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5/YE'2568/SLT บริษัท โซลาร์ตรอน จำกัด (มหาชน)/งบการเงิน/ENG/SIM ENG/"/>
    </mc:Choice>
  </mc:AlternateContent>
  <xr:revisionPtr revIDLastSave="786" documentId="8_{4DA39A0F-BD62-47DB-B495-4C7E486B4371}" xr6:coauthVersionLast="47" xr6:coauthVersionMax="47" xr10:uidLastSave="{183C7D8C-0702-47A1-973A-8A3B1FDF3905}"/>
  <bookViews>
    <workbookView xWindow="-108" yWindow="-108" windowWidth="23256" windowHeight="13896" tabRatio="802" xr2:uid="{FCF7CC32-5407-43F9-BDB9-E32E6951E498}"/>
  </bookViews>
  <sheets>
    <sheet name="BS" sheetId="1" r:id="rId1"/>
    <sheet name="pl เบ็ดเสร็จ 3 เดือน" sheetId="16" state="hidden" r:id="rId2"/>
    <sheet name="PL" sheetId="22" r:id="rId3"/>
    <sheet name="ENG_SE CON" sheetId="34" r:id="rId4"/>
    <sheet name="ENG_SE Only" sheetId="32" r:id="rId5"/>
    <sheet name="CASH FLOW" sheetId="35" r:id="rId6"/>
  </sheets>
  <definedNames>
    <definedName name="OLE_LINK7" localSheetId="0">BS!#REF!</definedName>
    <definedName name="OLE_LINK7" localSheetId="5">'CASH FLOW'!#REF!</definedName>
    <definedName name="OLE_LINK7" localSheetId="2">PL!#REF!</definedName>
    <definedName name="OLE_LINK7" localSheetId="1">'pl เบ็ดเสร็จ 3 เดือน'!#REF!</definedName>
    <definedName name="_xlnm.Print_Area" localSheetId="0">BS!$A$1:$M$153</definedName>
    <definedName name="_xlnm.Print_Area" localSheetId="5">'CASH FLOW'!$A$1:$M$198</definedName>
    <definedName name="_xlnm.Print_Area" localSheetId="3">'ENG_SE CON'!$A$1:$Y$33</definedName>
    <definedName name="_xlnm.Print_Area" localSheetId="4">'ENG_SE Only'!$A$1:$N$29</definedName>
    <definedName name="_xlnm.Print_Area" localSheetId="2">PL!$A$1:$M$60</definedName>
    <definedName name="_xlnm.Print_Area" localSheetId="1">'pl เบ็ดเสร็จ 3 เดือน'!$A$1:$N$58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2" l="1"/>
  <c r="L13" i="32"/>
  <c r="N12" i="32"/>
  <c r="N10" i="32"/>
  <c r="N9" i="32"/>
  <c r="L11" i="32"/>
  <c r="D11" i="32"/>
  <c r="D14" i="32" s="1"/>
  <c r="H11" i="32"/>
  <c r="H14" i="32" s="1"/>
  <c r="F11" i="32"/>
  <c r="F14" i="32" s="1"/>
  <c r="F16" i="32" s="1"/>
  <c r="F18" i="32" s="1"/>
  <c r="J11" i="32"/>
  <c r="J21" i="34"/>
  <c r="L21" i="34"/>
  <c r="K7" i="16"/>
  <c r="M7" i="16"/>
  <c r="G18" i="16"/>
  <c r="I18" i="16"/>
  <c r="K18" i="16"/>
  <c r="M18" i="16"/>
  <c r="P18" i="16"/>
  <c r="Q18" i="16"/>
  <c r="R18" i="16"/>
  <c r="S18" i="16"/>
  <c r="G28" i="16"/>
  <c r="I28" i="16"/>
  <c r="K28" i="16"/>
  <c r="M28" i="16"/>
  <c r="P28" i="16"/>
  <c r="Q28" i="16"/>
  <c r="R28" i="16"/>
  <c r="S28" i="16"/>
  <c r="G29" i="16"/>
  <c r="I29" i="16"/>
  <c r="K29" i="16"/>
  <c r="M29" i="16"/>
  <c r="P29" i="16"/>
  <c r="Q29" i="16"/>
  <c r="R29" i="16"/>
  <c r="S29" i="16"/>
  <c r="G34" i="16"/>
  <c r="I34" i="16"/>
  <c r="K34" i="16"/>
  <c r="M34" i="16"/>
  <c r="P34" i="16"/>
  <c r="Q34" i="16"/>
  <c r="R34" i="16"/>
  <c r="S34" i="16"/>
  <c r="G38" i="16"/>
  <c r="I38" i="16"/>
  <c r="K38" i="16"/>
  <c r="M38" i="16"/>
  <c r="P38" i="16"/>
  <c r="Q38" i="16"/>
  <c r="R38" i="16"/>
  <c r="S38" i="16"/>
  <c r="G42" i="16"/>
  <c r="I42" i="16"/>
  <c r="K42" i="16"/>
  <c r="M42" i="16"/>
  <c r="G45" i="16"/>
  <c r="I45" i="16"/>
  <c r="K45" i="16"/>
  <c r="M45" i="16"/>
  <c r="G47" i="16"/>
  <c r="I47" i="16"/>
  <c r="K47" i="16"/>
  <c r="M47" i="16"/>
  <c r="G50" i="16"/>
  <c r="I50" i="16"/>
  <c r="K50" i="16"/>
  <c r="M50" i="16"/>
  <c r="G51" i="16"/>
  <c r="G52" i="16"/>
  <c r="I52" i="16"/>
  <c r="K52" i="16"/>
  <c r="M52" i="16"/>
  <c r="P52" i="16"/>
  <c r="Q52" i="16"/>
  <c r="R52" i="16"/>
  <c r="S52" i="16"/>
  <c r="L14" i="32" l="1"/>
  <c r="H16" i="32"/>
  <c r="H18" i="32" s="1"/>
  <c r="D16" i="32"/>
  <c r="D18" i="32" s="1"/>
  <c r="N11" i="32"/>
  <c r="L16" i="32"/>
  <c r="L18" i="32" s="1"/>
  <c r="J13" i="32" l="1"/>
  <c r="N13" i="32" s="1"/>
  <c r="N14" i="32" s="1"/>
  <c r="J17" i="32"/>
  <c r="N17" i="32" s="1"/>
  <c r="J14" i="32" l="1"/>
  <c r="J16" i="32" s="1"/>
  <c r="N16" i="32" l="1"/>
  <c r="J18" i="32"/>
  <c r="N18" i="32" l="1"/>
</calcChain>
</file>

<file path=xl/sharedStrings.xml><?xml version="1.0" encoding="utf-8"?>
<sst xmlns="http://schemas.openxmlformats.org/spreadsheetml/2006/main" count="458" uniqueCount="322">
  <si>
    <t>รวม</t>
  </si>
  <si>
    <t>รอจดทะเบียน</t>
  </si>
  <si>
    <t>หุ้นกู้แปลง</t>
  </si>
  <si>
    <t>เป็นทุน</t>
  </si>
  <si>
    <t>ประกอบที่</t>
  </si>
  <si>
    <t>** เอา PL 6 เดือนลบกับ Q1'67</t>
  </si>
  <si>
    <t>เดี่ยว</t>
  </si>
  <si>
    <t>Q2'67</t>
  </si>
  <si>
    <t>Q1'67</t>
  </si>
  <si>
    <t>SOLARTRON PUBLIC COMPANY LIMITED AND ITS SUBSIDIARIES</t>
  </si>
  <si>
    <t>STATEMENT OF FINANCIAL POSITION</t>
  </si>
  <si>
    <t>Consolidated</t>
  </si>
  <si>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</si>
  <si>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</si>
  <si>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</si>
  <si>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</si>
  <si>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</si>
  <si>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</si>
  <si>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</si>
  <si>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</si>
  <si>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Trade and other current payables</t>
  </si>
  <si>
    <t>Current contract liabilities</t>
  </si>
  <si>
    <t>Lease liabilities</t>
  </si>
  <si>
    <t>Other current liabilities</t>
  </si>
  <si>
    <t>Total current liabilities</t>
  </si>
  <si>
    <t>Non-current contract liabilities</t>
  </si>
  <si>
    <t>Other non-current liabilities</t>
  </si>
  <si>
    <t>Total non-current liabilities</t>
  </si>
  <si>
    <t>Total liabilities</t>
  </si>
  <si>
    <t>Share capital</t>
  </si>
  <si>
    <t>Authorized share capital</t>
  </si>
  <si>
    <t>Premium on ordinary shares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</si>
  <si>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</si>
  <si>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</si>
  <si>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</si>
  <si>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</si>
  <si>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</si>
  <si>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</si>
  <si>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</si>
  <si>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</si>
  <si>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2024</t>
  </si>
  <si>
    <t>2023</t>
  </si>
  <si>
    <t>REVENUES</t>
  </si>
  <si>
    <t>Revenue from sales and installation</t>
  </si>
  <si>
    <t>Revenue from sales electricy</t>
  </si>
  <si>
    <t>Revenue from sales and contract manufacturing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</si>
  <si>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</si>
  <si>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</si>
  <si>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</si>
  <si>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</si>
  <si>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</si>
  <si>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</si>
  <si>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</si>
  <si>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</si>
  <si>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</si>
  <si>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</si>
  <si>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</si>
  <si>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</si>
  <si>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</si>
  <si>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</si>
  <si>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OTHER COMPREHENSIVE FOR THE PERIOD</t>
  </si>
  <si>
    <t>Owners of the parent</t>
  </si>
  <si>
    <t>Non - controlling interests</t>
  </si>
  <si>
    <t>BASIC PROFIT (LOSS) PER SHARE (BAHT : SHARE)</t>
  </si>
  <si>
    <t>STATEMENTS OF COMPREHENSIVE INCOME</t>
  </si>
  <si>
    <t>FOR THE THREE-MONTH PERIOD ENDED SEPTEMBER 30, 2024</t>
  </si>
  <si>
    <t>Issued and paid-up</t>
  </si>
  <si>
    <t>share capital</t>
  </si>
  <si>
    <t>Share premium</t>
  </si>
  <si>
    <t>Appropriated</t>
  </si>
  <si>
    <t>legal reserve</t>
  </si>
  <si>
    <t>Gain from investment</t>
  </si>
  <si>
    <t>transferation</t>
  </si>
  <si>
    <t>Total</t>
  </si>
  <si>
    <t>Non - controlling</t>
  </si>
  <si>
    <t>interest</t>
  </si>
  <si>
    <t>shareholder's</t>
  </si>
  <si>
    <t>equity</t>
  </si>
  <si>
    <t>shareholders' equity</t>
  </si>
  <si>
    <t>Dividends paid - Legal rights</t>
  </si>
  <si>
    <t>Dividends paid - Excess of legal rights</t>
  </si>
  <si>
    <t>Consolidated (Unit : Baht)</t>
  </si>
  <si>
    <t>Total shareholder's</t>
  </si>
  <si>
    <t>CASH FLOWS FROM OPERATING ACTIVITIES</t>
  </si>
  <si>
    <t>Interest income</t>
  </si>
  <si>
    <t>in operating assets and liabilities</t>
  </si>
  <si>
    <t>Current contract assets</t>
  </si>
  <si>
    <t>Inventories</t>
  </si>
  <si>
    <t>Other non - current assests</t>
  </si>
  <si>
    <t>Employee benefits actually paid during the year</t>
  </si>
  <si>
    <t>Non - current contract liabilities</t>
  </si>
  <si>
    <t>Other non - current liabilities</t>
  </si>
  <si>
    <t>CASH FLOWS FROM INVESTING ACTIVITIES</t>
  </si>
  <si>
    <t>CASH FLOWS FROM FINANCING ACTIVITIES</t>
  </si>
  <si>
    <t xml:space="preserve">Interest paid  </t>
  </si>
  <si>
    <t>Transfer to expenses</t>
  </si>
  <si>
    <t>Cash received from sale assets</t>
  </si>
  <si>
    <t>Revenue from write - off trade accounts payable</t>
  </si>
  <si>
    <t>Notes to the interim financial statements form an integral part of these statements.</t>
  </si>
  <si>
    <t xml:space="preserve">Lease liabilities </t>
  </si>
  <si>
    <t>Finance income</t>
  </si>
  <si>
    <t>NET PROFIT FOR THE PERIODS</t>
  </si>
  <si>
    <t>OTHER COMPREHENSIVE INCOME</t>
  </si>
  <si>
    <t>COMPREHENSIVE PROFIT FOR THE PERIODS</t>
  </si>
  <si>
    <t xml:space="preserve">NET PROFIT FOR THE YEAR ATTRIBUTABLE TO </t>
  </si>
  <si>
    <t>NET PROFIT FOR THE PERIOD</t>
  </si>
  <si>
    <t>Net profit in equity attributable to owners of the parent</t>
  </si>
  <si>
    <t>CASH FLOWS FROM OPERATING ACTIVITIES (CONTINUE)</t>
  </si>
  <si>
    <t>STATEMENT OF CASH FLOWS 1/4</t>
  </si>
  <si>
    <t>STATEMENT OF CASH FLOWS 2/4</t>
  </si>
  <si>
    <t>STATEMENT OF CASH FLOWS 3/4</t>
  </si>
  <si>
    <t>STATEMENT OF CASH FLOWS 4/4</t>
  </si>
  <si>
    <t>Cash paid for investments in associates</t>
  </si>
  <si>
    <t>Other equity interest</t>
  </si>
  <si>
    <t>Investments in joint ventures</t>
  </si>
  <si>
    <t>Reversal of allowance for impairment of assets</t>
  </si>
  <si>
    <t>Effect of the correction of accounting errors</t>
  </si>
  <si>
    <t>Gain from investment disposal in subsidiary</t>
  </si>
  <si>
    <t xml:space="preserve">Inventories </t>
  </si>
  <si>
    <t xml:space="preserve">Investment in subsidiaries 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</si>
  <si>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</si>
  <si>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</si>
  <si>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</si>
  <si>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</si>
  <si>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SUPPLEMENTARY STATEMENT 1</t>
  </si>
  <si>
    <t>Profit from debt forgiveness</t>
  </si>
  <si>
    <t>Share of loss of associates accounted for using the equity method</t>
  </si>
  <si>
    <t xml:space="preserve">COMPREHENSIVE PROFIT ATTRIBUTABLE TO </t>
  </si>
  <si>
    <t xml:space="preserve">Other equity </t>
  </si>
  <si>
    <t>Unrealized loss on exchange rates</t>
  </si>
  <si>
    <t>CASH PROVIDED FROM (USED IN) OPERATION</t>
  </si>
  <si>
    <t>Dissolution of subsidiary</t>
  </si>
  <si>
    <t>Dividend payment</t>
  </si>
  <si>
    <t>Page 11</t>
  </si>
  <si>
    <t>Page 10</t>
  </si>
  <si>
    <t>Page 9</t>
  </si>
  <si>
    <t>Page 8</t>
  </si>
  <si>
    <t>Page 5</t>
  </si>
  <si>
    <t>Beginning Balance as at January 1, 2024 (Restated)</t>
  </si>
  <si>
    <t>Beginning Balance as at January 1, 2024 (As reported)</t>
  </si>
  <si>
    <t>Trade and other current receivables</t>
  </si>
  <si>
    <t>Current portion liabilities</t>
  </si>
  <si>
    <t>Issued and paid-up share captital</t>
  </si>
  <si>
    <t>(UNAUDITED)</t>
  </si>
  <si>
    <t>(REVIEWED)</t>
  </si>
  <si>
    <t xml:space="preserve">STATEMENT OF CHANGES IN SHAREHOLDERS' EQUITY </t>
  </si>
  <si>
    <t>(Restated)</t>
  </si>
  <si>
    <t>Separate Financial Statement</t>
  </si>
  <si>
    <t>Gain from changes in contract</t>
  </si>
  <si>
    <t xml:space="preserve">Trade and other current receivables </t>
  </si>
  <si>
    <t>ADDITIONAL DISCLOSURES ITEMS TO CASH FLOWS STATEMENTS :</t>
  </si>
  <si>
    <t>Profit (loss) from operating</t>
  </si>
  <si>
    <t>Profit (loss) before  income tax expenses</t>
  </si>
  <si>
    <t xml:space="preserve">Net profit for the periods attributable to : </t>
  </si>
  <si>
    <t>Net profit for the period</t>
  </si>
  <si>
    <t>Basic profit per share (Baht : share)</t>
  </si>
  <si>
    <t xml:space="preserve">On July 19, 2024, the Company has disposed Solartron Energy 2 Company Limited and Solartron Energy 5 Company Limited , the Company's subsidiary . </t>
  </si>
  <si>
    <t>Therefore, outstanding assets and liabilities are transferred out from the consolidation, as follows :</t>
  </si>
  <si>
    <t>Corporate income tax payable</t>
  </si>
  <si>
    <t>Share of loss on subsidiary's disposal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</si>
  <si>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investment disposal</t>
    </r>
  </si>
  <si>
    <t>Separate Financial Statements (Unit : Baht)</t>
  </si>
  <si>
    <t>Net profit for the periods</t>
  </si>
  <si>
    <t>Other comprehensive income :-</t>
  </si>
  <si>
    <t>Other comprehensive income for the period</t>
  </si>
  <si>
    <t>Total comprehensive income for the periods</t>
  </si>
  <si>
    <t>Total comprehensive income attributable to :</t>
  </si>
  <si>
    <t>Dividend income</t>
  </si>
  <si>
    <t>Depreciation of right-of-use assets</t>
  </si>
  <si>
    <t>Non-current non-cash financial assets pledged as collateral</t>
  </si>
  <si>
    <t>Separate Financial Statements</t>
  </si>
  <si>
    <t>Investment in associate</t>
  </si>
  <si>
    <t>Notes to the financial statements form an integral part of these statements.</t>
  </si>
  <si>
    <t>Cost of sales - goods contract manufacturing</t>
  </si>
  <si>
    <t>Notes</t>
  </si>
  <si>
    <t>Page 12</t>
  </si>
  <si>
    <t>Page 13</t>
  </si>
  <si>
    <t>Page 14</t>
  </si>
  <si>
    <t>Depreciation</t>
  </si>
  <si>
    <t>Reversal of effective interest rate</t>
  </si>
  <si>
    <t>Cash received from investment disposal in subsidiaries</t>
  </si>
  <si>
    <t>Increase in short - term loans to subsidiary and related parties</t>
  </si>
  <si>
    <t>NET CASH PROVIDED FROM INVESTING ACTIVITIES</t>
  </si>
  <si>
    <t>Short-term loans to related parties</t>
  </si>
  <si>
    <t>Asset at the beginning of the year</t>
  </si>
  <si>
    <t xml:space="preserve">Investments in subsidiary at the beginning of the year </t>
  </si>
  <si>
    <t>Gain from disposal of investment in subsidiaries</t>
  </si>
  <si>
    <t xml:space="preserve">Unti : Baht </t>
  </si>
  <si>
    <t>Non-controlling interests decrease from dissolution of subsidiaries</t>
  </si>
  <si>
    <t>Dividend income from investment in subsidiaries</t>
  </si>
  <si>
    <t>LIABILITIES</t>
  </si>
  <si>
    <t>CURRENT LIABILITIES</t>
  </si>
  <si>
    <t>Bank overdrafts form financial institutions</t>
  </si>
  <si>
    <t xml:space="preserve">Short-term borrowings from other persons </t>
  </si>
  <si>
    <t xml:space="preserve">Long-term borrowings from financial institutions </t>
  </si>
  <si>
    <t>NON-CURRENT LIABILITIES</t>
  </si>
  <si>
    <t>Long-term borrowings from a financial institution</t>
  </si>
  <si>
    <t>SHAREHOLDERS' EQUITY</t>
  </si>
  <si>
    <t>Retained earnings (deficits)</t>
  </si>
  <si>
    <t>Other components of</t>
  </si>
  <si>
    <t>holders of</t>
  </si>
  <si>
    <t>the parent</t>
  </si>
  <si>
    <t>interests</t>
  </si>
  <si>
    <t>Ending Balance as at December 31, 2024</t>
  </si>
  <si>
    <t>NET CASH PROVIDED FROM (USED IN) OPERATING ACTIVITIES</t>
  </si>
  <si>
    <t>Repayment of long-term borrowings from financial institutions</t>
  </si>
  <si>
    <t>Repayment of lease liabilities</t>
  </si>
  <si>
    <t>Non-cash items consist of</t>
  </si>
  <si>
    <t>NON-CURRNET ASSETS</t>
  </si>
  <si>
    <t>CURRENT ASSETS</t>
  </si>
  <si>
    <t>ASSETS</t>
  </si>
  <si>
    <t>Revenue from sales of goods with installation</t>
  </si>
  <si>
    <t>Share of loss of associate</t>
  </si>
  <si>
    <t>Total comprehensive expense for the year</t>
  </si>
  <si>
    <t>Share of loss on associate</t>
  </si>
  <si>
    <t>Gain from disopsal investment  in subsidiaries</t>
  </si>
  <si>
    <t>Loss from impairment of investment in subsidiaries</t>
  </si>
  <si>
    <t>Proceeds from dividend income dissolution from investment in subsidiaries</t>
  </si>
  <si>
    <t>AS AT DECEMBER 31, 2025</t>
  </si>
  <si>
    <t>FOR THE YEAR  ENDED DECEMBER 31, 2025</t>
  </si>
  <si>
    <t>Long-term borrowings from other persons</t>
  </si>
  <si>
    <t>Non-current provisions for employee benefits</t>
  </si>
  <si>
    <t>Item that will not be reclassified to profit or loss :</t>
  </si>
  <si>
    <t>Other non-current financial assets</t>
  </si>
  <si>
    <t>Subsidiary's dividend paid to non-controlling interests :</t>
  </si>
  <si>
    <t>Beginning Balance as at January 1, 2025</t>
  </si>
  <si>
    <t>Ending Balance as at December 31, 2025</t>
  </si>
  <si>
    <t>2025</t>
  </si>
  <si>
    <t>Reconciliations of net profit to net cash provided by (used in)</t>
  </si>
  <si>
    <t>Loss for the years</t>
  </si>
  <si>
    <t>Share subscription receivable from disposal of investment in associated</t>
  </si>
  <si>
    <t>Decrease in payables from disposal of investment in associate</t>
  </si>
  <si>
    <t>Increase in property, plant and equipment from assets payable</t>
  </si>
  <si>
    <t>Transfer inventories to equipment plant</t>
  </si>
  <si>
    <t>Decrease in deficits</t>
  </si>
  <si>
    <t>Repayment of long-term borrowings from other persons</t>
  </si>
  <si>
    <t>NET CASH USED IN FINANCING ACTIVITIES</t>
  </si>
  <si>
    <t>NET INCREASE (DECREASE) IN CASH AND CASH EQUIVALENTS</t>
  </si>
  <si>
    <t>CASH AND CASH EQUIVALENTS AT JANUARY 1,</t>
  </si>
  <si>
    <t>CASH AND CASH EQUIVALENTS AT DECEMBER 31,</t>
  </si>
  <si>
    <t>Write-off equipment</t>
  </si>
  <si>
    <t>Long-term employee benefit expenses</t>
  </si>
  <si>
    <t>Share of loss non-controlling interests from dissolution of subsidiaries</t>
  </si>
  <si>
    <t>Profit from debt forgiveness from persons and other company</t>
  </si>
  <si>
    <t>Gain from disposal of investments in associate</t>
  </si>
  <si>
    <t>Loss from operating activities before changes</t>
  </si>
  <si>
    <t>Repayment of short-term borrowing from subsidiaries</t>
  </si>
  <si>
    <t>Increase in short-term borrowing from subsidiaries</t>
  </si>
  <si>
    <t>Repayment of short-term borrowing from other persons</t>
  </si>
  <si>
    <t>Page 6</t>
  </si>
  <si>
    <t>Page 7</t>
  </si>
  <si>
    <t>6.3 and 9</t>
  </si>
  <si>
    <t>6.10 and 24</t>
  </si>
  <si>
    <t>6.1 and 7</t>
  </si>
  <si>
    <t>6.8 and 16</t>
  </si>
  <si>
    <t>6.7 and 15</t>
  </si>
  <si>
    <t>6.6 and 14</t>
  </si>
  <si>
    <t>6.2 and 8</t>
  </si>
  <si>
    <t>6.11 and 25</t>
  </si>
  <si>
    <t>6.13 and 29</t>
  </si>
  <si>
    <t>6.15 and 28</t>
  </si>
  <si>
    <t>Cash received from investment disposal in associates</t>
  </si>
  <si>
    <t>6.4 and 10</t>
  </si>
  <si>
    <t>Tax expense</t>
  </si>
  <si>
    <t>Amortisations of intangible assets</t>
  </si>
  <si>
    <t>Impairment loss for on diminution in value of inventories</t>
  </si>
  <si>
    <t>(Increase) decrease in operating assets items :</t>
  </si>
  <si>
    <t>Increase (decrease) in operating liabilities items :</t>
  </si>
  <si>
    <t>Proceeds from tax refund</t>
  </si>
  <si>
    <t>(Increase) decrease in non-current not-cash financial assets pledged as collateral</t>
  </si>
  <si>
    <t>Decrease in bank overdrafts from financial institutions</t>
  </si>
  <si>
    <t>Increase in short-term borrowing from related persons</t>
  </si>
  <si>
    <t>Repayment of short-term borrowing from related persons</t>
  </si>
  <si>
    <t>Cash received from common shares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</si>
  <si>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CASH AND CASH EQUIVALENTS TRANSFERRED OUT FROM </t>
    </r>
  </si>
  <si>
    <t>Increase in receivable from disposal assets</t>
  </si>
  <si>
    <t>Transfer intangible assets to inventories</t>
  </si>
  <si>
    <t>Decrease provision for long-term employee benefits</t>
  </si>
  <si>
    <t>Deferred tax assets</t>
  </si>
  <si>
    <t>Non-Current assets</t>
  </si>
  <si>
    <t>Short-term borrowings from related persons</t>
  </si>
  <si>
    <r>
      <rPr>
        <sz val="14"/>
        <rFont val="Angsana New"/>
        <family val="1"/>
      </rPr>
      <t xml:space="preserve">1,307,120,744 </t>
    </r>
    <r>
      <rPr>
        <sz val="15"/>
        <rFont val="Angsana New"/>
        <family val="1"/>
      </rPr>
      <t>common stocks of Baht 1 par value</t>
    </r>
  </si>
  <si>
    <r>
      <rPr>
        <sz val="14"/>
        <rFont val="Angsana New"/>
        <family val="1"/>
      </rPr>
      <t>1,307,120,744</t>
    </r>
    <r>
      <rPr>
        <sz val="15"/>
        <rFont val="Angsana New"/>
        <family val="1"/>
      </rPr>
      <t xml:space="preserve"> common stocks of Baht 1 par value</t>
    </r>
  </si>
  <si>
    <t>Short - term loans to related companies</t>
  </si>
  <si>
    <t xml:space="preserve">     DISPOSAL OF SUBSIDIARY (SUPPLEMENTARY STATEMENT 1)</t>
  </si>
  <si>
    <t>Effect of adjusted actuarial estimates from employee benefit plan :-</t>
  </si>
  <si>
    <t>Gain from disposal of investment in associates</t>
  </si>
  <si>
    <t>Loss from operating</t>
  </si>
  <si>
    <t xml:space="preserve">Net loss for the years </t>
  </si>
  <si>
    <t>Other comprehensive loss :-</t>
  </si>
  <si>
    <t>Total comprehensive loss for the years</t>
  </si>
  <si>
    <t>Net loss for the years attributable to :</t>
  </si>
  <si>
    <t>Total comprehensive expense attributable to :</t>
  </si>
  <si>
    <t xml:space="preserve">Total comprehensive expense for the years </t>
  </si>
  <si>
    <t xml:space="preserve"> interest</t>
  </si>
  <si>
    <t>Other equity</t>
  </si>
  <si>
    <t>Loss before income tax expenses</t>
  </si>
  <si>
    <t>Net loss for the years</t>
  </si>
  <si>
    <r>
      <t xml:space="preserve">Loss (reversal) of impairment determined in accordance with </t>
    </r>
    <r>
      <rPr>
        <sz val="14"/>
        <rFont val="Angsana New"/>
        <family val="1"/>
      </rPr>
      <t>TFRS 9</t>
    </r>
  </si>
  <si>
    <t>Basic loss per share (Baht : share)</t>
  </si>
  <si>
    <t>Loss in owners of the parent</t>
  </si>
  <si>
    <t>Bank overdrafts and short-term borrowings form financial institutions</t>
  </si>
  <si>
    <t xml:space="preserve">Current portion of long-term borrowings from financial institutions </t>
  </si>
  <si>
    <t>Long-term borrowings from a financial institutions</t>
  </si>
  <si>
    <t>Provisions from contruction contracts</t>
  </si>
  <si>
    <t>Impairment loss on assets</t>
  </si>
  <si>
    <r>
      <t xml:space="preserve">(Loss) reversal of impairment determined in accordance with </t>
    </r>
    <r>
      <rPr>
        <sz val="14"/>
        <rFont val="Angsana New"/>
        <family val="1"/>
      </rPr>
      <t>TFRS 9</t>
    </r>
  </si>
  <si>
    <t>Tax expenses</t>
  </si>
  <si>
    <t>Loss on disposal of assets</t>
  </si>
  <si>
    <t>Capital increase</t>
  </si>
  <si>
    <t>Total equity</t>
  </si>
  <si>
    <t>Income tax expenses paid</t>
  </si>
  <si>
    <t>Increase in property, plant and equipment</t>
  </si>
  <si>
    <t>Increase in intangible assets</t>
  </si>
  <si>
    <t>Investments in subsidiary as at the disposal date</t>
  </si>
  <si>
    <t>Provision from construction contracts</t>
  </si>
  <si>
    <t>Impairment loss on machinery and equipment plants</t>
  </si>
  <si>
    <t>Transfer investments in associates to investments in non-marketable securities</t>
  </si>
  <si>
    <t>Gain on re-measurements of defined benefit plans</t>
  </si>
  <si>
    <t>Decrease in right-of-use assets from changes in contracts</t>
  </si>
  <si>
    <t>Increase in right-of-use assets from lease liabilities</t>
  </si>
  <si>
    <r>
      <rPr>
        <sz val="14"/>
        <rFont val="Angsana New"/>
        <family val="1"/>
      </rPr>
      <t>1,960,680,744</t>
    </r>
    <r>
      <rPr>
        <sz val="15"/>
        <rFont val="Angsana New"/>
        <family val="1"/>
      </rPr>
      <t xml:space="preserve"> common stocks of Baht 1 par 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</si>
</sst>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-* #,##0.00000_-;\-* #,##0.00000_-;_-* &quot;-&quot;???_-;_-@_-"/>
    <numFmt numFmtId="169" formatCode="General_)"/>
  </numFmts>
  <fonts count="21" x14ac:knownFonts="1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.5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1" fillId="0" borderId="0"/>
    <xf numFmtId="0" fontId="5" fillId="0" borderId="0"/>
    <xf numFmtId="0" fontId="5" fillId="0" borderId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</cellStyleXfs>
  <cellXfs count="144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2" fillId="0" borderId="0" xfId="17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16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16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6" fontId="2" fillId="0" borderId="3" xfId="16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166" fontId="2" fillId="0" borderId="4" xfId="16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24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2" fillId="0" borderId="1" xfId="16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19" applyFont="1" applyAlignment="1">
      <alignment vertical="center"/>
    </xf>
    <xf numFmtId="16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0" xfId="6" applyNumberFormat="1" applyFont="1" applyFill="1" applyAlignment="1">
      <alignment vertical="center"/>
    </xf>
    <xf numFmtId="166" fontId="2" fillId="0" borderId="5" xfId="16" applyNumberFormat="1" applyFont="1" applyFill="1" applyBorder="1" applyAlignment="1">
      <alignment vertical="center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18" applyFont="1" applyAlignment="1">
      <alignment vertical="center"/>
    </xf>
    <xf numFmtId="166" fontId="2" fillId="0" borderId="4" xfId="16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" fontId="2" fillId="0" borderId="0" xfId="0" applyNumberFormat="1" applyFont="1" applyAlignment="1">
      <alignment horizontal="center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" fontId="2" fillId="0" borderId="0" xfId="0" quotePrefix="1" applyNumberFormat="1" applyFont="1" applyAlignment="1">
      <alignment horizontal="center" vertical="center"/>
    </xf>
    <xf numFmtId="0" fontId="7" fillId="0" borderId="0" xfId="0" applyFont="1"/>
    <xf numFmtId="166" fontId="2" fillId="0" borderId="4" xfId="16" applyNumberFormat="1" applyFont="1" applyFill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0" borderId="2" xfId="16" applyNumberFormat="1" applyFont="1" applyFill="1" applyBorder="1" applyAlignment="1">
      <alignment vertical="center"/>
    </xf>
    <xf numFmtId="166" fontId="2" fillId="0" borderId="2" xfId="16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3" fontId="2" fillId="0" borderId="0" xfId="1" applyFont="1" applyFill="1"/>
    <xf numFmtId="43" fontId="2" fillId="0" borderId="0" xfId="1" applyFont="1" applyFill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4" xfId="1" applyFont="1" applyBorder="1" applyAlignment="1">
      <alignment vertical="center"/>
    </xf>
    <xf numFmtId="43" fontId="2" fillId="2" borderId="4" xfId="1" applyFont="1" applyFill="1" applyBorder="1" applyAlignment="1">
      <alignment vertical="center"/>
    </xf>
    <xf numFmtId="43" fontId="2" fillId="2" borderId="0" xfId="1" applyFont="1" applyFill="1" applyAlignment="1">
      <alignment vertical="center"/>
    </xf>
    <xf numFmtId="43" fontId="2" fillId="2" borderId="0" xfId="1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43" fontId="17" fillId="2" borderId="0" xfId="1" applyFont="1" applyFill="1"/>
    <xf numFmtId="43" fontId="17" fillId="2" borderId="0" xfId="1" applyFont="1" applyFill="1" applyAlignment="1">
      <alignment vertical="center"/>
    </xf>
    <xf numFmtId="166" fontId="2" fillId="3" borderId="4" xfId="16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0" fontId="1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top" wrapText="1"/>
    </xf>
    <xf numFmtId="43" fontId="17" fillId="0" borderId="0" xfId="1" applyFont="1" applyFill="1" applyAlignment="1">
      <alignment vertical="center"/>
    </xf>
    <xf numFmtId="1" fontId="2" fillId="0" borderId="0" xfId="0" quotePrefix="1" applyNumberFormat="1" applyFont="1" applyAlignment="1">
      <alignment horizontal="center" vertical="center"/>
    </xf>
    <xf numFmtId="167" fontId="2" fillId="0" borderId="0" xfId="16" applyNumberFormat="1" applyFont="1" applyFill="1" applyBorder="1" applyAlignment="1">
      <alignment vertical="center"/>
    </xf>
    <xf numFmtId="166" fontId="2" fillId="0" borderId="1" xfId="17" applyNumberFormat="1" applyFont="1" applyFill="1" applyBorder="1" applyAlignment="1">
      <alignment horizontal="right" vertical="center"/>
    </xf>
    <xf numFmtId="164" fontId="2" fillId="0" borderId="0" xfId="16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0" fontId="8" fillId="0" borderId="0" xfId="18" applyFont="1" applyAlignment="1">
      <alignment vertical="center"/>
    </xf>
    <xf numFmtId="0" fontId="2" fillId="0" borderId="0" xfId="18" applyFont="1"/>
    <xf numFmtId="0" fontId="8" fillId="0" borderId="1" xfId="18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0" fontId="2" fillId="0" borderId="1" xfId="18" applyFont="1" applyBorder="1" applyAlignment="1">
      <alignment horizontal="right" vertical="center"/>
    </xf>
    <xf numFmtId="0" fontId="7" fillId="0" borderId="0" xfId="18" applyFont="1"/>
    <xf numFmtId="43" fontId="2" fillId="0" borderId="0" xfId="6" applyFont="1" applyFill="1" applyAlignment="1">
      <alignment vertical="center"/>
    </xf>
    <xf numFmtId="165" fontId="2" fillId="0" borderId="0" xfId="6" applyNumberFormat="1" applyFont="1" applyFill="1" applyBorder="1" applyAlignment="1">
      <alignment vertical="center"/>
    </xf>
    <xf numFmtId="166" fontId="14" fillId="0" borderId="0" xfId="26" applyNumberFormat="1" applyFont="1" applyAlignment="1">
      <alignment vertical="center"/>
    </xf>
    <xf numFmtId="43" fontId="2" fillId="0" borderId="0" xfId="6" applyFont="1" applyFill="1" applyBorder="1" applyAlignment="1">
      <alignment vertical="center"/>
    </xf>
    <xf numFmtId="0" fontId="2" fillId="0" borderId="2" xfId="18" applyFont="1" applyBorder="1" applyAlignment="1">
      <alignment vertical="center"/>
    </xf>
    <xf numFmtId="0" fontId="2" fillId="0" borderId="2" xfId="18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2" fontId="2" fillId="0" borderId="0" xfId="16" applyNumberFormat="1" applyFont="1" applyFill="1" applyBorder="1" applyAlignment="1">
      <alignment vertical="center"/>
    </xf>
    <xf numFmtId="165" fontId="2" fillId="0" borderId="1" xfId="6" applyNumberFormat="1" applyFont="1" applyFill="1" applyBorder="1" applyAlignment="1">
      <alignment vertical="center"/>
    </xf>
    <xf numFmtId="0" fontId="2" fillId="0" borderId="1" xfId="21" applyFont="1" applyBorder="1" applyAlignment="1">
      <alignment horizontal="center" vertical="center"/>
    </xf>
    <xf numFmtId="38" fontId="14" fillId="0" borderId="0" xfId="26" applyNumberFormat="1" applyFont="1"/>
    <xf numFmtId="165" fontId="2" fillId="0" borderId="0" xfId="0" applyNumberFormat="1" applyFont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 wrapText="1"/>
    </xf>
    <xf numFmtId="166" fontId="2" fillId="0" borderId="6" xfId="16" applyNumberFormat="1" applyFont="1" applyFill="1" applyBorder="1" applyAlignment="1">
      <alignment vertical="center"/>
    </xf>
    <xf numFmtId="0" fontId="2" fillId="0" borderId="0" xfId="29" applyFont="1"/>
    <xf numFmtId="166" fontId="2" fillId="0" borderId="0" xfId="5" applyNumberFormat="1" applyFont="1" applyFill="1" applyBorder="1" applyAlignment="1"/>
    <xf numFmtId="166" fontId="2" fillId="0" borderId="5" xfId="5" applyNumberFormat="1" applyFont="1" applyFill="1" applyBorder="1"/>
    <xf numFmtId="0" fontId="13" fillId="0" borderId="0" xfId="0" applyFont="1"/>
    <xf numFmtId="43" fontId="16" fillId="0" borderId="0" xfId="1" applyFont="1" applyFill="1" applyAlignment="1">
      <alignment vertical="center"/>
    </xf>
    <xf numFmtId="166" fontId="2" fillId="0" borderId="2" xfId="5" applyNumberFormat="1" applyFont="1" applyFill="1" applyBorder="1" applyAlignment="1"/>
    <xf numFmtId="166" fontId="19" fillId="0" borderId="0" xfId="16" applyNumberFormat="1" applyFont="1" applyFill="1" applyBorder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6" fontId="2" fillId="0" borderId="2" xfId="1" applyNumberFormat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" fontId="2" fillId="0" borderId="4" xfId="0" quotePrefix="1" applyNumberFormat="1" applyFont="1" applyBorder="1" applyAlignment="1">
      <alignment horizontal="center" vertical="center"/>
    </xf>
    <xf numFmtId="1" fontId="2" fillId="0" borderId="4" xfId="0" quotePrefix="1" applyNumberFormat="1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0" fontId="8" fillId="0" borderId="1" xfId="20" applyFont="1" applyBorder="1"/>
    <xf numFmtId="0" fontId="1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3" xfId="6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2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</cellXfs>
  <cellStyles count="30">
    <cellStyle name="Comma" xfId="1" builtinId="3"/>
    <cellStyle name="Comma 10 2 2" xfId="2" xr:uid="{20F049A3-D409-4AC1-BE23-08D504726630}"/>
    <cellStyle name="Comma 15" xfId="3" xr:uid="{1BFF3B27-A12D-4BF9-B643-64FAF662DB95}"/>
    <cellStyle name="Comma 18 2" xfId="4" xr:uid="{20106FA2-FB7B-4186-B1CD-8F672DCACE0A}"/>
    <cellStyle name="Comma 19" xfId="5" xr:uid="{CAC87E58-FDA5-4D44-9E83-3763AB31DF79}"/>
    <cellStyle name="Comma 2" xfId="6" xr:uid="{37B85D38-7F0C-4A07-891E-00131DF3FFA7}"/>
    <cellStyle name="Comma 2 2" xfId="7" xr:uid="{26D69702-3924-4FB7-BD74-9D8DC4B2ADF4}"/>
    <cellStyle name="Comma 2 3" xfId="8" xr:uid="{E5287519-3AA8-401C-B2D6-3CF83A52C3A0}"/>
    <cellStyle name="Comma 3" xfId="9" xr:uid="{6CCC8421-F0FF-4CA1-AFD5-C7C9DF16F74B}"/>
    <cellStyle name="Comma 3 2" xfId="10" xr:uid="{2D47A65A-D4D4-499E-9DCE-DC9E2124445D}"/>
    <cellStyle name="Comma 3 3" xfId="11" xr:uid="{924176CD-4C8A-4D65-B94F-2C604E2DF1A7}"/>
    <cellStyle name="Comma 4" xfId="12" xr:uid="{D4589500-723A-4606-B028-4E527C8A747E}"/>
    <cellStyle name="Comma 5" xfId="13" xr:uid="{91876D4C-6FAA-4B83-9FD8-342D0B6FBC24}"/>
    <cellStyle name="Comma 7" xfId="14" xr:uid="{09615D49-A4F4-421A-9015-8B0203A0BA08}"/>
    <cellStyle name="Comma 7 2 2" xfId="15" xr:uid="{CCCBCBC9-A27A-40BE-AF2F-7A920B5D4C6B}"/>
    <cellStyle name="Comma_T-59-Q1" xfId="16" xr:uid="{5980F284-640E-492C-AAB5-D211A4C545F0}"/>
    <cellStyle name="Comma_T-59-Q1 2" xfId="17" xr:uid="{18531757-FF5C-45F4-9CC7-6426DD324400}"/>
    <cellStyle name="Normal" xfId="0" builtinId="0"/>
    <cellStyle name="Normal 10" xfId="18" xr:uid="{A6679AE3-9191-4B18-B8F3-30784859DE39}"/>
    <cellStyle name="Normal 12" xfId="19" xr:uid="{C5374EB8-5508-4330-9B57-162E32A08AA0}"/>
    <cellStyle name="Normal 157" xfId="20" xr:uid="{7D3780F3-3274-4183-99DB-02F514679B28}"/>
    <cellStyle name="Normal 158" xfId="21" xr:uid="{70A3FFB5-B863-457F-B96F-188590CBBD85}"/>
    <cellStyle name="Normal 2" xfId="22" xr:uid="{3C0FD4B2-96DD-464E-B36D-F84CC33F4725}"/>
    <cellStyle name="Normal 5 3 2" xfId="23" xr:uid="{C950B6D8-1B17-4061-868E-47842A53A0C6}"/>
    <cellStyle name="Normal 9" xfId="24" xr:uid="{A9FCC4DD-232F-4C16-B853-0ECAC35A5DC6}"/>
    <cellStyle name="Normal 9 2" xfId="25" xr:uid="{67CB5FAC-CEA9-4686-A541-45AD7F7D2A1E}"/>
    <cellStyle name="Normal_BA430T31 2" xfId="26" xr:uid="{1BEA8C35-0518-49FB-A03E-82BBEB252DEA}"/>
    <cellStyle name="เครื่องหมายจุลภาค 2 11" xfId="27" xr:uid="{D58F6E92-D763-4B27-AE38-4484B8080CA4}"/>
    <cellStyle name="ปกติ 2 9" xfId="28" xr:uid="{A29D0849-5DCC-47D1-AEE7-E5FE81856B99}"/>
    <cellStyle name="ปกติ_final_14_05_51" xfId="29" xr:uid="{06CD3B8E-8E0C-4F60-9B4D-A87CD3B38B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338-6C3E-4473-AE2C-30E5F6A1C092}">
  <dimension ref="A1:HK154"/>
  <sheetViews>
    <sheetView tabSelected="1" zoomScaleNormal="100" zoomScaleSheetLayoutView="54" workbookViewId="0"/>
  </sheetViews>
  <sheetFormatPr defaultColWidth="9.21875" defaultRowHeight="21" customHeight="1" x14ac:dyDescent="0.25"/>
  <cols>
    <col min="1" max="3" width="2.5546875" style="1" customWidth="1"/>
    <col min="4" max="4" width="44.6640625" style="1" customWidth="1"/>
    <col min="5" max="5" width="8.5546875" style="1" bestFit="1" customWidth="1"/>
    <col min="6" max="6" width="1.21875" style="1" customWidth="1"/>
    <col min="7" max="7" width="14.44140625" style="1" customWidth="1"/>
    <col min="8" max="8" width="1.21875" style="1" customWidth="1"/>
    <col min="9" max="9" width="14.44140625" style="1" customWidth="1"/>
    <col min="10" max="10" width="1.21875" style="1" customWidth="1"/>
    <col min="11" max="11" width="14.44140625" style="1" customWidth="1"/>
    <col min="12" max="12" width="1.21875" style="1" customWidth="1"/>
    <col min="13" max="13" width="14.44140625" style="1" customWidth="1"/>
    <col min="14" max="14" width="1.21875" style="1" customWidth="1"/>
    <col min="15" max="16384" width="9.21875" style="1"/>
  </cols>
  <sheetData>
    <row r="1" spans="1:219" ht="22.95" customHeight="1" x14ac:dyDescent="0.25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</row>
    <row r="2" spans="1:219" ht="22.95" customHeight="1" x14ac:dyDescent="0.25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8"/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8"/>
      <c r="GL2" s="138"/>
      <c r="GM2" s="138"/>
      <c r="GN2" s="138"/>
      <c r="GO2" s="138"/>
      <c r="GP2" s="138"/>
      <c r="GQ2" s="138"/>
      <c r="GR2" s="138"/>
      <c r="GS2" s="138"/>
      <c r="GT2" s="138"/>
      <c r="GU2" s="138"/>
      <c r="GV2" s="138"/>
      <c r="GW2" s="138"/>
      <c r="GX2" s="138"/>
      <c r="GY2" s="138"/>
      <c r="GZ2" s="138"/>
      <c r="HA2" s="138"/>
      <c r="HB2" s="138"/>
      <c r="HC2" s="138"/>
      <c r="HD2" s="138"/>
      <c r="HE2" s="138"/>
      <c r="HF2" s="138"/>
      <c r="HG2" s="138"/>
      <c r="HH2" s="138"/>
      <c r="HI2" s="138"/>
      <c r="HJ2" s="138"/>
      <c r="HK2" s="138"/>
    </row>
    <row r="3" spans="1:219" ht="22.95" customHeight="1" x14ac:dyDescent="0.25">
      <c r="A3" s="5" t="s">
        <v>218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</row>
    <row r="4" spans="1:219" ht="7.8" customHeight="1" x14ac:dyDescent="0.25"/>
    <row r="5" spans="1:219" ht="22.95" customHeight="1" x14ac:dyDescent="0.25">
      <c r="A5" s="6"/>
      <c r="G5" s="139" t="s">
        <v>12</v>
      </c>
      <c r="H5" s="139"/>
      <c r="I5" s="139"/>
      <c r="J5" s="139"/>
      <c r="K5" s="139"/>
      <c r="L5" s="139"/>
      <c r="M5" s="139"/>
    </row>
    <row r="6" spans="1:219" ht="22.95" customHeight="1" x14ac:dyDescent="0.25">
      <c r="A6" s="6"/>
      <c r="E6" s="8"/>
      <c r="F6" s="8"/>
      <c r="G6" s="139" t="s">
        <v>11</v>
      </c>
      <c r="H6" s="139"/>
      <c r="I6" s="139"/>
      <c r="K6" s="140" t="s">
        <v>170</v>
      </c>
      <c r="L6" s="140"/>
      <c r="M6" s="140"/>
    </row>
    <row r="7" spans="1:219" ht="22.95" customHeight="1" x14ac:dyDescent="0.25">
      <c r="A7" s="6"/>
      <c r="E7" s="7" t="s">
        <v>174</v>
      </c>
      <c r="F7" s="8"/>
      <c r="G7" s="116">
        <v>2025</v>
      </c>
      <c r="H7" s="8"/>
      <c r="I7" s="116">
        <v>2024</v>
      </c>
      <c r="J7" s="8"/>
      <c r="K7" s="116">
        <v>2025</v>
      </c>
      <c r="L7" s="8"/>
      <c r="M7" s="116">
        <v>2024</v>
      </c>
    </row>
    <row r="8" spans="1:219" ht="22.95" customHeight="1" x14ac:dyDescent="0.25">
      <c r="A8" s="6" t="s">
        <v>210</v>
      </c>
      <c r="E8" s="8"/>
      <c r="F8" s="8"/>
      <c r="G8" s="46"/>
      <c r="H8" s="8"/>
      <c r="I8" s="46"/>
      <c r="J8" s="8"/>
      <c r="K8" s="46"/>
      <c r="L8" s="8"/>
      <c r="M8" s="46"/>
    </row>
    <row r="9" spans="1:219" ht="22.95" customHeight="1" x14ac:dyDescent="0.25">
      <c r="A9" s="6" t="s">
        <v>209</v>
      </c>
      <c r="E9" s="8"/>
    </row>
    <row r="10" spans="1:219" ht="22.95" customHeight="1" x14ac:dyDescent="0.25">
      <c r="B10" s="1" t="s">
        <v>14</v>
      </c>
      <c r="E10" s="8" t="s">
        <v>253</v>
      </c>
      <c r="G10" s="10">
        <v>10404988</v>
      </c>
      <c r="H10" s="9"/>
      <c r="I10" s="10">
        <v>14547459</v>
      </c>
      <c r="J10" s="10"/>
      <c r="K10" s="10">
        <v>657634</v>
      </c>
      <c r="L10" s="10"/>
      <c r="M10" s="10">
        <v>4964950</v>
      </c>
      <c r="N10" s="10"/>
    </row>
    <row r="11" spans="1:219" ht="22.95" customHeight="1" x14ac:dyDescent="0.25">
      <c r="B11" s="1" t="s">
        <v>140</v>
      </c>
      <c r="E11" s="8" t="s">
        <v>257</v>
      </c>
      <c r="G11" s="10">
        <v>138548472</v>
      </c>
      <c r="H11" s="9"/>
      <c r="I11" s="10">
        <v>113131796</v>
      </c>
      <c r="J11" s="10"/>
      <c r="K11" s="10">
        <v>135243364</v>
      </c>
      <c r="L11" s="10"/>
      <c r="M11" s="10">
        <v>111390319</v>
      </c>
      <c r="N11" s="10"/>
    </row>
    <row r="12" spans="1:219" ht="22.95" customHeight="1" x14ac:dyDescent="0.25">
      <c r="B12" s="1" t="s">
        <v>86</v>
      </c>
      <c r="E12" s="8" t="s">
        <v>251</v>
      </c>
      <c r="G12" s="10">
        <v>48236773</v>
      </c>
      <c r="H12" s="9"/>
      <c r="I12" s="10">
        <v>26756737</v>
      </c>
      <c r="J12" s="10"/>
      <c r="K12" s="10">
        <v>48236773</v>
      </c>
      <c r="L12" s="10"/>
      <c r="M12" s="10">
        <v>26654284</v>
      </c>
      <c r="N12" s="9"/>
    </row>
    <row r="13" spans="1:219" ht="22.95" customHeight="1" x14ac:dyDescent="0.25">
      <c r="B13" s="1" t="s">
        <v>283</v>
      </c>
      <c r="E13" s="8">
        <v>35</v>
      </c>
      <c r="G13" s="10">
        <v>0</v>
      </c>
      <c r="H13" s="9"/>
      <c r="I13" s="10">
        <v>0</v>
      </c>
      <c r="J13" s="10"/>
      <c r="K13" s="10">
        <v>0</v>
      </c>
      <c r="L13" s="10"/>
      <c r="M13" s="10">
        <v>0</v>
      </c>
      <c r="N13" s="9"/>
    </row>
    <row r="14" spans="1:219" ht="22.95" customHeight="1" x14ac:dyDescent="0.25">
      <c r="B14" s="1" t="s">
        <v>118</v>
      </c>
      <c r="E14" s="8" t="s">
        <v>262</v>
      </c>
      <c r="G14" s="52">
        <v>1752698</v>
      </c>
      <c r="H14" s="9"/>
      <c r="I14" s="52">
        <v>35161227</v>
      </c>
      <c r="J14" s="10"/>
      <c r="K14" s="52">
        <v>1752698</v>
      </c>
      <c r="L14" s="10"/>
      <c r="M14" s="52">
        <v>35161227</v>
      </c>
      <c r="N14" s="9"/>
    </row>
    <row r="15" spans="1:219" ht="22.95" customHeight="1" x14ac:dyDescent="0.25">
      <c r="B15" s="11" t="s">
        <v>15</v>
      </c>
      <c r="E15" s="8"/>
      <c r="G15" s="12">
        <v>21924664</v>
      </c>
      <c r="H15" s="9"/>
      <c r="I15" s="12">
        <v>25290655</v>
      </c>
      <c r="J15" s="10"/>
      <c r="K15" s="12">
        <v>20181719</v>
      </c>
      <c r="L15" s="10"/>
      <c r="M15" s="12">
        <v>23291996</v>
      </c>
      <c r="N15" s="9"/>
    </row>
    <row r="16" spans="1:219" ht="5.55" customHeight="1" x14ac:dyDescent="0.25">
      <c r="E16" s="8"/>
      <c r="G16" s="13"/>
      <c r="H16" s="13"/>
      <c r="I16" s="13"/>
    </row>
    <row r="17" spans="1:14" ht="22.95" customHeight="1" x14ac:dyDescent="0.25">
      <c r="A17" s="6" t="s">
        <v>16</v>
      </c>
      <c r="E17" s="8"/>
      <c r="G17" s="12">
        <v>220867595</v>
      </c>
      <c r="H17" s="9"/>
      <c r="I17" s="12">
        <v>214887874</v>
      </c>
      <c r="J17" s="10"/>
      <c r="K17" s="12">
        <v>206072188</v>
      </c>
      <c r="L17" s="10"/>
      <c r="M17" s="12">
        <v>201462776</v>
      </c>
      <c r="N17" s="9"/>
    </row>
    <row r="18" spans="1:14" ht="16.05" customHeight="1" x14ac:dyDescent="0.25">
      <c r="A18" s="6"/>
      <c r="E18" s="8"/>
      <c r="G18" s="9"/>
      <c r="H18" s="9"/>
      <c r="I18" s="9"/>
      <c r="J18" s="9"/>
      <c r="K18" s="9"/>
      <c r="L18" s="9"/>
      <c r="M18" s="9"/>
      <c r="N18" s="9"/>
    </row>
    <row r="19" spans="1:14" ht="22.2" x14ac:dyDescent="0.25">
      <c r="A19" s="6" t="s">
        <v>208</v>
      </c>
      <c r="E19" s="8"/>
      <c r="G19" s="9"/>
      <c r="H19" s="9"/>
      <c r="I19" s="9"/>
      <c r="J19" s="9"/>
      <c r="K19" s="9"/>
      <c r="L19" s="9"/>
      <c r="M19" s="9"/>
      <c r="N19" s="9"/>
    </row>
    <row r="20" spans="1:14" ht="22.2" x14ac:dyDescent="0.25">
      <c r="A20" s="6"/>
      <c r="B20" s="1" t="s">
        <v>223</v>
      </c>
      <c r="E20" s="8">
        <v>11.2</v>
      </c>
      <c r="G20" s="2">
        <v>0</v>
      </c>
      <c r="H20" s="9"/>
      <c r="I20" s="2">
        <v>0</v>
      </c>
      <c r="J20" s="9"/>
      <c r="K20" s="2">
        <v>0</v>
      </c>
      <c r="L20" s="9"/>
      <c r="M20" s="2">
        <v>0</v>
      </c>
      <c r="N20" s="9"/>
    </row>
    <row r="21" spans="1:14" ht="22.95" customHeight="1" x14ac:dyDescent="0.25">
      <c r="B21" s="1" t="s">
        <v>119</v>
      </c>
      <c r="E21" s="8">
        <v>12</v>
      </c>
      <c r="G21" s="2">
        <v>0</v>
      </c>
      <c r="H21" s="9"/>
      <c r="I21" s="2">
        <v>0</v>
      </c>
      <c r="J21" s="16"/>
      <c r="K21" s="16">
        <v>79649681</v>
      </c>
      <c r="L21" s="16"/>
      <c r="M21" s="16">
        <v>83689665</v>
      </c>
      <c r="N21" s="9"/>
    </row>
    <row r="22" spans="1:14" ht="22.95" customHeight="1" x14ac:dyDescent="0.25">
      <c r="B22" s="1" t="s">
        <v>171</v>
      </c>
      <c r="E22" s="8">
        <v>11.1</v>
      </c>
      <c r="G22" s="2">
        <v>0</v>
      </c>
      <c r="H22" s="9"/>
      <c r="I22" s="2">
        <v>1443769</v>
      </c>
      <c r="J22" s="16"/>
      <c r="K22" s="16">
        <v>0</v>
      </c>
      <c r="L22" s="16"/>
      <c r="M22" s="16">
        <v>2000100</v>
      </c>
      <c r="N22" s="9"/>
    </row>
    <row r="23" spans="1:14" ht="22.95" customHeight="1" x14ac:dyDescent="0.25">
      <c r="B23" s="1" t="s">
        <v>114</v>
      </c>
      <c r="E23" s="8">
        <v>13</v>
      </c>
      <c r="G23" s="2">
        <v>0</v>
      </c>
      <c r="H23" s="9"/>
      <c r="I23" s="2">
        <v>0</v>
      </c>
      <c r="J23" s="16"/>
      <c r="K23" s="16">
        <v>0</v>
      </c>
      <c r="L23" s="16"/>
      <c r="M23" s="16">
        <v>0</v>
      </c>
      <c r="N23" s="9"/>
    </row>
    <row r="24" spans="1:14" ht="22.95" customHeight="1" x14ac:dyDescent="0.25">
      <c r="B24" s="1" t="s">
        <v>120</v>
      </c>
      <c r="E24" s="8" t="s">
        <v>256</v>
      </c>
      <c r="G24" s="2">
        <v>914516306</v>
      </c>
      <c r="H24" s="9"/>
      <c r="I24" s="2">
        <v>1177650617</v>
      </c>
      <c r="J24" s="16"/>
      <c r="K24" s="10">
        <v>642262967</v>
      </c>
      <c r="L24" s="16"/>
      <c r="M24" s="10">
        <v>889506721</v>
      </c>
      <c r="N24" s="9"/>
    </row>
    <row r="25" spans="1:14" ht="22.95" customHeight="1" x14ac:dyDescent="0.25">
      <c r="B25" s="1" t="s">
        <v>121</v>
      </c>
      <c r="E25" s="8" t="s">
        <v>255</v>
      </c>
      <c r="G25" s="10">
        <v>17329965</v>
      </c>
      <c r="H25" s="9"/>
      <c r="I25" s="10">
        <v>18342217</v>
      </c>
      <c r="J25" s="10"/>
      <c r="K25" s="10">
        <v>16538751</v>
      </c>
      <c r="L25" s="10"/>
      <c r="M25" s="10">
        <v>18342217</v>
      </c>
      <c r="N25" s="9"/>
    </row>
    <row r="26" spans="1:14" ht="22.95" customHeight="1" x14ac:dyDescent="0.25">
      <c r="B26" s="1" t="s">
        <v>122</v>
      </c>
      <c r="E26" s="8" t="s">
        <v>254</v>
      </c>
      <c r="G26" s="10">
        <v>10866512</v>
      </c>
      <c r="H26" s="9"/>
      <c r="I26" s="10">
        <v>13360207</v>
      </c>
      <c r="J26" s="10"/>
      <c r="K26" s="10">
        <v>10866512</v>
      </c>
      <c r="L26" s="10"/>
      <c r="M26" s="10">
        <v>13360207</v>
      </c>
      <c r="N26" s="10"/>
    </row>
    <row r="27" spans="1:14" ht="22.95" customHeight="1" x14ac:dyDescent="0.25">
      <c r="B27" s="1" t="s">
        <v>123</v>
      </c>
      <c r="E27" s="8">
        <v>29</v>
      </c>
      <c r="G27" s="10">
        <v>49504737</v>
      </c>
      <c r="H27" s="9"/>
      <c r="I27" s="10">
        <v>54855654</v>
      </c>
      <c r="J27" s="10"/>
      <c r="K27" s="10">
        <v>55416644</v>
      </c>
      <c r="L27" s="10"/>
      <c r="M27" s="10">
        <v>55721538</v>
      </c>
      <c r="N27" s="9"/>
    </row>
    <row r="28" spans="1:14" s="6" customFormat="1" ht="22.95" customHeight="1" x14ac:dyDescent="0.25">
      <c r="B28" s="1" t="s">
        <v>169</v>
      </c>
      <c r="E28" s="8">
        <v>17</v>
      </c>
      <c r="G28" s="15">
        <v>107190643</v>
      </c>
      <c r="H28" s="14"/>
      <c r="I28" s="15">
        <v>159574311</v>
      </c>
      <c r="J28" s="15"/>
      <c r="K28" s="15">
        <v>107190643</v>
      </c>
      <c r="L28" s="15"/>
      <c r="M28" s="15">
        <v>159574311</v>
      </c>
      <c r="N28" s="14"/>
    </row>
    <row r="29" spans="1:14" ht="22.95" customHeight="1" x14ac:dyDescent="0.25">
      <c r="B29" s="1" t="s">
        <v>17</v>
      </c>
      <c r="E29" s="8"/>
      <c r="G29" s="10">
        <v>15832537</v>
      </c>
      <c r="H29" s="9"/>
      <c r="I29" s="10">
        <v>6141406</v>
      </c>
      <c r="J29" s="10"/>
      <c r="K29" s="10">
        <v>15832525</v>
      </c>
      <c r="L29" s="10"/>
      <c r="M29" s="10">
        <v>6141396</v>
      </c>
      <c r="N29" s="9"/>
    </row>
    <row r="30" spans="1:14" ht="22.95" customHeight="1" x14ac:dyDescent="0.25">
      <c r="A30" s="6" t="s">
        <v>18</v>
      </c>
      <c r="E30" s="8"/>
      <c r="G30" s="23">
        <v>1115240700</v>
      </c>
      <c r="H30" s="9"/>
      <c r="I30" s="23">
        <v>1431368181</v>
      </c>
      <c r="J30" s="10"/>
      <c r="K30" s="23">
        <v>927757723</v>
      </c>
      <c r="L30" s="10"/>
      <c r="M30" s="23">
        <v>1228336155</v>
      </c>
      <c r="N30" s="9"/>
    </row>
    <row r="31" spans="1:14" ht="5.55" customHeight="1" x14ac:dyDescent="0.25">
      <c r="E31" s="8"/>
      <c r="G31" s="17"/>
      <c r="H31" s="13"/>
      <c r="I31" s="17"/>
      <c r="K31" s="18"/>
      <c r="M31" s="18"/>
    </row>
    <row r="32" spans="1:14" ht="22.95" customHeight="1" thickBot="1" x14ac:dyDescent="0.3">
      <c r="A32" s="6" t="s">
        <v>19</v>
      </c>
      <c r="E32" s="8"/>
      <c r="G32" s="19">
        <v>1336108295</v>
      </c>
      <c r="H32" s="9"/>
      <c r="I32" s="19">
        <v>1646256055</v>
      </c>
      <c r="J32" s="20"/>
      <c r="K32" s="19">
        <v>1133829911</v>
      </c>
      <c r="L32" s="20"/>
      <c r="M32" s="19">
        <v>1429798931</v>
      </c>
      <c r="N32" s="9"/>
    </row>
    <row r="33" spans="5:14" ht="12.45" customHeight="1" thickTop="1" x14ac:dyDescent="0.25">
      <c r="E33" s="8"/>
      <c r="G33" s="10"/>
      <c r="H33" s="9"/>
      <c r="I33" s="10"/>
      <c r="J33" s="10"/>
      <c r="K33" s="10"/>
      <c r="L33" s="10"/>
      <c r="M33" s="10"/>
      <c r="N33" s="9"/>
    </row>
    <row r="34" spans="5:14" ht="22.95" customHeight="1" x14ac:dyDescent="0.25">
      <c r="E34" s="8"/>
      <c r="G34" s="10"/>
      <c r="H34" s="9"/>
      <c r="I34" s="10"/>
      <c r="J34" s="10"/>
      <c r="K34" s="10"/>
      <c r="L34" s="10"/>
      <c r="M34" s="10"/>
      <c r="N34" s="9"/>
    </row>
    <row r="35" spans="5:14" ht="22.95" customHeight="1" x14ac:dyDescent="0.25">
      <c r="E35" s="8"/>
      <c r="G35" s="10"/>
      <c r="H35" s="9"/>
      <c r="I35" s="10"/>
      <c r="J35" s="10"/>
      <c r="K35" s="10"/>
      <c r="L35" s="10"/>
      <c r="M35" s="10"/>
      <c r="N35" s="9"/>
    </row>
    <row r="36" spans="5:14" ht="22.95" customHeight="1" x14ac:dyDescent="0.25">
      <c r="E36" s="8"/>
      <c r="G36" s="10"/>
      <c r="H36" s="9"/>
      <c r="I36" s="10"/>
      <c r="J36" s="10"/>
      <c r="K36" s="10"/>
      <c r="L36" s="10"/>
      <c r="M36" s="10"/>
      <c r="N36" s="9"/>
    </row>
    <row r="37" spans="5:14" ht="22.95" customHeight="1" x14ac:dyDescent="0.25">
      <c r="E37" s="8"/>
      <c r="G37" s="10"/>
      <c r="H37" s="9"/>
      <c r="I37" s="10"/>
      <c r="J37" s="10"/>
      <c r="K37" s="10"/>
      <c r="L37" s="10"/>
      <c r="M37" s="10"/>
      <c r="N37" s="9"/>
    </row>
    <row r="38" spans="5:14" ht="22.95" customHeight="1" x14ac:dyDescent="0.25">
      <c r="E38" s="8"/>
      <c r="G38" s="10"/>
      <c r="H38" s="9"/>
      <c r="I38" s="10"/>
      <c r="J38" s="10"/>
      <c r="K38" s="10"/>
      <c r="L38" s="10"/>
      <c r="M38" s="10"/>
      <c r="N38" s="9"/>
    </row>
    <row r="39" spans="5:14" ht="22.95" customHeight="1" x14ac:dyDescent="0.25">
      <c r="E39" s="8"/>
      <c r="G39" s="10"/>
      <c r="H39" s="9"/>
      <c r="I39" s="10"/>
      <c r="J39" s="10"/>
      <c r="K39" s="10"/>
      <c r="L39" s="10"/>
      <c r="M39" s="10"/>
      <c r="N39" s="9"/>
    </row>
    <row r="40" spans="5:14" ht="22.95" customHeight="1" x14ac:dyDescent="0.25">
      <c r="E40" s="8"/>
      <c r="G40" s="10"/>
      <c r="H40" s="9"/>
      <c r="I40" s="10"/>
      <c r="J40" s="10"/>
      <c r="K40" s="10"/>
      <c r="L40" s="10"/>
      <c r="M40" s="10"/>
      <c r="N40" s="9"/>
    </row>
    <row r="41" spans="5:14" ht="31.05" customHeight="1" x14ac:dyDescent="0.25">
      <c r="E41" s="8"/>
      <c r="G41" s="10"/>
      <c r="H41" s="9"/>
      <c r="I41" s="10"/>
      <c r="J41" s="10"/>
      <c r="K41" s="10"/>
      <c r="L41" s="10"/>
      <c r="M41" s="10"/>
      <c r="N41" s="9"/>
    </row>
    <row r="42" spans="5:14" ht="22.95" customHeight="1" x14ac:dyDescent="0.25">
      <c r="E42" s="8"/>
      <c r="G42" s="10"/>
      <c r="H42" s="9"/>
      <c r="I42" s="10"/>
      <c r="J42" s="10"/>
      <c r="K42" s="10"/>
      <c r="L42" s="10"/>
      <c r="M42" s="10"/>
      <c r="N42" s="9"/>
    </row>
    <row r="43" spans="5:14" ht="22.95" customHeight="1" x14ac:dyDescent="0.25">
      <c r="E43" s="8"/>
      <c r="G43" s="10"/>
      <c r="H43" s="9"/>
      <c r="I43" s="10"/>
      <c r="J43" s="10"/>
      <c r="K43" s="10"/>
      <c r="L43" s="10"/>
      <c r="M43" s="10"/>
      <c r="N43" s="9"/>
    </row>
    <row r="44" spans="5:14" ht="22.95" customHeight="1" x14ac:dyDescent="0.25">
      <c r="E44" s="8"/>
      <c r="G44" s="10"/>
      <c r="H44" s="9"/>
      <c r="I44" s="10"/>
      <c r="J44" s="10"/>
      <c r="K44" s="10"/>
      <c r="L44" s="10"/>
      <c r="M44" s="10"/>
      <c r="N44" s="9"/>
    </row>
    <row r="45" spans="5:14" ht="22.95" customHeight="1" x14ac:dyDescent="0.25">
      <c r="E45" s="8"/>
      <c r="G45" s="10"/>
      <c r="H45" s="9"/>
      <c r="I45" s="10"/>
      <c r="J45" s="10"/>
      <c r="K45" s="10"/>
      <c r="L45" s="10"/>
      <c r="M45" s="10"/>
      <c r="N45" s="9"/>
    </row>
    <row r="46" spans="5:14" ht="22.95" customHeight="1" x14ac:dyDescent="0.25">
      <c r="E46" s="8"/>
      <c r="G46" s="10"/>
      <c r="H46" s="9"/>
      <c r="I46" s="10"/>
      <c r="J46" s="10"/>
      <c r="K46" s="10"/>
      <c r="L46" s="10"/>
      <c r="M46" s="10"/>
      <c r="N46" s="9"/>
    </row>
    <row r="47" spans="5:14" ht="21.45" customHeight="1" x14ac:dyDescent="0.25">
      <c r="E47" s="8"/>
      <c r="G47" s="10"/>
      <c r="H47" s="9"/>
      <c r="I47" s="10"/>
      <c r="J47" s="10"/>
      <c r="K47" s="10"/>
      <c r="L47" s="10"/>
      <c r="M47" s="10"/>
      <c r="N47" s="9"/>
    </row>
    <row r="48" spans="5:14" ht="24.45" customHeight="1" x14ac:dyDescent="0.25">
      <c r="E48" s="8"/>
      <c r="G48" s="10"/>
      <c r="H48" s="9"/>
      <c r="I48" s="10"/>
      <c r="J48" s="10"/>
      <c r="K48" s="10"/>
      <c r="L48" s="10"/>
      <c r="M48" s="10"/>
      <c r="N48" s="9"/>
    </row>
    <row r="49" spans="1:14" ht="22.95" customHeight="1" x14ac:dyDescent="0.25">
      <c r="A49" s="18" t="s">
        <v>172</v>
      </c>
      <c r="B49" s="18"/>
      <c r="C49" s="18"/>
      <c r="D49" s="18"/>
      <c r="E49" s="35"/>
      <c r="F49" s="18"/>
      <c r="G49" s="18"/>
      <c r="H49" s="18"/>
      <c r="I49" s="18"/>
      <c r="J49" s="18"/>
      <c r="K49" s="18"/>
      <c r="L49" s="18"/>
      <c r="M49" s="75" t="s">
        <v>137</v>
      </c>
      <c r="N49" s="21"/>
    </row>
    <row r="50" spans="1:14" ht="21" customHeight="1" x14ac:dyDescent="0.25">
      <c r="A50" s="6" t="s">
        <v>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21" customHeight="1" x14ac:dyDescent="0.25">
      <c r="A51" s="6" t="s">
        <v>10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21" customHeight="1" x14ac:dyDescent="0.25">
      <c r="A52" s="5" t="s">
        <v>218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</row>
    <row r="54" spans="1:14" ht="21" customHeight="1" x14ac:dyDescent="0.25">
      <c r="G54" s="139" t="s">
        <v>12</v>
      </c>
      <c r="H54" s="139"/>
      <c r="I54" s="139"/>
      <c r="J54" s="139"/>
      <c r="K54" s="139"/>
      <c r="L54" s="139"/>
      <c r="M54" s="139"/>
    </row>
    <row r="55" spans="1:14" ht="21" customHeight="1" x14ac:dyDescent="0.25">
      <c r="A55" s="6"/>
      <c r="F55" s="8"/>
      <c r="G55" s="139" t="s">
        <v>11</v>
      </c>
      <c r="H55" s="139"/>
      <c r="I55" s="139"/>
      <c r="J55" s="26"/>
      <c r="K55" s="139" t="s">
        <v>170</v>
      </c>
      <c r="L55" s="139"/>
      <c r="M55" s="139"/>
    </row>
    <row r="56" spans="1:14" ht="21" customHeight="1" x14ac:dyDescent="0.25">
      <c r="A56" s="6"/>
      <c r="E56" s="7" t="s">
        <v>174</v>
      </c>
      <c r="G56" s="116">
        <v>2025</v>
      </c>
      <c r="I56" s="116">
        <v>2024</v>
      </c>
      <c r="K56" s="116">
        <v>2025</v>
      </c>
      <c r="M56" s="116">
        <v>2024</v>
      </c>
    </row>
    <row r="57" spans="1:14" ht="19.5" customHeight="1" x14ac:dyDescent="0.25">
      <c r="H57" s="50"/>
      <c r="I57" s="45"/>
      <c r="J57" s="50"/>
      <c r="K57" s="15"/>
      <c r="L57" s="50"/>
      <c r="M57" s="15"/>
      <c r="N57" s="50"/>
    </row>
    <row r="58" spans="1:14" ht="21" customHeight="1" x14ac:dyDescent="0.25">
      <c r="A58" s="6" t="s">
        <v>190</v>
      </c>
      <c r="E58" s="8"/>
      <c r="G58" s="64"/>
      <c r="H58" s="50"/>
      <c r="I58" s="45"/>
      <c r="J58" s="50"/>
      <c r="K58" s="15"/>
      <c r="L58" s="50"/>
      <c r="M58" s="15"/>
      <c r="N58" s="50"/>
    </row>
    <row r="59" spans="1:14" ht="21" customHeight="1" x14ac:dyDescent="0.25">
      <c r="A59" s="6" t="s">
        <v>191</v>
      </c>
      <c r="E59" s="8"/>
      <c r="G59" s="64"/>
      <c r="H59" s="50"/>
      <c r="I59" s="45"/>
      <c r="J59" s="50"/>
      <c r="K59" s="15"/>
      <c r="L59" s="50"/>
      <c r="M59" s="15"/>
      <c r="N59" s="50"/>
    </row>
    <row r="60" spans="1:14" ht="21" customHeight="1" x14ac:dyDescent="0.25">
      <c r="B60" s="1" t="s">
        <v>192</v>
      </c>
      <c r="E60" s="8">
        <v>18</v>
      </c>
      <c r="G60" s="2">
        <v>36021519</v>
      </c>
      <c r="H60" s="50"/>
      <c r="I60" s="2">
        <v>37550942</v>
      </c>
      <c r="J60" s="2"/>
      <c r="K60" s="10">
        <v>36021519</v>
      </c>
      <c r="L60" s="2"/>
      <c r="M60" s="10">
        <v>37550942</v>
      </c>
      <c r="N60" s="50"/>
    </row>
    <row r="61" spans="1:14" ht="21" customHeight="1" x14ac:dyDescent="0.25">
      <c r="B61" s="1" t="s">
        <v>20</v>
      </c>
      <c r="E61" s="8">
        <v>19</v>
      </c>
      <c r="G61" s="2">
        <v>248892656</v>
      </c>
      <c r="H61" s="50"/>
      <c r="I61" s="2">
        <v>112817398</v>
      </c>
      <c r="J61" s="2"/>
      <c r="K61" s="10">
        <v>247662387</v>
      </c>
      <c r="L61" s="2"/>
      <c r="M61" s="10">
        <v>111470069</v>
      </c>
      <c r="N61" s="50"/>
    </row>
    <row r="62" spans="1:14" ht="21" customHeight="1" x14ac:dyDescent="0.25">
      <c r="B62" s="1" t="s">
        <v>21</v>
      </c>
      <c r="E62" s="8" t="s">
        <v>251</v>
      </c>
      <c r="G62" s="2">
        <v>5540971</v>
      </c>
      <c r="H62" s="50"/>
      <c r="I62" s="2">
        <v>9383579</v>
      </c>
      <c r="J62" s="2"/>
      <c r="K62" s="10">
        <v>5643424</v>
      </c>
      <c r="L62" s="2"/>
      <c r="M62" s="10">
        <v>9486031</v>
      </c>
      <c r="N62" s="50"/>
    </row>
    <row r="63" spans="1:14" ht="21" customHeight="1" x14ac:dyDescent="0.25">
      <c r="B63" s="1" t="s">
        <v>304</v>
      </c>
      <c r="E63" s="8">
        <v>6.16</v>
      </c>
      <c r="G63" s="2">
        <v>133085457</v>
      </c>
      <c r="H63" s="50"/>
      <c r="I63" s="2">
        <v>0</v>
      </c>
      <c r="J63" s="2"/>
      <c r="K63" s="10">
        <v>133085457</v>
      </c>
      <c r="L63" s="2"/>
      <c r="M63" s="10">
        <v>0</v>
      </c>
      <c r="N63" s="50"/>
    </row>
    <row r="64" spans="1:14" ht="21" customHeight="1" x14ac:dyDescent="0.25">
      <c r="B64" s="1" t="s">
        <v>280</v>
      </c>
      <c r="E64" s="8">
        <v>20.100000000000001</v>
      </c>
      <c r="G64" s="2">
        <v>65000000</v>
      </c>
      <c r="H64" s="50"/>
      <c r="I64" s="2">
        <v>50000000</v>
      </c>
      <c r="J64" s="2"/>
      <c r="K64" s="10">
        <v>65000000</v>
      </c>
      <c r="L64" s="2"/>
      <c r="M64" s="10">
        <v>50000000</v>
      </c>
      <c r="N64" s="50"/>
    </row>
    <row r="65" spans="1:14" ht="21" customHeight="1" x14ac:dyDescent="0.25">
      <c r="B65" s="1" t="s">
        <v>193</v>
      </c>
      <c r="E65" s="8">
        <v>21</v>
      </c>
      <c r="G65" s="2">
        <v>19800000</v>
      </c>
      <c r="H65" s="50"/>
      <c r="I65" s="2">
        <v>28500000</v>
      </c>
      <c r="J65" s="2"/>
      <c r="K65" s="10">
        <v>19800000</v>
      </c>
      <c r="L65" s="2"/>
      <c r="M65" s="10">
        <v>28500000</v>
      </c>
      <c r="N65" s="50"/>
    </row>
    <row r="66" spans="1:14" ht="21" customHeight="1" x14ac:dyDescent="0.25">
      <c r="B66" s="1" t="s">
        <v>141</v>
      </c>
      <c r="E66" s="8"/>
      <c r="G66" s="2"/>
      <c r="I66" s="2"/>
      <c r="J66" s="2"/>
      <c r="K66" s="10"/>
      <c r="L66" s="2"/>
      <c r="M66" s="10"/>
    </row>
    <row r="67" spans="1:14" ht="21" customHeight="1" x14ac:dyDescent="0.25">
      <c r="C67" s="1" t="s">
        <v>194</v>
      </c>
      <c r="E67" s="8">
        <v>22</v>
      </c>
      <c r="G67" s="2">
        <v>22713934</v>
      </c>
      <c r="I67" s="2">
        <v>19248872</v>
      </c>
      <c r="J67" s="2"/>
      <c r="K67" s="10">
        <v>6782715</v>
      </c>
      <c r="L67" s="2"/>
      <c r="M67" s="10">
        <v>5186636</v>
      </c>
    </row>
    <row r="68" spans="1:14" ht="21" customHeight="1" x14ac:dyDescent="0.25">
      <c r="C68" s="1" t="s">
        <v>220</v>
      </c>
      <c r="D68" s="11"/>
      <c r="E68" s="8">
        <v>23</v>
      </c>
      <c r="G68" s="2">
        <v>90000000</v>
      </c>
      <c r="I68" s="2">
        <v>60000000</v>
      </c>
      <c r="J68" s="2"/>
      <c r="K68" s="10">
        <v>90000000</v>
      </c>
      <c r="L68" s="2"/>
      <c r="M68" s="10">
        <v>60000000</v>
      </c>
    </row>
    <row r="69" spans="1:14" ht="21" customHeight="1" x14ac:dyDescent="0.25">
      <c r="C69" s="1" t="s">
        <v>22</v>
      </c>
      <c r="E69" s="8" t="s">
        <v>252</v>
      </c>
      <c r="G69" s="2">
        <v>1970677</v>
      </c>
      <c r="I69" s="2">
        <v>1744981</v>
      </c>
      <c r="J69" s="2"/>
      <c r="K69" s="10">
        <v>1757656</v>
      </c>
      <c r="L69" s="2"/>
      <c r="M69" s="10">
        <v>1744981</v>
      </c>
    </row>
    <row r="70" spans="1:14" ht="21" customHeight="1" x14ac:dyDescent="0.25">
      <c r="B70" s="1" t="s">
        <v>23</v>
      </c>
      <c r="E70" s="8"/>
      <c r="G70" s="2">
        <v>4851050</v>
      </c>
      <c r="I70" s="2">
        <v>4706517</v>
      </c>
      <c r="J70" s="2"/>
      <c r="K70" s="10">
        <v>4634714</v>
      </c>
      <c r="L70" s="2"/>
      <c r="M70" s="10">
        <v>4706517</v>
      </c>
    </row>
    <row r="71" spans="1:14" ht="21" customHeight="1" x14ac:dyDescent="0.25">
      <c r="A71" s="6" t="s">
        <v>24</v>
      </c>
      <c r="B71" s="6"/>
      <c r="C71" s="6"/>
      <c r="D71" s="6"/>
      <c r="E71" s="8"/>
      <c r="G71" s="47">
        <v>627876264</v>
      </c>
      <c r="I71" s="47">
        <v>323952289</v>
      </c>
      <c r="J71" s="2"/>
      <c r="K71" s="47">
        <v>610387872</v>
      </c>
      <c r="L71" s="2"/>
      <c r="M71" s="47">
        <v>308645176</v>
      </c>
    </row>
    <row r="72" spans="1:14" ht="19.5" customHeight="1" x14ac:dyDescent="0.25">
      <c r="E72" s="8"/>
      <c r="G72" s="2"/>
      <c r="I72" s="2"/>
      <c r="J72" s="2"/>
      <c r="K72" s="9"/>
      <c r="L72" s="2"/>
      <c r="M72" s="9"/>
    </row>
    <row r="73" spans="1:14" ht="21" customHeight="1" x14ac:dyDescent="0.25">
      <c r="A73" s="6" t="s">
        <v>195</v>
      </c>
      <c r="E73" s="8"/>
      <c r="G73" s="2"/>
      <c r="I73" s="2"/>
      <c r="J73" s="2"/>
      <c r="K73" s="10"/>
      <c r="L73" s="2"/>
      <c r="M73" s="10"/>
    </row>
    <row r="74" spans="1:14" ht="21" customHeight="1" x14ac:dyDescent="0.25">
      <c r="B74" s="1" t="s">
        <v>196</v>
      </c>
      <c r="E74" s="8">
        <v>22</v>
      </c>
      <c r="G74" s="2">
        <v>235829958</v>
      </c>
      <c r="I74" s="2">
        <v>266828943</v>
      </c>
      <c r="J74" s="2"/>
      <c r="K74" s="82">
        <v>64433207</v>
      </c>
      <c r="L74" s="2"/>
      <c r="M74" s="82">
        <v>78976245</v>
      </c>
    </row>
    <row r="75" spans="1:14" ht="21" customHeight="1" x14ac:dyDescent="0.25">
      <c r="B75" s="1" t="s">
        <v>220</v>
      </c>
      <c r="E75" s="8">
        <v>23</v>
      </c>
      <c r="G75" s="2">
        <v>100998106</v>
      </c>
      <c r="I75" s="2">
        <v>160998106</v>
      </c>
      <c r="J75" s="2"/>
      <c r="K75" s="82">
        <v>100998106</v>
      </c>
      <c r="L75" s="2"/>
      <c r="M75" s="82">
        <v>160998106</v>
      </c>
    </row>
    <row r="76" spans="1:14" ht="21" customHeight="1" x14ac:dyDescent="0.55000000000000004">
      <c r="A76" s="22"/>
      <c r="B76" s="1" t="s">
        <v>99</v>
      </c>
      <c r="E76" s="8" t="s">
        <v>252</v>
      </c>
      <c r="G76" s="2">
        <v>15288400</v>
      </c>
      <c r="I76" s="2">
        <v>16559829</v>
      </c>
      <c r="J76" s="2"/>
      <c r="K76" s="82">
        <v>14802173</v>
      </c>
      <c r="L76" s="2"/>
      <c r="M76" s="82">
        <v>16559829</v>
      </c>
    </row>
    <row r="77" spans="1:14" ht="21" customHeight="1" x14ac:dyDescent="0.55000000000000004">
      <c r="A77" s="22"/>
      <c r="B77" s="1" t="s">
        <v>25</v>
      </c>
      <c r="E77" s="8"/>
      <c r="G77" s="2">
        <v>8686879</v>
      </c>
      <c r="I77" s="2">
        <v>8807902</v>
      </c>
      <c r="J77" s="2"/>
      <c r="K77" s="2">
        <v>8686879</v>
      </c>
      <c r="L77" s="2"/>
      <c r="M77" s="2">
        <v>8807902</v>
      </c>
    </row>
    <row r="78" spans="1:14" ht="21" customHeight="1" x14ac:dyDescent="0.55000000000000004">
      <c r="A78" s="22"/>
      <c r="B78" s="22" t="s">
        <v>221</v>
      </c>
      <c r="E78" s="8" t="s">
        <v>258</v>
      </c>
      <c r="G78" s="2">
        <v>22723723</v>
      </c>
      <c r="I78" s="2">
        <v>22360961</v>
      </c>
      <c r="J78" s="2"/>
      <c r="K78" s="10">
        <v>22712876</v>
      </c>
      <c r="L78" s="2"/>
      <c r="M78" s="10">
        <v>22360962</v>
      </c>
    </row>
    <row r="79" spans="1:14" ht="21" customHeight="1" x14ac:dyDescent="0.25">
      <c r="B79" s="1" t="s">
        <v>26</v>
      </c>
      <c r="E79" s="8"/>
      <c r="G79" s="2">
        <v>51578768</v>
      </c>
      <c r="I79" s="2">
        <v>13290800</v>
      </c>
      <c r="J79" s="2"/>
      <c r="K79" s="10">
        <v>51578768</v>
      </c>
      <c r="L79" s="2"/>
      <c r="M79" s="10">
        <v>13290800</v>
      </c>
    </row>
    <row r="80" spans="1:14" ht="21" customHeight="1" x14ac:dyDescent="0.25">
      <c r="A80" s="6" t="s">
        <v>27</v>
      </c>
      <c r="E80" s="8"/>
      <c r="G80" s="23">
        <v>435105834</v>
      </c>
      <c r="I80" s="23">
        <v>488846541</v>
      </c>
      <c r="J80" s="10"/>
      <c r="K80" s="23">
        <v>263212009</v>
      </c>
      <c r="L80" s="10"/>
      <c r="M80" s="23">
        <v>300993844</v>
      </c>
    </row>
    <row r="81" spans="1:13" ht="6" customHeight="1" x14ac:dyDescent="0.25">
      <c r="E81" s="8"/>
      <c r="G81" s="64"/>
      <c r="I81" s="64"/>
      <c r="J81" s="64"/>
      <c r="K81" s="9"/>
      <c r="L81" s="64"/>
      <c r="M81" s="9"/>
    </row>
    <row r="82" spans="1:13" ht="21" customHeight="1" x14ac:dyDescent="0.25">
      <c r="A82" s="6" t="s">
        <v>28</v>
      </c>
      <c r="E82" s="8"/>
      <c r="G82" s="12">
        <v>1062982098</v>
      </c>
      <c r="I82" s="12">
        <v>812798830</v>
      </c>
      <c r="J82" s="10"/>
      <c r="K82" s="48">
        <v>873599881</v>
      </c>
      <c r="L82" s="10"/>
      <c r="M82" s="48">
        <v>609639020</v>
      </c>
    </row>
    <row r="83" spans="1:13" ht="21" customHeight="1" x14ac:dyDescent="0.25">
      <c r="E83" s="8"/>
      <c r="G83" s="64"/>
    </row>
    <row r="84" spans="1:13" ht="21" customHeight="1" x14ac:dyDescent="0.25">
      <c r="G84" s="64"/>
    </row>
    <row r="85" spans="1:13" ht="21" customHeight="1" x14ac:dyDescent="0.25">
      <c r="G85" s="64"/>
    </row>
    <row r="86" spans="1:13" ht="21" customHeight="1" x14ac:dyDescent="0.25">
      <c r="G86" s="64"/>
    </row>
    <row r="87" spans="1:13" ht="21" customHeight="1" x14ac:dyDescent="0.25">
      <c r="G87" s="64"/>
    </row>
    <row r="88" spans="1:13" ht="21" customHeight="1" x14ac:dyDescent="0.25">
      <c r="G88" s="64"/>
    </row>
    <row r="89" spans="1:13" ht="15" customHeight="1" x14ac:dyDescent="0.25">
      <c r="G89" s="64"/>
    </row>
    <row r="90" spans="1:13" ht="15.45" customHeight="1" x14ac:dyDescent="0.25">
      <c r="G90" s="64"/>
    </row>
    <row r="91" spans="1:13" ht="16.95" customHeight="1" x14ac:dyDescent="0.25">
      <c r="G91" s="64"/>
    </row>
    <row r="92" spans="1:13" ht="18" customHeight="1" x14ac:dyDescent="0.25">
      <c r="G92" s="64"/>
    </row>
    <row r="93" spans="1:13" ht="18" customHeight="1" x14ac:dyDescent="0.25">
      <c r="G93" s="64"/>
    </row>
    <row r="94" spans="1:13" ht="21" customHeight="1" x14ac:dyDescent="0.25">
      <c r="G94" s="64"/>
    </row>
    <row r="95" spans="1:13" ht="21" customHeight="1" x14ac:dyDescent="0.25">
      <c r="G95" s="64"/>
    </row>
    <row r="96" spans="1:13" ht="21" customHeight="1" x14ac:dyDescent="0.25">
      <c r="G96" s="64"/>
    </row>
    <row r="97" spans="1:14" ht="21" customHeight="1" x14ac:dyDescent="0.25">
      <c r="G97" s="64"/>
    </row>
    <row r="98" spans="1:14" ht="19.05" customHeight="1" x14ac:dyDescent="0.25">
      <c r="G98" s="64"/>
    </row>
    <row r="99" spans="1:14" ht="19.05" customHeight="1" x14ac:dyDescent="0.25">
      <c r="G99" s="64"/>
    </row>
    <row r="100" spans="1:14" ht="21" customHeight="1" x14ac:dyDescent="0.25">
      <c r="G100" s="64"/>
    </row>
    <row r="101" spans="1:14" ht="21" customHeight="1" x14ac:dyDescent="0.25">
      <c r="G101" s="64"/>
    </row>
    <row r="102" spans="1:14" ht="21" customHeight="1" x14ac:dyDescent="0.25">
      <c r="A102" s="74" t="s">
        <v>172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117" t="s">
        <v>249</v>
      </c>
    </row>
    <row r="103" spans="1:14" ht="21" customHeight="1" x14ac:dyDescent="0.25">
      <c r="A103" s="6" t="s">
        <v>9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21" customHeight="1" x14ac:dyDescent="0.25">
      <c r="A104" s="6" t="s">
        <v>10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1" customHeight="1" x14ac:dyDescent="0.25">
      <c r="A105" s="5" t="s">
        <v>218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</row>
    <row r="107" spans="1:14" ht="21" customHeight="1" x14ac:dyDescent="0.25">
      <c r="G107" s="139" t="s">
        <v>12</v>
      </c>
      <c r="H107" s="139"/>
      <c r="I107" s="139"/>
      <c r="J107" s="139"/>
      <c r="K107" s="139"/>
      <c r="L107" s="139"/>
      <c r="M107" s="139"/>
    </row>
    <row r="108" spans="1:14" ht="21" customHeight="1" x14ac:dyDescent="0.25">
      <c r="A108" s="6"/>
      <c r="F108" s="8"/>
      <c r="G108" s="139" t="s">
        <v>11</v>
      </c>
      <c r="H108" s="139"/>
      <c r="I108" s="139"/>
      <c r="K108" s="141" t="s">
        <v>170</v>
      </c>
      <c r="L108" s="141"/>
      <c r="M108" s="141"/>
    </row>
    <row r="109" spans="1:14" ht="21" customHeight="1" x14ac:dyDescent="0.25">
      <c r="A109" s="6"/>
      <c r="E109" s="7" t="s">
        <v>174</v>
      </c>
      <c r="G109" s="116">
        <v>2025</v>
      </c>
      <c r="I109" s="116">
        <v>2024</v>
      </c>
      <c r="K109" s="116">
        <v>2025</v>
      </c>
      <c r="M109" s="116">
        <v>2024</v>
      </c>
    </row>
    <row r="111" spans="1:14" ht="21" customHeight="1" x14ac:dyDescent="0.25">
      <c r="A111" s="6" t="s">
        <v>197</v>
      </c>
      <c r="E111" s="8"/>
      <c r="G111" s="81"/>
      <c r="I111" s="10"/>
      <c r="K111" s="10"/>
      <c r="M111" s="10"/>
    </row>
    <row r="112" spans="1:14" ht="21" customHeight="1" x14ac:dyDescent="0.25">
      <c r="B112" s="1" t="s">
        <v>29</v>
      </c>
      <c r="E112" s="8">
        <v>26</v>
      </c>
      <c r="G112" s="114"/>
      <c r="I112" s="20"/>
      <c r="K112" s="20"/>
      <c r="M112" s="20"/>
    </row>
    <row r="113" spans="1:13" ht="21" customHeight="1" x14ac:dyDescent="0.25">
      <c r="A113" s="6"/>
      <c r="C113" s="1" t="s">
        <v>30</v>
      </c>
      <c r="E113" s="8"/>
      <c r="G113" s="114"/>
      <c r="I113" s="20"/>
      <c r="K113" s="20"/>
      <c r="M113" s="20"/>
    </row>
    <row r="114" spans="1:13" ht="21" customHeight="1" thickBot="1" x14ac:dyDescent="0.3">
      <c r="D114" s="1" t="s">
        <v>321</v>
      </c>
      <c r="E114" s="8"/>
      <c r="G114" s="137">
        <v>1960680744</v>
      </c>
      <c r="I114" s="82"/>
      <c r="K114" s="137">
        <v>1960680744</v>
      </c>
      <c r="M114" s="82"/>
    </row>
    <row r="115" spans="1:13" ht="21" customHeight="1" thickTop="1" thickBot="1" x14ac:dyDescent="0.3">
      <c r="D115" s="1" t="s">
        <v>282</v>
      </c>
      <c r="E115" s="8"/>
      <c r="G115" s="82"/>
      <c r="I115" s="60">
        <v>1307120744</v>
      </c>
      <c r="K115" s="82"/>
      <c r="M115" s="60">
        <v>1307120744</v>
      </c>
    </row>
    <row r="116" spans="1:13" ht="21" customHeight="1" thickTop="1" x14ac:dyDescent="0.25">
      <c r="C116" s="1" t="s">
        <v>142</v>
      </c>
      <c r="E116" s="8"/>
      <c r="G116" s="81"/>
      <c r="I116" s="10"/>
      <c r="K116" s="10"/>
      <c r="M116" s="10"/>
    </row>
    <row r="117" spans="1:13" ht="21" customHeight="1" x14ac:dyDescent="0.25">
      <c r="D117" s="1" t="s">
        <v>281</v>
      </c>
      <c r="E117" s="8"/>
      <c r="G117" s="10">
        <v>1307120744</v>
      </c>
      <c r="I117" s="10">
        <v>1307120744</v>
      </c>
      <c r="K117" s="10">
        <v>1307120744</v>
      </c>
      <c r="M117" s="10">
        <v>1307120744</v>
      </c>
    </row>
    <row r="118" spans="1:13" ht="21" customHeight="1" x14ac:dyDescent="0.25">
      <c r="B118" s="1" t="s">
        <v>31</v>
      </c>
      <c r="E118" s="8"/>
      <c r="G118" s="15">
        <v>1174986917</v>
      </c>
      <c r="I118" s="15">
        <v>1174986917</v>
      </c>
      <c r="K118" s="15">
        <v>1174986917</v>
      </c>
      <c r="M118" s="15">
        <v>1174986917</v>
      </c>
    </row>
    <row r="119" spans="1:13" ht="21" customHeight="1" x14ac:dyDescent="0.25">
      <c r="B119" s="1" t="s">
        <v>32</v>
      </c>
      <c r="E119" s="8"/>
      <c r="G119" s="45"/>
      <c r="I119" s="15"/>
      <c r="K119" s="15"/>
      <c r="M119" s="15"/>
    </row>
    <row r="120" spans="1:13" ht="21" customHeight="1" x14ac:dyDescent="0.25">
      <c r="C120" s="1" t="s">
        <v>33</v>
      </c>
      <c r="E120" s="8">
        <v>27</v>
      </c>
      <c r="G120" s="15">
        <v>55965054</v>
      </c>
      <c r="I120" s="15">
        <v>55965054</v>
      </c>
      <c r="K120" s="15">
        <v>55965054</v>
      </c>
      <c r="M120" s="15">
        <v>55965054</v>
      </c>
    </row>
    <row r="121" spans="1:13" ht="21" customHeight="1" x14ac:dyDescent="0.25">
      <c r="C121" s="1" t="s">
        <v>34</v>
      </c>
      <c r="E121" s="8"/>
      <c r="G121" s="15">
        <v>-2522470960</v>
      </c>
      <c r="I121" s="15">
        <v>-1962139934</v>
      </c>
      <c r="K121" s="15">
        <v>-2298946635</v>
      </c>
      <c r="M121" s="15">
        <v>-1739016754</v>
      </c>
    </row>
    <row r="122" spans="1:13" ht="21" customHeight="1" x14ac:dyDescent="0.25">
      <c r="B122" s="1" t="s">
        <v>113</v>
      </c>
      <c r="E122" s="8">
        <v>3</v>
      </c>
      <c r="G122" s="15">
        <v>21103950</v>
      </c>
      <c r="I122" s="15">
        <v>21103950</v>
      </c>
      <c r="K122" s="15">
        <v>21103950</v>
      </c>
      <c r="M122" s="15">
        <v>21103950</v>
      </c>
    </row>
    <row r="123" spans="1:13" ht="21" customHeight="1" x14ac:dyDescent="0.25">
      <c r="B123" s="1" t="s">
        <v>35</v>
      </c>
      <c r="E123" s="8"/>
      <c r="G123" s="127">
        <v>236424992</v>
      </c>
      <c r="I123" s="127">
        <v>236424992</v>
      </c>
      <c r="K123" s="127">
        <v>0</v>
      </c>
      <c r="M123" s="127">
        <v>0</v>
      </c>
    </row>
    <row r="124" spans="1:13" ht="21" customHeight="1" x14ac:dyDescent="0.25">
      <c r="A124" s="1" t="s">
        <v>36</v>
      </c>
      <c r="E124" s="8"/>
      <c r="G124" s="15">
        <v>273130697</v>
      </c>
      <c r="I124" s="15">
        <v>833461723</v>
      </c>
      <c r="K124" s="15">
        <v>260230030</v>
      </c>
      <c r="M124" s="15">
        <v>820159911</v>
      </c>
    </row>
    <row r="125" spans="1:13" ht="21" customHeight="1" x14ac:dyDescent="0.25">
      <c r="B125" s="1" t="s">
        <v>37</v>
      </c>
      <c r="G125" s="15">
        <v>-4500</v>
      </c>
      <c r="I125" s="15">
        <v>-4498</v>
      </c>
      <c r="K125" s="15">
        <v>0</v>
      </c>
      <c r="M125" s="15">
        <v>0</v>
      </c>
    </row>
    <row r="126" spans="1:13" ht="21" customHeight="1" x14ac:dyDescent="0.25">
      <c r="A126" s="6" t="s">
        <v>38</v>
      </c>
      <c r="G126" s="47">
        <v>273126197</v>
      </c>
      <c r="I126" s="47">
        <v>833457225</v>
      </c>
      <c r="K126" s="47">
        <v>260230030</v>
      </c>
      <c r="M126" s="47">
        <v>820159911</v>
      </c>
    </row>
    <row r="127" spans="1:13" ht="7.95" customHeight="1" x14ac:dyDescent="0.25">
      <c r="E127" s="8"/>
      <c r="G127" s="50"/>
      <c r="I127" s="50"/>
      <c r="K127" s="9"/>
      <c r="M127" s="9"/>
    </row>
    <row r="128" spans="1:13" ht="21" customHeight="1" thickBot="1" x14ac:dyDescent="0.3">
      <c r="A128" s="6" t="s">
        <v>39</v>
      </c>
      <c r="G128" s="49">
        <v>1336108295</v>
      </c>
      <c r="I128" s="49">
        <v>1646256055</v>
      </c>
      <c r="K128" s="49">
        <v>1133829911</v>
      </c>
      <c r="M128" s="49">
        <v>1429798931</v>
      </c>
    </row>
    <row r="129" spans="7:13" ht="21" customHeight="1" thickTop="1" x14ac:dyDescent="0.25">
      <c r="G129" s="50"/>
      <c r="I129" s="50"/>
      <c r="K129" s="50"/>
      <c r="M129" s="50"/>
    </row>
    <row r="130" spans="7:13" ht="21" customHeight="1" x14ac:dyDescent="0.25">
      <c r="G130" s="50"/>
      <c r="I130" s="50"/>
      <c r="K130" s="50"/>
      <c r="M130" s="50"/>
    </row>
    <row r="131" spans="7:13" ht="21" customHeight="1" x14ac:dyDescent="0.25">
      <c r="G131" s="50"/>
      <c r="I131" s="50"/>
      <c r="K131" s="50"/>
      <c r="M131" s="50"/>
    </row>
    <row r="132" spans="7:13" ht="21" customHeight="1" x14ac:dyDescent="0.25">
      <c r="G132" s="50"/>
      <c r="I132" s="50"/>
      <c r="K132" s="50"/>
      <c r="M132" s="50"/>
    </row>
    <row r="133" spans="7:13" ht="21" customHeight="1" x14ac:dyDescent="0.25">
      <c r="G133" s="50"/>
      <c r="I133" s="50"/>
      <c r="K133" s="50"/>
      <c r="M133" s="50"/>
    </row>
    <row r="134" spans="7:13" ht="21" customHeight="1" x14ac:dyDescent="0.25">
      <c r="G134" s="50"/>
      <c r="I134" s="50"/>
      <c r="K134" s="50"/>
      <c r="M134" s="50"/>
    </row>
    <row r="135" spans="7:13" ht="21" customHeight="1" x14ac:dyDescent="0.25">
      <c r="G135" s="50"/>
      <c r="I135" s="50"/>
      <c r="K135" s="50"/>
      <c r="M135" s="50"/>
    </row>
    <row r="136" spans="7:13" ht="21" customHeight="1" x14ac:dyDescent="0.25">
      <c r="G136" s="50"/>
      <c r="I136" s="50"/>
      <c r="K136" s="50"/>
      <c r="M136" s="50"/>
    </row>
    <row r="137" spans="7:13" ht="21" customHeight="1" x14ac:dyDescent="0.25">
      <c r="G137" s="50"/>
      <c r="I137" s="50"/>
      <c r="K137" s="50"/>
      <c r="M137" s="50"/>
    </row>
    <row r="138" spans="7:13" ht="21" customHeight="1" x14ac:dyDescent="0.25">
      <c r="G138" s="50"/>
      <c r="I138" s="50"/>
      <c r="K138" s="50"/>
      <c r="M138" s="50"/>
    </row>
    <row r="139" spans="7:13" ht="21" customHeight="1" x14ac:dyDescent="0.25">
      <c r="G139" s="50"/>
      <c r="I139" s="50"/>
      <c r="K139" s="50"/>
      <c r="M139" s="50"/>
    </row>
    <row r="140" spans="7:13" ht="21" customHeight="1" x14ac:dyDescent="0.25">
      <c r="G140" s="50"/>
      <c r="I140" s="50"/>
      <c r="K140" s="50"/>
      <c r="M140" s="50"/>
    </row>
    <row r="141" spans="7:13" ht="21" customHeight="1" x14ac:dyDescent="0.25">
      <c r="G141" s="50"/>
      <c r="I141" s="50"/>
      <c r="K141" s="50"/>
      <c r="M141" s="50"/>
    </row>
    <row r="142" spans="7:13" ht="21" customHeight="1" x14ac:dyDescent="0.25">
      <c r="G142" s="50"/>
      <c r="I142" s="50"/>
      <c r="K142" s="50"/>
      <c r="M142" s="50"/>
    </row>
    <row r="143" spans="7:13" ht="21" customHeight="1" x14ac:dyDescent="0.25">
      <c r="G143" s="50"/>
      <c r="I143" s="50"/>
      <c r="K143" s="50"/>
      <c r="M143" s="50"/>
    </row>
    <row r="144" spans="7:13" ht="21" customHeight="1" x14ac:dyDescent="0.25">
      <c r="G144" s="50"/>
      <c r="I144" s="50"/>
      <c r="K144" s="50"/>
      <c r="M144" s="50"/>
    </row>
    <row r="145" spans="1:13" ht="21" customHeight="1" x14ac:dyDescent="0.25">
      <c r="G145" s="50"/>
      <c r="I145" s="50"/>
      <c r="K145" s="50"/>
      <c r="M145" s="50"/>
    </row>
    <row r="146" spans="1:13" ht="21" customHeight="1" x14ac:dyDescent="0.25">
      <c r="G146" s="50"/>
      <c r="I146" s="50"/>
      <c r="K146" s="50"/>
      <c r="M146" s="50"/>
    </row>
    <row r="147" spans="1:13" ht="21" customHeight="1" x14ac:dyDescent="0.25">
      <c r="G147" s="50"/>
      <c r="I147" s="50"/>
      <c r="K147" s="50"/>
      <c r="M147" s="50"/>
    </row>
    <row r="148" spans="1:13" ht="21" customHeight="1" x14ac:dyDescent="0.25">
      <c r="G148" s="50"/>
      <c r="I148" s="50"/>
      <c r="K148" s="50"/>
      <c r="M148" s="50"/>
    </row>
    <row r="149" spans="1:13" ht="21" customHeight="1" x14ac:dyDescent="0.25">
      <c r="G149" s="50"/>
      <c r="I149" s="50"/>
      <c r="K149" s="50"/>
      <c r="M149" s="50"/>
    </row>
    <row r="150" spans="1:13" ht="21" customHeight="1" x14ac:dyDescent="0.25">
      <c r="G150" s="50"/>
      <c r="I150" s="50"/>
      <c r="K150" s="50"/>
      <c r="M150" s="50"/>
    </row>
    <row r="151" spans="1:13" ht="21" customHeight="1" x14ac:dyDescent="0.25">
      <c r="G151" s="50"/>
      <c r="I151" s="50"/>
      <c r="K151" s="50"/>
      <c r="M151" s="50"/>
    </row>
    <row r="152" spans="1:13" ht="21" customHeight="1" x14ac:dyDescent="0.25">
      <c r="G152" s="50"/>
      <c r="I152" s="50"/>
      <c r="K152" s="50"/>
      <c r="M152" s="50"/>
    </row>
    <row r="153" spans="1:13" ht="21" customHeight="1" x14ac:dyDescent="0.25">
      <c r="A153" s="74" t="s">
        <v>172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117" t="s">
        <v>250</v>
      </c>
    </row>
    <row r="154" spans="1:13" ht="21" customHeight="1" x14ac:dyDescent="0.25">
      <c r="G154" s="130"/>
      <c r="I154" s="130"/>
      <c r="K154" s="130"/>
      <c r="M154" s="131"/>
    </row>
  </sheetData>
  <mergeCells count="81">
    <mergeCell ref="G107:M107"/>
    <mergeCell ref="K108:M108"/>
    <mergeCell ref="G108:I108"/>
    <mergeCell ref="G55:I55"/>
    <mergeCell ref="K55:M55"/>
    <mergeCell ref="AS1:BA1"/>
    <mergeCell ref="G54:M54"/>
    <mergeCell ref="GY2:HG2"/>
    <mergeCell ref="HH2:HK2"/>
    <mergeCell ref="FF2:FN2"/>
    <mergeCell ref="FO2:FW2"/>
    <mergeCell ref="DD2:DL2"/>
    <mergeCell ref="DM2:DU2"/>
    <mergeCell ref="GP2:GX2"/>
    <mergeCell ref="DV2:ED2"/>
    <mergeCell ref="EE2:EM2"/>
    <mergeCell ref="EN2:EV2"/>
    <mergeCell ref="EW2:FE2"/>
    <mergeCell ref="R2:Z2"/>
    <mergeCell ref="AJ3:AR3"/>
    <mergeCell ref="AS3:BA3"/>
    <mergeCell ref="O1:Q1"/>
    <mergeCell ref="R1:Z1"/>
    <mergeCell ref="O2:Q2"/>
    <mergeCell ref="GP1:GX1"/>
    <mergeCell ref="DD1:DL1"/>
    <mergeCell ref="AA2:AI2"/>
    <mergeCell ref="AJ2:AR2"/>
    <mergeCell ref="AS2:BA2"/>
    <mergeCell ref="BB2:BJ2"/>
    <mergeCell ref="BK2:BS2"/>
    <mergeCell ref="BT2:CB2"/>
    <mergeCell ref="CC2:CK2"/>
    <mergeCell ref="CL2:CT2"/>
    <mergeCell ref="CU1:DC1"/>
    <mergeCell ref="AA1:AI1"/>
    <mergeCell ref="AJ1:AR1"/>
    <mergeCell ref="EE3:EM3"/>
    <mergeCell ref="GY1:HG1"/>
    <mergeCell ref="HH1:HK1"/>
    <mergeCell ref="DM1:DU1"/>
    <mergeCell ref="DV1:ED1"/>
    <mergeCell ref="EE1:EM1"/>
    <mergeCell ref="EN1:EV1"/>
    <mergeCell ref="EW1:FE1"/>
    <mergeCell ref="FF1:FN1"/>
    <mergeCell ref="FO1:FW1"/>
    <mergeCell ref="FX1:GF1"/>
    <mergeCell ref="GG1:GO1"/>
    <mergeCell ref="FX2:GF2"/>
    <mergeCell ref="GG2:GO2"/>
    <mergeCell ref="GP3:GX3"/>
    <mergeCell ref="GY3:HG3"/>
    <mergeCell ref="CU2:DC2"/>
    <mergeCell ref="BB1:BJ1"/>
    <mergeCell ref="BK1:BS1"/>
    <mergeCell ref="BT1:CB1"/>
    <mergeCell ref="CC1:CK1"/>
    <mergeCell ref="CL1:CT1"/>
    <mergeCell ref="HH3:HK3"/>
    <mergeCell ref="EW3:FE3"/>
    <mergeCell ref="FF3:FN3"/>
    <mergeCell ref="FO3:FW3"/>
    <mergeCell ref="FX3:GF3"/>
    <mergeCell ref="GG3:GO3"/>
    <mergeCell ref="BK3:BS3"/>
    <mergeCell ref="EN3:EV3"/>
    <mergeCell ref="G6:I6"/>
    <mergeCell ref="K6:M6"/>
    <mergeCell ref="R3:Z3"/>
    <mergeCell ref="AA3:AI3"/>
    <mergeCell ref="O3:Q3"/>
    <mergeCell ref="G5:M5"/>
    <mergeCell ref="CL3:CT3"/>
    <mergeCell ref="CU3:DC3"/>
    <mergeCell ref="DD3:DL3"/>
    <mergeCell ref="DM3:DU3"/>
    <mergeCell ref="BB3:BJ3"/>
    <mergeCell ref="BT3:CB3"/>
    <mergeCell ref="CC3:CK3"/>
    <mergeCell ref="DV3:ED3"/>
  </mergeCells>
  <phoneticPr fontId="3" type="noConversion"/>
  <pageMargins left="0.59055118110236227" right="0.39370078740157483" top="0.35433070866141736" bottom="0.19685039370078741" header="0.19685039370078741" footer="0.19685039370078741"/>
  <pageSetup paperSize="9" scale="76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27EB-2869-4F5A-943A-4D1D0754D78E}">
  <sheetPr>
    <tabColor rgb="FF00B050"/>
  </sheetPr>
  <dimension ref="A1:T66"/>
  <sheetViews>
    <sheetView view="pageBreakPreview" zoomScale="70" zoomScaleNormal="100" zoomScaleSheetLayoutView="70" workbookViewId="0">
      <pane xSplit="4" ySplit="9" topLeftCell="E10" activePane="bottomRight" state="frozen"/>
      <selection activeCell="R50" sqref="R50"/>
      <selection pane="topRight" activeCell="R50" sqref="R50"/>
      <selection pane="bottomLeft" activeCell="R50" sqref="R50"/>
      <selection pane="bottomRight" activeCell="M56" sqref="M56"/>
    </sheetView>
  </sheetViews>
  <sheetFormatPr defaultColWidth="9.21875" defaultRowHeight="23.25" customHeight="1" x14ac:dyDescent="0.25"/>
  <cols>
    <col min="1" max="1" width="2.21875" style="1" customWidth="1"/>
    <col min="2" max="3" width="2.33203125" style="1" customWidth="1"/>
    <col min="4" max="4" width="45.21875" style="1" customWidth="1"/>
    <col min="5" max="5" width="8.21875" style="1" customWidth="1"/>
    <col min="6" max="6" width="1.33203125" style="1" customWidth="1"/>
    <col min="7" max="7" width="15" style="1" customWidth="1"/>
    <col min="8" max="8" width="1.33203125" style="1" customWidth="1"/>
    <col min="9" max="9" width="15" style="1" customWidth="1"/>
    <col min="10" max="10" width="1.33203125" style="1" customWidth="1"/>
    <col min="11" max="11" width="15" style="1" customWidth="1"/>
    <col min="12" max="12" width="1.33203125" style="1" customWidth="1"/>
    <col min="13" max="13" width="15" style="1" customWidth="1"/>
    <col min="14" max="14" width="2" style="1" customWidth="1"/>
    <col min="15" max="15" width="3.21875" style="1" customWidth="1"/>
    <col min="16" max="17" width="20.6640625" style="71" hidden="1" customWidth="1"/>
    <col min="18" max="19" width="20.6640625" style="64" hidden="1" customWidth="1"/>
    <col min="20" max="16384" width="9.21875" style="1"/>
  </cols>
  <sheetData>
    <row r="1" spans="1:19" s="22" customFormat="1" ht="22.95" customHeight="1" x14ac:dyDescent="0.55000000000000004">
      <c r="A1" s="6" t="s">
        <v>9</v>
      </c>
      <c r="B1" s="6"/>
      <c r="C1" s="6"/>
      <c r="D1" s="6"/>
      <c r="L1" s="1"/>
      <c r="M1" s="25" t="s">
        <v>143</v>
      </c>
      <c r="P1" s="70"/>
      <c r="Q1" s="70"/>
      <c r="R1" s="62"/>
      <c r="S1" s="62"/>
    </row>
    <row r="2" spans="1:19" ht="22.95" customHeight="1" x14ac:dyDescent="0.25">
      <c r="A2" s="6" t="s">
        <v>64</v>
      </c>
      <c r="M2" s="25" t="s">
        <v>144</v>
      </c>
      <c r="R2" s="24"/>
      <c r="S2" s="24"/>
    </row>
    <row r="3" spans="1:19" ht="22.95" customHeight="1" x14ac:dyDescent="0.25">
      <c r="A3" s="5" t="s">
        <v>65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61" t="s">
        <v>5</v>
      </c>
      <c r="R3" s="73"/>
      <c r="S3" s="24"/>
    </row>
    <row r="4" spans="1:19" ht="3" customHeight="1" x14ac:dyDescent="0.25">
      <c r="R4" s="24"/>
      <c r="S4" s="24"/>
    </row>
    <row r="5" spans="1:19" ht="22.05" customHeight="1" x14ac:dyDescent="0.25">
      <c r="A5" s="6"/>
      <c r="G5" s="139" t="s">
        <v>12</v>
      </c>
      <c r="H5" s="139"/>
      <c r="I5" s="139"/>
      <c r="J5" s="139"/>
      <c r="K5" s="139"/>
      <c r="L5" s="139"/>
      <c r="M5" s="139"/>
      <c r="R5" s="24"/>
      <c r="S5" s="24"/>
    </row>
    <row r="6" spans="1:19" ht="22.05" customHeight="1" x14ac:dyDescent="0.25">
      <c r="A6" s="6"/>
      <c r="E6" s="8"/>
      <c r="F6" s="8"/>
      <c r="G6" s="139" t="s">
        <v>11</v>
      </c>
      <c r="H6" s="139"/>
      <c r="I6" s="139"/>
      <c r="K6" s="140" t="s">
        <v>147</v>
      </c>
      <c r="L6" s="140"/>
      <c r="M6" s="140"/>
      <c r="P6" s="68" t="s">
        <v>0</v>
      </c>
      <c r="Q6" s="68" t="s">
        <v>6</v>
      </c>
      <c r="R6" s="63" t="s">
        <v>0</v>
      </c>
      <c r="S6" s="63" t="s">
        <v>6</v>
      </c>
    </row>
    <row r="7" spans="1:19" ht="22.05" customHeight="1" x14ac:dyDescent="0.25">
      <c r="F7" s="8"/>
      <c r="G7" s="78" t="s">
        <v>40</v>
      </c>
      <c r="H7" s="8"/>
      <c r="I7" s="78" t="s">
        <v>41</v>
      </c>
      <c r="J7" s="8"/>
      <c r="K7" s="78" t="str">
        <f>+G7</f>
        <v>2024</v>
      </c>
      <c r="L7" s="8"/>
      <c r="M7" s="78" t="str">
        <f>+I7</f>
        <v>2023</v>
      </c>
      <c r="P7" s="142" t="s">
        <v>8</v>
      </c>
      <c r="Q7" s="142"/>
      <c r="R7" s="143" t="s">
        <v>7</v>
      </c>
      <c r="S7" s="143"/>
    </row>
    <row r="8" spans="1:19" ht="22.05" customHeight="1" x14ac:dyDescent="0.25">
      <c r="E8" s="7" t="s">
        <v>13</v>
      </c>
      <c r="F8" s="8"/>
      <c r="G8" s="27"/>
      <c r="H8" s="8"/>
      <c r="I8" s="27" t="s">
        <v>146</v>
      </c>
      <c r="J8" s="8"/>
      <c r="K8" s="27"/>
      <c r="L8" s="8"/>
      <c r="M8" s="27" t="s">
        <v>146</v>
      </c>
      <c r="P8" s="68"/>
      <c r="Q8" s="68"/>
      <c r="R8" s="63"/>
      <c r="S8" s="63"/>
    </row>
    <row r="9" spans="1:19" ht="22.05" customHeight="1" x14ac:dyDescent="0.25">
      <c r="A9" s="6" t="s">
        <v>42</v>
      </c>
      <c r="E9" s="8"/>
      <c r="P9" s="67"/>
      <c r="Q9" s="67"/>
      <c r="R9" s="24"/>
      <c r="S9" s="24"/>
    </row>
    <row r="10" spans="1:19" ht="22.05" customHeight="1" x14ac:dyDescent="0.25">
      <c r="A10" s="1" t="s">
        <v>43</v>
      </c>
      <c r="E10" s="8"/>
      <c r="G10" s="2"/>
      <c r="H10" s="10"/>
      <c r="I10" s="4"/>
      <c r="J10" s="10"/>
      <c r="K10" s="2"/>
      <c r="L10" s="10"/>
      <c r="M10" s="2"/>
      <c r="P10" s="67">
        <v>132553</v>
      </c>
      <c r="Q10" s="67">
        <v>132553</v>
      </c>
      <c r="R10" s="64">
        <v>135533</v>
      </c>
      <c r="S10" s="64">
        <v>135533</v>
      </c>
    </row>
    <row r="11" spans="1:19" ht="22.05" customHeight="1" x14ac:dyDescent="0.25">
      <c r="A11" s="1" t="s">
        <v>44</v>
      </c>
      <c r="E11" s="8"/>
      <c r="G11" s="2"/>
      <c r="H11" s="10"/>
      <c r="I11" s="4"/>
      <c r="J11" s="10"/>
      <c r="K11" s="2"/>
      <c r="L11" s="10"/>
      <c r="M11" s="2"/>
      <c r="P11" s="67"/>
      <c r="Q11" s="67"/>
    </row>
    <row r="12" spans="1:19" ht="22.05" customHeight="1" x14ac:dyDescent="0.25">
      <c r="A12" s="1" t="s">
        <v>45</v>
      </c>
      <c r="E12" s="8"/>
      <c r="G12" s="2"/>
      <c r="H12" s="10"/>
      <c r="I12" s="4"/>
      <c r="J12" s="10"/>
      <c r="K12" s="2"/>
      <c r="L12" s="10"/>
      <c r="M12" s="2"/>
      <c r="P12" s="67"/>
      <c r="Q12" s="67"/>
    </row>
    <row r="13" spans="1:19" ht="22.05" customHeight="1" x14ac:dyDescent="0.25">
      <c r="A13" s="1" t="s">
        <v>125</v>
      </c>
      <c r="E13" s="8"/>
      <c r="G13" s="2"/>
      <c r="H13" s="10"/>
      <c r="I13" s="4"/>
      <c r="J13" s="10"/>
      <c r="K13" s="2"/>
      <c r="L13" s="10"/>
      <c r="M13" s="2"/>
      <c r="P13" s="67"/>
      <c r="Q13" s="67"/>
    </row>
    <row r="14" spans="1:19" ht="22.05" customHeight="1" x14ac:dyDescent="0.25">
      <c r="A14" s="1" t="s">
        <v>97</v>
      </c>
      <c r="E14" s="8"/>
      <c r="G14" s="2"/>
      <c r="H14" s="10"/>
      <c r="I14" s="4"/>
      <c r="J14" s="10"/>
      <c r="K14" s="2"/>
      <c r="L14" s="10"/>
      <c r="M14" s="2"/>
      <c r="P14" s="67"/>
      <c r="Q14" s="67"/>
    </row>
    <row r="15" spans="1:19" ht="22.05" customHeight="1" x14ac:dyDescent="0.25">
      <c r="A15" s="1" t="s">
        <v>117</v>
      </c>
      <c r="E15" s="8"/>
      <c r="G15" s="2"/>
      <c r="H15" s="10"/>
      <c r="I15" s="4"/>
      <c r="J15" s="10"/>
      <c r="K15" s="2"/>
      <c r="L15" s="10"/>
      <c r="M15" s="2"/>
      <c r="P15" s="67"/>
      <c r="Q15" s="67"/>
    </row>
    <row r="16" spans="1:19" ht="22.05" customHeight="1" x14ac:dyDescent="0.25">
      <c r="A16" s="1" t="s">
        <v>46</v>
      </c>
      <c r="E16" s="8"/>
      <c r="G16" s="29"/>
      <c r="H16" s="10"/>
      <c r="I16" s="80"/>
      <c r="J16" s="10"/>
      <c r="K16" s="29"/>
      <c r="L16" s="10"/>
      <c r="M16" s="29"/>
      <c r="P16" s="67">
        <v>12293</v>
      </c>
      <c r="Q16" s="67">
        <v>12293</v>
      </c>
      <c r="R16" s="64">
        <v>4184</v>
      </c>
      <c r="S16" s="64">
        <v>4184</v>
      </c>
    </row>
    <row r="17" spans="1:19" ht="3" customHeight="1" x14ac:dyDescent="0.25">
      <c r="E17" s="28"/>
      <c r="G17" s="2"/>
      <c r="H17" s="10"/>
      <c r="I17" s="2"/>
      <c r="J17" s="10"/>
      <c r="K17" s="2"/>
      <c r="L17" s="10"/>
      <c r="M17" s="2"/>
      <c r="P17" s="67"/>
      <c r="Q17" s="67"/>
    </row>
    <row r="18" spans="1:19" ht="22.05" customHeight="1" x14ac:dyDescent="0.25">
      <c r="A18" s="6" t="s">
        <v>47</v>
      </c>
      <c r="E18" s="8"/>
      <c r="G18" s="29">
        <f>SUM(G10:G17)</f>
        <v>0</v>
      </c>
      <c r="H18" s="30"/>
      <c r="I18" s="29">
        <f>SUM(I10:I17)</f>
        <v>0</v>
      </c>
      <c r="J18" s="30"/>
      <c r="K18" s="29">
        <f>SUM(K10:K17)</f>
        <v>0</v>
      </c>
      <c r="L18" s="30"/>
      <c r="M18" s="29">
        <f>SUM(M10:M17)</f>
        <v>0</v>
      </c>
      <c r="P18" s="67">
        <f>SUM(P10:P16)</f>
        <v>144846</v>
      </c>
      <c r="Q18" s="67">
        <f>SUM(Q10:Q16)</f>
        <v>144846</v>
      </c>
      <c r="R18" s="64">
        <f>SUM(R10:R16)</f>
        <v>139717</v>
      </c>
      <c r="S18" s="64">
        <f>SUM(S10:S16)</f>
        <v>139717</v>
      </c>
    </row>
    <row r="19" spans="1:19" ht="3" customHeight="1" x14ac:dyDescent="0.25">
      <c r="A19" s="6"/>
      <c r="E19" s="8"/>
      <c r="G19" s="30"/>
      <c r="H19" s="30"/>
      <c r="I19" s="30"/>
      <c r="J19" s="30"/>
      <c r="K19" s="30"/>
      <c r="L19" s="30"/>
      <c r="M19" s="30"/>
      <c r="R19" s="24"/>
      <c r="S19" s="24"/>
    </row>
    <row r="20" spans="1:19" ht="22.05" customHeight="1" x14ac:dyDescent="0.25">
      <c r="A20" s="6" t="s">
        <v>48</v>
      </c>
      <c r="E20" s="8"/>
      <c r="G20" s="30"/>
      <c r="H20" s="30"/>
      <c r="I20" s="30"/>
      <c r="J20" s="30"/>
      <c r="K20" s="30"/>
      <c r="L20" s="30"/>
      <c r="M20" s="30"/>
      <c r="R20" s="24"/>
      <c r="S20" s="24"/>
    </row>
    <row r="21" spans="1:19" ht="22.05" customHeight="1" x14ac:dyDescent="0.25">
      <c r="A21" s="1" t="s">
        <v>49</v>
      </c>
      <c r="E21" s="28"/>
      <c r="G21" s="2"/>
      <c r="H21" s="10"/>
      <c r="I21" s="2"/>
      <c r="J21" s="10"/>
      <c r="K21" s="2"/>
      <c r="L21" s="10"/>
      <c r="M21" s="2"/>
      <c r="P21" s="67">
        <v>86570</v>
      </c>
      <c r="Q21" s="67">
        <v>86570</v>
      </c>
      <c r="R21" s="64">
        <v>81786</v>
      </c>
      <c r="S21" s="64">
        <v>81786</v>
      </c>
    </row>
    <row r="22" spans="1:19" ht="22.05" customHeight="1" x14ac:dyDescent="0.25">
      <c r="A22" s="1" t="s">
        <v>50</v>
      </c>
      <c r="E22" s="28"/>
      <c r="G22" s="2"/>
      <c r="H22" s="10"/>
      <c r="I22" s="2"/>
      <c r="J22" s="10"/>
      <c r="K22" s="2"/>
      <c r="L22" s="10"/>
      <c r="M22" s="2"/>
      <c r="P22" s="67"/>
      <c r="Q22" s="67"/>
    </row>
    <row r="23" spans="1:19" ht="22.05" customHeight="1" x14ac:dyDescent="0.25">
      <c r="A23" s="1" t="s">
        <v>51</v>
      </c>
      <c r="E23" s="28"/>
      <c r="G23" s="2"/>
      <c r="H23" s="10"/>
      <c r="I23" s="2"/>
      <c r="J23" s="10"/>
      <c r="K23" s="2"/>
      <c r="L23" s="10"/>
      <c r="M23" s="2"/>
      <c r="P23" s="67"/>
      <c r="Q23" s="67"/>
    </row>
    <row r="24" spans="1:19" ht="22.05" customHeight="1" x14ac:dyDescent="0.25">
      <c r="A24" s="1" t="s">
        <v>52</v>
      </c>
      <c r="E24" s="28"/>
      <c r="G24" s="2"/>
      <c r="H24" s="10"/>
      <c r="I24" s="2"/>
      <c r="J24" s="10"/>
      <c r="K24" s="2"/>
      <c r="L24" s="10"/>
      <c r="M24" s="2"/>
      <c r="P24" s="67">
        <v>8937</v>
      </c>
      <c r="Q24" s="67">
        <v>8937</v>
      </c>
      <c r="R24" s="64">
        <v>2578</v>
      </c>
      <c r="S24" s="64">
        <v>2578</v>
      </c>
    </row>
    <row r="25" spans="1:19" ht="22.05" customHeight="1" x14ac:dyDescent="0.25">
      <c r="A25" s="1" t="s">
        <v>53</v>
      </c>
      <c r="E25" s="8"/>
      <c r="G25" s="2"/>
      <c r="H25" s="10"/>
      <c r="I25" s="2"/>
      <c r="J25" s="10"/>
      <c r="K25" s="2"/>
      <c r="L25" s="10"/>
      <c r="M25" s="2"/>
      <c r="P25" s="67">
        <v>34396</v>
      </c>
      <c r="Q25" s="67">
        <v>30982</v>
      </c>
      <c r="R25" s="64">
        <v>48822</v>
      </c>
      <c r="S25" s="64">
        <v>47535</v>
      </c>
    </row>
    <row r="26" spans="1:19" ht="22.05" customHeight="1" x14ac:dyDescent="0.25">
      <c r="A26" s="1" t="s">
        <v>54</v>
      </c>
      <c r="E26" s="8"/>
      <c r="G26" s="2"/>
      <c r="H26" s="10"/>
      <c r="I26" s="2"/>
      <c r="J26" s="10"/>
      <c r="K26" s="2"/>
      <c r="L26" s="10"/>
      <c r="M26" s="2"/>
      <c r="P26" s="67"/>
      <c r="Q26" s="67"/>
    </row>
    <row r="27" spans="1:19" ht="22.05" customHeight="1" x14ac:dyDescent="0.25">
      <c r="A27" s="1" t="s">
        <v>115</v>
      </c>
      <c r="E27" s="8"/>
      <c r="G27" s="2"/>
      <c r="H27" s="10"/>
      <c r="I27" s="2"/>
      <c r="J27" s="10"/>
      <c r="K27" s="2"/>
      <c r="L27" s="10"/>
      <c r="M27" s="2"/>
      <c r="P27" s="67"/>
      <c r="Q27" s="67"/>
    </row>
    <row r="28" spans="1:19" ht="22.05" customHeight="1" x14ac:dyDescent="0.25">
      <c r="A28" s="6" t="s">
        <v>55</v>
      </c>
      <c r="E28" s="8"/>
      <c r="G28" s="23">
        <f>SUM(G21:G27)</f>
        <v>0</v>
      </c>
      <c r="H28" s="30"/>
      <c r="I28" s="23">
        <f>SUM(I21:I27)</f>
        <v>0</v>
      </c>
      <c r="J28" s="30"/>
      <c r="K28" s="23">
        <f>SUM(K21:K27)</f>
        <v>0</v>
      </c>
      <c r="L28" s="10"/>
      <c r="M28" s="23">
        <f>SUM(M21:M27)</f>
        <v>0</v>
      </c>
      <c r="P28" s="66">
        <f>SUM(P21:P25)</f>
        <v>129903</v>
      </c>
      <c r="Q28" s="66">
        <f>SUM(Q21:Q25)</f>
        <v>126489</v>
      </c>
      <c r="R28" s="65">
        <f>SUM(R21:R25)</f>
        <v>133186</v>
      </c>
      <c r="S28" s="65">
        <f>SUM(S21:S25)</f>
        <v>131899</v>
      </c>
    </row>
    <row r="29" spans="1:19" ht="22.05" customHeight="1" x14ac:dyDescent="0.25">
      <c r="A29" s="6" t="s">
        <v>151</v>
      </c>
      <c r="E29" s="8"/>
      <c r="G29" s="10">
        <f>+G18-G28</f>
        <v>0</v>
      </c>
      <c r="H29" s="10"/>
      <c r="I29" s="10">
        <f>+I18-I28</f>
        <v>0</v>
      </c>
      <c r="J29" s="10"/>
      <c r="K29" s="10">
        <f>+K18-K28</f>
        <v>0</v>
      </c>
      <c r="L29" s="10"/>
      <c r="M29" s="10">
        <f>+M18-M28</f>
        <v>0</v>
      </c>
      <c r="O29" s="1" t="s">
        <v>56</v>
      </c>
      <c r="P29" s="69">
        <f>+P18-P28</f>
        <v>14943</v>
      </c>
      <c r="Q29" s="69">
        <f>+Q18-Q28</f>
        <v>18357</v>
      </c>
      <c r="R29" s="13">
        <f>+R18-R28</f>
        <v>6531</v>
      </c>
      <c r="S29" s="13">
        <f>+S18-S28</f>
        <v>7818</v>
      </c>
    </row>
    <row r="30" spans="1:19" ht="22.05" customHeight="1" x14ac:dyDescent="0.25">
      <c r="A30" s="1" t="s">
        <v>100</v>
      </c>
      <c r="E30" s="8"/>
      <c r="G30" s="10"/>
      <c r="H30" s="10"/>
      <c r="I30" s="10"/>
      <c r="J30" s="10"/>
      <c r="K30" s="2"/>
      <c r="L30" s="10"/>
      <c r="M30" s="10"/>
      <c r="P30" s="67">
        <v>2363</v>
      </c>
      <c r="Q30" s="67">
        <v>2336</v>
      </c>
      <c r="R30" s="64">
        <v>26</v>
      </c>
      <c r="S30" s="64">
        <v>0</v>
      </c>
    </row>
    <row r="31" spans="1:19" ht="22.05" customHeight="1" x14ac:dyDescent="0.25">
      <c r="A31" s="1" t="s">
        <v>57</v>
      </c>
      <c r="E31" s="28"/>
      <c r="G31" s="10"/>
      <c r="H31" s="10"/>
      <c r="I31" s="2"/>
      <c r="J31" s="10"/>
      <c r="K31" s="2"/>
      <c r="L31" s="10"/>
      <c r="M31" s="2"/>
      <c r="P31" s="67">
        <v>-21991</v>
      </c>
      <c r="Q31" s="67">
        <v>-21622</v>
      </c>
      <c r="R31" s="64">
        <v>-20037</v>
      </c>
      <c r="S31" s="64">
        <v>-19668</v>
      </c>
    </row>
    <row r="32" spans="1:19" ht="22.05" customHeight="1" x14ac:dyDescent="0.25">
      <c r="A32" s="1" t="s">
        <v>126</v>
      </c>
      <c r="E32" s="28"/>
      <c r="G32" s="12"/>
      <c r="H32" s="10"/>
      <c r="I32" s="29"/>
      <c r="J32" s="10"/>
      <c r="K32" s="29"/>
      <c r="L32" s="10"/>
      <c r="M32" s="29"/>
      <c r="P32" s="1"/>
      <c r="Q32" s="1"/>
      <c r="R32" s="1"/>
      <c r="S32" s="1"/>
    </row>
    <row r="33" spans="1:19" ht="3" customHeight="1" x14ac:dyDescent="0.25">
      <c r="A33" s="31"/>
      <c r="E33" s="8"/>
      <c r="G33" s="10"/>
      <c r="H33" s="10"/>
      <c r="I33" s="10"/>
      <c r="J33" s="10"/>
      <c r="K33" s="10"/>
      <c r="L33" s="10"/>
      <c r="M33" s="10"/>
      <c r="R33" s="24"/>
      <c r="S33" s="24"/>
    </row>
    <row r="34" spans="1:19" ht="22.05" customHeight="1" x14ac:dyDescent="0.25">
      <c r="A34" s="6" t="s">
        <v>152</v>
      </c>
      <c r="E34" s="8"/>
      <c r="G34" s="10">
        <f>+G29+G30+G31+G32</f>
        <v>0</v>
      </c>
      <c r="H34" s="10"/>
      <c r="I34" s="10">
        <f>+I29+I30+I31+I32</f>
        <v>0</v>
      </c>
      <c r="J34" s="10"/>
      <c r="K34" s="10">
        <f>+K29+K30+K31+K32</f>
        <v>0</v>
      </c>
      <c r="L34" s="10"/>
      <c r="M34" s="10">
        <f>+M29+M30+M31+M32</f>
        <v>0</v>
      </c>
      <c r="O34" s="1" t="s">
        <v>58</v>
      </c>
      <c r="P34" s="69" t="e">
        <f>P29+P30+P31+#REF!</f>
        <v>#REF!</v>
      </c>
      <c r="Q34" s="69" t="e">
        <f>Q29+Q30+Q31+#REF!</f>
        <v>#REF!</v>
      </c>
      <c r="R34" s="13" t="e">
        <f>R29+R30+R31+#REF!</f>
        <v>#REF!</v>
      </c>
      <c r="S34" s="13" t="e">
        <f>S29+S30+S31+#REF!</f>
        <v>#REF!</v>
      </c>
    </row>
    <row r="35" spans="1:19" ht="3" customHeight="1" x14ac:dyDescent="0.25">
      <c r="A35" s="6"/>
      <c r="E35" s="8"/>
      <c r="G35" s="10"/>
      <c r="H35" s="10"/>
      <c r="I35" s="10"/>
      <c r="J35" s="10"/>
      <c r="K35" s="10"/>
      <c r="L35" s="10"/>
      <c r="M35" s="10"/>
      <c r="P35" s="67"/>
      <c r="Q35" s="67"/>
    </row>
    <row r="36" spans="1:19" ht="22.05" customHeight="1" x14ac:dyDescent="0.25">
      <c r="A36" s="1" t="s">
        <v>59</v>
      </c>
      <c r="E36" s="8">
        <v>14</v>
      </c>
      <c r="G36" s="29"/>
      <c r="H36" s="10"/>
      <c r="I36" s="29"/>
      <c r="J36" s="10"/>
      <c r="K36" s="29"/>
      <c r="L36" s="10"/>
      <c r="M36" s="29"/>
      <c r="P36" s="67">
        <v>1161</v>
      </c>
      <c r="Q36" s="67">
        <v>1161</v>
      </c>
      <c r="R36" s="64">
        <v>0</v>
      </c>
      <c r="S36" s="64">
        <v>0</v>
      </c>
    </row>
    <row r="37" spans="1:19" ht="3" customHeight="1" x14ac:dyDescent="0.25">
      <c r="E37" s="8"/>
      <c r="G37" s="30"/>
      <c r="H37" s="30"/>
      <c r="I37" s="30"/>
      <c r="J37" s="30"/>
      <c r="K37" s="30"/>
      <c r="L37" s="30"/>
      <c r="M37" s="30"/>
      <c r="P37" s="67"/>
      <c r="Q37" s="67"/>
      <c r="R37" s="24"/>
      <c r="S37" s="24"/>
    </row>
    <row r="38" spans="1:19" ht="22.05" customHeight="1" thickBot="1" x14ac:dyDescent="0.3">
      <c r="A38" s="6" t="s">
        <v>162</v>
      </c>
      <c r="E38" s="8"/>
      <c r="G38" s="19">
        <f>+G34+G36</f>
        <v>0</v>
      </c>
      <c r="H38" s="30"/>
      <c r="I38" s="19">
        <f>+I34+I36</f>
        <v>0</v>
      </c>
      <c r="J38" s="30"/>
      <c r="K38" s="19">
        <f>+K34+K36</f>
        <v>0</v>
      </c>
      <c r="L38" s="10"/>
      <c r="M38" s="19">
        <f>+M34+M36</f>
        <v>0</v>
      </c>
      <c r="O38" s="1" t="s">
        <v>101</v>
      </c>
      <c r="P38" s="66" t="e">
        <f>+P34-P36</f>
        <v>#REF!</v>
      </c>
      <c r="Q38" s="66" t="e">
        <f>+Q34-Q36</f>
        <v>#REF!</v>
      </c>
      <c r="R38" s="66" t="e">
        <f>+R34-R36</f>
        <v>#REF!</v>
      </c>
      <c r="S38" s="66" t="e">
        <f>+S34-S36</f>
        <v>#REF!</v>
      </c>
    </row>
    <row r="39" spans="1:19" ht="3" customHeight="1" thickTop="1" x14ac:dyDescent="0.25">
      <c r="D39" s="32"/>
      <c r="E39" s="8"/>
      <c r="G39" s="30"/>
      <c r="H39" s="30"/>
      <c r="I39" s="30"/>
      <c r="J39" s="30"/>
      <c r="K39" s="30"/>
      <c r="L39" s="30"/>
      <c r="M39" s="30"/>
      <c r="P39" s="67"/>
      <c r="Q39" s="67"/>
      <c r="R39" s="24"/>
      <c r="S39" s="24"/>
    </row>
    <row r="40" spans="1:19" ht="22.05" customHeight="1" x14ac:dyDescent="0.25">
      <c r="A40" s="6" t="s">
        <v>163</v>
      </c>
      <c r="E40" s="8"/>
      <c r="G40" s="9"/>
      <c r="H40" s="9"/>
      <c r="I40" s="9"/>
      <c r="J40" s="9"/>
      <c r="K40" s="9"/>
      <c r="L40" s="9"/>
      <c r="M40" s="9"/>
      <c r="O40" s="1" t="s">
        <v>102</v>
      </c>
      <c r="R40" s="24"/>
      <c r="S40" s="24"/>
    </row>
    <row r="41" spans="1:19" ht="22.05" customHeight="1" x14ac:dyDescent="0.25">
      <c r="A41" s="33" t="s">
        <v>164</v>
      </c>
      <c r="E41" s="8"/>
      <c r="G41" s="9">
        <v>0</v>
      </c>
      <c r="H41" s="9"/>
      <c r="I41" s="9">
        <v>0</v>
      </c>
      <c r="J41" s="9"/>
      <c r="K41" s="9">
        <v>0</v>
      </c>
      <c r="L41" s="9"/>
      <c r="M41" s="9">
        <v>0</v>
      </c>
      <c r="O41" s="1" t="s">
        <v>60</v>
      </c>
      <c r="R41" s="24"/>
      <c r="S41" s="24"/>
    </row>
    <row r="42" spans="1:19" ht="22.05" customHeight="1" thickBot="1" x14ac:dyDescent="0.3">
      <c r="A42" s="6" t="s">
        <v>165</v>
      </c>
      <c r="B42" s="11"/>
      <c r="E42" s="8"/>
      <c r="G42" s="38">
        <f>SUM(G38:G41)</f>
        <v>0</v>
      </c>
      <c r="H42" s="10"/>
      <c r="I42" s="38">
        <f>SUM(I38:I41)</f>
        <v>0</v>
      </c>
      <c r="J42" s="10"/>
      <c r="K42" s="38">
        <f>SUM(K38:K41)</f>
        <v>0</v>
      </c>
      <c r="L42" s="30"/>
      <c r="M42" s="38">
        <f>SUM(M38:M41)</f>
        <v>0</v>
      </c>
      <c r="O42" s="1" t="s">
        <v>103</v>
      </c>
      <c r="P42" s="67">
        <v>150</v>
      </c>
      <c r="Q42" s="67">
        <v>0</v>
      </c>
      <c r="R42" s="64">
        <v>574</v>
      </c>
      <c r="S42" s="64">
        <v>0</v>
      </c>
    </row>
    <row r="43" spans="1:19" ht="3" customHeight="1" thickTop="1" x14ac:dyDescent="0.25">
      <c r="D43" s="32"/>
      <c r="E43" s="8"/>
      <c r="G43" s="30"/>
      <c r="H43" s="30"/>
      <c r="I43" s="30"/>
      <c r="J43" s="30"/>
      <c r="K43" s="30"/>
      <c r="L43" s="30"/>
      <c r="M43" s="30"/>
      <c r="P43" s="67"/>
      <c r="Q43" s="67"/>
      <c r="R43" s="24"/>
      <c r="S43" s="24"/>
    </row>
    <row r="44" spans="1:19" ht="22.05" customHeight="1" x14ac:dyDescent="0.25">
      <c r="A44" s="6" t="s">
        <v>153</v>
      </c>
      <c r="B44" s="11"/>
      <c r="E44" s="8"/>
      <c r="G44" s="10"/>
      <c r="H44" s="10"/>
      <c r="I44" s="10"/>
      <c r="J44" s="10"/>
      <c r="K44" s="10"/>
      <c r="L44" s="30"/>
      <c r="M44" s="10"/>
      <c r="O44" s="1" t="s">
        <v>104</v>
      </c>
      <c r="P44" s="67">
        <v>1049</v>
      </c>
    </row>
    <row r="45" spans="1:19" ht="22.05" customHeight="1" x14ac:dyDescent="0.25">
      <c r="A45" s="1" t="s">
        <v>61</v>
      </c>
      <c r="B45" s="11"/>
      <c r="E45" s="8"/>
      <c r="G45" s="10">
        <f>+G47-G46</f>
        <v>0</v>
      </c>
      <c r="H45" s="10"/>
      <c r="I45" s="10">
        <f>+I47-I46</f>
        <v>0</v>
      </c>
      <c r="J45" s="10"/>
      <c r="K45" s="10">
        <f>+K47-K46</f>
        <v>0</v>
      </c>
      <c r="L45" s="30"/>
      <c r="M45" s="10">
        <f>+M47-M46</f>
        <v>0</v>
      </c>
    </row>
    <row r="46" spans="1:19" ht="22.05" customHeight="1" x14ac:dyDescent="0.25">
      <c r="A46" s="1" t="s">
        <v>62</v>
      </c>
      <c r="B46" s="11"/>
      <c r="E46" s="8"/>
      <c r="G46" s="10"/>
      <c r="H46" s="10"/>
      <c r="I46" s="10"/>
      <c r="J46" s="10"/>
      <c r="K46" s="10">
        <v>0</v>
      </c>
      <c r="L46" s="30"/>
      <c r="M46" s="10">
        <v>0</v>
      </c>
      <c r="P46" s="77"/>
      <c r="Q46" s="77"/>
      <c r="R46" s="24"/>
      <c r="S46" s="24"/>
    </row>
    <row r="47" spans="1:19" ht="22.05" customHeight="1" thickBot="1" x14ac:dyDescent="0.3">
      <c r="A47" s="6" t="s">
        <v>154</v>
      </c>
      <c r="B47" s="11"/>
      <c r="E47" s="8"/>
      <c r="G47" s="38">
        <f>+G38</f>
        <v>0</v>
      </c>
      <c r="H47" s="10"/>
      <c r="I47" s="38">
        <f>+I38</f>
        <v>0</v>
      </c>
      <c r="J47" s="10"/>
      <c r="K47" s="38">
        <f>+K38</f>
        <v>0</v>
      </c>
      <c r="L47" s="30"/>
      <c r="M47" s="38">
        <f>+M38</f>
        <v>0</v>
      </c>
      <c r="O47" s="1" t="s">
        <v>105</v>
      </c>
      <c r="P47" s="77"/>
      <c r="Q47" s="77"/>
      <c r="R47" s="24">
        <v>53939</v>
      </c>
      <c r="S47" s="24">
        <v>53939</v>
      </c>
    </row>
    <row r="48" spans="1:19" ht="3" customHeight="1" thickTop="1" x14ac:dyDescent="0.25">
      <c r="E48" s="8"/>
      <c r="G48" s="30"/>
      <c r="H48" s="30"/>
      <c r="I48" s="30"/>
      <c r="J48" s="30"/>
      <c r="K48" s="30"/>
      <c r="L48" s="30"/>
      <c r="M48" s="30"/>
      <c r="R48" s="24"/>
      <c r="S48" s="24"/>
    </row>
    <row r="49" spans="1:20" ht="22.05" customHeight="1" x14ac:dyDescent="0.25">
      <c r="A49" s="6" t="s">
        <v>166</v>
      </c>
      <c r="B49" s="11"/>
      <c r="E49" s="8"/>
      <c r="G49" s="10"/>
      <c r="H49" s="10"/>
      <c r="I49" s="10"/>
      <c r="J49" s="10"/>
      <c r="K49" s="10"/>
      <c r="L49" s="30"/>
      <c r="M49" s="10"/>
      <c r="T49" s="1" t="s">
        <v>127</v>
      </c>
    </row>
    <row r="50" spans="1:20" ht="22.05" customHeight="1" x14ac:dyDescent="0.25">
      <c r="A50" s="1" t="s">
        <v>61</v>
      </c>
      <c r="B50" s="11"/>
      <c r="E50" s="8"/>
      <c r="G50" s="10">
        <f>G45</f>
        <v>0</v>
      </c>
      <c r="H50" s="10"/>
      <c r="I50" s="10">
        <f>+I52-I51</f>
        <v>0</v>
      </c>
      <c r="J50" s="10"/>
      <c r="K50" s="10">
        <f>+K52-K51</f>
        <v>0</v>
      </c>
      <c r="L50" s="30"/>
      <c r="M50" s="10">
        <f>+M52-M51</f>
        <v>0</v>
      </c>
    </row>
    <row r="51" spans="1:20" ht="22.05" customHeight="1" x14ac:dyDescent="0.25">
      <c r="A51" s="1" t="s">
        <v>62</v>
      </c>
      <c r="B51" s="11"/>
      <c r="E51" s="8"/>
      <c r="G51" s="10">
        <f>G46</f>
        <v>0</v>
      </c>
      <c r="H51" s="10"/>
      <c r="I51" s="10"/>
      <c r="J51" s="10"/>
      <c r="K51" s="10">
        <v>0</v>
      </c>
      <c r="L51" s="30"/>
      <c r="M51" s="10">
        <v>0</v>
      </c>
    </row>
    <row r="52" spans="1:20" ht="22.05" customHeight="1" thickBot="1" x14ac:dyDescent="0.3">
      <c r="A52" s="6" t="s">
        <v>165</v>
      </c>
      <c r="E52" s="8"/>
      <c r="G52" s="38">
        <f>+G38</f>
        <v>0</v>
      </c>
      <c r="H52" s="10"/>
      <c r="I52" s="38">
        <f>+I38</f>
        <v>0</v>
      </c>
      <c r="J52" s="10"/>
      <c r="K52" s="38">
        <f>+K38</f>
        <v>0</v>
      </c>
      <c r="L52" s="10"/>
      <c r="M52" s="38">
        <f>+M38</f>
        <v>0</v>
      </c>
      <c r="P52" s="72">
        <f>SUM(P42:P51)</f>
        <v>1199</v>
      </c>
      <c r="Q52" s="72">
        <f>SUM(Q42:Q51)</f>
        <v>0</v>
      </c>
      <c r="R52" s="72">
        <f>SUM(R42:R51)</f>
        <v>54513</v>
      </c>
      <c r="S52" s="72">
        <f>SUM(S42:S51)</f>
        <v>53939</v>
      </c>
      <c r="T52" s="1" t="s">
        <v>103</v>
      </c>
    </row>
    <row r="53" spans="1:20" ht="3" customHeight="1" thickTop="1" x14ac:dyDescent="0.25">
      <c r="E53" s="8"/>
      <c r="G53" s="30"/>
      <c r="H53" s="30"/>
      <c r="I53" s="30"/>
      <c r="J53" s="30"/>
      <c r="K53" s="30"/>
      <c r="L53" s="30"/>
      <c r="M53" s="30"/>
      <c r="R53" s="24"/>
      <c r="S53" s="24"/>
    </row>
    <row r="54" spans="1:20" ht="3" customHeight="1" x14ac:dyDescent="0.25">
      <c r="A54" s="6"/>
      <c r="E54" s="8"/>
      <c r="G54" s="10"/>
      <c r="H54" s="10"/>
      <c r="I54" s="30"/>
      <c r="J54" s="30"/>
      <c r="K54" s="10"/>
      <c r="L54" s="30"/>
      <c r="M54" s="10"/>
      <c r="P54" s="67"/>
      <c r="Q54" s="67"/>
      <c r="R54" s="24"/>
      <c r="S54" s="24"/>
    </row>
    <row r="55" spans="1:20" ht="22.05" customHeight="1" x14ac:dyDescent="0.25">
      <c r="A55" s="6" t="s">
        <v>155</v>
      </c>
      <c r="E55" s="8"/>
      <c r="G55" s="10"/>
      <c r="H55" s="30"/>
      <c r="I55" s="30"/>
      <c r="J55" s="30"/>
      <c r="K55" s="10"/>
      <c r="L55" s="30"/>
      <c r="M55" s="10"/>
      <c r="R55" s="24"/>
      <c r="S55" s="24"/>
      <c r="T55" s="6" t="s">
        <v>63</v>
      </c>
    </row>
    <row r="56" spans="1:20" ht="22.05" customHeight="1" x14ac:dyDescent="0.25">
      <c r="B56" s="1" t="s">
        <v>106</v>
      </c>
      <c r="E56" s="8">
        <v>19</v>
      </c>
      <c r="G56" s="79"/>
      <c r="H56" s="104"/>
      <c r="I56" s="79"/>
      <c r="J56" s="104"/>
      <c r="K56" s="79"/>
      <c r="L56" s="104"/>
      <c r="M56" s="79"/>
      <c r="R56" s="24"/>
      <c r="S56" s="24"/>
    </row>
    <row r="57" spans="1:20" ht="16.95" customHeight="1" x14ac:dyDescent="0.25">
      <c r="G57" s="81"/>
      <c r="H57" s="96"/>
      <c r="I57" s="97"/>
      <c r="J57" s="96"/>
      <c r="K57" s="81"/>
      <c r="L57" s="96"/>
      <c r="M57" s="81"/>
      <c r="R57" s="24"/>
      <c r="S57" s="24"/>
    </row>
    <row r="58" spans="1:20" ht="22.05" customHeight="1" x14ac:dyDescent="0.25">
      <c r="A58" s="18" t="s">
        <v>98</v>
      </c>
      <c r="B58" s="18"/>
      <c r="C58" s="18"/>
      <c r="D58" s="18"/>
      <c r="E58" s="18"/>
      <c r="F58" s="18"/>
      <c r="G58" s="76"/>
      <c r="H58" s="18"/>
      <c r="I58" s="18"/>
      <c r="J58" s="18"/>
      <c r="K58" s="76"/>
      <c r="L58" s="18"/>
      <c r="M58" s="76"/>
      <c r="N58" s="75" t="s">
        <v>137</v>
      </c>
      <c r="R58" s="24"/>
      <c r="S58" s="24"/>
    </row>
    <row r="59" spans="1:20" ht="22.95" customHeight="1" x14ac:dyDescent="0.25"/>
    <row r="60" spans="1:20" ht="22.95" customHeight="1" x14ac:dyDescent="0.25">
      <c r="I60" s="56"/>
      <c r="M60" s="57"/>
    </row>
    <row r="61" spans="1:20" ht="22.95" customHeight="1" x14ac:dyDescent="0.25"/>
    <row r="62" spans="1:20" ht="22.95" customHeight="1" x14ac:dyDescent="0.25"/>
    <row r="63" spans="1:20" ht="22.95" customHeight="1" x14ac:dyDescent="0.25"/>
    <row r="64" spans="1:20" ht="22.95" customHeight="1" x14ac:dyDescent="0.25"/>
    <row r="65" ht="22.95" customHeight="1" x14ac:dyDescent="0.25"/>
    <row r="66" ht="22.95" customHeight="1" x14ac:dyDescent="0.25"/>
  </sheetData>
  <mergeCells count="5">
    <mergeCell ref="G5:M5"/>
    <mergeCell ref="G6:I6"/>
    <mergeCell ref="K6:M6"/>
    <mergeCell ref="P7:Q7"/>
    <mergeCell ref="R7:S7"/>
  </mergeCells>
  <pageMargins left="0.59055118110236227" right="0.19685039370078741" top="0.35433070866141736" bottom="0.19685039370078741" header="0.19685039370078741" footer="0.19685039370078741"/>
  <pageSetup paperSize="9" scale="76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CDA5-882A-4B97-94EA-649C58509C77}">
  <dimension ref="A1:M68"/>
  <sheetViews>
    <sheetView zoomScaleNormal="100" zoomScaleSheetLayoutView="74" workbookViewId="0"/>
  </sheetViews>
  <sheetFormatPr defaultColWidth="9.21875" defaultRowHeight="23.25" customHeight="1" x14ac:dyDescent="0.25"/>
  <cols>
    <col min="1" max="1" width="2.21875" style="1" customWidth="1"/>
    <col min="2" max="3" width="2.33203125" style="1" customWidth="1"/>
    <col min="4" max="4" width="45.109375" style="1" customWidth="1"/>
    <col min="5" max="5" width="9.44140625" style="1" customWidth="1"/>
    <col min="6" max="6" width="1" style="1" customWidth="1"/>
    <col min="7" max="7" width="14.44140625" style="1" customWidth="1"/>
    <col min="8" max="8" width="1" style="1" customWidth="1"/>
    <col min="9" max="9" width="14.44140625" style="1" customWidth="1"/>
    <col min="10" max="10" width="1" style="1" customWidth="1"/>
    <col min="11" max="11" width="14.44140625" style="1" customWidth="1"/>
    <col min="12" max="12" width="1" style="1" customWidth="1"/>
    <col min="13" max="13" width="14.44140625" style="1" customWidth="1"/>
    <col min="14" max="16384" width="9.21875" style="1"/>
  </cols>
  <sheetData>
    <row r="1" spans="1:13" s="22" customFormat="1" ht="19.95" customHeight="1" x14ac:dyDescent="0.55000000000000004">
      <c r="A1" s="6" t="s">
        <v>9</v>
      </c>
      <c r="B1" s="6"/>
      <c r="C1" s="6"/>
      <c r="D1" s="6"/>
      <c r="L1" s="1"/>
      <c r="M1" s="25"/>
    </row>
    <row r="2" spans="1:13" ht="19.95" customHeight="1" x14ac:dyDescent="0.25">
      <c r="A2" s="6" t="s">
        <v>64</v>
      </c>
      <c r="M2" s="25"/>
    </row>
    <row r="3" spans="1:13" ht="19.95" customHeight="1" x14ac:dyDescent="0.25">
      <c r="A3" s="5" t="s">
        <v>219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3.9" customHeight="1" x14ac:dyDescent="0.25"/>
    <row r="5" spans="1:13" ht="18.45" customHeight="1" x14ac:dyDescent="0.25">
      <c r="A5" s="6"/>
      <c r="G5" s="139" t="s">
        <v>12</v>
      </c>
      <c r="H5" s="139"/>
      <c r="I5" s="139"/>
      <c r="J5" s="139"/>
      <c r="K5" s="139"/>
      <c r="L5" s="139"/>
      <c r="M5" s="139"/>
    </row>
    <row r="6" spans="1:13" ht="19.95" customHeight="1" x14ac:dyDescent="0.25">
      <c r="A6" s="6"/>
      <c r="E6" s="8"/>
      <c r="F6" s="8"/>
      <c r="G6" s="139" t="s">
        <v>11</v>
      </c>
      <c r="H6" s="139"/>
      <c r="I6" s="139"/>
      <c r="K6" s="140" t="s">
        <v>147</v>
      </c>
      <c r="L6" s="140"/>
      <c r="M6" s="140"/>
    </row>
    <row r="7" spans="1:13" ht="19.95" customHeight="1" x14ac:dyDescent="0.25">
      <c r="E7" s="7" t="s">
        <v>174</v>
      </c>
      <c r="F7" s="8"/>
      <c r="G7" s="126">
        <v>2025</v>
      </c>
      <c r="H7" s="8"/>
      <c r="I7" s="126">
        <v>2024</v>
      </c>
      <c r="J7" s="8"/>
      <c r="K7" s="126">
        <v>2025</v>
      </c>
      <c r="L7" s="8"/>
      <c r="M7" s="126">
        <v>2024</v>
      </c>
    </row>
    <row r="8" spans="1:13" ht="19.95" customHeight="1" x14ac:dyDescent="0.25">
      <c r="A8" s="6" t="s">
        <v>42</v>
      </c>
      <c r="E8" s="8"/>
    </row>
    <row r="9" spans="1:13" ht="21" customHeight="1" x14ac:dyDescent="0.25">
      <c r="B9" s="1" t="s">
        <v>211</v>
      </c>
      <c r="E9" s="8"/>
      <c r="G9" s="2">
        <v>499466845</v>
      </c>
      <c r="H9" s="10"/>
      <c r="I9" s="2">
        <v>231633824</v>
      </c>
      <c r="J9" s="10"/>
      <c r="K9" s="2">
        <v>503726845</v>
      </c>
      <c r="L9" s="10"/>
      <c r="M9" s="2">
        <v>242463672</v>
      </c>
    </row>
    <row r="10" spans="1:13" ht="21" customHeight="1" x14ac:dyDescent="0.25">
      <c r="B10" s="1" t="s">
        <v>44</v>
      </c>
      <c r="E10" s="8"/>
      <c r="G10" s="2">
        <v>56845335</v>
      </c>
      <c r="H10" s="10"/>
      <c r="I10" s="2">
        <v>84994605</v>
      </c>
      <c r="J10" s="10"/>
      <c r="K10" s="2">
        <v>18856872</v>
      </c>
      <c r="L10" s="10"/>
      <c r="M10" s="2">
        <v>8746522</v>
      </c>
    </row>
    <row r="11" spans="1:13" ht="21" customHeight="1" x14ac:dyDescent="0.25">
      <c r="B11" s="1" t="s">
        <v>45</v>
      </c>
      <c r="E11" s="8"/>
      <c r="G11" s="2">
        <v>36203648</v>
      </c>
      <c r="H11" s="10"/>
      <c r="I11" s="2">
        <v>47194506</v>
      </c>
      <c r="J11" s="10"/>
      <c r="K11" s="2">
        <v>36256523</v>
      </c>
      <c r="L11" s="10"/>
      <c r="M11" s="2">
        <v>47217006</v>
      </c>
    </row>
    <row r="12" spans="1:13" ht="21" customHeight="1" x14ac:dyDescent="0.25">
      <c r="B12" s="1" t="s">
        <v>167</v>
      </c>
      <c r="E12" s="8"/>
      <c r="G12" s="2">
        <v>0</v>
      </c>
      <c r="H12" s="10"/>
      <c r="I12" s="2">
        <v>0</v>
      </c>
      <c r="J12" s="10"/>
      <c r="K12" s="2">
        <v>0</v>
      </c>
      <c r="L12" s="10"/>
      <c r="M12" s="2">
        <v>21531006</v>
      </c>
    </row>
    <row r="13" spans="1:13" ht="21" customHeight="1" x14ac:dyDescent="0.25">
      <c r="B13" s="1" t="s">
        <v>286</v>
      </c>
      <c r="E13" s="8"/>
      <c r="G13" s="2">
        <v>0</v>
      </c>
      <c r="H13" s="10"/>
      <c r="I13" s="2">
        <v>135731013</v>
      </c>
      <c r="J13" s="10"/>
      <c r="K13" s="2">
        <v>0</v>
      </c>
      <c r="L13" s="10"/>
      <c r="M13" s="2">
        <v>92154430</v>
      </c>
    </row>
    <row r="14" spans="1:13" ht="21" customHeight="1" x14ac:dyDescent="0.25">
      <c r="B14" s="1" t="s">
        <v>186</v>
      </c>
      <c r="E14" s="8"/>
      <c r="G14" s="2">
        <v>703158</v>
      </c>
      <c r="H14" s="10"/>
      <c r="I14" s="2">
        <v>0</v>
      </c>
      <c r="J14" s="10"/>
      <c r="K14" s="2">
        <v>0</v>
      </c>
      <c r="L14" s="10"/>
      <c r="M14" s="2">
        <v>0</v>
      </c>
    </row>
    <row r="15" spans="1:13" ht="21" customHeight="1" x14ac:dyDescent="0.25">
      <c r="B15" s="1" t="s">
        <v>125</v>
      </c>
      <c r="E15" s="8"/>
      <c r="G15" s="2">
        <v>0</v>
      </c>
      <c r="H15" s="10"/>
      <c r="I15" s="2">
        <v>12733652</v>
      </c>
      <c r="J15" s="10"/>
      <c r="K15" s="2">
        <v>0</v>
      </c>
      <c r="L15" s="10"/>
      <c r="M15" s="2">
        <v>12733652</v>
      </c>
    </row>
    <row r="16" spans="1:13" ht="21" customHeight="1" x14ac:dyDescent="0.25">
      <c r="B16" s="1" t="s">
        <v>46</v>
      </c>
      <c r="E16" s="28"/>
      <c r="G16" s="29">
        <v>2294834</v>
      </c>
      <c r="H16" s="10"/>
      <c r="I16" s="29">
        <v>37981359</v>
      </c>
      <c r="J16" s="10"/>
      <c r="K16" s="29">
        <v>3015220</v>
      </c>
      <c r="L16" s="10"/>
      <c r="M16" s="29">
        <v>22583437</v>
      </c>
    </row>
    <row r="17" spans="1:13" ht="4.95" customHeight="1" x14ac:dyDescent="0.25">
      <c r="E17" s="28"/>
      <c r="G17" s="2"/>
      <c r="H17" s="10"/>
      <c r="I17" s="2"/>
      <c r="J17" s="10"/>
      <c r="K17" s="2"/>
      <c r="L17" s="10"/>
      <c r="M17" s="2"/>
    </row>
    <row r="18" spans="1:13" ht="19.95" customHeight="1" x14ac:dyDescent="0.25">
      <c r="A18" s="6" t="s">
        <v>47</v>
      </c>
      <c r="E18" s="8"/>
      <c r="G18" s="29">
        <v>595513820</v>
      </c>
      <c r="H18" s="30"/>
      <c r="I18" s="29">
        <v>550268959</v>
      </c>
      <c r="J18" s="30"/>
      <c r="K18" s="29">
        <v>561855460</v>
      </c>
      <c r="L18" s="30"/>
      <c r="M18" s="29">
        <v>447429725</v>
      </c>
    </row>
    <row r="19" spans="1:13" ht="10.050000000000001" customHeight="1" x14ac:dyDescent="0.25">
      <c r="A19" s="6"/>
      <c r="E19" s="8"/>
      <c r="G19" s="30"/>
      <c r="H19" s="30"/>
      <c r="I19" s="30"/>
      <c r="J19" s="30"/>
      <c r="K19" s="30"/>
      <c r="L19" s="30"/>
      <c r="M19" s="30"/>
    </row>
    <row r="20" spans="1:13" ht="19.95" customHeight="1" x14ac:dyDescent="0.25">
      <c r="A20" s="6" t="s">
        <v>48</v>
      </c>
      <c r="E20" s="8"/>
      <c r="G20" s="30"/>
      <c r="H20" s="30"/>
      <c r="I20" s="30"/>
      <c r="J20" s="30"/>
      <c r="K20" s="30"/>
      <c r="L20" s="30"/>
      <c r="M20" s="30"/>
    </row>
    <row r="21" spans="1:13" ht="21" customHeight="1" x14ac:dyDescent="0.25">
      <c r="B21" s="1" t="s">
        <v>49</v>
      </c>
      <c r="E21" s="28"/>
      <c r="G21" s="2">
        <v>739280129</v>
      </c>
      <c r="H21" s="10"/>
      <c r="I21" s="2">
        <v>201865728</v>
      </c>
      <c r="J21" s="10"/>
      <c r="K21" s="2">
        <v>739280129</v>
      </c>
      <c r="L21" s="10"/>
      <c r="M21" s="2">
        <v>202277618</v>
      </c>
    </row>
    <row r="22" spans="1:13" ht="21" customHeight="1" x14ac:dyDescent="0.25">
      <c r="B22" s="1" t="s">
        <v>50</v>
      </c>
      <c r="E22" s="28"/>
      <c r="G22" s="2">
        <v>24009214</v>
      </c>
      <c r="H22" s="10"/>
      <c r="I22" s="2">
        <v>39465520</v>
      </c>
      <c r="J22" s="10"/>
      <c r="K22" s="2">
        <v>7707298</v>
      </c>
      <c r="L22" s="10"/>
      <c r="M22" s="2">
        <v>3560357</v>
      </c>
    </row>
    <row r="23" spans="1:13" ht="21" customHeight="1" x14ac:dyDescent="0.25">
      <c r="B23" s="1" t="s">
        <v>173</v>
      </c>
      <c r="E23" s="28"/>
      <c r="G23" s="2">
        <v>32778314</v>
      </c>
      <c r="H23" s="10"/>
      <c r="I23" s="2">
        <v>48443402</v>
      </c>
      <c r="J23" s="10"/>
      <c r="K23" s="2">
        <v>32778314</v>
      </c>
      <c r="L23" s="10"/>
      <c r="M23" s="2">
        <v>48443402</v>
      </c>
    </row>
    <row r="24" spans="1:13" ht="21" customHeight="1" x14ac:dyDescent="0.25">
      <c r="B24" s="1" t="s">
        <v>52</v>
      </c>
      <c r="E24" s="28"/>
      <c r="G24" s="2">
        <v>116502805</v>
      </c>
      <c r="H24" s="10"/>
      <c r="I24" s="2">
        <v>127766819</v>
      </c>
      <c r="J24" s="10"/>
      <c r="K24" s="2">
        <v>116502805</v>
      </c>
      <c r="L24" s="10"/>
      <c r="M24" s="2">
        <v>127766819</v>
      </c>
    </row>
    <row r="25" spans="1:13" ht="21" customHeight="1" x14ac:dyDescent="0.25">
      <c r="B25" s="1" t="s">
        <v>53</v>
      </c>
      <c r="E25" s="28"/>
      <c r="G25" s="2">
        <v>15480324</v>
      </c>
      <c r="H25" s="10"/>
      <c r="I25" s="2">
        <v>23001959</v>
      </c>
      <c r="J25" s="10"/>
      <c r="K25" s="2">
        <v>15480324</v>
      </c>
      <c r="L25" s="10"/>
      <c r="M25" s="2">
        <v>22999570</v>
      </c>
    </row>
    <row r="26" spans="1:13" ht="21" customHeight="1" x14ac:dyDescent="0.25">
      <c r="B26" s="1" t="s">
        <v>54</v>
      </c>
      <c r="E26" s="28"/>
      <c r="G26" s="2">
        <v>76182754</v>
      </c>
      <c r="H26" s="10"/>
      <c r="I26" s="2">
        <v>119509965</v>
      </c>
      <c r="J26" s="10"/>
      <c r="K26" s="2">
        <v>76590661</v>
      </c>
      <c r="L26" s="10"/>
      <c r="M26" s="2">
        <v>120297174</v>
      </c>
    </row>
    <row r="27" spans="1:13" ht="21" customHeight="1" x14ac:dyDescent="0.25">
      <c r="B27" s="1" t="s">
        <v>305</v>
      </c>
      <c r="E27" s="8"/>
      <c r="G27" s="2">
        <v>71659605</v>
      </c>
      <c r="H27" s="10"/>
      <c r="I27" s="2">
        <v>0</v>
      </c>
      <c r="J27" s="10"/>
      <c r="K27" s="2">
        <v>71659605</v>
      </c>
      <c r="L27" s="10"/>
      <c r="M27" s="2">
        <v>0</v>
      </c>
    </row>
    <row r="28" spans="1:13" ht="21" customHeight="1" x14ac:dyDescent="0.25">
      <c r="B28" s="1" t="s">
        <v>308</v>
      </c>
      <c r="E28" s="28"/>
      <c r="G28" s="2">
        <v>17310227</v>
      </c>
      <c r="H28" s="10"/>
      <c r="I28" s="2">
        <v>24</v>
      </c>
      <c r="J28" s="10"/>
      <c r="K28" s="2">
        <v>17310227</v>
      </c>
      <c r="L28" s="10"/>
      <c r="M28" s="2">
        <v>24</v>
      </c>
    </row>
    <row r="29" spans="1:13" ht="19.95" customHeight="1" x14ac:dyDescent="0.25">
      <c r="A29" s="6" t="s">
        <v>55</v>
      </c>
      <c r="E29" s="8"/>
      <c r="G29" s="23">
        <v>1093203372</v>
      </c>
      <c r="H29" s="30"/>
      <c r="I29" s="23">
        <v>560053417</v>
      </c>
      <c r="J29" s="30"/>
      <c r="K29" s="23">
        <v>1077309363</v>
      </c>
      <c r="L29" s="10"/>
      <c r="M29" s="23">
        <v>525344964</v>
      </c>
    </row>
    <row r="30" spans="1:13" ht="19.95" customHeight="1" x14ac:dyDescent="0.25">
      <c r="A30" s="6" t="s">
        <v>287</v>
      </c>
      <c r="E30" s="8"/>
      <c r="G30" s="10">
        <v>-497689552</v>
      </c>
      <c r="H30" s="10"/>
      <c r="I30" s="10">
        <v>-9784458</v>
      </c>
      <c r="J30" s="10"/>
      <c r="K30" s="10">
        <v>-515453903</v>
      </c>
      <c r="L30" s="10"/>
      <c r="M30" s="10">
        <v>-77915239</v>
      </c>
    </row>
    <row r="31" spans="1:13" ht="21" customHeight="1" x14ac:dyDescent="0.25">
      <c r="A31" s="1" t="s">
        <v>100</v>
      </c>
      <c r="E31" s="8"/>
      <c r="G31" s="10">
        <v>1119266</v>
      </c>
      <c r="H31" s="10"/>
      <c r="I31" s="10">
        <v>608683</v>
      </c>
      <c r="J31" s="10"/>
      <c r="K31" s="10">
        <v>1100466</v>
      </c>
      <c r="L31" s="10"/>
      <c r="M31" s="10">
        <v>801234</v>
      </c>
    </row>
    <row r="32" spans="1:13" ht="21" customHeight="1" x14ac:dyDescent="0.25">
      <c r="A32" s="1" t="s">
        <v>57</v>
      </c>
      <c r="E32" s="28"/>
      <c r="G32" s="2">
        <v>-22259622</v>
      </c>
      <c r="H32" s="10"/>
      <c r="I32" s="2">
        <v>-26942103</v>
      </c>
      <c r="J32" s="10"/>
      <c r="K32" s="2">
        <v>-12816816</v>
      </c>
      <c r="L32" s="10"/>
      <c r="M32" s="2">
        <v>-11020823</v>
      </c>
    </row>
    <row r="33" spans="1:13" ht="21" customHeight="1" x14ac:dyDescent="0.25">
      <c r="A33" s="1" t="s">
        <v>306</v>
      </c>
      <c r="E33" s="28">
        <v>31</v>
      </c>
      <c r="G33" s="2">
        <v>-37616528</v>
      </c>
      <c r="H33" s="10"/>
      <c r="I33" s="2">
        <v>5538516</v>
      </c>
      <c r="J33" s="10"/>
      <c r="K33" s="2">
        <v>-34168323</v>
      </c>
      <c r="L33" s="10"/>
      <c r="M33" s="2">
        <v>155103</v>
      </c>
    </row>
    <row r="34" spans="1:13" ht="21" customHeight="1" x14ac:dyDescent="0.25">
      <c r="A34" s="1" t="s">
        <v>212</v>
      </c>
      <c r="E34" s="8"/>
      <c r="G34" s="29">
        <v>-247264</v>
      </c>
      <c r="H34" s="10"/>
      <c r="I34" s="29">
        <v>-556331</v>
      </c>
      <c r="J34" s="10"/>
      <c r="K34" s="29">
        <v>0</v>
      </c>
      <c r="L34" s="10"/>
      <c r="M34" s="29">
        <v>0</v>
      </c>
    </row>
    <row r="35" spans="1:13" ht="4.95" customHeight="1" x14ac:dyDescent="0.25">
      <c r="E35" s="8"/>
      <c r="G35" s="2"/>
      <c r="H35" s="10"/>
      <c r="I35" s="2"/>
      <c r="J35" s="10"/>
      <c r="K35" s="2"/>
      <c r="L35" s="10"/>
      <c r="M35" s="2"/>
    </row>
    <row r="36" spans="1:13" ht="21" customHeight="1" x14ac:dyDescent="0.25">
      <c r="A36" s="6" t="s">
        <v>296</v>
      </c>
      <c r="E36" s="8"/>
      <c r="G36" s="10">
        <v>-556693700</v>
      </c>
      <c r="H36" s="10"/>
      <c r="I36" s="10">
        <v>-31135693</v>
      </c>
      <c r="J36" s="10"/>
      <c r="K36" s="10">
        <v>-561338576</v>
      </c>
      <c r="L36" s="10"/>
      <c r="M36" s="10">
        <v>-87979725</v>
      </c>
    </row>
    <row r="37" spans="1:13" ht="4.95" customHeight="1" x14ac:dyDescent="0.25">
      <c r="A37" s="6"/>
      <c r="E37" s="8"/>
      <c r="G37" s="10"/>
      <c r="H37" s="10"/>
      <c r="I37" s="10"/>
      <c r="J37" s="10"/>
      <c r="K37" s="10"/>
      <c r="L37" s="10"/>
      <c r="M37" s="10"/>
    </row>
    <row r="38" spans="1:13" ht="21" customHeight="1" x14ac:dyDescent="0.25">
      <c r="A38" s="1" t="s">
        <v>307</v>
      </c>
      <c r="E38" s="8" t="s">
        <v>259</v>
      </c>
      <c r="G38" s="29">
        <v>5350917</v>
      </c>
      <c r="H38" s="10"/>
      <c r="I38" s="29">
        <v>4804560</v>
      </c>
      <c r="J38" s="10"/>
      <c r="K38" s="29">
        <v>304894</v>
      </c>
      <c r="L38" s="10"/>
      <c r="M38" s="29">
        <v>1963203</v>
      </c>
    </row>
    <row r="39" spans="1:13" ht="4.95" customHeight="1" x14ac:dyDescent="0.25">
      <c r="E39" s="8"/>
      <c r="G39" s="30"/>
      <c r="H39" s="30"/>
      <c r="I39" s="30"/>
      <c r="J39" s="30"/>
      <c r="K39" s="30"/>
      <c r="L39" s="30"/>
      <c r="M39" s="30"/>
    </row>
    <row r="40" spans="1:13" ht="21" customHeight="1" x14ac:dyDescent="0.25">
      <c r="A40" s="6" t="s">
        <v>288</v>
      </c>
      <c r="E40" s="8"/>
      <c r="G40" s="12">
        <v>-562044617</v>
      </c>
      <c r="H40" s="30"/>
      <c r="I40" s="12">
        <v>-35940253</v>
      </c>
      <c r="J40" s="30"/>
      <c r="K40" s="12">
        <v>-561643470</v>
      </c>
      <c r="L40" s="10"/>
      <c r="M40" s="12">
        <v>-89942928</v>
      </c>
    </row>
    <row r="41" spans="1:13" ht="4.95" customHeight="1" x14ac:dyDescent="0.25">
      <c r="D41" s="32"/>
      <c r="E41" s="8"/>
      <c r="G41" s="30"/>
      <c r="H41" s="30"/>
      <c r="I41" s="30"/>
      <c r="J41" s="30"/>
      <c r="K41" s="30"/>
      <c r="L41" s="30"/>
      <c r="M41" s="30"/>
    </row>
    <row r="42" spans="1:13" ht="21" customHeight="1" x14ac:dyDescent="0.25">
      <c r="A42" s="6" t="s">
        <v>289</v>
      </c>
      <c r="E42" s="8"/>
      <c r="G42" s="9"/>
      <c r="H42" s="9"/>
      <c r="I42" s="9"/>
      <c r="J42" s="9"/>
      <c r="K42" s="9"/>
      <c r="L42" s="9"/>
      <c r="M42" s="9"/>
    </row>
    <row r="43" spans="1:13" ht="21" customHeight="1" x14ac:dyDescent="0.55000000000000004">
      <c r="A43" s="109" t="s">
        <v>222</v>
      </c>
      <c r="E43" s="8"/>
      <c r="G43" s="9"/>
      <c r="H43" s="9"/>
      <c r="I43" s="9"/>
      <c r="J43" s="9"/>
      <c r="K43" s="9"/>
      <c r="L43" s="9"/>
      <c r="M43" s="9"/>
    </row>
    <row r="44" spans="1:13" ht="21" customHeight="1" x14ac:dyDescent="0.55000000000000004">
      <c r="A44" s="6"/>
      <c r="B44" s="106" t="s">
        <v>318</v>
      </c>
      <c r="C44" s="106"/>
      <c r="E44" s="8"/>
      <c r="G44" s="9">
        <v>1713589</v>
      </c>
      <c r="H44" s="9"/>
      <c r="I44" s="9">
        <v>0</v>
      </c>
      <c r="J44" s="9"/>
      <c r="K44" s="9">
        <v>1713589</v>
      </c>
      <c r="L44" s="9"/>
      <c r="M44" s="9">
        <v>0</v>
      </c>
    </row>
    <row r="45" spans="1:13" ht="21" customHeight="1" thickBot="1" x14ac:dyDescent="0.3">
      <c r="A45" s="6" t="s">
        <v>290</v>
      </c>
      <c r="B45" s="11"/>
      <c r="E45" s="8"/>
      <c r="G45" s="38">
        <v>-560331028</v>
      </c>
      <c r="H45" s="10"/>
      <c r="I45" s="38">
        <v>-35940253</v>
      </c>
      <c r="J45" s="10"/>
      <c r="K45" s="38">
        <v>-559929881</v>
      </c>
      <c r="L45" s="30"/>
      <c r="M45" s="38">
        <v>-89942928</v>
      </c>
    </row>
    <row r="46" spans="1:13" ht="7.95" customHeight="1" thickTop="1" x14ac:dyDescent="0.25">
      <c r="D46" s="32"/>
      <c r="E46" s="8"/>
      <c r="G46" s="30"/>
      <c r="H46" s="30"/>
      <c r="I46" s="30"/>
      <c r="J46" s="30"/>
      <c r="K46" s="30"/>
      <c r="L46" s="30"/>
      <c r="M46" s="30"/>
    </row>
    <row r="47" spans="1:13" ht="21" customHeight="1" x14ac:dyDescent="0.25">
      <c r="A47" s="6" t="s">
        <v>291</v>
      </c>
      <c r="B47" s="11"/>
      <c r="E47" s="8"/>
      <c r="G47" s="10"/>
      <c r="H47" s="10"/>
      <c r="I47" s="10"/>
      <c r="J47" s="10"/>
      <c r="K47" s="10"/>
      <c r="L47" s="30"/>
      <c r="M47" s="10"/>
    </row>
    <row r="48" spans="1:13" ht="21" customHeight="1" x14ac:dyDescent="0.25">
      <c r="B48" s="1" t="s">
        <v>61</v>
      </c>
      <c r="E48" s="8"/>
      <c r="G48" s="10">
        <v>-562044615</v>
      </c>
      <c r="H48" s="10"/>
      <c r="I48" s="10">
        <v>-35513849</v>
      </c>
      <c r="J48" s="10"/>
      <c r="K48" s="10">
        <v>-561643470</v>
      </c>
      <c r="L48" s="30"/>
      <c r="M48" s="10">
        <v>-89942928</v>
      </c>
    </row>
    <row r="49" spans="1:13" ht="21" customHeight="1" x14ac:dyDescent="0.25">
      <c r="B49" s="1" t="s">
        <v>62</v>
      </c>
      <c r="E49" s="8"/>
      <c r="G49" s="10">
        <v>-2</v>
      </c>
      <c r="H49" s="10"/>
      <c r="I49" s="10">
        <v>-426404</v>
      </c>
      <c r="J49" s="10"/>
      <c r="K49" s="10">
        <v>0</v>
      </c>
      <c r="L49" s="30"/>
      <c r="M49" s="10">
        <v>0</v>
      </c>
    </row>
    <row r="50" spans="1:13" ht="21" customHeight="1" thickBot="1" x14ac:dyDescent="0.3">
      <c r="A50" s="6" t="s">
        <v>297</v>
      </c>
      <c r="B50" s="11"/>
      <c r="E50" s="8"/>
      <c r="G50" s="38">
        <v>-562044617</v>
      </c>
      <c r="H50" s="10"/>
      <c r="I50" s="38">
        <v>-35940253</v>
      </c>
      <c r="J50" s="10"/>
      <c r="K50" s="38">
        <v>-561643470</v>
      </c>
      <c r="L50" s="30"/>
      <c r="M50" s="38">
        <v>-89942928</v>
      </c>
    </row>
    <row r="51" spans="1:13" ht="4.95" customHeight="1" thickTop="1" x14ac:dyDescent="0.25">
      <c r="B51" s="11"/>
      <c r="E51" s="8"/>
      <c r="G51" s="10"/>
      <c r="H51" s="10"/>
      <c r="I51" s="10"/>
      <c r="J51" s="10"/>
      <c r="K51" s="10"/>
      <c r="L51" s="30"/>
      <c r="M51" s="10"/>
    </row>
    <row r="52" spans="1:13" ht="21" customHeight="1" x14ac:dyDescent="0.25">
      <c r="A52" s="6" t="s">
        <v>292</v>
      </c>
      <c r="B52" s="11"/>
      <c r="E52" s="8"/>
      <c r="G52" s="10"/>
      <c r="H52" s="10"/>
      <c r="I52" s="10"/>
      <c r="J52" s="10"/>
      <c r="K52" s="10"/>
      <c r="L52" s="30"/>
      <c r="M52" s="10"/>
    </row>
    <row r="53" spans="1:13" ht="21" customHeight="1" x14ac:dyDescent="0.25">
      <c r="B53" s="1" t="s">
        <v>61</v>
      </c>
      <c r="E53" s="8"/>
      <c r="G53" s="10">
        <v>-560331026</v>
      </c>
      <c r="H53" s="10"/>
      <c r="I53" s="10">
        <v>-35513849</v>
      </c>
      <c r="J53" s="10"/>
      <c r="K53" s="10">
        <v>-559929881</v>
      </c>
      <c r="L53" s="30"/>
      <c r="M53" s="10">
        <v>-89942928</v>
      </c>
    </row>
    <row r="54" spans="1:13" ht="21" customHeight="1" x14ac:dyDescent="0.25">
      <c r="B54" s="1" t="s">
        <v>62</v>
      </c>
      <c r="E54" s="8"/>
      <c r="G54" s="10">
        <v>-2</v>
      </c>
      <c r="H54" s="10"/>
      <c r="I54" s="10">
        <v>-426404</v>
      </c>
      <c r="J54" s="10"/>
      <c r="K54" s="10">
        <v>0</v>
      </c>
      <c r="L54" s="30"/>
      <c r="M54" s="10">
        <v>0</v>
      </c>
    </row>
    <row r="55" spans="1:13" ht="21" customHeight="1" thickBot="1" x14ac:dyDescent="0.3">
      <c r="A55" s="6" t="s">
        <v>293</v>
      </c>
      <c r="B55" s="11"/>
      <c r="E55" s="8"/>
      <c r="G55" s="38">
        <v>-560331028</v>
      </c>
      <c r="H55" s="10"/>
      <c r="I55" s="38">
        <v>-35940253</v>
      </c>
      <c r="J55" s="10"/>
      <c r="K55" s="38">
        <v>-559929881</v>
      </c>
      <c r="L55" s="30"/>
      <c r="M55" s="38">
        <v>-89942928</v>
      </c>
    </row>
    <row r="56" spans="1:13" ht="4.95" customHeight="1" thickTop="1" x14ac:dyDescent="0.25">
      <c r="E56" s="8"/>
      <c r="G56" s="30"/>
      <c r="H56" s="30"/>
      <c r="I56" s="30"/>
      <c r="J56" s="30"/>
      <c r="K56" s="30"/>
      <c r="L56" s="30"/>
      <c r="M56" s="30"/>
    </row>
    <row r="57" spans="1:13" ht="21" customHeight="1" x14ac:dyDescent="0.25">
      <c r="A57" s="6" t="s">
        <v>299</v>
      </c>
      <c r="E57" s="8"/>
      <c r="G57" s="10"/>
      <c r="H57" s="30"/>
      <c r="I57" s="30"/>
      <c r="J57" s="30"/>
      <c r="K57" s="10"/>
      <c r="L57" s="30"/>
      <c r="M57" s="10"/>
    </row>
    <row r="58" spans="1:13" ht="21" customHeight="1" x14ac:dyDescent="0.25">
      <c r="A58" s="6"/>
      <c r="B58" s="1" t="s">
        <v>300</v>
      </c>
      <c r="E58" s="8" t="s">
        <v>260</v>
      </c>
      <c r="G58" s="79">
        <v>-0.4299867610394224</v>
      </c>
      <c r="H58" s="104"/>
      <c r="I58" s="79">
        <v>-2.896495652975176E-2</v>
      </c>
      <c r="J58" s="104"/>
      <c r="K58" s="79">
        <v>-0.4296798689624346</v>
      </c>
      <c r="L58" s="104"/>
      <c r="M58" s="79">
        <v>-7.3357100765917893E-2</v>
      </c>
    </row>
    <row r="59" spans="1:13" ht="10.050000000000001" customHeight="1" x14ac:dyDescent="0.25">
      <c r="A59" s="6"/>
      <c r="E59" s="8"/>
      <c r="G59" s="10"/>
      <c r="H59" s="30"/>
      <c r="I59" s="30"/>
      <c r="J59" s="30"/>
      <c r="K59" s="10"/>
      <c r="L59" s="30"/>
      <c r="M59" s="10"/>
    </row>
    <row r="60" spans="1:13" ht="19.95" customHeight="1" x14ac:dyDescent="0.25">
      <c r="A60" s="18" t="s">
        <v>172</v>
      </c>
      <c r="B60" s="18"/>
      <c r="C60" s="18"/>
      <c r="D60" s="18"/>
      <c r="E60" s="18"/>
      <c r="F60" s="18"/>
      <c r="G60" s="76"/>
      <c r="H60" s="18"/>
      <c r="I60" s="18"/>
      <c r="J60" s="18"/>
      <c r="K60" s="76"/>
      <c r="L60" s="18"/>
      <c r="M60" s="76" t="s">
        <v>136</v>
      </c>
    </row>
    <row r="61" spans="1:13" ht="22.95" customHeight="1" x14ac:dyDescent="0.25"/>
    <row r="62" spans="1:13" ht="22.95" customHeight="1" x14ac:dyDescent="0.25">
      <c r="G62" s="110"/>
      <c r="H62" s="110"/>
      <c r="I62" s="110"/>
      <c r="J62" s="110"/>
      <c r="K62" s="110"/>
      <c r="L62" s="110"/>
      <c r="M62" s="110"/>
    </row>
    <row r="63" spans="1:13" ht="22.95" customHeight="1" x14ac:dyDescent="0.25"/>
    <row r="64" spans="1:13" ht="22.95" customHeight="1" x14ac:dyDescent="0.25"/>
    <row r="65" ht="22.95" customHeight="1" x14ac:dyDescent="0.25"/>
    <row r="66" ht="22.95" customHeight="1" x14ac:dyDescent="0.25"/>
    <row r="67" ht="22.95" customHeight="1" x14ac:dyDescent="0.25"/>
    <row r="68" ht="22.95" customHeight="1" x14ac:dyDescent="0.25"/>
  </sheetData>
  <mergeCells count="3">
    <mergeCell ref="G5:M5"/>
    <mergeCell ref="G6:I6"/>
    <mergeCell ref="K6:M6"/>
  </mergeCells>
  <pageMargins left="0.59055118110236227" right="0.39370078740157483" top="0.35433070866141736" bottom="0.15748031496062992" header="0.19685039370078741" footer="0.15748031496062992"/>
  <pageSetup paperSize="9" scale="75" firstPageNumber="4" fitToHeight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E0C9-82A0-4AB0-8921-FBBD045D8A70}">
  <dimension ref="A1:Y33"/>
  <sheetViews>
    <sheetView zoomScaleNormal="100" zoomScaleSheetLayoutView="100" workbookViewId="0"/>
  </sheetViews>
  <sheetFormatPr defaultColWidth="9.21875" defaultRowHeight="24" customHeight="1" x14ac:dyDescent="0.25"/>
  <cols>
    <col min="1" max="1" width="2.33203125" style="1" customWidth="1"/>
    <col min="2" max="2" width="44.6640625" style="1" customWidth="1"/>
    <col min="3" max="3" width="7.5546875" style="1" customWidth="1"/>
    <col min="4" max="4" width="0.77734375" style="1" customWidth="1"/>
    <col min="5" max="5" width="15.88671875" style="1" customWidth="1"/>
    <col min="6" max="6" width="0.77734375" style="1" customWidth="1"/>
    <col min="7" max="7" width="15.44140625" style="1" customWidth="1"/>
    <col min="8" max="8" width="0.77734375" style="1" customWidth="1"/>
    <col min="9" max="9" width="0.77734375" style="1" hidden="1" customWidth="1"/>
    <col min="10" max="10" width="11.77734375" style="1" hidden="1" customWidth="1"/>
    <col min="11" max="11" width="0.77734375" style="1" hidden="1" customWidth="1"/>
    <col min="12" max="12" width="11.77734375" style="1" hidden="1" customWidth="1"/>
    <col min="13" max="13" width="14" style="1" customWidth="1"/>
    <col min="14" max="14" width="0.77734375" style="1" customWidth="1"/>
    <col min="15" max="15" width="14.77734375" style="1" customWidth="1"/>
    <col min="16" max="16" width="0.77734375" style="1" customWidth="1"/>
    <col min="17" max="17" width="15.88671875" style="119" customWidth="1"/>
    <col min="18" max="18" width="0.77734375" style="1" customWidth="1"/>
    <col min="19" max="19" width="18.33203125" style="1" customWidth="1"/>
    <col min="20" max="20" width="0.77734375" style="1" customWidth="1"/>
    <col min="21" max="21" width="15.44140625" style="1" customWidth="1"/>
    <col min="22" max="22" width="0.77734375" style="1" customWidth="1"/>
    <col min="23" max="23" width="14.33203125" style="1" customWidth="1"/>
    <col min="24" max="24" width="0.77734375" style="1" customWidth="1"/>
    <col min="25" max="25" width="15" style="1" customWidth="1"/>
    <col min="26" max="16384" width="9.21875" style="1"/>
  </cols>
  <sheetData>
    <row r="1" spans="1:25" ht="22.95" customHeight="1" x14ac:dyDescent="0.25">
      <c r="A1" s="6" t="s">
        <v>9</v>
      </c>
      <c r="B1" s="6"/>
      <c r="C1" s="6"/>
      <c r="D1" s="6"/>
      <c r="E1" s="6"/>
      <c r="Q1" s="118"/>
      <c r="S1" s="25"/>
      <c r="U1" s="25"/>
      <c r="Y1" s="25"/>
    </row>
    <row r="2" spans="1:25" ht="22.95" customHeight="1" x14ac:dyDescent="0.25">
      <c r="A2" s="6" t="s">
        <v>145</v>
      </c>
      <c r="B2" s="6"/>
      <c r="S2" s="25"/>
      <c r="U2" s="25"/>
      <c r="W2" s="34"/>
      <c r="Y2" s="25"/>
    </row>
    <row r="3" spans="1:25" ht="22.95" customHeight="1" x14ac:dyDescent="0.6">
      <c r="A3" s="128" t="s">
        <v>219</v>
      </c>
      <c r="B3" s="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20"/>
      <c r="R3" s="26"/>
      <c r="S3" s="26"/>
      <c r="T3" s="26"/>
      <c r="U3" s="26"/>
      <c r="V3" s="26"/>
      <c r="W3" s="26"/>
      <c r="X3" s="26"/>
      <c r="Y3" s="26"/>
    </row>
    <row r="4" spans="1:25" ht="22.5" customHeight="1" x14ac:dyDescent="0.25">
      <c r="A4" s="6"/>
      <c r="B4" s="6"/>
    </row>
    <row r="5" spans="1:25" ht="22.95" customHeight="1" x14ac:dyDescent="0.25">
      <c r="A5" s="6"/>
      <c r="B5" s="6"/>
      <c r="E5" s="139" t="s">
        <v>81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41"/>
      <c r="X5" s="141"/>
      <c r="Y5" s="141"/>
    </row>
    <row r="6" spans="1:25" ht="22.95" customHeight="1" x14ac:dyDescent="0.25">
      <c r="A6" s="6"/>
      <c r="B6" s="6"/>
      <c r="E6" s="140" t="s">
        <v>61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ht="22.2" x14ac:dyDescent="0.25">
      <c r="A7" s="6"/>
      <c r="B7" s="6"/>
      <c r="Q7" s="134"/>
      <c r="R7" s="31"/>
      <c r="S7" s="28" t="s">
        <v>199</v>
      </c>
      <c r="T7" s="31"/>
      <c r="X7" s="28"/>
      <c r="Y7" s="28"/>
    </row>
    <row r="8" spans="1:25" ht="22.95" customHeight="1" x14ac:dyDescent="0.25">
      <c r="A8" s="6"/>
      <c r="B8" s="6"/>
      <c r="J8" s="8" t="s">
        <v>2</v>
      </c>
      <c r="M8" s="139" t="s">
        <v>198</v>
      </c>
      <c r="N8" s="139"/>
      <c r="O8" s="139"/>
      <c r="Q8" s="134"/>
      <c r="R8" s="135"/>
      <c r="S8" s="36" t="s">
        <v>78</v>
      </c>
      <c r="T8" s="31"/>
      <c r="U8" s="8" t="s">
        <v>310</v>
      </c>
      <c r="X8" s="28"/>
      <c r="Y8" s="28" t="s">
        <v>73</v>
      </c>
    </row>
    <row r="9" spans="1:25" ht="22.95" customHeight="1" x14ac:dyDescent="0.25">
      <c r="E9" s="28" t="s">
        <v>66</v>
      </c>
      <c r="G9" s="28" t="s">
        <v>68</v>
      </c>
      <c r="J9" s="8" t="s">
        <v>1</v>
      </c>
      <c r="L9" s="8" t="s">
        <v>4</v>
      </c>
      <c r="M9" s="28" t="s">
        <v>69</v>
      </c>
      <c r="O9" s="28"/>
      <c r="Q9" s="134" t="s">
        <v>295</v>
      </c>
      <c r="R9" s="28"/>
      <c r="S9" s="28" t="s">
        <v>71</v>
      </c>
      <c r="T9" s="28"/>
      <c r="U9" s="28" t="s">
        <v>200</v>
      </c>
      <c r="V9" s="28"/>
      <c r="W9" s="28" t="s">
        <v>74</v>
      </c>
      <c r="Y9" s="28" t="s">
        <v>76</v>
      </c>
    </row>
    <row r="10" spans="1:25" ht="22.95" customHeight="1" x14ac:dyDescent="0.25">
      <c r="C10" s="7" t="s">
        <v>174</v>
      </c>
      <c r="D10" s="8"/>
      <c r="E10" s="36" t="s">
        <v>67</v>
      </c>
      <c r="G10" s="36"/>
      <c r="H10" s="8"/>
      <c r="I10" s="8"/>
      <c r="J10" s="7" t="s">
        <v>3</v>
      </c>
      <c r="K10" s="8"/>
      <c r="L10" s="7" t="s">
        <v>3</v>
      </c>
      <c r="M10" s="36" t="s">
        <v>70</v>
      </c>
      <c r="N10" s="8"/>
      <c r="O10" s="36" t="s">
        <v>34</v>
      </c>
      <c r="P10" s="8"/>
      <c r="Q10" s="136" t="s">
        <v>294</v>
      </c>
      <c r="R10" s="28"/>
      <c r="S10" s="36" t="s">
        <v>72</v>
      </c>
      <c r="T10" s="28"/>
      <c r="U10" s="36" t="s">
        <v>201</v>
      </c>
      <c r="V10" s="28"/>
      <c r="W10" s="36" t="s">
        <v>202</v>
      </c>
      <c r="X10" s="8"/>
      <c r="Y10" s="36" t="s">
        <v>77</v>
      </c>
    </row>
    <row r="11" spans="1:25" ht="21.6" x14ac:dyDescent="0.25">
      <c r="C11" s="8"/>
      <c r="D11" s="8"/>
      <c r="E11" s="28"/>
      <c r="G11" s="28"/>
      <c r="H11" s="8"/>
      <c r="I11" s="8"/>
      <c r="J11" s="8"/>
      <c r="K11" s="8"/>
      <c r="L11" s="8"/>
      <c r="M11" s="28"/>
      <c r="N11" s="8"/>
      <c r="O11" s="28"/>
      <c r="P11" s="8"/>
      <c r="Q11" s="134"/>
      <c r="R11" s="28"/>
      <c r="S11" s="28"/>
      <c r="T11" s="28"/>
      <c r="U11" s="28"/>
      <c r="V11" s="28"/>
      <c r="W11" s="28"/>
      <c r="X11" s="8"/>
      <c r="Y11" s="28"/>
    </row>
    <row r="12" spans="1:25" ht="22.95" customHeight="1" x14ac:dyDescent="0.25">
      <c r="A12" s="6" t="s">
        <v>139</v>
      </c>
      <c r="B12" s="6"/>
      <c r="C12" s="8"/>
      <c r="E12" s="37">
        <v>1197073466</v>
      </c>
      <c r="F12" s="37"/>
      <c r="G12" s="37">
        <v>1196996090</v>
      </c>
      <c r="H12" s="37"/>
      <c r="I12" s="37"/>
      <c r="J12" s="9">
        <v>0</v>
      </c>
      <c r="K12" s="37"/>
      <c r="L12" s="9">
        <v>0</v>
      </c>
      <c r="M12" s="37">
        <v>55965054</v>
      </c>
      <c r="N12" s="37"/>
      <c r="O12" s="9">
        <v>-1905522135</v>
      </c>
      <c r="P12" s="37"/>
      <c r="Q12" s="82">
        <v>0</v>
      </c>
      <c r="R12" s="37"/>
      <c r="S12" s="10">
        <v>236424992</v>
      </c>
      <c r="T12" s="37"/>
      <c r="U12" s="10">
        <v>780937467</v>
      </c>
      <c r="W12" s="10">
        <v>79774284</v>
      </c>
      <c r="Y12" s="10">
        <v>860711751</v>
      </c>
    </row>
    <row r="13" spans="1:25" ht="22.95" customHeight="1" x14ac:dyDescent="0.25">
      <c r="A13" s="1" t="s">
        <v>116</v>
      </c>
      <c r="B13" s="6"/>
      <c r="C13" s="8">
        <v>3</v>
      </c>
      <c r="E13" s="37"/>
      <c r="F13" s="37"/>
      <c r="G13" s="37"/>
      <c r="H13" s="37"/>
      <c r="I13" s="37"/>
      <c r="J13" s="9"/>
      <c r="K13" s="37"/>
      <c r="L13" s="9"/>
      <c r="M13" s="37"/>
      <c r="N13" s="37"/>
      <c r="O13" s="9">
        <v>-21103950</v>
      </c>
      <c r="P13" s="37"/>
      <c r="Q13" s="82">
        <v>21103950</v>
      </c>
      <c r="R13" s="37"/>
      <c r="S13" s="10"/>
      <c r="T13" s="37"/>
      <c r="U13" s="10">
        <v>0</v>
      </c>
      <c r="W13" s="10"/>
      <c r="Y13" s="10">
        <v>0</v>
      </c>
    </row>
    <row r="14" spans="1:25" ht="22.95" customHeight="1" x14ac:dyDescent="0.25">
      <c r="A14" s="6" t="s">
        <v>138</v>
      </c>
      <c r="B14" s="6"/>
      <c r="C14" s="8"/>
      <c r="E14" s="83">
        <v>1197073466</v>
      </c>
      <c r="F14" s="37"/>
      <c r="G14" s="83">
        <v>1196996090</v>
      </c>
      <c r="H14" s="37"/>
      <c r="I14" s="37"/>
      <c r="J14" s="9"/>
      <c r="K14" s="37"/>
      <c r="L14" s="9"/>
      <c r="M14" s="83">
        <v>55965054</v>
      </c>
      <c r="N14" s="37"/>
      <c r="O14" s="132">
        <v>-1926626085</v>
      </c>
      <c r="P14" s="37"/>
      <c r="Q14" s="121">
        <v>21103950</v>
      </c>
      <c r="R14" s="37"/>
      <c r="S14" s="58">
        <v>236424992</v>
      </c>
      <c r="T14" s="37"/>
      <c r="U14" s="58">
        <v>780937467</v>
      </c>
      <c r="W14" s="58">
        <v>79774284</v>
      </c>
      <c r="Y14" s="58">
        <v>860711751</v>
      </c>
    </row>
    <row r="15" spans="1:25" ht="22.95" customHeight="1" x14ac:dyDescent="0.55000000000000004">
      <c r="A15" s="22" t="s">
        <v>309</v>
      </c>
      <c r="B15" s="6"/>
      <c r="C15" s="8">
        <v>26</v>
      </c>
      <c r="E15" s="9">
        <v>110047278</v>
      </c>
      <c r="G15" s="9">
        <v>-22009173</v>
      </c>
      <c r="H15" s="37"/>
      <c r="I15" s="37"/>
      <c r="J15" s="9"/>
      <c r="K15" s="37"/>
      <c r="L15" s="9"/>
      <c r="M15" s="91"/>
      <c r="N15" s="37"/>
      <c r="O15" s="9"/>
      <c r="P15" s="37"/>
      <c r="Q15" s="82"/>
      <c r="R15" s="37"/>
      <c r="S15" s="10"/>
      <c r="T15" s="37"/>
      <c r="U15" s="10">
        <v>88038105</v>
      </c>
      <c r="W15" s="10"/>
      <c r="Y15" s="10">
        <v>88038105</v>
      </c>
    </row>
    <row r="16" spans="1:25" ht="22.95" customHeight="1" x14ac:dyDescent="0.25">
      <c r="A16" s="1" t="s">
        <v>213</v>
      </c>
      <c r="C16" s="8"/>
      <c r="E16" s="37"/>
      <c r="F16" s="37"/>
      <c r="G16" s="9"/>
      <c r="H16" s="37"/>
      <c r="I16" s="37"/>
      <c r="J16" s="9"/>
      <c r="K16" s="37"/>
      <c r="L16" s="9"/>
      <c r="M16" s="37"/>
      <c r="N16" s="37"/>
      <c r="O16" s="9">
        <v>-35513849</v>
      </c>
      <c r="P16" s="37"/>
      <c r="Q16" s="82"/>
      <c r="R16" s="37"/>
      <c r="S16" s="10"/>
      <c r="T16" s="37"/>
      <c r="U16" s="10">
        <v>-35513849</v>
      </c>
      <c r="W16" s="10">
        <v>-426404</v>
      </c>
      <c r="Y16" s="10">
        <v>-35940253</v>
      </c>
    </row>
    <row r="17" spans="1:25" ht="22.95" customHeight="1" x14ac:dyDescent="0.25">
      <c r="A17" s="1" t="s">
        <v>224</v>
      </c>
      <c r="C17" s="8"/>
      <c r="E17" s="37"/>
      <c r="F17" s="37"/>
      <c r="G17" s="9"/>
      <c r="H17" s="37"/>
      <c r="I17" s="37"/>
      <c r="J17" s="9"/>
      <c r="K17" s="37"/>
      <c r="L17" s="9"/>
      <c r="M17" s="37"/>
      <c r="N17" s="37"/>
      <c r="O17" s="9"/>
      <c r="P17" s="37"/>
      <c r="Q17" s="82"/>
      <c r="R17" s="37"/>
      <c r="S17" s="10"/>
      <c r="T17" s="37"/>
      <c r="U17" s="10"/>
      <c r="W17" s="10"/>
      <c r="Y17" s="10"/>
    </row>
    <row r="18" spans="1:25" ht="22.95" customHeight="1" x14ac:dyDescent="0.25">
      <c r="B18" s="1" t="s">
        <v>79</v>
      </c>
      <c r="C18" s="8"/>
      <c r="E18" s="37"/>
      <c r="F18" s="37"/>
      <c r="G18" s="37"/>
      <c r="H18" s="37"/>
      <c r="I18" s="37"/>
      <c r="J18" s="9"/>
      <c r="K18" s="37"/>
      <c r="L18" s="9"/>
      <c r="M18" s="37"/>
      <c r="N18" s="37"/>
      <c r="O18" s="9"/>
      <c r="P18" s="37"/>
      <c r="Q18" s="82"/>
      <c r="R18" s="37"/>
      <c r="S18" s="10"/>
      <c r="T18" s="37"/>
      <c r="U18" s="10"/>
      <c r="W18" s="10">
        <v>-10337339</v>
      </c>
      <c r="Y18" s="10">
        <v>-10337339</v>
      </c>
    </row>
    <row r="19" spans="1:25" ht="22.95" customHeight="1" x14ac:dyDescent="0.25">
      <c r="B19" s="1" t="s">
        <v>80</v>
      </c>
      <c r="C19" s="8"/>
      <c r="E19" s="37"/>
      <c r="F19" s="37"/>
      <c r="G19" s="37"/>
      <c r="H19" s="37"/>
      <c r="I19" s="37"/>
      <c r="J19" s="9"/>
      <c r="K19" s="37"/>
      <c r="L19" s="9"/>
      <c r="M19" s="37"/>
      <c r="N19" s="37"/>
      <c r="O19" s="9"/>
      <c r="P19" s="37"/>
      <c r="Q19" s="82"/>
      <c r="R19" s="37"/>
      <c r="S19" s="10"/>
      <c r="T19" s="37"/>
      <c r="U19" s="10"/>
      <c r="W19" s="10">
        <v>-10350621</v>
      </c>
      <c r="Y19" s="10">
        <v>-10350621</v>
      </c>
    </row>
    <row r="20" spans="1:25" ht="22.95" customHeight="1" x14ac:dyDescent="0.25">
      <c r="A20" s="1" t="s">
        <v>188</v>
      </c>
      <c r="C20" s="8"/>
      <c r="E20" s="98"/>
      <c r="F20" s="91"/>
      <c r="G20" s="98"/>
      <c r="H20" s="91"/>
      <c r="I20" s="91"/>
      <c r="J20" s="91"/>
      <c r="K20" s="91"/>
      <c r="L20" s="91"/>
      <c r="M20" s="98"/>
      <c r="N20" s="91"/>
      <c r="O20" s="12"/>
      <c r="P20" s="91"/>
      <c r="Q20" s="122"/>
      <c r="R20" s="91"/>
      <c r="S20" s="12"/>
      <c r="T20" s="91"/>
      <c r="U20" s="12"/>
      <c r="W20" s="12">
        <v>-58664418</v>
      </c>
      <c r="Y20" s="12">
        <v>-58664418</v>
      </c>
    </row>
    <row r="21" spans="1:25" ht="22.95" customHeight="1" thickBot="1" x14ac:dyDescent="0.3">
      <c r="A21" s="6" t="s">
        <v>203</v>
      </c>
      <c r="B21" s="6"/>
      <c r="C21" s="8"/>
      <c r="E21" s="19">
        <v>1307120744</v>
      </c>
      <c r="F21" s="9"/>
      <c r="G21" s="19">
        <v>1174986917</v>
      </c>
      <c r="H21" s="9"/>
      <c r="I21" s="9"/>
      <c r="J21" s="19">
        <f>SUM(J12:J19)</f>
        <v>0</v>
      </c>
      <c r="K21" s="9"/>
      <c r="L21" s="19">
        <f>SUM(L12:L19)</f>
        <v>0</v>
      </c>
      <c r="M21" s="19">
        <v>55965054</v>
      </c>
      <c r="N21" s="9"/>
      <c r="O21" s="19">
        <v>-1962139934</v>
      </c>
      <c r="P21" s="9"/>
      <c r="Q21" s="60">
        <v>21103950</v>
      </c>
      <c r="R21" s="9"/>
      <c r="S21" s="19">
        <v>236424992</v>
      </c>
      <c r="T21" s="9"/>
      <c r="U21" s="19">
        <v>833461723</v>
      </c>
      <c r="V21" s="9"/>
      <c r="W21" s="19">
        <v>-4498</v>
      </c>
      <c r="X21" s="9"/>
      <c r="Y21" s="19">
        <v>833457225</v>
      </c>
    </row>
    <row r="22" spans="1:25" ht="22.95" customHeight="1" thickTop="1" x14ac:dyDescent="0.6">
      <c r="A22" s="39"/>
      <c r="B22" s="39"/>
      <c r="C22" s="8"/>
      <c r="E22" s="10"/>
      <c r="G22" s="10"/>
      <c r="M22" s="10"/>
      <c r="O22" s="10"/>
      <c r="Q22" s="82"/>
      <c r="S22" s="10"/>
      <c r="U22" s="10"/>
      <c r="W22" s="10"/>
      <c r="Y22" s="10"/>
    </row>
    <row r="23" spans="1:25" ht="22.95" customHeight="1" x14ac:dyDescent="0.6">
      <c r="A23" s="6" t="s">
        <v>225</v>
      </c>
      <c r="B23" s="39"/>
      <c r="C23" s="8"/>
      <c r="E23" s="10">
        <v>1307120744</v>
      </c>
      <c r="G23" s="10">
        <v>1174986917</v>
      </c>
      <c r="M23" s="10">
        <v>55965054</v>
      </c>
      <c r="O23" s="10">
        <v>-1962139934</v>
      </c>
      <c r="Q23" s="82">
        <v>21103950</v>
      </c>
      <c r="S23" s="10">
        <v>236424992</v>
      </c>
      <c r="U23" s="10">
        <v>833461723</v>
      </c>
      <c r="W23" s="10">
        <v>-4498</v>
      </c>
      <c r="Y23" s="10">
        <v>833457225</v>
      </c>
    </row>
    <row r="24" spans="1:25" ht="22.95" customHeight="1" x14ac:dyDescent="0.6">
      <c r="A24" s="1" t="s">
        <v>213</v>
      </c>
      <c r="B24" s="39"/>
      <c r="C24" s="8"/>
      <c r="E24" s="10"/>
      <c r="G24" s="10"/>
      <c r="M24" s="10"/>
      <c r="O24" s="10">
        <v>-560331026</v>
      </c>
      <c r="Q24" s="82"/>
      <c r="S24" s="10"/>
      <c r="U24" s="10">
        <v>-560331026</v>
      </c>
      <c r="W24" s="10">
        <v>-2</v>
      </c>
      <c r="Y24" s="10">
        <v>-560331028</v>
      </c>
    </row>
    <row r="25" spans="1:25" ht="22.95" customHeight="1" thickBot="1" x14ac:dyDescent="0.65">
      <c r="A25" s="6" t="s">
        <v>226</v>
      </c>
      <c r="B25" s="39"/>
      <c r="C25" s="8"/>
      <c r="E25" s="38">
        <v>1307120744</v>
      </c>
      <c r="G25" s="38">
        <v>1174986917</v>
      </c>
      <c r="M25" s="38">
        <v>55965054</v>
      </c>
      <c r="O25" s="38">
        <v>-2522470960</v>
      </c>
      <c r="Q25" s="123">
        <v>21103950</v>
      </c>
      <c r="S25" s="38">
        <v>236424992</v>
      </c>
      <c r="U25" s="38">
        <v>273130697</v>
      </c>
      <c r="W25" s="38">
        <v>-4500</v>
      </c>
      <c r="Y25" s="38">
        <v>273126197</v>
      </c>
    </row>
    <row r="26" spans="1:25" ht="22.8" thickTop="1" x14ac:dyDescent="0.6">
      <c r="A26" s="39"/>
      <c r="B26" s="39"/>
      <c r="C26" s="8"/>
      <c r="E26" s="10"/>
      <c r="G26" s="10"/>
      <c r="M26" s="10"/>
      <c r="O26" s="10"/>
      <c r="Q26" s="82"/>
      <c r="S26" s="10"/>
      <c r="U26" s="10"/>
      <c r="W26" s="10"/>
      <c r="Y26" s="10"/>
    </row>
    <row r="27" spans="1:25" ht="22.2" x14ac:dyDescent="0.6">
      <c r="A27" s="39"/>
      <c r="B27" s="39"/>
      <c r="C27" s="8"/>
      <c r="E27" s="10"/>
      <c r="G27" s="10"/>
      <c r="M27" s="10"/>
      <c r="O27" s="10"/>
      <c r="Q27" s="82"/>
      <c r="S27" s="10"/>
      <c r="U27" s="10"/>
      <c r="W27" s="10"/>
      <c r="Y27" s="10"/>
    </row>
    <row r="28" spans="1:25" ht="22.2" x14ac:dyDescent="0.6">
      <c r="A28" s="39"/>
      <c r="B28" s="39"/>
      <c r="C28" s="8"/>
      <c r="E28" s="10"/>
      <c r="G28" s="10"/>
      <c r="M28" s="10"/>
      <c r="O28" s="10"/>
      <c r="Q28" s="82"/>
      <c r="S28" s="10"/>
      <c r="U28" s="10"/>
      <c r="W28" s="10"/>
      <c r="Y28" s="10"/>
    </row>
    <row r="29" spans="1:25" ht="22.2" x14ac:dyDescent="0.6">
      <c r="A29" s="39"/>
      <c r="B29" s="39"/>
      <c r="C29" s="8"/>
      <c r="E29" s="10"/>
      <c r="G29" s="10"/>
      <c r="M29" s="10"/>
      <c r="O29" s="10"/>
      <c r="Q29" s="82"/>
      <c r="S29" s="10"/>
      <c r="U29" s="10"/>
      <c r="W29" s="10"/>
      <c r="Y29" s="10"/>
    </row>
    <row r="30" spans="1:25" ht="22.5" customHeight="1" x14ac:dyDescent="0.6">
      <c r="A30" s="39"/>
      <c r="B30" s="39"/>
      <c r="C30" s="8"/>
      <c r="E30" s="10"/>
      <c r="G30" s="10"/>
      <c r="M30" s="10"/>
      <c r="O30" s="10"/>
      <c r="Q30" s="82"/>
      <c r="S30" s="10"/>
      <c r="U30" s="10"/>
      <c r="W30" s="10"/>
      <c r="Y30" s="10"/>
    </row>
    <row r="31" spans="1:25" ht="22.2" x14ac:dyDescent="0.6">
      <c r="A31" s="39"/>
      <c r="B31" s="39"/>
      <c r="C31" s="8"/>
      <c r="E31" s="10"/>
      <c r="G31" s="10"/>
      <c r="M31" s="10"/>
      <c r="O31" s="10"/>
      <c r="Q31" s="82"/>
      <c r="S31" s="10"/>
      <c r="U31" s="10"/>
      <c r="W31" s="10"/>
      <c r="Y31" s="10"/>
    </row>
    <row r="32" spans="1:25" ht="28.05" customHeight="1" x14ac:dyDescent="0.6">
      <c r="A32" s="39"/>
      <c r="B32" s="39"/>
      <c r="C32" s="8"/>
      <c r="E32" s="10"/>
      <c r="G32" s="10"/>
      <c r="M32" s="10"/>
      <c r="O32" s="10"/>
      <c r="Q32" s="82"/>
      <c r="S32" s="10"/>
      <c r="U32" s="10"/>
      <c r="W32" s="10"/>
      <c r="Y32" s="10"/>
    </row>
    <row r="33" spans="1:25" ht="25.2" customHeight="1" x14ac:dyDescent="0.25">
      <c r="A33" s="18" t="s">
        <v>172</v>
      </c>
      <c r="B33" s="18"/>
      <c r="C33" s="35"/>
      <c r="D33" s="18"/>
      <c r="E33" s="58"/>
      <c r="F33" s="18"/>
      <c r="G33" s="58"/>
      <c r="H33" s="18"/>
      <c r="I33" s="18"/>
      <c r="J33" s="18"/>
      <c r="K33" s="18"/>
      <c r="L33" s="18"/>
      <c r="M33" s="58"/>
      <c r="N33" s="18"/>
      <c r="O33" s="58"/>
      <c r="P33" s="18"/>
      <c r="Q33" s="124"/>
      <c r="R33" s="18"/>
      <c r="S33" s="58"/>
      <c r="T33" s="18"/>
      <c r="U33" s="58"/>
      <c r="V33" s="18"/>
      <c r="W33" s="58"/>
      <c r="X33" s="18"/>
      <c r="Y33" s="75" t="s">
        <v>135</v>
      </c>
    </row>
  </sheetData>
  <mergeCells count="3">
    <mergeCell ref="E5:Y5"/>
    <mergeCell ref="M8:O8"/>
    <mergeCell ref="E6:Y6"/>
  </mergeCells>
  <pageMargins left="0.47244094488188981" right="0.39370078740157483" top="0.78740157480314965" bottom="0.19685039370078741" header="0.19685039370078741" footer="0.19685039370078741"/>
  <pageSetup paperSize="9" scale="70" firstPageNumber="5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ADC17-572F-4390-9260-9DC1D7851523}">
  <dimension ref="A1:N35"/>
  <sheetViews>
    <sheetView zoomScaleNormal="100" zoomScaleSheetLayoutView="100" workbookViewId="0"/>
  </sheetViews>
  <sheetFormatPr defaultColWidth="9.21875" defaultRowHeight="24" customHeight="1" x14ac:dyDescent="0.25"/>
  <cols>
    <col min="1" max="1" width="43.21875" style="1" customWidth="1"/>
    <col min="2" max="2" width="8.5546875" style="1" customWidth="1"/>
    <col min="3" max="3" width="1.109375" style="1" customWidth="1"/>
    <col min="4" max="4" width="19.44140625" style="1" customWidth="1"/>
    <col min="5" max="5" width="1.109375" style="1" customWidth="1"/>
    <col min="6" max="6" width="19.44140625" style="1" customWidth="1"/>
    <col min="7" max="7" width="1.109375" style="1" customWidth="1"/>
    <col min="8" max="8" width="19.44140625" style="1" customWidth="1"/>
    <col min="9" max="9" width="1.109375" style="1" customWidth="1"/>
    <col min="10" max="10" width="19.44140625" style="1" customWidth="1"/>
    <col min="11" max="11" width="1.109375" style="1" customWidth="1"/>
    <col min="12" max="12" width="19.44140625" style="1" customWidth="1"/>
    <col min="13" max="13" width="1.109375" style="1" customWidth="1"/>
    <col min="14" max="14" width="19.44140625" style="1" customWidth="1"/>
    <col min="15" max="16384" width="9.21875" style="1"/>
  </cols>
  <sheetData>
    <row r="1" spans="1:14" ht="22.95" customHeight="1" x14ac:dyDescent="0.25">
      <c r="A1" s="6" t="s">
        <v>9</v>
      </c>
      <c r="B1" s="6"/>
      <c r="C1" s="6"/>
      <c r="D1" s="6"/>
      <c r="N1" s="25"/>
    </row>
    <row r="2" spans="1:14" ht="22.95" customHeight="1" x14ac:dyDescent="0.25">
      <c r="A2" s="6" t="s">
        <v>145</v>
      </c>
      <c r="N2" s="25"/>
    </row>
    <row r="3" spans="1:14" ht="22.95" customHeight="1" x14ac:dyDescent="0.25">
      <c r="A3" s="5" t="s">
        <v>219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2.95" customHeight="1" x14ac:dyDescent="0.25">
      <c r="A4" s="6"/>
    </row>
    <row r="5" spans="1:14" ht="22.95" customHeight="1" x14ac:dyDescent="0.25">
      <c r="D5" s="139" t="s">
        <v>161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4" ht="22.95" customHeight="1" x14ac:dyDescent="0.25">
      <c r="D6" s="28"/>
      <c r="E6" s="8"/>
      <c r="F6" s="8"/>
      <c r="H6" s="139" t="s">
        <v>198</v>
      </c>
      <c r="I6" s="139"/>
      <c r="J6" s="139"/>
      <c r="K6" s="8"/>
      <c r="L6" s="8"/>
    </row>
    <row r="7" spans="1:14" ht="21.6" x14ac:dyDescent="0.25">
      <c r="D7" s="28" t="s">
        <v>66</v>
      </c>
      <c r="F7" s="28" t="s">
        <v>68</v>
      </c>
      <c r="H7" s="28" t="s">
        <v>69</v>
      </c>
      <c r="J7" s="28"/>
      <c r="L7" s="28" t="s">
        <v>128</v>
      </c>
      <c r="M7" s="28"/>
      <c r="N7" s="28" t="s">
        <v>82</v>
      </c>
    </row>
    <row r="8" spans="1:14" ht="22.95" customHeight="1" x14ac:dyDescent="0.25">
      <c r="B8" s="7" t="s">
        <v>174</v>
      </c>
      <c r="C8" s="8"/>
      <c r="D8" s="36" t="s">
        <v>67</v>
      </c>
      <c r="E8" s="8"/>
      <c r="F8" s="36"/>
      <c r="G8" s="8"/>
      <c r="H8" s="36" t="s">
        <v>70</v>
      </c>
      <c r="I8" s="8"/>
      <c r="J8" s="36" t="s">
        <v>34</v>
      </c>
      <c r="K8" s="8"/>
      <c r="L8" s="36" t="s">
        <v>75</v>
      </c>
      <c r="M8" s="28"/>
      <c r="N8" s="36" t="s">
        <v>77</v>
      </c>
    </row>
    <row r="9" spans="1:14" ht="22.95" customHeight="1" x14ac:dyDescent="0.55000000000000004">
      <c r="A9" s="6" t="s">
        <v>139</v>
      </c>
      <c r="B9" s="8"/>
      <c r="D9" s="9">
        <v>1197073466</v>
      </c>
      <c r="F9" s="107">
        <v>1196996090</v>
      </c>
      <c r="H9" s="107">
        <v>55965054</v>
      </c>
      <c r="J9" s="107">
        <v>-1627969876</v>
      </c>
      <c r="L9" s="9">
        <v>0</v>
      </c>
      <c r="M9" s="9"/>
      <c r="N9" s="10">
        <f>SUM(D9:M9)</f>
        <v>822064734</v>
      </c>
    </row>
    <row r="10" spans="1:14" ht="22.95" customHeight="1" x14ac:dyDescent="0.55000000000000004">
      <c r="A10" s="1" t="s">
        <v>116</v>
      </c>
      <c r="B10" s="8">
        <v>3</v>
      </c>
      <c r="D10" s="9"/>
      <c r="F10" s="107"/>
      <c r="H10" s="107"/>
      <c r="J10" s="107">
        <v>-21103950</v>
      </c>
      <c r="L10" s="9">
        <v>21103950</v>
      </c>
      <c r="M10" s="9"/>
      <c r="N10" s="10">
        <f>SUM(D10:M10)</f>
        <v>0</v>
      </c>
    </row>
    <row r="11" spans="1:14" ht="22.95" customHeight="1" x14ac:dyDescent="0.55000000000000004">
      <c r="A11" s="6" t="s">
        <v>138</v>
      </c>
      <c r="B11" s="8"/>
      <c r="D11" s="132">
        <f>SUM(D9:D10)</f>
        <v>1197073466</v>
      </c>
      <c r="F11" s="111">
        <f>SUM(F9:F10)</f>
        <v>1196996090</v>
      </c>
      <c r="H11" s="111">
        <f>SUM(H9:H10)</f>
        <v>55965054</v>
      </c>
      <c r="J11" s="111">
        <f>SUM(J9:J10)</f>
        <v>-1649073826</v>
      </c>
      <c r="L11" s="132">
        <f>SUM(L9:L10)</f>
        <v>21103950</v>
      </c>
      <c r="M11" s="9"/>
      <c r="N11" s="58">
        <f>SUM(D11:M11)</f>
        <v>822064734</v>
      </c>
    </row>
    <row r="12" spans="1:14" ht="22.95" customHeight="1" x14ac:dyDescent="0.55000000000000004">
      <c r="A12" s="22" t="s">
        <v>309</v>
      </c>
      <c r="B12" s="8">
        <v>26</v>
      </c>
      <c r="D12" s="107">
        <v>110047278</v>
      </c>
      <c r="F12" s="107">
        <v>-22009173</v>
      </c>
      <c r="H12" s="107"/>
      <c r="J12" s="107"/>
      <c r="L12" s="9"/>
      <c r="M12" s="9"/>
      <c r="N12" s="10">
        <f>SUM(D12:M12)</f>
        <v>88038105</v>
      </c>
    </row>
    <row r="13" spans="1:14" ht="22.95" customHeight="1" x14ac:dyDescent="0.55000000000000004">
      <c r="A13" s="22" t="s">
        <v>213</v>
      </c>
      <c r="B13" s="8"/>
      <c r="D13" s="107"/>
      <c r="F13" s="107"/>
      <c r="H13" s="107"/>
      <c r="J13" s="107">
        <f>+PL!M53</f>
        <v>-89942928</v>
      </c>
      <c r="L13" s="9">
        <f>+PL!M54</f>
        <v>0</v>
      </c>
      <c r="M13" s="9"/>
      <c r="N13" s="10">
        <f>SUM(D13:M13)</f>
        <v>-89942928</v>
      </c>
    </row>
    <row r="14" spans="1:14" ht="22.95" customHeight="1" thickBot="1" x14ac:dyDescent="0.65">
      <c r="A14" s="39" t="s">
        <v>203</v>
      </c>
      <c r="B14" s="8"/>
      <c r="D14" s="108">
        <f>SUM(D11:D13)</f>
        <v>1307120744</v>
      </c>
      <c r="F14" s="108">
        <f>SUM(F11:F13)</f>
        <v>1174986917</v>
      </c>
      <c r="H14" s="108">
        <f>SUM(H11:H13)</f>
        <v>55965054</v>
      </c>
      <c r="J14" s="108">
        <f>SUM(J11:J13)</f>
        <v>-1739016754</v>
      </c>
      <c r="L14" s="133">
        <f>SUM(L11:L13)</f>
        <v>21103950</v>
      </c>
      <c r="M14" s="9"/>
      <c r="N14" s="38">
        <f>SUM(N11:N13)</f>
        <v>820159911</v>
      </c>
    </row>
    <row r="15" spans="1:14" ht="22.95" customHeight="1" thickTop="1" x14ac:dyDescent="0.25">
      <c r="A15" s="6"/>
      <c r="B15" s="8"/>
      <c r="D15" s="10"/>
      <c r="E15" s="9"/>
      <c r="F15" s="10"/>
      <c r="G15" s="9"/>
      <c r="H15" s="10"/>
      <c r="I15" s="9"/>
      <c r="J15" s="10"/>
      <c r="K15" s="9"/>
      <c r="L15" s="105"/>
      <c r="M15" s="10"/>
      <c r="N15" s="10"/>
    </row>
    <row r="16" spans="1:14" ht="22.95" customHeight="1" x14ac:dyDescent="0.25">
      <c r="A16" s="6" t="s">
        <v>225</v>
      </c>
      <c r="B16" s="8"/>
      <c r="D16" s="10">
        <f>SUM(D14)</f>
        <v>1307120744</v>
      </c>
      <c r="E16" s="9"/>
      <c r="F16" s="10">
        <f>SUM(F14)</f>
        <v>1174986917</v>
      </c>
      <c r="G16" s="9"/>
      <c r="H16" s="10">
        <f>SUM(H14)</f>
        <v>55965054</v>
      </c>
      <c r="I16" s="9"/>
      <c r="J16" s="10">
        <f>SUM(J14)</f>
        <v>-1739016754</v>
      </c>
      <c r="K16" s="9"/>
      <c r="L16" s="10">
        <f>SUM(L14)</f>
        <v>21103950</v>
      </c>
      <c r="M16" s="10"/>
      <c r="N16" s="10">
        <f>SUM(D16:M16)</f>
        <v>820159911</v>
      </c>
    </row>
    <row r="17" spans="1:14" ht="22.95" customHeight="1" x14ac:dyDescent="0.25">
      <c r="A17" s="1" t="s">
        <v>213</v>
      </c>
      <c r="B17" s="8"/>
      <c r="D17" s="10"/>
      <c r="E17" s="9"/>
      <c r="F17" s="10"/>
      <c r="G17" s="9"/>
      <c r="H17" s="10"/>
      <c r="I17" s="9"/>
      <c r="J17" s="10">
        <f>+PL!K53</f>
        <v>-559929881</v>
      </c>
      <c r="K17" s="9"/>
      <c r="L17" s="10">
        <f>+PL!K54</f>
        <v>0</v>
      </c>
      <c r="M17" s="10"/>
      <c r="N17" s="10">
        <f>SUM(D17:M17)</f>
        <v>-559929881</v>
      </c>
    </row>
    <row r="18" spans="1:14" ht="22.95" customHeight="1" thickBot="1" x14ac:dyDescent="0.3">
      <c r="A18" s="6" t="s">
        <v>226</v>
      </c>
      <c r="B18" s="8"/>
      <c r="D18" s="38">
        <f>SUM(D16:D17)</f>
        <v>1307120744</v>
      </c>
      <c r="E18" s="9"/>
      <c r="F18" s="38">
        <f>SUM(F16:F17)</f>
        <v>1174986917</v>
      </c>
      <c r="G18" s="9"/>
      <c r="H18" s="38">
        <f>SUM(H16:H17)</f>
        <v>55965054</v>
      </c>
      <c r="I18" s="9"/>
      <c r="J18" s="38">
        <f>SUM(J16:J17)</f>
        <v>-2298946635</v>
      </c>
      <c r="K18" s="9"/>
      <c r="L18" s="38">
        <f>SUM(L16:L17)</f>
        <v>21103950</v>
      </c>
      <c r="M18" s="10"/>
      <c r="N18" s="38">
        <f>SUM(D18:M18)</f>
        <v>260230030</v>
      </c>
    </row>
    <row r="19" spans="1:14" ht="22.95" customHeight="1" thickTop="1" x14ac:dyDescent="0.25">
      <c r="A19" s="6"/>
      <c r="B19" s="8"/>
      <c r="D19" s="10"/>
      <c r="E19" s="9"/>
      <c r="F19" s="10"/>
      <c r="G19" s="9"/>
      <c r="H19" s="10"/>
      <c r="I19" s="9"/>
      <c r="J19" s="10"/>
      <c r="K19" s="9"/>
      <c r="L19" s="10"/>
      <c r="M19" s="10"/>
      <c r="N19" s="10"/>
    </row>
    <row r="20" spans="1:14" ht="22.95" customHeight="1" x14ac:dyDescent="0.25">
      <c r="A20" s="6"/>
      <c r="B20" s="8"/>
      <c r="D20" s="10"/>
      <c r="E20" s="9"/>
      <c r="F20" s="10"/>
      <c r="G20" s="9"/>
      <c r="H20" s="10"/>
      <c r="I20" s="9"/>
      <c r="J20" s="10"/>
      <c r="K20" s="9"/>
      <c r="L20" s="10"/>
      <c r="M20" s="10"/>
      <c r="N20" s="10"/>
    </row>
    <row r="21" spans="1:14" ht="22.95" customHeight="1" x14ac:dyDescent="0.25">
      <c r="A21" s="6"/>
      <c r="B21" s="8"/>
      <c r="D21" s="10"/>
      <c r="E21" s="9"/>
      <c r="F21" s="10"/>
      <c r="G21" s="9"/>
      <c r="H21" s="10"/>
      <c r="I21" s="9"/>
      <c r="J21" s="10"/>
      <c r="K21" s="9"/>
      <c r="L21" s="10"/>
      <c r="M21" s="10"/>
      <c r="N21" s="10"/>
    </row>
    <row r="22" spans="1:14" ht="22.95" customHeight="1" x14ac:dyDescent="0.25">
      <c r="A22" s="6"/>
      <c r="B22" s="8"/>
      <c r="D22" s="10"/>
      <c r="E22" s="9"/>
      <c r="F22" s="10"/>
      <c r="G22" s="9"/>
      <c r="H22" s="10"/>
      <c r="I22" s="9"/>
      <c r="J22" s="10"/>
      <c r="K22" s="9"/>
      <c r="L22" s="10"/>
      <c r="M22" s="10"/>
      <c r="N22" s="10"/>
    </row>
    <row r="23" spans="1:14" ht="22.95" customHeight="1" x14ac:dyDescent="0.25">
      <c r="A23" s="6"/>
      <c r="B23" s="8"/>
      <c r="D23" s="10"/>
      <c r="E23" s="9"/>
      <c r="F23" s="10"/>
      <c r="G23" s="9"/>
      <c r="H23" s="10"/>
      <c r="I23" s="9"/>
      <c r="J23" s="10"/>
      <c r="K23" s="9"/>
      <c r="L23" s="10"/>
      <c r="M23" s="10"/>
      <c r="N23" s="10"/>
    </row>
    <row r="24" spans="1:14" ht="22.95" customHeight="1" x14ac:dyDescent="0.25">
      <c r="A24" s="6"/>
      <c r="B24" s="8"/>
      <c r="D24" s="10"/>
      <c r="E24" s="9"/>
      <c r="F24" s="10"/>
      <c r="G24" s="9"/>
      <c r="H24" s="10"/>
      <c r="I24" s="9"/>
      <c r="J24" s="10"/>
      <c r="K24" s="9"/>
      <c r="L24" s="10"/>
      <c r="M24" s="10"/>
      <c r="N24" s="10"/>
    </row>
    <row r="25" spans="1:14" ht="22.95" customHeight="1" x14ac:dyDescent="0.25">
      <c r="A25" s="6"/>
      <c r="B25" s="8"/>
      <c r="D25" s="10"/>
      <c r="E25" s="9"/>
      <c r="F25" s="10"/>
      <c r="G25" s="9"/>
      <c r="H25" s="10"/>
      <c r="I25" s="9"/>
      <c r="J25" s="10"/>
      <c r="K25" s="9"/>
      <c r="L25" s="10"/>
      <c r="M25" s="10"/>
      <c r="N25" s="10"/>
    </row>
    <row r="26" spans="1:14" ht="22.95" customHeight="1" x14ac:dyDescent="0.25">
      <c r="A26" s="6"/>
      <c r="B26" s="8"/>
      <c r="D26" s="10"/>
      <c r="E26" s="9"/>
      <c r="F26" s="10"/>
      <c r="G26" s="9"/>
      <c r="H26" s="10"/>
      <c r="I26" s="9"/>
      <c r="J26" s="10"/>
      <c r="K26" s="9"/>
      <c r="L26" s="10"/>
      <c r="M26" s="10"/>
      <c r="N26" s="10"/>
    </row>
    <row r="27" spans="1:14" ht="22.95" customHeight="1" x14ac:dyDescent="0.25">
      <c r="A27" s="6"/>
      <c r="B27" s="8"/>
      <c r="D27" s="10"/>
      <c r="E27" s="9"/>
      <c r="F27" s="10"/>
      <c r="G27" s="9"/>
      <c r="H27" s="10"/>
      <c r="I27" s="9"/>
      <c r="J27" s="10"/>
      <c r="K27" s="9"/>
      <c r="L27" s="10"/>
      <c r="M27" s="10"/>
      <c r="N27" s="10"/>
    </row>
    <row r="28" spans="1:14" ht="25.05" customHeight="1" x14ac:dyDescent="0.25">
      <c r="A28" s="6"/>
      <c r="B28" s="8"/>
      <c r="D28" s="10"/>
      <c r="E28" s="9"/>
      <c r="F28" s="10"/>
      <c r="G28" s="9"/>
      <c r="H28" s="10"/>
      <c r="I28" s="9"/>
      <c r="J28" s="10"/>
      <c r="K28" s="9"/>
      <c r="L28" s="10"/>
      <c r="M28" s="10"/>
      <c r="N28" s="10"/>
    </row>
    <row r="29" spans="1:14" ht="21.6" x14ac:dyDescent="0.25">
      <c r="A29" s="18" t="s">
        <v>172</v>
      </c>
      <c r="B29" s="35"/>
      <c r="C29" s="18"/>
      <c r="D29" s="58"/>
      <c r="E29" s="132"/>
      <c r="F29" s="58"/>
      <c r="G29" s="132"/>
      <c r="H29" s="58"/>
      <c r="I29" s="132"/>
      <c r="J29" s="58"/>
      <c r="K29" s="132"/>
      <c r="L29" s="58"/>
      <c r="M29" s="58"/>
      <c r="N29" s="75" t="s">
        <v>134</v>
      </c>
    </row>
    <row r="30" spans="1:14" ht="23.25" customHeight="1" x14ac:dyDescent="0.25"/>
    <row r="31" spans="1:14" ht="23.25" customHeight="1" x14ac:dyDescent="0.25"/>
    <row r="32" spans="1:14" ht="23.25" customHeight="1" x14ac:dyDescent="0.25"/>
    <row r="33" ht="23.25" customHeight="1" x14ac:dyDescent="0.25"/>
    <row r="34" ht="23.25" customHeight="1" x14ac:dyDescent="0.25"/>
    <row r="35" ht="23.25" customHeight="1" x14ac:dyDescent="0.25"/>
  </sheetData>
  <mergeCells count="2">
    <mergeCell ref="D5:N5"/>
    <mergeCell ref="H6:J6"/>
  </mergeCells>
  <pageMargins left="0.39370078740157483" right="0.39370078740157483" top="0.6692913385826772" bottom="0.19685039370078741" header="0.19685039370078741" footer="0.19685039370078741"/>
  <pageSetup paperSize="9" scale="80" firstPageNumber="6" fitToWidth="0" fitToHeight="0" orientation="landscape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8FE7-0363-4C32-B4B8-7C847133DF45}">
  <dimension ref="A1:M198"/>
  <sheetViews>
    <sheetView zoomScaleNormal="100" zoomScaleSheetLayoutView="100" workbookViewId="0"/>
  </sheetViews>
  <sheetFormatPr defaultColWidth="9.21875" defaultRowHeight="21" customHeight="1" x14ac:dyDescent="0.25"/>
  <cols>
    <col min="1" max="3" width="2.5546875" style="3" customWidth="1"/>
    <col min="4" max="4" width="45" style="3" customWidth="1"/>
    <col min="5" max="5" width="8.21875" style="3" customWidth="1"/>
    <col min="6" max="6" width="1.21875" style="3" customWidth="1"/>
    <col min="7" max="7" width="14.44140625" style="3" customWidth="1"/>
    <col min="8" max="8" width="1.21875" style="3" customWidth="1"/>
    <col min="9" max="9" width="14.44140625" style="3" customWidth="1"/>
    <col min="10" max="10" width="1.21875" style="3" customWidth="1"/>
    <col min="11" max="11" width="14.44140625" style="3" customWidth="1"/>
    <col min="12" max="12" width="1.21875" style="3" customWidth="1"/>
    <col min="13" max="13" width="14.44140625" style="3" customWidth="1"/>
    <col min="14" max="16384" width="9.21875" style="3"/>
  </cols>
  <sheetData>
    <row r="1" spans="1:13" ht="22.95" customHeight="1" x14ac:dyDescent="0.25">
      <c r="A1" s="6" t="s">
        <v>9</v>
      </c>
      <c r="B1" s="6"/>
      <c r="C1" s="6"/>
      <c r="D1" s="6"/>
      <c r="M1" s="25"/>
    </row>
    <row r="2" spans="1:13" ht="22.95" customHeight="1" x14ac:dyDescent="0.25">
      <c r="A2" s="6" t="s">
        <v>108</v>
      </c>
      <c r="B2" s="1"/>
      <c r="C2" s="1"/>
      <c r="D2" s="1"/>
      <c r="M2" s="25"/>
    </row>
    <row r="3" spans="1:13" ht="22.95" customHeight="1" x14ac:dyDescent="0.25">
      <c r="A3" s="5" t="s">
        <v>219</v>
      </c>
      <c r="B3" s="26"/>
      <c r="C3" s="26"/>
      <c r="D3" s="26"/>
      <c r="E3" s="40"/>
      <c r="F3" s="40"/>
      <c r="G3" s="40"/>
      <c r="H3" s="40"/>
      <c r="I3" s="40"/>
      <c r="J3" s="40"/>
      <c r="K3" s="40"/>
      <c r="L3" s="40"/>
      <c r="M3" s="41"/>
    </row>
    <row r="4" spans="1:13" ht="7.8" customHeight="1" x14ac:dyDescent="0.25"/>
    <row r="5" spans="1:13" ht="22.95" customHeight="1" x14ac:dyDescent="0.25">
      <c r="A5" s="6"/>
      <c r="B5" s="1"/>
      <c r="C5" s="1"/>
      <c r="D5" s="1"/>
      <c r="E5" s="8"/>
      <c r="F5" s="8"/>
      <c r="G5" s="139" t="s">
        <v>12</v>
      </c>
      <c r="H5" s="139"/>
      <c r="I5" s="139"/>
      <c r="J5" s="139"/>
      <c r="K5" s="139"/>
      <c r="L5" s="139"/>
      <c r="M5" s="139"/>
    </row>
    <row r="6" spans="1:13" ht="22.95" customHeight="1" x14ac:dyDescent="0.25">
      <c r="A6" s="1"/>
      <c r="B6" s="1"/>
      <c r="C6" s="1"/>
      <c r="D6" s="1"/>
      <c r="E6" s="8"/>
      <c r="F6" s="8"/>
      <c r="G6" s="140" t="s">
        <v>11</v>
      </c>
      <c r="H6" s="140"/>
      <c r="I6" s="140"/>
      <c r="J6" s="8"/>
      <c r="K6" s="139" t="s">
        <v>147</v>
      </c>
      <c r="L6" s="139"/>
      <c r="M6" s="139"/>
    </row>
    <row r="7" spans="1:13" ht="22.95" customHeight="1" x14ac:dyDescent="0.25">
      <c r="A7" s="1"/>
      <c r="B7" s="1"/>
      <c r="C7" s="1"/>
      <c r="D7" s="1"/>
      <c r="E7" s="8"/>
      <c r="F7" s="8"/>
      <c r="G7" s="125" t="s">
        <v>227</v>
      </c>
      <c r="H7" s="8"/>
      <c r="I7" s="125" t="s">
        <v>40</v>
      </c>
      <c r="J7" s="8"/>
      <c r="K7" s="125" t="s">
        <v>227</v>
      </c>
      <c r="L7" s="1"/>
      <c r="M7" s="125" t="s">
        <v>40</v>
      </c>
    </row>
    <row r="8" spans="1:13" ht="22.95" customHeight="1" x14ac:dyDescent="0.25">
      <c r="A8" s="6" t="s">
        <v>83</v>
      </c>
      <c r="B8" s="1"/>
      <c r="C8" s="1"/>
      <c r="D8" s="1"/>
      <c r="E8" s="1"/>
      <c r="F8" s="1"/>
      <c r="G8" s="9"/>
      <c r="H8" s="9"/>
      <c r="I8" s="9"/>
      <c r="J8" s="9"/>
      <c r="K8" s="9"/>
      <c r="L8" s="9"/>
      <c r="M8" s="9"/>
    </row>
    <row r="9" spans="1:13" ht="22.95" customHeight="1" x14ac:dyDescent="0.25">
      <c r="A9" s="1"/>
      <c r="B9" s="1" t="s">
        <v>229</v>
      </c>
      <c r="C9" s="1"/>
      <c r="D9" s="1"/>
      <c r="E9" s="1"/>
      <c r="F9" s="2"/>
      <c r="G9" s="2">
        <v>-562044617</v>
      </c>
      <c r="H9" s="2"/>
      <c r="I9" s="2">
        <v>-35940253</v>
      </c>
      <c r="J9" s="2"/>
      <c r="K9" s="2">
        <v>-561643470</v>
      </c>
      <c r="L9" s="2"/>
      <c r="M9" s="2">
        <v>-89942928</v>
      </c>
    </row>
    <row r="10" spans="1:13" ht="22.95" customHeight="1" x14ac:dyDescent="0.25">
      <c r="A10" s="1"/>
      <c r="B10" s="1" t="s">
        <v>228</v>
      </c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</row>
    <row r="11" spans="1:13" ht="22.95" customHeight="1" x14ac:dyDescent="0.25">
      <c r="A11" s="1"/>
      <c r="B11" s="1" t="s">
        <v>263</v>
      </c>
      <c r="C11" s="1"/>
      <c r="D11" s="1"/>
      <c r="E11" s="1"/>
      <c r="F11" s="2"/>
      <c r="G11" s="2">
        <v>5350917</v>
      </c>
      <c r="H11" s="2"/>
      <c r="I11" s="2">
        <v>4804560</v>
      </c>
      <c r="J11" s="2"/>
      <c r="K11" s="2">
        <v>304894</v>
      </c>
      <c r="L11" s="2"/>
      <c r="M11" s="2">
        <v>1963203</v>
      </c>
    </row>
    <row r="12" spans="1:13" ht="22.95" customHeight="1" x14ac:dyDescent="0.25">
      <c r="A12" s="1"/>
      <c r="B12" s="1" t="s">
        <v>57</v>
      </c>
      <c r="C12" s="1"/>
      <c r="D12" s="1"/>
      <c r="E12" s="1"/>
      <c r="F12" s="1"/>
      <c r="G12" s="2">
        <v>22259622</v>
      </c>
      <c r="H12" s="9"/>
      <c r="I12" s="2">
        <v>26942103</v>
      </c>
      <c r="J12" s="10"/>
      <c r="K12" s="2">
        <v>12816816</v>
      </c>
      <c r="L12" s="9"/>
      <c r="M12" s="2">
        <v>11020822</v>
      </c>
    </row>
    <row r="13" spans="1:13" ht="22.95" customHeight="1" x14ac:dyDescent="0.25">
      <c r="A13" s="1"/>
      <c r="B13" s="1" t="s">
        <v>100</v>
      </c>
      <c r="C13" s="1"/>
      <c r="D13" s="1"/>
      <c r="E13" s="1"/>
      <c r="F13" s="1"/>
      <c r="G13" s="2">
        <v>-1119266</v>
      </c>
      <c r="H13" s="9"/>
      <c r="I13" s="2">
        <v>-608683</v>
      </c>
      <c r="J13" s="10"/>
      <c r="K13" s="2">
        <v>-1100466</v>
      </c>
      <c r="L13" s="9"/>
      <c r="M13" s="2">
        <v>-801234</v>
      </c>
    </row>
    <row r="14" spans="1:13" ht="22.95" customHeight="1" x14ac:dyDescent="0.25">
      <c r="A14" s="1"/>
      <c r="B14" s="1" t="s">
        <v>178</v>
      </c>
      <c r="C14" s="1"/>
      <c r="D14" s="1"/>
      <c r="E14" s="1"/>
      <c r="F14" s="2"/>
      <c r="G14" s="2">
        <v>132652881</v>
      </c>
      <c r="H14" s="2"/>
      <c r="I14" s="2">
        <v>135743641</v>
      </c>
      <c r="J14" s="2"/>
      <c r="K14" s="2">
        <v>116673107</v>
      </c>
      <c r="L14" s="2"/>
      <c r="M14" s="2">
        <v>122770465</v>
      </c>
    </row>
    <row r="15" spans="1:13" ht="22.95" customHeight="1" x14ac:dyDescent="0.25">
      <c r="A15" s="1"/>
      <c r="B15" s="1" t="s">
        <v>168</v>
      </c>
      <c r="C15" s="1"/>
      <c r="D15" s="1"/>
      <c r="E15" s="1"/>
      <c r="F15" s="2"/>
      <c r="G15" s="112">
        <v>1960252</v>
      </c>
      <c r="H15" s="112"/>
      <c r="I15" s="112">
        <v>1803898</v>
      </c>
      <c r="J15" s="2"/>
      <c r="K15" s="2">
        <v>1803466</v>
      </c>
      <c r="L15" s="2"/>
      <c r="M15" s="2">
        <v>1803898</v>
      </c>
    </row>
    <row r="16" spans="1:13" ht="22.95" customHeight="1" x14ac:dyDescent="0.25">
      <c r="A16" s="1"/>
      <c r="B16" s="1" t="s">
        <v>264</v>
      </c>
      <c r="C16" s="1"/>
      <c r="D16" s="1"/>
      <c r="E16" s="1"/>
      <c r="F16" s="2"/>
      <c r="G16" s="112">
        <v>2424020</v>
      </c>
      <c r="H16" s="112"/>
      <c r="I16" s="112">
        <v>2403494</v>
      </c>
      <c r="J16" s="2"/>
      <c r="K16" s="2">
        <v>2424020</v>
      </c>
      <c r="L16" s="2"/>
      <c r="M16" s="2">
        <v>2403494</v>
      </c>
    </row>
    <row r="17" spans="1:13" ht="22.95" customHeight="1" x14ac:dyDescent="0.25">
      <c r="A17" s="1"/>
      <c r="B17" s="1" t="s">
        <v>240</v>
      </c>
      <c r="C17" s="1"/>
      <c r="D17" s="1"/>
      <c r="E17" s="1"/>
      <c r="F17" s="2"/>
      <c r="G17" s="112">
        <v>37102</v>
      </c>
      <c r="H17" s="112"/>
      <c r="I17" s="112">
        <v>0</v>
      </c>
      <c r="J17" s="2"/>
      <c r="K17" s="2">
        <v>37102</v>
      </c>
      <c r="L17" s="2"/>
      <c r="M17" s="2">
        <v>0</v>
      </c>
    </row>
    <row r="18" spans="1:13" ht="22.95" customHeight="1" x14ac:dyDescent="0.25">
      <c r="A18" s="1"/>
      <c r="B18" s="1" t="s">
        <v>298</v>
      </c>
      <c r="C18" s="1"/>
      <c r="D18" s="1"/>
      <c r="E18" s="1"/>
      <c r="F18" s="2"/>
      <c r="G18" s="112">
        <v>37616528</v>
      </c>
      <c r="H18" s="112"/>
      <c r="I18" s="112">
        <v>-5538516</v>
      </c>
      <c r="J18" s="2"/>
      <c r="K18" s="2">
        <v>34168323</v>
      </c>
      <c r="L18" s="2"/>
      <c r="M18" s="2">
        <v>-155103</v>
      </c>
    </row>
    <row r="19" spans="1:13" ht="22.95" customHeight="1" x14ac:dyDescent="0.25">
      <c r="A19" s="1"/>
      <c r="B19" s="1" t="s">
        <v>316</v>
      </c>
      <c r="C19" s="1"/>
      <c r="D19" s="1"/>
      <c r="E19" s="1"/>
      <c r="F19" s="1"/>
      <c r="G19" s="2">
        <v>71659605</v>
      </c>
      <c r="H19" s="9"/>
      <c r="I19" s="2">
        <v>0</v>
      </c>
      <c r="J19" s="10"/>
      <c r="K19" s="2">
        <v>71659605</v>
      </c>
      <c r="L19" s="9"/>
      <c r="M19" s="2">
        <v>0</v>
      </c>
    </row>
    <row r="20" spans="1:13" ht="22.95" customHeight="1" x14ac:dyDescent="0.25">
      <c r="A20" s="1"/>
      <c r="B20" s="129" t="s">
        <v>315</v>
      </c>
      <c r="C20" s="1"/>
      <c r="D20" s="1"/>
      <c r="E20" s="1"/>
      <c r="F20" s="1"/>
      <c r="G20" s="2">
        <v>133085457</v>
      </c>
      <c r="H20" s="2"/>
      <c r="I20" s="2">
        <v>0</v>
      </c>
      <c r="J20" s="2"/>
      <c r="K20" s="2">
        <v>133085457</v>
      </c>
      <c r="L20" s="2"/>
      <c r="M20" s="2">
        <v>0</v>
      </c>
    </row>
    <row r="21" spans="1:13" ht="22.95" customHeight="1" x14ac:dyDescent="0.25">
      <c r="A21" s="1"/>
      <c r="B21" s="1" t="s">
        <v>265</v>
      </c>
      <c r="C21" s="1"/>
      <c r="D21" s="1"/>
      <c r="E21" s="1"/>
      <c r="F21" s="1"/>
      <c r="G21" s="2">
        <v>3621708</v>
      </c>
      <c r="H21" s="2"/>
      <c r="I21" s="2">
        <v>9907454</v>
      </c>
      <c r="J21" s="2"/>
      <c r="K21" s="2">
        <v>3621708</v>
      </c>
      <c r="L21" s="2"/>
      <c r="M21" s="2">
        <v>9907453</v>
      </c>
    </row>
    <row r="22" spans="1:13" ht="22.95" customHeight="1" x14ac:dyDescent="0.25">
      <c r="A22" s="1"/>
      <c r="B22" s="1" t="s">
        <v>241</v>
      </c>
      <c r="C22" s="1"/>
      <c r="D22" s="1"/>
      <c r="E22" s="1"/>
      <c r="F22" s="1"/>
      <c r="G22" s="2">
        <v>2076351</v>
      </c>
      <c r="H22" s="9"/>
      <c r="I22" s="2">
        <v>2386990</v>
      </c>
      <c r="J22" s="10"/>
      <c r="K22" s="2">
        <v>2065503</v>
      </c>
      <c r="L22" s="9"/>
      <c r="M22" s="2">
        <v>2386990.23</v>
      </c>
    </row>
    <row r="23" spans="1:13" ht="22.95" customHeight="1" x14ac:dyDescent="0.25">
      <c r="A23" s="1"/>
      <c r="B23" s="1" t="s">
        <v>129</v>
      </c>
      <c r="C23" s="1"/>
      <c r="D23" s="1"/>
      <c r="E23" s="1"/>
      <c r="F23" s="1"/>
      <c r="G23" s="2">
        <v>101104</v>
      </c>
      <c r="H23" s="9"/>
      <c r="I23" s="2">
        <v>108</v>
      </c>
      <c r="J23" s="10"/>
      <c r="K23" s="2">
        <v>101104</v>
      </c>
      <c r="L23" s="9"/>
      <c r="M23" s="2">
        <v>108</v>
      </c>
    </row>
    <row r="24" spans="1:13" ht="22.95" customHeight="1" x14ac:dyDescent="0.25">
      <c r="A24" s="1"/>
      <c r="B24" s="1" t="s">
        <v>148</v>
      </c>
      <c r="C24" s="1"/>
      <c r="D24" s="1"/>
      <c r="E24" s="1"/>
      <c r="F24" s="1"/>
      <c r="G24" s="2">
        <v>0</v>
      </c>
      <c r="H24" s="9"/>
      <c r="I24" s="2">
        <v>-19592</v>
      </c>
      <c r="J24" s="10"/>
      <c r="K24" s="2">
        <v>0</v>
      </c>
      <c r="L24" s="9"/>
      <c r="M24" s="2">
        <v>-19593</v>
      </c>
    </row>
    <row r="25" spans="1:13" ht="22.95" customHeight="1" x14ac:dyDescent="0.25">
      <c r="A25" s="1"/>
      <c r="B25" s="1" t="s">
        <v>308</v>
      </c>
      <c r="C25" s="1"/>
      <c r="D25" s="1"/>
      <c r="E25" s="1"/>
      <c r="F25" s="1"/>
      <c r="G25" s="2">
        <v>17310227</v>
      </c>
      <c r="H25" s="9"/>
      <c r="I25" s="2">
        <v>24</v>
      </c>
      <c r="J25" s="10"/>
      <c r="K25" s="2">
        <v>17310227</v>
      </c>
      <c r="L25" s="9"/>
      <c r="M25" s="2">
        <v>24</v>
      </c>
    </row>
    <row r="26" spans="1:13" ht="22.95" customHeight="1" x14ac:dyDescent="0.25">
      <c r="A26" s="1"/>
      <c r="B26" s="1" t="s">
        <v>179</v>
      </c>
      <c r="C26" s="1"/>
      <c r="D26" s="1"/>
      <c r="E26" s="1"/>
      <c r="F26" s="1"/>
      <c r="G26" s="2">
        <v>0</v>
      </c>
      <c r="H26" s="9"/>
      <c r="I26" s="2">
        <v>-1924683</v>
      </c>
      <c r="J26" s="10"/>
      <c r="K26" s="2">
        <v>0</v>
      </c>
      <c r="L26" s="9"/>
      <c r="M26" s="2">
        <v>-1924683</v>
      </c>
    </row>
    <row r="27" spans="1:13" ht="22.95" customHeight="1" x14ac:dyDescent="0.25">
      <c r="A27" s="1"/>
      <c r="B27" s="1" t="s">
        <v>214</v>
      </c>
      <c r="C27" s="1"/>
      <c r="D27" s="1"/>
      <c r="E27" s="1"/>
      <c r="F27" s="1"/>
      <c r="G27" s="2">
        <v>247264</v>
      </c>
      <c r="H27" s="9"/>
      <c r="I27" s="2">
        <v>556331</v>
      </c>
      <c r="J27" s="10"/>
      <c r="K27" s="2">
        <v>0</v>
      </c>
      <c r="L27" s="9"/>
      <c r="M27" s="2">
        <v>0</v>
      </c>
    </row>
    <row r="28" spans="1:13" ht="22.95" customHeight="1" x14ac:dyDescent="0.25">
      <c r="A28" s="1"/>
      <c r="B28" s="1" t="s">
        <v>242</v>
      </c>
      <c r="C28" s="1"/>
      <c r="D28" s="1"/>
      <c r="E28" s="1"/>
      <c r="F28" s="1"/>
      <c r="G28" s="2">
        <v>0</v>
      </c>
      <c r="H28" s="9"/>
      <c r="I28" s="2">
        <v>426400</v>
      </c>
      <c r="J28" s="10"/>
      <c r="K28" s="2">
        <v>0</v>
      </c>
      <c r="L28" s="9"/>
      <c r="M28" s="2">
        <v>0</v>
      </c>
    </row>
    <row r="29" spans="1:13" ht="22.95" customHeight="1" x14ac:dyDescent="0.25">
      <c r="A29" s="1"/>
      <c r="B29" s="1" t="s">
        <v>243</v>
      </c>
      <c r="C29" s="1"/>
      <c r="D29" s="1"/>
      <c r="E29" s="1"/>
      <c r="F29" s="1"/>
      <c r="G29" s="2">
        <v>0</v>
      </c>
      <c r="H29" s="9"/>
      <c r="I29" s="2">
        <v>-12733652</v>
      </c>
      <c r="J29" s="10"/>
      <c r="K29" s="2">
        <v>0</v>
      </c>
      <c r="L29" s="9"/>
      <c r="M29" s="2">
        <v>-12733652</v>
      </c>
    </row>
    <row r="30" spans="1:13" ht="22.95" customHeight="1" x14ac:dyDescent="0.25">
      <c r="A30" s="1"/>
      <c r="B30" s="1" t="s">
        <v>244</v>
      </c>
      <c r="C30" s="1"/>
      <c r="D30" s="1"/>
      <c r="E30" s="1"/>
      <c r="F30" s="1"/>
      <c r="G30" s="2">
        <v>-703158</v>
      </c>
      <c r="H30" s="9"/>
      <c r="I30" s="2">
        <v>0</v>
      </c>
      <c r="J30" s="10"/>
      <c r="K30" s="2">
        <v>0</v>
      </c>
      <c r="L30" s="9"/>
      <c r="M30" s="2">
        <v>0</v>
      </c>
    </row>
    <row r="31" spans="1:13" ht="22.95" customHeight="1" x14ac:dyDescent="0.25">
      <c r="A31" s="1"/>
      <c r="B31" s="1" t="s">
        <v>215</v>
      </c>
      <c r="C31" s="1"/>
      <c r="D31" s="1"/>
      <c r="E31" s="1"/>
      <c r="F31" s="1"/>
      <c r="G31" s="112">
        <v>0</v>
      </c>
      <c r="H31" s="113"/>
      <c r="I31" s="112">
        <v>-135731013</v>
      </c>
      <c r="J31" s="10"/>
      <c r="K31" s="2">
        <v>0</v>
      </c>
      <c r="L31" s="9"/>
      <c r="M31" s="2">
        <v>-92154430</v>
      </c>
    </row>
    <row r="32" spans="1:13" ht="22.8" customHeight="1" x14ac:dyDescent="0.55000000000000004">
      <c r="A32" s="1"/>
      <c r="B32" s="106" t="s">
        <v>216</v>
      </c>
      <c r="C32" s="1"/>
      <c r="D32" s="1"/>
      <c r="E32" s="1"/>
      <c r="F32" s="1"/>
      <c r="G32" s="2">
        <v>0</v>
      </c>
      <c r="H32" s="9"/>
      <c r="I32" s="2">
        <v>0</v>
      </c>
      <c r="J32" s="10"/>
      <c r="K32" s="2">
        <v>4039984</v>
      </c>
      <c r="L32" s="9"/>
      <c r="M32" s="2">
        <v>16309935</v>
      </c>
    </row>
    <row r="33" spans="1:13" ht="22.8" customHeight="1" x14ac:dyDescent="0.55000000000000004">
      <c r="A33" s="1"/>
      <c r="B33" s="106" t="s">
        <v>189</v>
      </c>
      <c r="C33" s="1"/>
      <c r="D33" s="1"/>
      <c r="E33" s="1"/>
      <c r="F33" s="1"/>
      <c r="G33" s="2">
        <v>0</v>
      </c>
      <c r="H33" s="9"/>
      <c r="I33" s="2">
        <v>0</v>
      </c>
      <c r="J33" s="10"/>
      <c r="K33" s="2">
        <v>0</v>
      </c>
      <c r="L33" s="9"/>
      <c r="M33" s="2">
        <v>-10771735</v>
      </c>
    </row>
    <row r="34" spans="1:13" ht="22.95" customHeight="1" x14ac:dyDescent="0.25">
      <c r="A34" s="1"/>
      <c r="B34" s="1" t="s">
        <v>95</v>
      </c>
      <c r="C34" s="1"/>
      <c r="D34" s="1"/>
      <c r="E34" s="1"/>
      <c r="F34" s="1"/>
      <c r="G34" s="2">
        <v>0</v>
      </c>
      <c r="H34" s="9"/>
      <c r="I34" s="2">
        <v>151000</v>
      </c>
      <c r="J34" s="10"/>
      <c r="K34" s="2">
        <v>0</v>
      </c>
      <c r="L34" s="9"/>
      <c r="M34" s="2">
        <v>151000</v>
      </c>
    </row>
    <row r="35" spans="1:13" ht="22.95" customHeight="1" x14ac:dyDescent="0.25">
      <c r="A35" s="1"/>
      <c r="B35" s="1" t="s">
        <v>245</v>
      </c>
      <c r="C35" s="1"/>
      <c r="D35" s="1"/>
      <c r="E35" s="1"/>
      <c r="F35" s="1"/>
      <c r="G35" s="59"/>
      <c r="H35" s="9"/>
      <c r="I35" s="59"/>
      <c r="J35" s="10"/>
      <c r="K35" s="59"/>
      <c r="L35" s="9"/>
      <c r="M35" s="59"/>
    </row>
    <row r="36" spans="1:13" ht="22.95" customHeight="1" x14ac:dyDescent="0.25">
      <c r="A36" s="1"/>
      <c r="B36" s="1"/>
      <c r="C36" s="1" t="s">
        <v>85</v>
      </c>
      <c r="D36" s="1"/>
      <c r="E36" s="1"/>
      <c r="F36" s="1"/>
      <c r="G36" s="2">
        <v>-133464003</v>
      </c>
      <c r="H36" s="9"/>
      <c r="I36" s="2">
        <v>-7370389</v>
      </c>
      <c r="J36" s="10"/>
      <c r="K36" s="2">
        <v>-162632620</v>
      </c>
      <c r="L36" s="9"/>
      <c r="M36" s="2">
        <v>-39785965.770000003</v>
      </c>
    </row>
    <row r="37" spans="1:13" ht="22.95" customHeight="1" x14ac:dyDescent="0.25">
      <c r="A37" s="1"/>
      <c r="B37" s="1"/>
      <c r="C37" s="1"/>
      <c r="D37" s="1"/>
      <c r="E37" s="1"/>
      <c r="F37" s="1"/>
      <c r="G37" s="10"/>
      <c r="H37" s="9"/>
      <c r="I37" s="10"/>
      <c r="J37" s="9"/>
      <c r="K37" s="10"/>
      <c r="L37" s="9"/>
      <c r="M37" s="10"/>
    </row>
    <row r="38" spans="1:13" ht="22.95" customHeight="1" x14ac:dyDescent="0.25">
      <c r="A38" s="1"/>
      <c r="B38" s="1"/>
      <c r="C38" s="1"/>
      <c r="D38" s="1"/>
      <c r="E38" s="1"/>
      <c r="F38" s="1"/>
      <c r="G38" s="2"/>
      <c r="H38" s="9"/>
      <c r="I38" s="2"/>
      <c r="J38" s="10"/>
      <c r="K38" s="2"/>
      <c r="L38" s="9"/>
      <c r="M38" s="2"/>
    </row>
    <row r="39" spans="1:13" ht="22.95" customHeight="1" x14ac:dyDescent="0.25">
      <c r="A39" s="1"/>
      <c r="B39" s="1"/>
      <c r="C39" s="1"/>
      <c r="D39" s="1"/>
      <c r="E39" s="1"/>
      <c r="F39" s="1"/>
      <c r="G39" s="2"/>
      <c r="H39" s="9"/>
      <c r="I39" s="2"/>
      <c r="J39" s="10"/>
      <c r="K39" s="2"/>
      <c r="L39" s="9"/>
      <c r="M39" s="2"/>
    </row>
    <row r="40" spans="1:13" ht="22.8" customHeight="1" x14ac:dyDescent="0.25">
      <c r="A40" s="1"/>
      <c r="B40" s="1"/>
      <c r="C40" s="1"/>
      <c r="D40" s="1"/>
      <c r="E40" s="1"/>
      <c r="F40" s="1"/>
      <c r="G40" s="2"/>
      <c r="H40" s="9"/>
      <c r="I40" s="2"/>
      <c r="J40" s="30"/>
      <c r="K40" s="2"/>
      <c r="L40" s="9"/>
      <c r="M40" s="2"/>
    </row>
    <row r="41" spans="1:13" ht="24.45" customHeight="1" x14ac:dyDescent="0.25">
      <c r="A41" s="6"/>
      <c r="B41" s="1"/>
      <c r="C41" s="1"/>
      <c r="D41" s="1"/>
      <c r="E41" s="1"/>
      <c r="F41" s="1"/>
      <c r="G41" s="16"/>
      <c r="H41" s="9"/>
      <c r="I41" s="16"/>
      <c r="J41" s="9"/>
      <c r="K41" s="16"/>
      <c r="L41" s="9"/>
      <c r="M41" s="16"/>
    </row>
    <row r="42" spans="1:13" ht="23.55" customHeight="1" x14ac:dyDescent="0.25">
      <c r="A42" s="6"/>
      <c r="B42" s="1"/>
      <c r="C42" s="1"/>
      <c r="D42" s="1"/>
      <c r="E42" s="1"/>
      <c r="F42" s="1"/>
      <c r="G42" s="16"/>
      <c r="H42" s="9"/>
      <c r="I42" s="16"/>
      <c r="J42" s="9"/>
      <c r="K42" s="16"/>
      <c r="L42" s="9"/>
      <c r="M42" s="16"/>
    </row>
    <row r="43" spans="1:13" ht="25.5" customHeight="1" x14ac:dyDescent="0.25">
      <c r="A43" s="6"/>
      <c r="B43" s="1"/>
      <c r="C43" s="1"/>
      <c r="D43" s="1"/>
      <c r="E43" s="1"/>
      <c r="F43" s="1"/>
      <c r="G43" s="16"/>
      <c r="H43" s="9"/>
      <c r="I43" s="16"/>
      <c r="J43" s="9"/>
      <c r="K43" s="16"/>
      <c r="L43" s="9"/>
      <c r="M43" s="16"/>
    </row>
    <row r="44" spans="1:13" ht="23.4" x14ac:dyDescent="0.25">
      <c r="A44" s="6"/>
      <c r="B44" s="1"/>
      <c r="C44" s="1"/>
      <c r="D44" s="1"/>
      <c r="E44" s="1"/>
      <c r="F44" s="1"/>
      <c r="G44" s="16"/>
      <c r="H44" s="9"/>
      <c r="I44" s="16"/>
      <c r="J44" s="9"/>
      <c r="K44" s="16"/>
      <c r="L44" s="9"/>
      <c r="M44" s="16"/>
    </row>
    <row r="45" spans="1:13" ht="42" customHeight="1" x14ac:dyDescent="0.25">
      <c r="A45" s="6"/>
      <c r="B45" s="1"/>
      <c r="C45" s="1"/>
      <c r="D45" s="1"/>
      <c r="E45" s="1"/>
      <c r="F45" s="1"/>
      <c r="G45" s="16"/>
      <c r="H45" s="9"/>
      <c r="I45" s="16"/>
      <c r="J45" s="9"/>
      <c r="K45" s="16"/>
      <c r="L45" s="9"/>
      <c r="M45" s="16"/>
    </row>
    <row r="46" spans="1:13" ht="22.95" customHeight="1" x14ac:dyDescent="0.25">
      <c r="A46" s="18" t="s">
        <v>172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75" t="s">
        <v>133</v>
      </c>
    </row>
    <row r="47" spans="1:13" ht="21" customHeight="1" x14ac:dyDescent="0.25">
      <c r="A47" s="6" t="s">
        <v>9</v>
      </c>
      <c r="B47" s="6"/>
      <c r="C47" s="6"/>
      <c r="D47" s="6"/>
      <c r="E47" s="1"/>
      <c r="F47" s="1"/>
      <c r="G47" s="1"/>
      <c r="H47" s="1"/>
      <c r="I47" s="1"/>
      <c r="J47" s="1"/>
      <c r="K47" s="1"/>
      <c r="L47" s="1"/>
      <c r="M47" s="25"/>
    </row>
    <row r="48" spans="1:13" ht="21" customHeight="1" x14ac:dyDescent="0.25">
      <c r="A48" s="6" t="s">
        <v>109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5"/>
    </row>
    <row r="49" spans="1:13" ht="21" customHeight="1" x14ac:dyDescent="0.25">
      <c r="A49" s="5" t="s">
        <v>219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42"/>
    </row>
    <row r="50" spans="1:13" ht="2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21" customHeight="1" x14ac:dyDescent="0.25">
      <c r="A51" s="6"/>
      <c r="B51" s="1"/>
      <c r="C51" s="1"/>
      <c r="D51" s="1"/>
      <c r="E51" s="8"/>
      <c r="F51" s="8"/>
      <c r="G51" s="139" t="s">
        <v>12</v>
      </c>
      <c r="H51" s="139"/>
      <c r="I51" s="139"/>
      <c r="J51" s="139"/>
      <c r="K51" s="139"/>
      <c r="L51" s="139"/>
      <c r="M51" s="139"/>
    </row>
    <row r="52" spans="1:13" ht="21" customHeight="1" x14ac:dyDescent="0.25">
      <c r="A52" s="1"/>
      <c r="B52" s="1"/>
      <c r="C52" s="1"/>
      <c r="D52" s="1"/>
      <c r="E52" s="8"/>
      <c r="F52" s="8"/>
      <c r="G52" s="140" t="s">
        <v>11</v>
      </c>
      <c r="H52" s="140"/>
      <c r="I52" s="140"/>
      <c r="J52" s="8"/>
      <c r="K52" s="139" t="s">
        <v>147</v>
      </c>
      <c r="L52" s="139"/>
      <c r="M52" s="139"/>
    </row>
    <row r="53" spans="1:13" ht="21" customHeight="1" x14ac:dyDescent="0.25">
      <c r="A53" s="1"/>
      <c r="B53" s="1"/>
      <c r="C53" s="1"/>
      <c r="D53" s="1"/>
      <c r="E53" s="8"/>
      <c r="F53" s="8"/>
      <c r="G53" s="125" t="s">
        <v>227</v>
      </c>
      <c r="H53" s="8"/>
      <c r="I53" s="125" t="s">
        <v>40</v>
      </c>
      <c r="J53" s="8"/>
      <c r="K53" s="125" t="s">
        <v>227</v>
      </c>
      <c r="L53" s="1"/>
      <c r="M53" s="125" t="s">
        <v>40</v>
      </c>
    </row>
    <row r="54" spans="1:13" ht="21" customHeight="1" x14ac:dyDescent="0.25">
      <c r="A54" s="1"/>
      <c r="B54" s="1"/>
      <c r="C54" s="1"/>
      <c r="D54" s="1"/>
      <c r="E54" s="8"/>
      <c r="F54" s="8"/>
      <c r="G54" s="53"/>
      <c r="H54" s="8"/>
      <c r="I54" s="53"/>
      <c r="J54" s="8"/>
      <c r="K54" s="53"/>
      <c r="L54" s="1"/>
      <c r="M54" s="53"/>
    </row>
    <row r="55" spans="1:13" ht="21" customHeight="1" x14ac:dyDescent="0.25">
      <c r="A55" s="6" t="s">
        <v>107</v>
      </c>
      <c r="B55" s="1"/>
      <c r="C55" s="1"/>
      <c r="D55" s="1"/>
      <c r="E55" s="8"/>
      <c r="F55" s="8"/>
      <c r="G55" s="53"/>
      <c r="H55" s="8"/>
      <c r="I55" s="53"/>
      <c r="J55" s="8"/>
      <c r="K55" s="53"/>
      <c r="L55" s="1"/>
      <c r="M55" s="53"/>
    </row>
    <row r="56" spans="1:13" ht="21" customHeight="1" x14ac:dyDescent="0.25">
      <c r="A56" s="1"/>
      <c r="B56" s="1" t="s">
        <v>266</v>
      </c>
      <c r="C56" s="1"/>
      <c r="D56" s="1"/>
      <c r="E56" s="1"/>
      <c r="F56" s="1"/>
      <c r="G56" s="10"/>
      <c r="H56" s="9"/>
      <c r="I56" s="10"/>
      <c r="J56" s="9"/>
      <c r="K56" s="10"/>
      <c r="L56" s="9"/>
      <c r="M56" s="10"/>
    </row>
    <row r="57" spans="1:13" ht="21" customHeight="1" x14ac:dyDescent="0.25">
      <c r="A57" s="1"/>
      <c r="B57" s="1"/>
      <c r="C57" s="1"/>
      <c r="D57" s="1" t="s">
        <v>149</v>
      </c>
      <c r="E57" s="1"/>
      <c r="F57" s="1"/>
      <c r="G57" s="2">
        <v>-37901091</v>
      </c>
      <c r="H57" s="9"/>
      <c r="I57" s="2">
        <v>-32234426</v>
      </c>
      <c r="J57" s="10"/>
      <c r="K57" s="2">
        <v>-32628818</v>
      </c>
      <c r="L57" s="9"/>
      <c r="M57" s="2">
        <v>70123027</v>
      </c>
    </row>
    <row r="58" spans="1:13" ht="21" customHeight="1" x14ac:dyDescent="0.25">
      <c r="A58" s="1"/>
      <c r="B58" s="1"/>
      <c r="C58" s="1"/>
      <c r="D58" s="1" t="s">
        <v>86</v>
      </c>
      <c r="E58" s="1"/>
      <c r="F58" s="1"/>
      <c r="G58" s="2">
        <v>-20839826</v>
      </c>
      <c r="H58" s="9"/>
      <c r="I58" s="2">
        <v>14764942</v>
      </c>
      <c r="J58" s="30"/>
      <c r="K58" s="2">
        <v>-20942279</v>
      </c>
      <c r="L58" s="9"/>
      <c r="M58" s="2">
        <v>14867395</v>
      </c>
    </row>
    <row r="59" spans="1:13" ht="21" customHeight="1" x14ac:dyDescent="0.25">
      <c r="A59" s="1"/>
      <c r="B59" s="1"/>
      <c r="C59" s="1"/>
      <c r="D59" s="1" t="s">
        <v>87</v>
      </c>
      <c r="E59" s="1"/>
      <c r="F59" s="1"/>
      <c r="G59" s="2">
        <v>8458463</v>
      </c>
      <c r="H59" s="9"/>
      <c r="I59" s="2">
        <v>11521083</v>
      </c>
      <c r="J59" s="30"/>
      <c r="K59" s="2">
        <v>8458463</v>
      </c>
      <c r="L59" s="9"/>
      <c r="M59" s="2">
        <v>11521082</v>
      </c>
    </row>
    <row r="60" spans="1:13" ht="21" customHeight="1" x14ac:dyDescent="0.25">
      <c r="A60" s="1"/>
      <c r="B60" s="1"/>
      <c r="C60" s="1"/>
      <c r="D60" s="1" t="s">
        <v>15</v>
      </c>
      <c r="E60" s="1"/>
      <c r="F60" s="1"/>
      <c r="G60" s="2">
        <v>2496091</v>
      </c>
      <c r="H60" s="9"/>
      <c r="I60" s="2">
        <v>-7129451</v>
      </c>
      <c r="J60" s="30"/>
      <c r="K60" s="2">
        <v>2798987</v>
      </c>
      <c r="L60" s="9"/>
      <c r="M60" s="2">
        <v>-6847296</v>
      </c>
    </row>
    <row r="61" spans="1:13" ht="21" customHeight="1" x14ac:dyDescent="0.25">
      <c r="A61" s="1"/>
      <c r="B61" s="1"/>
      <c r="C61" s="1"/>
      <c r="D61" s="1" t="s">
        <v>88</v>
      </c>
      <c r="E61" s="1"/>
      <c r="F61" s="1"/>
      <c r="G61" s="2">
        <v>-9691131</v>
      </c>
      <c r="H61" s="9"/>
      <c r="I61" s="2">
        <v>2568916</v>
      </c>
      <c r="J61" s="30"/>
      <c r="K61" s="2">
        <v>-9691129</v>
      </c>
      <c r="L61" s="9"/>
      <c r="M61" s="2">
        <v>2103516</v>
      </c>
    </row>
    <row r="62" spans="1:13" ht="21" customHeight="1" x14ac:dyDescent="0.25">
      <c r="A62" s="1"/>
      <c r="B62" s="1" t="s">
        <v>267</v>
      </c>
      <c r="C62" s="1"/>
      <c r="D62" s="1"/>
      <c r="E62" s="1"/>
      <c r="F62" s="1"/>
      <c r="G62" s="2"/>
      <c r="H62" s="9"/>
      <c r="I62" s="2"/>
      <c r="J62" s="30"/>
      <c r="K62" s="2"/>
      <c r="L62" s="9"/>
      <c r="M62" s="2"/>
    </row>
    <row r="63" spans="1:13" ht="21" customHeight="1" x14ac:dyDescent="0.25">
      <c r="A63" s="1"/>
      <c r="B63" s="1"/>
      <c r="C63" s="1"/>
      <c r="D63" s="1" t="s">
        <v>20</v>
      </c>
      <c r="E63" s="1"/>
      <c r="F63" s="1"/>
      <c r="G63" s="2">
        <v>127777184</v>
      </c>
      <c r="H63" s="9"/>
      <c r="I63" s="2">
        <v>41176965</v>
      </c>
      <c r="J63" s="30"/>
      <c r="K63" s="2">
        <v>127884582</v>
      </c>
      <c r="L63" s="9"/>
      <c r="M63" s="2">
        <v>24367350</v>
      </c>
    </row>
    <row r="64" spans="1:13" ht="21" customHeight="1" x14ac:dyDescent="0.25">
      <c r="A64" s="1"/>
      <c r="B64" s="1"/>
      <c r="C64" s="1"/>
      <c r="D64" s="1" t="s">
        <v>21</v>
      </c>
      <c r="E64" s="1"/>
      <c r="F64" s="1"/>
      <c r="G64" s="2">
        <v>-3842608</v>
      </c>
      <c r="H64" s="9"/>
      <c r="I64" s="2">
        <v>-2211765</v>
      </c>
      <c r="J64" s="30"/>
      <c r="K64" s="2">
        <v>-3842607</v>
      </c>
      <c r="L64" s="9"/>
      <c r="M64" s="2">
        <v>-2606176</v>
      </c>
    </row>
    <row r="65" spans="1:13" ht="21" customHeight="1" x14ac:dyDescent="0.25">
      <c r="A65" s="1"/>
      <c r="B65" s="1"/>
      <c r="C65" s="1"/>
      <c r="D65" s="1" t="s">
        <v>89</v>
      </c>
      <c r="E65" s="1"/>
      <c r="F65" s="1"/>
      <c r="G65" s="2">
        <v>0</v>
      </c>
      <c r="H65" s="9"/>
      <c r="I65" s="2">
        <v>-3488780</v>
      </c>
      <c r="J65" s="30"/>
      <c r="K65" s="2">
        <v>0</v>
      </c>
      <c r="L65" s="9"/>
      <c r="M65" s="2">
        <v>-3488780</v>
      </c>
    </row>
    <row r="66" spans="1:13" ht="21" customHeight="1" x14ac:dyDescent="0.25">
      <c r="A66" s="1"/>
      <c r="B66" s="1"/>
      <c r="C66" s="1"/>
      <c r="D66" s="1" t="s">
        <v>23</v>
      </c>
      <c r="E66" s="1"/>
      <c r="F66" s="1"/>
      <c r="G66" s="2">
        <v>144533</v>
      </c>
      <c r="H66" s="9"/>
      <c r="I66" s="2">
        <v>-990011</v>
      </c>
      <c r="J66" s="30"/>
      <c r="K66" s="2">
        <v>-71803</v>
      </c>
      <c r="L66" s="9"/>
      <c r="M66" s="2">
        <v>-747693</v>
      </c>
    </row>
    <row r="67" spans="1:13" ht="21" customHeight="1" x14ac:dyDescent="0.25">
      <c r="A67" s="1"/>
      <c r="B67" s="1"/>
      <c r="C67" s="1"/>
      <c r="D67" s="1" t="s">
        <v>90</v>
      </c>
      <c r="E67" s="1"/>
      <c r="F67" s="1"/>
      <c r="G67" s="2">
        <v>-121023</v>
      </c>
      <c r="H67" s="9"/>
      <c r="I67" s="2">
        <v>-2496220</v>
      </c>
      <c r="J67" s="30"/>
      <c r="K67" s="2">
        <v>-121023</v>
      </c>
      <c r="L67" s="9"/>
      <c r="M67" s="2">
        <v>-2496220</v>
      </c>
    </row>
    <row r="68" spans="1:13" ht="21" customHeight="1" x14ac:dyDescent="0.25">
      <c r="A68" s="1"/>
      <c r="B68" s="1"/>
      <c r="C68" s="1"/>
      <c r="D68" s="1" t="s">
        <v>91</v>
      </c>
      <c r="E68" s="1"/>
      <c r="F68" s="1"/>
      <c r="G68" s="2">
        <v>38287968</v>
      </c>
      <c r="H68" s="9"/>
      <c r="I68" s="2">
        <v>-11740517</v>
      </c>
      <c r="J68" s="30"/>
      <c r="K68" s="2">
        <v>38287968</v>
      </c>
      <c r="L68" s="9"/>
      <c r="M68" s="2">
        <v>-11740517</v>
      </c>
    </row>
    <row r="69" spans="1:13" ht="21" customHeight="1" x14ac:dyDescent="0.25">
      <c r="A69" s="6"/>
      <c r="C69" s="6" t="s">
        <v>130</v>
      </c>
      <c r="D69" s="1"/>
      <c r="E69" s="1"/>
      <c r="F69" s="1"/>
      <c r="G69" s="59">
        <v>-28695443</v>
      </c>
      <c r="H69" s="9"/>
      <c r="I69" s="59">
        <v>2370347</v>
      </c>
      <c r="J69" s="30"/>
      <c r="K69" s="59">
        <v>-52500279</v>
      </c>
      <c r="L69" s="9"/>
      <c r="M69" s="59">
        <v>55269722.229999997</v>
      </c>
    </row>
    <row r="70" spans="1:13" ht="21" customHeight="1" x14ac:dyDescent="0.25">
      <c r="A70" s="1"/>
      <c r="B70" s="1"/>
      <c r="C70" s="1"/>
      <c r="D70" s="1" t="s">
        <v>268</v>
      </c>
      <c r="E70" s="1"/>
      <c r="F70" s="1"/>
      <c r="G70" s="10">
        <v>5826684</v>
      </c>
      <c r="H70" s="9"/>
      <c r="I70" s="10">
        <v>0</v>
      </c>
      <c r="J70" s="30"/>
      <c r="K70" s="10">
        <v>4866628</v>
      </c>
      <c r="L70" s="9"/>
      <c r="M70" s="10">
        <v>0</v>
      </c>
    </row>
    <row r="71" spans="1:13" ht="21" customHeight="1" x14ac:dyDescent="0.25">
      <c r="A71" s="1"/>
      <c r="B71" s="1"/>
      <c r="C71" s="1"/>
      <c r="D71" s="1" t="s">
        <v>311</v>
      </c>
      <c r="E71" s="1"/>
      <c r="F71" s="1"/>
      <c r="G71" s="10">
        <v>-4956784</v>
      </c>
      <c r="H71" s="9"/>
      <c r="I71" s="10">
        <v>-7401070</v>
      </c>
      <c r="J71" s="30"/>
      <c r="K71" s="10">
        <v>-4555338</v>
      </c>
      <c r="L71" s="9"/>
      <c r="M71" s="10">
        <v>-4866628</v>
      </c>
    </row>
    <row r="72" spans="1:13" ht="21" customHeight="1" x14ac:dyDescent="0.25">
      <c r="A72" s="6" t="s">
        <v>204</v>
      </c>
      <c r="B72" s="1"/>
      <c r="C72" s="1"/>
      <c r="D72" s="1"/>
      <c r="E72" s="1"/>
      <c r="F72" s="1"/>
      <c r="G72" s="23">
        <v>-27825543</v>
      </c>
      <c r="H72" s="9"/>
      <c r="I72" s="23">
        <v>-5030723</v>
      </c>
      <c r="J72" s="30"/>
      <c r="K72" s="23">
        <v>-52188989</v>
      </c>
      <c r="L72" s="9"/>
      <c r="M72" s="23">
        <v>50403094.229999997</v>
      </c>
    </row>
    <row r="73" spans="1:13" ht="21" customHeight="1" x14ac:dyDescent="0.25">
      <c r="A73" s="6" t="s">
        <v>92</v>
      </c>
      <c r="B73" s="1"/>
      <c r="C73" s="1"/>
      <c r="D73" s="1"/>
      <c r="E73" s="1"/>
      <c r="F73" s="1"/>
      <c r="G73" s="2"/>
      <c r="H73" s="9"/>
      <c r="I73" s="9"/>
      <c r="J73" s="9"/>
      <c r="K73" s="9"/>
      <c r="L73" s="9"/>
      <c r="M73" s="9"/>
    </row>
    <row r="74" spans="1:13" ht="21" customHeight="1" x14ac:dyDescent="0.25">
      <c r="A74" s="1"/>
      <c r="B74" s="1" t="s">
        <v>269</v>
      </c>
      <c r="C74" s="1"/>
      <c r="D74" s="1"/>
      <c r="E74" s="1"/>
      <c r="F74" s="1"/>
      <c r="G74" s="2">
        <v>52383668</v>
      </c>
      <c r="H74" s="9"/>
      <c r="I74" s="2">
        <v>-118052079</v>
      </c>
      <c r="J74" s="10"/>
      <c r="K74" s="2">
        <v>52383668</v>
      </c>
      <c r="L74" s="9"/>
      <c r="M74" s="2">
        <v>-118052079</v>
      </c>
    </row>
    <row r="75" spans="1:13" ht="21" customHeight="1" x14ac:dyDescent="0.25">
      <c r="A75" s="1"/>
      <c r="B75" s="11" t="s">
        <v>180</v>
      </c>
      <c r="C75" s="1"/>
      <c r="D75" s="1"/>
      <c r="E75" s="1"/>
      <c r="F75" s="1"/>
      <c r="G75" s="2">
        <v>0</v>
      </c>
      <c r="H75" s="9"/>
      <c r="I75" s="2">
        <v>158454180</v>
      </c>
      <c r="J75" s="10"/>
      <c r="K75" s="2">
        <v>0</v>
      </c>
      <c r="L75" s="9"/>
      <c r="M75" s="2">
        <v>158454180</v>
      </c>
    </row>
    <row r="76" spans="1:13" ht="21" customHeight="1" x14ac:dyDescent="0.25">
      <c r="A76" s="1"/>
      <c r="B76" s="11" t="s">
        <v>261</v>
      </c>
      <c r="C76" s="1"/>
      <c r="D76" s="1"/>
      <c r="E76" s="1"/>
      <c r="F76" s="1"/>
      <c r="G76" s="2">
        <v>150000</v>
      </c>
      <c r="H76" s="9"/>
      <c r="I76" s="2">
        <v>0</v>
      </c>
      <c r="J76" s="10"/>
      <c r="K76" s="2">
        <v>150000</v>
      </c>
      <c r="L76" s="9"/>
      <c r="M76" s="2">
        <v>0</v>
      </c>
    </row>
    <row r="77" spans="1:13" ht="21" customHeight="1" x14ac:dyDescent="0.25">
      <c r="A77" s="1"/>
      <c r="B77" s="1" t="s">
        <v>112</v>
      </c>
      <c r="C77" s="1"/>
      <c r="D77" s="1"/>
      <c r="E77" s="1"/>
      <c r="F77" s="1"/>
      <c r="G77" s="2">
        <v>0</v>
      </c>
      <c r="H77" s="9"/>
      <c r="I77" s="2">
        <v>-2000100</v>
      </c>
      <c r="J77" s="10"/>
      <c r="K77" s="2">
        <v>0</v>
      </c>
      <c r="L77" s="9"/>
      <c r="M77" s="2">
        <v>-2000100</v>
      </c>
    </row>
    <row r="78" spans="1:13" ht="21" customHeight="1" x14ac:dyDescent="0.25">
      <c r="A78" s="1"/>
      <c r="B78" s="1" t="s">
        <v>181</v>
      </c>
      <c r="C78" s="1"/>
      <c r="D78" s="1"/>
      <c r="E78" s="1"/>
      <c r="F78" s="1"/>
      <c r="G78" s="2">
        <v>-184000</v>
      </c>
      <c r="H78" s="9"/>
      <c r="I78" s="2">
        <v>-58000</v>
      </c>
      <c r="J78" s="10"/>
      <c r="K78" s="2">
        <v>-344000</v>
      </c>
      <c r="L78" s="9"/>
      <c r="M78" s="2">
        <v>-118000</v>
      </c>
    </row>
    <row r="79" spans="1:13" ht="21" customHeight="1" x14ac:dyDescent="0.25">
      <c r="A79" s="1"/>
      <c r="B79" s="1" t="s">
        <v>312</v>
      </c>
      <c r="C79" s="1"/>
      <c r="D79" s="1"/>
      <c r="E79" s="1"/>
      <c r="F79" s="1"/>
      <c r="G79" s="2">
        <v>-5998533</v>
      </c>
      <c r="H79" s="9"/>
      <c r="I79" s="2">
        <v>-31258440</v>
      </c>
      <c r="J79" s="30"/>
      <c r="K79" s="2">
        <v>-5909316</v>
      </c>
      <c r="L79" s="9"/>
      <c r="M79" s="2">
        <v>-31228040</v>
      </c>
    </row>
    <row r="80" spans="1:13" ht="21" customHeight="1" x14ac:dyDescent="0.25">
      <c r="A80" s="1"/>
      <c r="B80" s="1" t="s">
        <v>96</v>
      </c>
      <c r="C80" s="1"/>
      <c r="D80" s="1"/>
      <c r="E80" s="1"/>
      <c r="F80" s="1"/>
      <c r="G80" s="2">
        <v>45500000</v>
      </c>
      <c r="H80" s="9"/>
      <c r="I80" s="2">
        <v>143349</v>
      </c>
      <c r="J80" s="10"/>
      <c r="K80" s="2">
        <v>45500000</v>
      </c>
      <c r="L80" s="9"/>
      <c r="M80" s="2">
        <v>0</v>
      </c>
    </row>
    <row r="81" spans="1:13" ht="21" customHeight="1" x14ac:dyDescent="0.25">
      <c r="A81" s="1"/>
      <c r="B81" s="11" t="s">
        <v>313</v>
      </c>
      <c r="C81" s="1"/>
      <c r="D81" s="1"/>
      <c r="E81" s="1"/>
      <c r="F81" s="1"/>
      <c r="G81" s="2">
        <v>-14500</v>
      </c>
      <c r="H81" s="9"/>
      <c r="I81" s="2">
        <v>-235097</v>
      </c>
      <c r="J81" s="10"/>
      <c r="K81" s="2">
        <v>-14500</v>
      </c>
      <c r="L81" s="9"/>
      <c r="M81" s="2">
        <v>-235097</v>
      </c>
    </row>
    <row r="82" spans="1:13" ht="21" customHeight="1" x14ac:dyDescent="0.25">
      <c r="A82" s="1"/>
      <c r="B82" s="1" t="s">
        <v>84</v>
      </c>
      <c r="C82" s="1"/>
      <c r="D82" s="1"/>
      <c r="E82" s="1"/>
      <c r="F82" s="1"/>
      <c r="G82" s="2">
        <v>1468606</v>
      </c>
      <c r="H82" s="9"/>
      <c r="I82" s="2">
        <v>16275701</v>
      </c>
      <c r="J82" s="10"/>
      <c r="K82" s="2">
        <v>1449806</v>
      </c>
      <c r="L82" s="9"/>
      <c r="M82" s="2">
        <v>224945</v>
      </c>
    </row>
    <row r="83" spans="1:13" ht="21" customHeight="1" x14ac:dyDescent="0.25">
      <c r="A83" s="1"/>
      <c r="B83" s="1" t="s">
        <v>217</v>
      </c>
      <c r="C83" s="1"/>
      <c r="D83" s="1"/>
      <c r="E83" s="1"/>
      <c r="F83" s="1"/>
      <c r="G83" s="2">
        <v>0</v>
      </c>
      <c r="H83" s="9"/>
      <c r="I83" s="2">
        <v>10771735</v>
      </c>
      <c r="J83" s="9"/>
      <c r="K83" s="2">
        <v>0</v>
      </c>
      <c r="L83" s="9"/>
      <c r="M83" s="2">
        <v>10771735</v>
      </c>
    </row>
    <row r="84" spans="1:13" ht="21" customHeight="1" x14ac:dyDescent="0.25">
      <c r="A84" s="6" t="s">
        <v>182</v>
      </c>
      <c r="B84" s="1"/>
      <c r="C84" s="1"/>
      <c r="D84" s="1"/>
      <c r="E84" s="1"/>
      <c r="F84" s="1"/>
      <c r="G84" s="55">
        <v>93305241</v>
      </c>
      <c r="H84" s="9"/>
      <c r="I84" s="55">
        <v>34041249</v>
      </c>
      <c r="J84" s="9"/>
      <c r="K84" s="55">
        <v>93215658</v>
      </c>
      <c r="L84" s="9"/>
      <c r="M84" s="55">
        <v>17817544</v>
      </c>
    </row>
    <row r="85" spans="1:13" ht="21" customHeight="1" x14ac:dyDescent="0.25">
      <c r="A85" s="1"/>
      <c r="B85" s="1"/>
      <c r="C85" s="1"/>
      <c r="D85" s="1"/>
      <c r="E85" s="8"/>
      <c r="F85" s="8"/>
      <c r="G85" s="53"/>
      <c r="H85" s="8"/>
      <c r="I85" s="53"/>
      <c r="J85" s="8"/>
      <c r="K85" s="53"/>
      <c r="L85" s="1"/>
      <c r="M85" s="53"/>
    </row>
    <row r="86" spans="1:13" ht="2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21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21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21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1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21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21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8.4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21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21" customHeight="1" x14ac:dyDescent="0.25">
      <c r="A95" s="6"/>
      <c r="B95" s="1"/>
      <c r="C95" s="1"/>
      <c r="D95" s="1"/>
      <c r="E95" s="1"/>
      <c r="F95" s="1"/>
      <c r="G95" s="2"/>
      <c r="H95" s="9"/>
      <c r="I95" s="30"/>
      <c r="J95" s="9"/>
      <c r="K95" s="30"/>
      <c r="L95" s="9"/>
      <c r="M95" s="30"/>
    </row>
    <row r="96" spans="1:13" ht="21" customHeight="1" x14ac:dyDescent="0.55000000000000004">
      <c r="A96" s="22"/>
      <c r="B96" s="1"/>
      <c r="C96" s="1"/>
      <c r="D96" s="1"/>
      <c r="E96" s="1"/>
      <c r="F96" s="1"/>
      <c r="G96" s="2"/>
      <c r="H96" s="1"/>
      <c r="I96" s="2"/>
      <c r="J96" s="2"/>
      <c r="K96" s="2"/>
      <c r="L96" s="2"/>
      <c r="M96" s="2"/>
    </row>
    <row r="97" spans="1:13" ht="21" customHeight="1" x14ac:dyDescent="0.25">
      <c r="A97" s="18" t="s">
        <v>172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75" t="s">
        <v>175</v>
      </c>
    </row>
    <row r="98" spans="1:13" ht="21" customHeight="1" x14ac:dyDescent="0.25">
      <c r="A98" s="6" t="s">
        <v>9</v>
      </c>
      <c r="B98" s="6"/>
      <c r="C98" s="6"/>
      <c r="D98" s="6"/>
      <c r="E98" s="1"/>
      <c r="F98" s="1"/>
      <c r="G98" s="1"/>
      <c r="H98" s="1"/>
      <c r="I98" s="1"/>
      <c r="J98" s="1"/>
      <c r="K98" s="1"/>
      <c r="L98" s="1"/>
      <c r="M98" s="25"/>
    </row>
    <row r="99" spans="1:13" ht="21" customHeight="1" x14ac:dyDescent="0.25">
      <c r="A99" s="6" t="s">
        <v>110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5"/>
    </row>
    <row r="100" spans="1:13" ht="21" customHeight="1" x14ac:dyDescent="0.25">
      <c r="A100" s="5" t="s">
        <v>219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42"/>
    </row>
    <row r="101" spans="1:13" ht="21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1" customHeight="1" x14ac:dyDescent="0.25">
      <c r="A102" s="6"/>
      <c r="B102" s="1"/>
      <c r="C102" s="1"/>
      <c r="D102" s="1"/>
      <c r="E102" s="8"/>
      <c r="F102" s="8"/>
      <c r="G102" s="139" t="s">
        <v>12</v>
      </c>
      <c r="H102" s="139"/>
      <c r="I102" s="139"/>
      <c r="J102" s="139"/>
      <c r="K102" s="139"/>
      <c r="L102" s="139"/>
      <c r="M102" s="139"/>
    </row>
    <row r="103" spans="1:13" ht="21" customHeight="1" x14ac:dyDescent="0.25">
      <c r="A103" s="1"/>
      <c r="B103" s="1"/>
      <c r="C103" s="1"/>
      <c r="D103" s="1"/>
      <c r="E103" s="8"/>
      <c r="F103" s="8"/>
      <c r="G103" s="140" t="s">
        <v>11</v>
      </c>
      <c r="H103" s="140"/>
      <c r="I103" s="140"/>
      <c r="J103" s="8"/>
      <c r="K103" s="139" t="s">
        <v>147</v>
      </c>
      <c r="L103" s="139"/>
      <c r="M103" s="139"/>
    </row>
    <row r="104" spans="1:13" ht="21" customHeight="1" x14ac:dyDescent="0.25">
      <c r="A104" s="1"/>
      <c r="B104" s="1"/>
      <c r="C104" s="1"/>
      <c r="D104" s="1"/>
      <c r="E104" s="8"/>
      <c r="F104" s="8"/>
      <c r="G104" s="125" t="s">
        <v>227</v>
      </c>
      <c r="H104" s="8"/>
      <c r="I104" s="125" t="s">
        <v>40</v>
      </c>
      <c r="J104" s="8"/>
      <c r="K104" s="125" t="s">
        <v>227</v>
      </c>
      <c r="L104" s="1"/>
      <c r="M104" s="125" t="s">
        <v>40</v>
      </c>
    </row>
    <row r="105" spans="1:13" ht="20.55" customHeight="1" x14ac:dyDescent="0.25">
      <c r="A105" s="1"/>
      <c r="B105" s="1"/>
      <c r="C105" s="1"/>
      <c r="D105" s="1"/>
      <c r="E105" s="8"/>
      <c r="F105" s="8"/>
      <c r="G105" s="53"/>
      <c r="H105" s="8"/>
      <c r="I105" s="53"/>
      <c r="J105" s="8"/>
      <c r="K105" s="53"/>
      <c r="L105" s="1"/>
      <c r="M105" s="53"/>
    </row>
    <row r="106" spans="1:13" ht="21" customHeight="1" x14ac:dyDescent="0.25">
      <c r="A106" s="6" t="s">
        <v>93</v>
      </c>
      <c r="B106" s="1"/>
      <c r="C106" s="1"/>
      <c r="D106" s="1"/>
      <c r="E106" s="1"/>
      <c r="F106" s="1"/>
      <c r="G106" s="2"/>
      <c r="H106" s="1"/>
      <c r="I106" s="21"/>
      <c r="J106" s="1"/>
      <c r="K106" s="1"/>
      <c r="L106" s="1"/>
      <c r="M106" s="1"/>
    </row>
    <row r="107" spans="1:13" ht="21" customHeight="1" x14ac:dyDescent="0.25">
      <c r="A107" s="1"/>
      <c r="B107" s="1" t="s">
        <v>270</v>
      </c>
      <c r="C107" s="1"/>
      <c r="D107" s="1"/>
      <c r="E107" s="1"/>
      <c r="F107" s="1"/>
      <c r="G107" s="16">
        <v>-1529423</v>
      </c>
      <c r="H107" s="9"/>
      <c r="I107" s="16">
        <v>-10677454</v>
      </c>
      <c r="J107" s="9"/>
      <c r="K107" s="16">
        <v>-1529423</v>
      </c>
      <c r="L107" s="9"/>
      <c r="M107" s="16">
        <v>-10677454</v>
      </c>
    </row>
    <row r="108" spans="1:13" ht="21" customHeight="1" x14ac:dyDescent="0.25">
      <c r="A108" s="1"/>
      <c r="B108" s="1" t="s">
        <v>247</v>
      </c>
      <c r="C108" s="1"/>
      <c r="D108" s="1"/>
      <c r="E108" s="1"/>
      <c r="F108" s="1"/>
      <c r="G108" s="16">
        <v>0</v>
      </c>
      <c r="H108" s="9"/>
      <c r="I108" s="2">
        <v>0</v>
      </c>
      <c r="J108" s="9"/>
      <c r="K108" s="16">
        <v>0</v>
      </c>
      <c r="L108" s="9"/>
      <c r="M108" s="2">
        <v>14000000</v>
      </c>
    </row>
    <row r="109" spans="1:13" ht="21" customHeight="1" x14ac:dyDescent="0.25">
      <c r="A109" s="1"/>
      <c r="B109" s="1" t="s">
        <v>271</v>
      </c>
      <c r="C109" s="1"/>
      <c r="D109" s="1"/>
      <c r="E109" s="1"/>
      <c r="F109" s="1"/>
      <c r="G109" s="16">
        <v>30000000</v>
      </c>
      <c r="H109" s="9"/>
      <c r="I109" s="2">
        <v>50000000</v>
      </c>
      <c r="J109" s="9"/>
      <c r="K109" s="16">
        <v>30000000</v>
      </c>
      <c r="L109" s="9"/>
      <c r="M109" s="2">
        <v>50000000</v>
      </c>
    </row>
    <row r="110" spans="1:13" ht="21" customHeight="1" x14ac:dyDescent="0.25">
      <c r="A110" s="1"/>
      <c r="B110" s="1" t="s">
        <v>246</v>
      </c>
      <c r="C110" s="1"/>
      <c r="D110" s="1"/>
      <c r="E110" s="1"/>
      <c r="F110" s="1"/>
      <c r="G110" s="16">
        <v>0</v>
      </c>
      <c r="H110" s="9"/>
      <c r="I110" s="2">
        <v>0</v>
      </c>
      <c r="J110" s="9"/>
      <c r="K110" s="16">
        <v>0</v>
      </c>
      <c r="L110" s="9"/>
      <c r="M110" s="2">
        <v>-79522538</v>
      </c>
    </row>
    <row r="111" spans="1:13" ht="21" customHeight="1" x14ac:dyDescent="0.25">
      <c r="A111" s="1"/>
      <c r="B111" s="1" t="s">
        <v>272</v>
      </c>
      <c r="C111" s="1"/>
      <c r="D111" s="1"/>
      <c r="E111" s="1"/>
      <c r="F111" s="1"/>
      <c r="G111" s="16">
        <v>-15000000</v>
      </c>
      <c r="H111" s="9"/>
      <c r="I111" s="2">
        <v>0</v>
      </c>
      <c r="J111" s="9"/>
      <c r="K111" s="16">
        <v>-15000000</v>
      </c>
      <c r="L111" s="9"/>
      <c r="M111" s="2">
        <v>0</v>
      </c>
    </row>
    <row r="112" spans="1:13" ht="21" customHeight="1" x14ac:dyDescent="0.25">
      <c r="A112" s="1"/>
      <c r="B112" s="1" t="s">
        <v>248</v>
      </c>
      <c r="C112" s="1"/>
      <c r="D112" s="1"/>
      <c r="E112" s="1"/>
      <c r="F112" s="1"/>
      <c r="G112" s="16">
        <v>-8700000</v>
      </c>
      <c r="H112" s="9"/>
      <c r="I112" s="2">
        <v>-11500000</v>
      </c>
      <c r="J112" s="9"/>
      <c r="K112" s="16">
        <v>-8700000</v>
      </c>
      <c r="L112" s="9"/>
      <c r="M112" s="2">
        <v>-11500000</v>
      </c>
    </row>
    <row r="113" spans="1:13" ht="21" customHeight="1" x14ac:dyDescent="0.25">
      <c r="A113" s="1"/>
      <c r="B113" s="1" t="s">
        <v>205</v>
      </c>
      <c r="C113" s="1"/>
      <c r="D113" s="1"/>
      <c r="E113" s="8"/>
      <c r="F113" s="1"/>
      <c r="G113" s="16">
        <v>-27533923</v>
      </c>
      <c r="H113" s="9"/>
      <c r="I113" s="2">
        <v>-92791722</v>
      </c>
      <c r="J113" s="9"/>
      <c r="K113" s="16">
        <v>-12946959</v>
      </c>
      <c r="L113" s="9"/>
      <c r="M113" s="2">
        <v>-80000000</v>
      </c>
    </row>
    <row r="114" spans="1:13" ht="21" customHeight="1" x14ac:dyDescent="0.25">
      <c r="A114" s="1"/>
      <c r="B114" s="1" t="s">
        <v>235</v>
      </c>
      <c r="C114" s="1"/>
      <c r="D114" s="1"/>
      <c r="E114" s="8"/>
      <c r="F114" s="1"/>
      <c r="G114" s="16">
        <v>-30000000</v>
      </c>
      <c r="H114" s="9"/>
      <c r="I114" s="2">
        <v>-13000000</v>
      </c>
      <c r="J114" s="9"/>
      <c r="K114" s="16">
        <v>-30000000</v>
      </c>
      <c r="L114" s="9"/>
      <c r="M114" s="2">
        <v>-13000000</v>
      </c>
    </row>
    <row r="115" spans="1:13" ht="21" customHeight="1" x14ac:dyDescent="0.25">
      <c r="A115" s="1"/>
      <c r="B115" s="1" t="s">
        <v>206</v>
      </c>
      <c r="C115" s="1"/>
      <c r="D115" s="1"/>
      <c r="E115" s="1"/>
      <c r="F115" s="1"/>
      <c r="G115" s="16">
        <v>-1993733</v>
      </c>
      <c r="H115" s="9"/>
      <c r="I115" s="2">
        <v>-1713515</v>
      </c>
      <c r="J115" s="9"/>
      <c r="K115" s="16">
        <v>-1744981</v>
      </c>
      <c r="L115" s="9"/>
      <c r="M115" s="2">
        <v>-1713514</v>
      </c>
    </row>
    <row r="116" spans="1:13" ht="21" customHeight="1" x14ac:dyDescent="0.25">
      <c r="A116" s="1"/>
      <c r="B116" s="1" t="s">
        <v>273</v>
      </c>
      <c r="C116" s="1"/>
      <c r="D116" s="1"/>
      <c r="E116" s="1"/>
      <c r="F116" s="1"/>
      <c r="G116" s="2">
        <v>0</v>
      </c>
      <c r="H116" s="9"/>
      <c r="I116" s="2">
        <v>88038104</v>
      </c>
      <c r="J116" s="10"/>
      <c r="K116" s="2">
        <v>0</v>
      </c>
      <c r="L116" s="9"/>
      <c r="M116" s="2">
        <v>88038104</v>
      </c>
    </row>
    <row r="117" spans="1:13" ht="21" customHeight="1" x14ac:dyDescent="0.25">
      <c r="A117" s="1"/>
      <c r="B117" s="1" t="s">
        <v>94</v>
      </c>
      <c r="C117" s="1"/>
      <c r="D117" s="1"/>
      <c r="E117" s="1"/>
      <c r="F117" s="1"/>
      <c r="G117" s="2">
        <v>-14865090</v>
      </c>
      <c r="H117" s="9"/>
      <c r="I117" s="2">
        <v>-33675044</v>
      </c>
      <c r="J117" s="10"/>
      <c r="K117" s="2">
        <v>-5412622</v>
      </c>
      <c r="L117" s="9"/>
      <c r="M117" s="2">
        <v>-22802893</v>
      </c>
    </row>
    <row r="118" spans="1:13" ht="21" customHeight="1" x14ac:dyDescent="0.25">
      <c r="A118" s="6" t="s">
        <v>236</v>
      </c>
      <c r="B118" s="1"/>
      <c r="C118" s="1"/>
      <c r="D118" s="1"/>
      <c r="E118" s="1"/>
      <c r="F118" s="1"/>
      <c r="G118" s="44">
        <v>-69622169</v>
      </c>
      <c r="H118" s="9"/>
      <c r="I118" s="44">
        <v>-25319631</v>
      </c>
      <c r="J118" s="9"/>
      <c r="K118" s="44">
        <v>-45333985</v>
      </c>
      <c r="L118" s="9"/>
      <c r="M118" s="44">
        <v>-67178295</v>
      </c>
    </row>
    <row r="119" spans="1:13" ht="21" customHeight="1" x14ac:dyDescent="0.25">
      <c r="A119" s="6" t="s">
        <v>237</v>
      </c>
      <c r="B119" s="1"/>
      <c r="C119" s="1"/>
      <c r="D119" s="1"/>
      <c r="E119" s="1"/>
      <c r="F119" s="1"/>
      <c r="G119" s="2">
        <v>-4142471</v>
      </c>
      <c r="H119" s="9"/>
      <c r="I119" s="2">
        <v>3690895</v>
      </c>
      <c r="J119" s="10"/>
      <c r="K119" s="2">
        <v>-4307316</v>
      </c>
      <c r="L119" s="9"/>
      <c r="M119" s="2">
        <v>1042343.2299999893</v>
      </c>
    </row>
    <row r="120" spans="1:13" ht="21" customHeight="1" x14ac:dyDescent="0.25">
      <c r="A120" s="6" t="s">
        <v>238</v>
      </c>
      <c r="B120" s="1"/>
      <c r="C120" s="1"/>
      <c r="D120" s="1"/>
      <c r="E120" s="1"/>
      <c r="F120" s="1"/>
      <c r="G120" s="2">
        <v>14547459</v>
      </c>
      <c r="H120" s="9"/>
      <c r="I120" s="2">
        <v>47589277</v>
      </c>
      <c r="J120" s="10"/>
      <c r="K120" s="10">
        <v>4964950</v>
      </c>
      <c r="L120" s="9"/>
      <c r="M120" s="10">
        <v>3922607</v>
      </c>
    </row>
    <row r="121" spans="1:13" ht="21" customHeight="1" x14ac:dyDescent="0.6">
      <c r="A121" s="6" t="s">
        <v>274</v>
      </c>
      <c r="B121" s="54"/>
      <c r="C121" s="1"/>
      <c r="D121" s="1"/>
      <c r="E121" s="1"/>
      <c r="F121" s="1"/>
      <c r="G121" s="2"/>
      <c r="H121" s="9"/>
      <c r="I121" s="2"/>
      <c r="J121" s="10"/>
      <c r="K121" s="10"/>
      <c r="L121" s="9"/>
      <c r="M121" s="10"/>
    </row>
    <row r="122" spans="1:13" ht="21" customHeight="1" x14ac:dyDescent="0.6">
      <c r="A122" s="6"/>
      <c r="B122" s="6" t="s">
        <v>284</v>
      </c>
      <c r="C122" s="54"/>
      <c r="D122" s="6"/>
      <c r="E122" s="1"/>
      <c r="F122" s="1"/>
      <c r="G122" s="29">
        <v>0</v>
      </c>
      <c r="H122" s="9"/>
      <c r="I122" s="29">
        <v>-36732713</v>
      </c>
      <c r="J122" s="10"/>
      <c r="K122" s="12">
        <v>0</v>
      </c>
      <c r="L122" s="9"/>
      <c r="M122" s="12">
        <v>0</v>
      </c>
    </row>
    <row r="123" spans="1:13" ht="21" customHeight="1" thickBot="1" x14ac:dyDescent="0.3">
      <c r="A123" s="6" t="s">
        <v>239</v>
      </c>
      <c r="B123" s="1"/>
      <c r="C123" s="1"/>
      <c r="D123" s="1"/>
      <c r="E123" s="1"/>
      <c r="F123" s="1"/>
      <c r="G123" s="19">
        <v>10404988</v>
      </c>
      <c r="H123" s="9"/>
      <c r="I123" s="19">
        <v>14547459</v>
      </c>
      <c r="J123" s="9"/>
      <c r="K123" s="19">
        <v>657634</v>
      </c>
      <c r="L123" s="9"/>
      <c r="M123" s="19">
        <v>4964950.2299999893</v>
      </c>
    </row>
    <row r="124" spans="1:13" ht="21" customHeight="1" thickTop="1" x14ac:dyDescent="0.55000000000000004">
      <c r="A124" s="22"/>
      <c r="B124" s="1"/>
      <c r="C124" s="1"/>
      <c r="D124" s="1"/>
      <c r="E124" s="1"/>
      <c r="F124" s="1"/>
      <c r="G124" s="2"/>
      <c r="H124" s="1"/>
      <c r="I124" s="24"/>
      <c r="J124" s="1"/>
      <c r="K124" s="2"/>
      <c r="L124" s="1"/>
      <c r="M124" s="24"/>
    </row>
    <row r="125" spans="1:13" ht="21" customHeight="1" x14ac:dyDescent="0.6">
      <c r="A125" s="39" t="s">
        <v>150</v>
      </c>
      <c r="B125" s="1"/>
      <c r="C125" s="1"/>
      <c r="D125" s="1"/>
      <c r="E125" s="1"/>
      <c r="F125" s="1"/>
      <c r="G125" s="2"/>
      <c r="H125" s="1"/>
      <c r="I125" s="24"/>
      <c r="J125" s="1"/>
      <c r="K125" s="2"/>
      <c r="L125" s="1"/>
      <c r="M125" s="24"/>
    </row>
    <row r="126" spans="1:13" ht="21" customHeight="1" x14ac:dyDescent="0.55000000000000004">
      <c r="A126" s="22"/>
      <c r="B126" s="1" t="s">
        <v>207</v>
      </c>
      <c r="C126" s="1"/>
      <c r="D126" s="1"/>
      <c r="E126" s="1"/>
      <c r="F126" s="1"/>
      <c r="G126" s="2"/>
      <c r="H126" s="1"/>
      <c r="I126" s="24"/>
      <c r="J126" s="1"/>
      <c r="K126" s="2"/>
      <c r="L126" s="1"/>
      <c r="M126" s="24"/>
    </row>
    <row r="127" spans="1:13" ht="21" customHeight="1" x14ac:dyDescent="0.55000000000000004">
      <c r="A127" s="22"/>
      <c r="B127" s="1"/>
      <c r="C127" s="1" t="s">
        <v>230</v>
      </c>
      <c r="D127" s="1"/>
      <c r="E127" s="1"/>
      <c r="F127" s="1"/>
      <c r="G127" s="2">
        <v>1600100</v>
      </c>
      <c r="H127" s="1"/>
      <c r="I127" s="24">
        <v>0</v>
      </c>
      <c r="J127" s="1"/>
      <c r="K127" s="2">
        <v>1600100</v>
      </c>
      <c r="L127" s="1"/>
      <c r="M127" s="24">
        <v>0</v>
      </c>
    </row>
    <row r="128" spans="1:13" ht="21" customHeight="1" x14ac:dyDescent="0.55000000000000004">
      <c r="A128" s="22"/>
      <c r="B128" s="1"/>
      <c r="C128" s="1" t="s">
        <v>231</v>
      </c>
      <c r="D128" s="1"/>
      <c r="E128" s="1"/>
      <c r="F128" s="1"/>
      <c r="G128" s="2">
        <v>-312000</v>
      </c>
      <c r="H128" s="1"/>
      <c r="I128" s="24">
        <v>0</v>
      </c>
      <c r="J128" s="1"/>
      <c r="K128" s="2">
        <v>-312000</v>
      </c>
      <c r="L128" s="1"/>
      <c r="M128" s="24">
        <v>0</v>
      </c>
    </row>
    <row r="129" spans="1:13" ht="21" customHeight="1" x14ac:dyDescent="0.55000000000000004">
      <c r="A129" s="22"/>
      <c r="B129" s="1"/>
      <c r="C129" s="1" t="s">
        <v>317</v>
      </c>
      <c r="D129" s="1"/>
      <c r="E129" s="1"/>
      <c r="F129" s="1"/>
      <c r="G129" s="2">
        <v>149563</v>
      </c>
      <c r="H129" s="1"/>
      <c r="I129" s="24">
        <v>0</v>
      </c>
      <c r="J129" s="1"/>
      <c r="K129" s="2">
        <v>250000</v>
      </c>
      <c r="L129" s="1"/>
      <c r="M129" s="24">
        <v>0</v>
      </c>
    </row>
    <row r="130" spans="1:13" ht="21" customHeight="1" x14ac:dyDescent="0.55000000000000004">
      <c r="A130" s="22"/>
      <c r="B130" s="1"/>
      <c r="C130" s="1" t="s">
        <v>275</v>
      </c>
      <c r="D130" s="1"/>
      <c r="E130" s="1"/>
      <c r="F130" s="1"/>
      <c r="G130" s="2">
        <v>24500000</v>
      </c>
      <c r="H130" s="1"/>
      <c r="I130" s="24">
        <v>0</v>
      </c>
      <c r="J130" s="1"/>
      <c r="K130" s="2">
        <v>24500000</v>
      </c>
      <c r="L130" s="1"/>
      <c r="M130" s="24">
        <v>0</v>
      </c>
    </row>
    <row r="131" spans="1:13" ht="21" customHeight="1" x14ac:dyDescent="0.55000000000000004">
      <c r="A131" s="22"/>
      <c r="B131" s="1"/>
      <c r="C131" s="1" t="s">
        <v>232</v>
      </c>
      <c r="D131" s="1"/>
      <c r="E131" s="1"/>
      <c r="F131" s="1"/>
      <c r="G131" s="2">
        <v>1114438</v>
      </c>
      <c r="H131" s="1"/>
      <c r="I131" s="16">
        <v>67500</v>
      </c>
      <c r="J131" s="1"/>
      <c r="K131" s="2">
        <v>1114438</v>
      </c>
      <c r="L131" s="1"/>
      <c r="M131" s="16">
        <v>67500</v>
      </c>
    </row>
    <row r="132" spans="1:13" ht="21" customHeight="1" x14ac:dyDescent="0.55000000000000004">
      <c r="A132" s="22"/>
      <c r="B132" s="1"/>
      <c r="C132" s="1" t="s">
        <v>233</v>
      </c>
      <c r="D132" s="1"/>
      <c r="E132" s="1"/>
      <c r="F132" s="1"/>
      <c r="G132" s="2">
        <v>21412533</v>
      </c>
      <c r="H132" s="1"/>
      <c r="I132" s="16">
        <v>0</v>
      </c>
      <c r="J132" s="1"/>
      <c r="K132" s="2">
        <v>21412533</v>
      </c>
      <c r="L132" s="1"/>
      <c r="M132" s="16">
        <v>0</v>
      </c>
    </row>
    <row r="133" spans="1:13" ht="21" customHeight="1" x14ac:dyDescent="0.55000000000000004">
      <c r="A133" s="22"/>
      <c r="B133" s="1"/>
      <c r="C133" s="1" t="s">
        <v>319</v>
      </c>
      <c r="D133" s="1"/>
      <c r="E133" s="1"/>
      <c r="F133" s="1"/>
      <c r="G133" s="2">
        <v>0</v>
      </c>
      <c r="H133" s="1"/>
      <c r="I133" s="16">
        <v>-1391089</v>
      </c>
      <c r="J133" s="1"/>
      <c r="K133" s="2">
        <v>0</v>
      </c>
      <c r="L133" s="1"/>
      <c r="M133" s="16">
        <v>-1391089</v>
      </c>
    </row>
    <row r="134" spans="1:13" ht="21" customHeight="1" x14ac:dyDescent="0.55000000000000004">
      <c r="A134" s="22"/>
      <c r="B134" s="1"/>
      <c r="C134" s="1" t="s">
        <v>320</v>
      </c>
      <c r="D134" s="1"/>
      <c r="E134" s="1"/>
      <c r="F134" s="1"/>
      <c r="G134" s="2">
        <v>948000</v>
      </c>
      <c r="H134" s="1"/>
      <c r="I134" s="16">
        <v>0</v>
      </c>
      <c r="J134" s="1"/>
      <c r="K134" s="2">
        <v>0</v>
      </c>
      <c r="L134" s="1"/>
      <c r="M134" s="16">
        <v>0</v>
      </c>
    </row>
    <row r="135" spans="1:13" ht="21" customHeight="1" x14ac:dyDescent="0.55000000000000004">
      <c r="A135" s="22"/>
      <c r="B135" s="1"/>
      <c r="C135" s="1" t="s">
        <v>276</v>
      </c>
      <c r="D135" s="1"/>
      <c r="E135" s="1"/>
      <c r="F135" s="1"/>
      <c r="G135" s="2">
        <v>-84175</v>
      </c>
      <c r="H135" s="1"/>
      <c r="I135" s="52">
        <v>0</v>
      </c>
      <c r="J135" s="1"/>
      <c r="K135" s="2">
        <v>-84175</v>
      </c>
      <c r="L135" s="1"/>
      <c r="M135" s="52">
        <v>0</v>
      </c>
    </row>
    <row r="136" spans="1:13" ht="21" customHeight="1" x14ac:dyDescent="0.6">
      <c r="A136" s="22"/>
      <c r="B136" s="1" t="s">
        <v>285</v>
      </c>
      <c r="C136" s="54"/>
      <c r="D136" s="1"/>
      <c r="E136" s="1"/>
      <c r="F136" s="1"/>
      <c r="G136" s="1"/>
      <c r="H136" s="1"/>
      <c r="I136" s="1"/>
      <c r="J136" s="1"/>
      <c r="K136" s="1"/>
      <c r="L136" s="1"/>
      <c r="M136" s="13"/>
    </row>
    <row r="137" spans="1:13" ht="21" customHeight="1" x14ac:dyDescent="0.6">
      <c r="A137" s="22"/>
      <c r="B137" s="1"/>
      <c r="C137" s="54" t="s">
        <v>277</v>
      </c>
      <c r="D137" s="1"/>
      <c r="E137" s="1"/>
      <c r="F137" s="1"/>
      <c r="G137" s="16">
        <v>-1713589</v>
      </c>
      <c r="H137" s="16"/>
      <c r="I137" s="16">
        <v>0</v>
      </c>
      <c r="J137" s="16"/>
      <c r="K137" s="16">
        <v>-1713589</v>
      </c>
      <c r="L137" s="16"/>
      <c r="M137" s="16">
        <v>0</v>
      </c>
    </row>
    <row r="138" spans="1:13" ht="21" customHeight="1" x14ac:dyDescent="0.6">
      <c r="A138" s="22"/>
      <c r="B138" s="1"/>
      <c r="C138" s="54" t="s">
        <v>234</v>
      </c>
      <c r="D138" s="1"/>
      <c r="E138" s="1"/>
      <c r="F138" s="1"/>
      <c r="G138" s="16">
        <v>1713589</v>
      </c>
      <c r="H138" s="16"/>
      <c r="I138" s="16">
        <v>0</v>
      </c>
      <c r="J138" s="16"/>
      <c r="K138" s="16">
        <v>1713589</v>
      </c>
      <c r="L138" s="16"/>
      <c r="M138" s="16">
        <v>0</v>
      </c>
    </row>
    <row r="139" spans="1:13" ht="21" customHeight="1" x14ac:dyDescent="0.6">
      <c r="A139" s="22"/>
      <c r="B139" s="1"/>
      <c r="C139" s="54"/>
      <c r="D139" s="1"/>
      <c r="E139" s="1"/>
      <c r="F139" s="1"/>
      <c r="G139" s="1"/>
      <c r="H139" s="1"/>
      <c r="I139" s="1"/>
      <c r="J139" s="1"/>
      <c r="K139" s="1"/>
      <c r="L139" s="1"/>
      <c r="M139" s="13"/>
    </row>
    <row r="140" spans="1:13" ht="21" customHeight="1" x14ac:dyDescent="0.6">
      <c r="A140" s="22"/>
      <c r="B140" s="1"/>
      <c r="C140" s="54"/>
      <c r="D140" s="1"/>
      <c r="E140" s="1"/>
      <c r="F140" s="1"/>
      <c r="G140" s="1"/>
      <c r="H140" s="1"/>
      <c r="I140" s="1"/>
      <c r="J140" s="1"/>
      <c r="K140" s="1"/>
      <c r="L140" s="1"/>
      <c r="M140" s="13"/>
    </row>
    <row r="141" spans="1:13" ht="21" customHeight="1" x14ac:dyDescent="0.6">
      <c r="A141" s="22"/>
      <c r="B141" s="1"/>
      <c r="C141" s="54"/>
      <c r="D141" s="1"/>
      <c r="E141" s="1"/>
      <c r="F141" s="1"/>
      <c r="G141" s="1"/>
      <c r="H141" s="1"/>
      <c r="I141" s="1"/>
      <c r="J141" s="1"/>
      <c r="K141" s="1"/>
      <c r="L141" s="1"/>
      <c r="M141" s="13"/>
    </row>
    <row r="142" spans="1:13" ht="21" customHeight="1" x14ac:dyDescent="0.6">
      <c r="A142" s="22"/>
      <c r="B142" s="1"/>
      <c r="C142" s="54"/>
      <c r="D142" s="1"/>
      <c r="E142" s="1"/>
      <c r="F142" s="1"/>
      <c r="G142" s="1"/>
      <c r="H142" s="1"/>
      <c r="I142" s="1"/>
      <c r="J142" s="1"/>
      <c r="K142" s="1"/>
      <c r="L142" s="1"/>
      <c r="M142" s="13"/>
    </row>
    <row r="143" spans="1:13" ht="21" customHeight="1" x14ac:dyDescent="0.6">
      <c r="A143" s="22"/>
      <c r="B143" s="1"/>
      <c r="C143" s="54"/>
      <c r="D143" s="1"/>
      <c r="E143" s="1"/>
      <c r="F143" s="1"/>
      <c r="G143" s="1"/>
      <c r="H143" s="1"/>
      <c r="I143" s="1"/>
      <c r="J143" s="1"/>
      <c r="K143" s="1"/>
      <c r="L143" s="1"/>
      <c r="M143" s="13"/>
    </row>
    <row r="144" spans="1:13" ht="21" customHeight="1" x14ac:dyDescent="0.6">
      <c r="A144" s="22"/>
      <c r="B144" s="1"/>
      <c r="C144" s="54"/>
      <c r="D144" s="1"/>
      <c r="E144" s="1"/>
      <c r="F144" s="1"/>
      <c r="G144" s="1"/>
      <c r="H144" s="1"/>
      <c r="I144" s="1"/>
      <c r="J144" s="1"/>
      <c r="K144" s="1"/>
      <c r="L144" s="1"/>
      <c r="M144" s="13"/>
    </row>
    <row r="145" spans="1:13" ht="21" customHeight="1" x14ac:dyDescent="0.6">
      <c r="A145" s="22"/>
      <c r="B145" s="1"/>
      <c r="C145" s="54"/>
      <c r="D145" s="1"/>
      <c r="E145" s="1"/>
      <c r="F145" s="1"/>
      <c r="G145" s="1"/>
      <c r="H145" s="1"/>
      <c r="I145" s="1"/>
      <c r="J145" s="1"/>
      <c r="K145" s="1"/>
      <c r="L145" s="1"/>
      <c r="M145" s="13"/>
    </row>
    <row r="146" spans="1:13" ht="21" customHeight="1" x14ac:dyDescent="0.55000000000000004">
      <c r="A146" s="22"/>
      <c r="B146" s="1"/>
      <c r="C146" s="1"/>
      <c r="D146" s="1"/>
      <c r="E146" s="1"/>
      <c r="F146" s="1"/>
      <c r="G146" s="2"/>
      <c r="H146" s="1"/>
      <c r="I146" s="2"/>
      <c r="J146" s="2"/>
      <c r="K146" s="2"/>
      <c r="L146" s="2"/>
      <c r="M146" s="2"/>
    </row>
    <row r="147" spans="1:13" ht="21" customHeight="1" x14ac:dyDescent="0.25">
      <c r="A147" s="18" t="s">
        <v>172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75" t="s">
        <v>176</v>
      </c>
    </row>
    <row r="148" spans="1:13" ht="21" customHeight="1" x14ac:dyDescent="0.25">
      <c r="A148" s="84" t="s">
        <v>9</v>
      </c>
      <c r="B148" s="84"/>
      <c r="C148" s="84"/>
      <c r="D148" s="84"/>
      <c r="E148" s="43"/>
      <c r="F148" s="43"/>
      <c r="G148" s="43"/>
      <c r="H148" s="43"/>
      <c r="I148" s="43"/>
      <c r="J148" s="43"/>
      <c r="K148" s="43"/>
      <c r="L148" s="43"/>
      <c r="M148" s="25"/>
    </row>
    <row r="149" spans="1:13" ht="21" customHeight="1" x14ac:dyDescent="0.25">
      <c r="A149" s="84" t="s">
        <v>111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25"/>
    </row>
    <row r="150" spans="1:13" ht="21" customHeight="1" x14ac:dyDescent="0.25">
      <c r="A150" s="86" t="s">
        <v>219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</row>
    <row r="151" spans="1:13" ht="7.5" customHeight="1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</row>
    <row r="152" spans="1:13" ht="22.5" customHeight="1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</row>
    <row r="153" spans="1:13" ht="21" customHeight="1" x14ac:dyDescent="0.55000000000000004">
      <c r="A153" s="22"/>
      <c r="B153" s="6" t="s">
        <v>124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4"/>
    </row>
    <row r="154" spans="1:13" ht="21" customHeight="1" x14ac:dyDescent="0.6">
      <c r="A154" s="22"/>
      <c r="B154" s="1"/>
      <c r="C154" s="54" t="s">
        <v>131</v>
      </c>
      <c r="D154" s="1"/>
      <c r="E154" s="1"/>
      <c r="F154" s="1"/>
      <c r="G154" s="1"/>
      <c r="H154" s="1"/>
      <c r="I154" s="1"/>
      <c r="J154" s="1"/>
      <c r="K154" s="1"/>
      <c r="L154" s="1"/>
      <c r="M154" s="24"/>
    </row>
    <row r="155" spans="1:13" ht="21" customHeight="1" x14ac:dyDescent="0.6">
      <c r="A155" s="22"/>
      <c r="B155" s="1"/>
      <c r="C155" s="54"/>
      <c r="D155" s="1" t="s">
        <v>156</v>
      </c>
      <c r="E155" s="1"/>
      <c r="F155" s="1"/>
      <c r="G155" s="1"/>
      <c r="H155" s="1"/>
      <c r="I155" s="1"/>
      <c r="J155" s="1"/>
      <c r="K155" s="1"/>
      <c r="L155" s="1"/>
      <c r="M155" s="24"/>
    </row>
    <row r="156" spans="1:13" ht="21" customHeight="1" x14ac:dyDescent="0.6">
      <c r="A156" s="22"/>
      <c r="B156" s="1"/>
      <c r="C156" s="54" t="s">
        <v>157</v>
      </c>
      <c r="D156" s="1"/>
      <c r="E156" s="1"/>
      <c r="F156" s="1"/>
      <c r="G156" s="1"/>
      <c r="H156" s="1"/>
      <c r="I156" s="1"/>
      <c r="J156" s="1"/>
      <c r="K156" s="1"/>
      <c r="L156" s="1"/>
      <c r="M156" s="24"/>
    </row>
    <row r="157" spans="1:13" ht="21" customHeight="1" x14ac:dyDescent="0.55000000000000004">
      <c r="A157" s="2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4"/>
    </row>
    <row r="158" spans="1:13" ht="21" customHeight="1" x14ac:dyDescent="0.6">
      <c r="A158" s="22"/>
      <c r="B158" s="1"/>
      <c r="C158" s="1"/>
      <c r="D158" s="1"/>
      <c r="E158" s="1"/>
      <c r="F158" s="54"/>
      <c r="G158" s="54"/>
      <c r="H158" s="1"/>
      <c r="I158" s="8"/>
      <c r="J158" s="1"/>
      <c r="K158" s="8"/>
      <c r="L158" s="1"/>
      <c r="M158" s="99" t="s">
        <v>187</v>
      </c>
    </row>
    <row r="159" spans="1:13" ht="21" customHeight="1" x14ac:dyDescent="0.6">
      <c r="A159" s="22"/>
      <c r="B159" s="1"/>
      <c r="C159" s="1"/>
      <c r="D159" s="1" t="s">
        <v>14</v>
      </c>
      <c r="E159" s="1"/>
      <c r="F159" s="1"/>
      <c r="G159" s="54"/>
      <c r="H159" s="1"/>
      <c r="I159" s="82"/>
      <c r="J159" s="1"/>
      <c r="K159" s="92"/>
      <c r="L159" s="92"/>
      <c r="M159" s="52">
        <v>36732713</v>
      </c>
    </row>
    <row r="160" spans="1:13" ht="21" customHeight="1" x14ac:dyDescent="0.6">
      <c r="A160" s="22"/>
      <c r="B160" s="1"/>
      <c r="C160" s="1"/>
      <c r="D160" s="1" t="s">
        <v>149</v>
      </c>
      <c r="E160" s="1"/>
      <c r="F160" s="1"/>
      <c r="G160" s="54"/>
      <c r="H160" s="1"/>
      <c r="I160" s="82"/>
      <c r="J160" s="1"/>
      <c r="K160" s="92"/>
      <c r="L160" s="92"/>
      <c r="M160" s="52">
        <v>14231561</v>
      </c>
    </row>
    <row r="161" spans="1:13" ht="21" customHeight="1" x14ac:dyDescent="0.6">
      <c r="A161" s="22"/>
      <c r="B161" s="1"/>
      <c r="C161" s="1"/>
      <c r="D161" s="1" t="s">
        <v>183</v>
      </c>
      <c r="E161" s="1"/>
      <c r="F161" s="1"/>
      <c r="G161" s="54"/>
      <c r="H161" s="1"/>
      <c r="I161" s="82"/>
      <c r="J161" s="1"/>
      <c r="K161" s="92"/>
      <c r="L161" s="92"/>
      <c r="M161" s="52">
        <v>15809673</v>
      </c>
    </row>
    <row r="162" spans="1:13" ht="21" customHeight="1" x14ac:dyDescent="0.6">
      <c r="A162" s="22"/>
      <c r="B162" s="1"/>
      <c r="C162" s="1"/>
      <c r="D162" s="1" t="s">
        <v>15</v>
      </c>
      <c r="E162" s="1"/>
      <c r="F162" s="1"/>
      <c r="G162" s="54"/>
      <c r="H162" s="1"/>
      <c r="I162" s="82"/>
      <c r="J162" s="1"/>
      <c r="K162" s="92"/>
      <c r="L162" s="92"/>
      <c r="M162" s="52">
        <v>215432</v>
      </c>
    </row>
    <row r="163" spans="1:13" ht="21" customHeight="1" x14ac:dyDescent="0.6">
      <c r="A163" s="22"/>
      <c r="B163" s="1"/>
      <c r="C163" s="1"/>
      <c r="D163" s="1" t="s">
        <v>120</v>
      </c>
      <c r="E163" s="1"/>
      <c r="F163" s="1"/>
      <c r="G163" s="54"/>
      <c r="H163" s="1"/>
      <c r="I163" s="82"/>
      <c r="J163" s="1"/>
      <c r="K163" s="92"/>
      <c r="L163" s="92"/>
      <c r="M163" s="52">
        <v>251794548</v>
      </c>
    </row>
    <row r="164" spans="1:13" ht="21" customHeight="1" x14ac:dyDescent="0.6">
      <c r="A164" s="22"/>
      <c r="B164" s="1"/>
      <c r="C164" s="1"/>
      <c r="D164" s="1" t="s">
        <v>122</v>
      </c>
      <c r="E164" s="1"/>
      <c r="F164" s="1"/>
      <c r="G164" s="54"/>
      <c r="H164" s="1"/>
      <c r="I164" s="82"/>
      <c r="J164" s="1"/>
      <c r="K164" s="92"/>
      <c r="L164" s="92"/>
      <c r="M164" s="102">
        <v>-8648</v>
      </c>
    </row>
    <row r="165" spans="1:13" ht="21" customHeight="1" x14ac:dyDescent="0.6">
      <c r="A165" s="22"/>
      <c r="B165" s="1"/>
      <c r="C165" s="1"/>
      <c r="D165" s="1" t="s">
        <v>121</v>
      </c>
      <c r="E165" s="1"/>
      <c r="F165" s="1"/>
      <c r="G165" s="54"/>
      <c r="H165" s="1"/>
      <c r="I165" s="82"/>
      <c r="J165" s="1"/>
      <c r="K165" s="92"/>
      <c r="L165" s="92"/>
      <c r="M165" s="52">
        <v>16323535</v>
      </c>
    </row>
    <row r="166" spans="1:13" ht="21" customHeight="1" x14ac:dyDescent="0.6">
      <c r="A166" s="22"/>
      <c r="B166" s="1"/>
      <c r="C166" s="1"/>
      <c r="D166" s="1" t="s">
        <v>278</v>
      </c>
      <c r="E166" s="1"/>
      <c r="F166" s="1"/>
      <c r="G166" s="54"/>
      <c r="H166" s="1"/>
      <c r="I166" s="82"/>
      <c r="J166" s="1"/>
      <c r="K166" s="92"/>
      <c r="L166" s="92"/>
      <c r="M166" s="52">
        <v>2903840</v>
      </c>
    </row>
    <row r="167" spans="1:13" ht="21" customHeight="1" x14ac:dyDescent="0.6">
      <c r="A167" s="22"/>
      <c r="B167" s="1"/>
      <c r="C167" s="1"/>
      <c r="D167" s="1" t="s">
        <v>279</v>
      </c>
      <c r="E167" s="1"/>
      <c r="F167" s="1"/>
      <c r="G167" s="54"/>
      <c r="H167" s="1"/>
      <c r="I167" s="82"/>
      <c r="J167" s="1"/>
      <c r="K167" s="92"/>
      <c r="L167" s="92"/>
      <c r="M167" s="102">
        <v>4297</v>
      </c>
    </row>
    <row r="168" spans="1:13" ht="21" customHeight="1" x14ac:dyDescent="0.6">
      <c r="A168" s="22"/>
      <c r="B168" s="1"/>
      <c r="C168" s="1"/>
      <c r="D168" s="1" t="s">
        <v>301</v>
      </c>
      <c r="E168" s="1"/>
      <c r="F168" s="1"/>
      <c r="G168" s="54"/>
      <c r="H168" s="1"/>
      <c r="I168" s="82"/>
      <c r="J168" s="1"/>
      <c r="K168" s="92"/>
      <c r="L168" s="92"/>
      <c r="M168" s="102">
        <v>-435329</v>
      </c>
    </row>
    <row r="169" spans="1:13" ht="21" customHeight="1" x14ac:dyDescent="0.6">
      <c r="A169" s="22"/>
      <c r="B169" s="1"/>
      <c r="C169" s="1"/>
      <c r="D169" s="1" t="s">
        <v>20</v>
      </c>
      <c r="E169" s="1"/>
      <c r="F169" s="1"/>
      <c r="G169" s="54"/>
      <c r="H169" s="1"/>
      <c r="I169" s="82"/>
      <c r="J169" s="1"/>
      <c r="K169" s="92"/>
      <c r="L169" s="92"/>
      <c r="M169" s="102">
        <v>-4049820</v>
      </c>
    </row>
    <row r="170" spans="1:13" ht="21" customHeight="1" x14ac:dyDescent="0.6">
      <c r="A170" s="22"/>
      <c r="B170" s="1"/>
      <c r="C170" s="1"/>
      <c r="D170" s="1" t="s">
        <v>302</v>
      </c>
      <c r="E170" s="1"/>
      <c r="F170" s="1"/>
      <c r="G170" s="54"/>
      <c r="H170" s="1"/>
      <c r="I170" s="82"/>
      <c r="J170" s="1"/>
      <c r="K170" s="92"/>
      <c r="L170" s="92"/>
      <c r="M170" s="102">
        <v>-27405000</v>
      </c>
    </row>
    <row r="171" spans="1:13" ht="21" customHeight="1" x14ac:dyDescent="0.6">
      <c r="A171" s="22"/>
      <c r="B171" s="1"/>
      <c r="C171" s="1"/>
      <c r="D171" s="1" t="s">
        <v>158</v>
      </c>
      <c r="E171" s="1"/>
      <c r="F171" s="1"/>
      <c r="G171" s="54"/>
      <c r="H171" s="1"/>
      <c r="I171" s="82"/>
      <c r="J171" s="1"/>
      <c r="K171" s="92"/>
      <c r="L171" s="92"/>
      <c r="M171" s="102">
        <v>-70705</v>
      </c>
    </row>
    <row r="172" spans="1:13" ht="21" customHeight="1" x14ac:dyDescent="0.6">
      <c r="A172" s="22"/>
      <c r="B172" s="1"/>
      <c r="C172" s="1"/>
      <c r="D172" s="1" t="s">
        <v>23</v>
      </c>
      <c r="E172" s="1"/>
      <c r="F172" s="1"/>
      <c r="G172" s="54"/>
      <c r="H172" s="1"/>
      <c r="I172" s="82"/>
      <c r="J172" s="1"/>
      <c r="K172" s="92"/>
      <c r="L172" s="92"/>
      <c r="M172" s="102">
        <v>-342543</v>
      </c>
    </row>
    <row r="173" spans="1:13" ht="21" customHeight="1" x14ac:dyDescent="0.6">
      <c r="A173" s="22"/>
      <c r="B173" s="1"/>
      <c r="C173" s="1"/>
      <c r="D173" s="1" t="s">
        <v>303</v>
      </c>
      <c r="E173" s="1"/>
      <c r="F173" s="1"/>
      <c r="G173" s="54"/>
      <c r="H173" s="1"/>
      <c r="I173" s="82"/>
      <c r="J173" s="1"/>
      <c r="K173" s="92"/>
      <c r="L173" s="92"/>
      <c r="M173" s="102">
        <v>-190073830</v>
      </c>
    </row>
    <row r="174" spans="1:13" ht="21" customHeight="1" x14ac:dyDescent="0.6">
      <c r="A174" s="22"/>
      <c r="B174" s="1"/>
      <c r="C174" s="1"/>
      <c r="D174" s="1" t="s">
        <v>184</v>
      </c>
      <c r="E174" s="1"/>
      <c r="F174" s="1"/>
      <c r="G174" s="54"/>
      <c r="H174" s="1"/>
      <c r="I174" s="82"/>
      <c r="J174" s="1"/>
      <c r="K174" s="92"/>
      <c r="L174" s="92"/>
      <c r="M174" s="51">
        <v>115629724</v>
      </c>
    </row>
    <row r="175" spans="1:13" ht="21" customHeight="1" x14ac:dyDescent="0.6">
      <c r="A175" s="22"/>
      <c r="B175" s="1"/>
      <c r="C175" s="1"/>
      <c r="D175" s="1" t="s">
        <v>37</v>
      </c>
      <c r="E175" s="1"/>
      <c r="F175" s="1"/>
      <c r="G175" s="54"/>
      <c r="H175" s="1"/>
      <c r="I175" s="82"/>
      <c r="J175" s="1"/>
      <c r="K175" s="92"/>
      <c r="L175" s="92"/>
      <c r="M175" s="103">
        <v>-81691021</v>
      </c>
    </row>
    <row r="176" spans="1:13" ht="21" customHeight="1" x14ac:dyDescent="0.6">
      <c r="A176" s="22"/>
      <c r="B176" s="1"/>
      <c r="C176" s="1"/>
      <c r="D176" s="1" t="s">
        <v>185</v>
      </c>
      <c r="E176" s="1"/>
      <c r="F176" s="1"/>
      <c r="G176" s="54"/>
      <c r="H176" s="1"/>
      <c r="I176" s="82"/>
      <c r="J176" s="1"/>
      <c r="K176" s="92"/>
      <c r="L176" s="92"/>
      <c r="M176" s="50">
        <v>33938703</v>
      </c>
    </row>
    <row r="177" spans="1:13" ht="21" customHeight="1" x14ac:dyDescent="0.6">
      <c r="A177" s="22"/>
      <c r="B177" s="1"/>
      <c r="C177" s="1"/>
      <c r="D177" s="1" t="s">
        <v>159</v>
      </c>
      <c r="E177" s="1"/>
      <c r="F177" s="1"/>
      <c r="G177" s="54"/>
      <c r="H177" s="1"/>
      <c r="I177" s="82"/>
      <c r="J177" s="1"/>
      <c r="K177" s="92"/>
      <c r="L177" s="92"/>
      <c r="M177" s="102">
        <v>-443801</v>
      </c>
    </row>
    <row r="178" spans="1:13" ht="21" customHeight="1" x14ac:dyDescent="0.6">
      <c r="A178" s="22"/>
      <c r="B178" s="1"/>
      <c r="C178" s="1"/>
      <c r="D178" s="1" t="s">
        <v>132</v>
      </c>
      <c r="E178" s="1"/>
      <c r="F178" s="1"/>
      <c r="G178" s="54"/>
      <c r="H178" s="1"/>
      <c r="I178" s="1"/>
      <c r="J178" s="1"/>
      <c r="K178" s="92"/>
      <c r="L178" s="92"/>
      <c r="M178" s="102">
        <v>-10771735</v>
      </c>
    </row>
    <row r="179" spans="1:13" ht="21" customHeight="1" x14ac:dyDescent="0.6">
      <c r="A179" s="22"/>
      <c r="B179" s="1"/>
      <c r="C179" s="1"/>
      <c r="D179" s="1" t="s">
        <v>314</v>
      </c>
      <c r="E179" s="1"/>
      <c r="F179" s="1"/>
      <c r="G179" s="54"/>
      <c r="H179" s="1"/>
      <c r="I179" s="1"/>
      <c r="J179" s="1"/>
      <c r="K179" s="92"/>
      <c r="L179" s="92"/>
      <c r="M179" s="115">
        <v>22723167</v>
      </c>
    </row>
    <row r="180" spans="1:13" ht="21" customHeight="1" x14ac:dyDescent="0.6">
      <c r="A180" s="22"/>
      <c r="B180" s="1"/>
      <c r="C180" s="1"/>
      <c r="D180" s="1" t="s">
        <v>160</v>
      </c>
      <c r="E180" s="1"/>
      <c r="F180" s="1"/>
      <c r="G180" s="54"/>
      <c r="H180" s="1"/>
      <c r="I180" s="101"/>
      <c r="J180" s="1"/>
      <c r="K180" s="92"/>
      <c r="L180" s="92"/>
      <c r="M180" s="103">
        <v>-158454180</v>
      </c>
    </row>
    <row r="181" spans="1:13" ht="21" customHeight="1" thickBot="1" x14ac:dyDescent="0.65">
      <c r="A181" s="22"/>
      <c r="B181" s="1"/>
      <c r="C181" s="1"/>
      <c r="D181" s="31" t="s">
        <v>186</v>
      </c>
      <c r="E181" s="1"/>
      <c r="F181" s="1"/>
      <c r="G181" s="54"/>
      <c r="H181" s="1"/>
      <c r="I181" s="101"/>
      <c r="J181" s="1"/>
      <c r="K181" s="92"/>
      <c r="L181" s="92"/>
      <c r="M181" s="49">
        <v>135731013</v>
      </c>
    </row>
    <row r="182" spans="1:13" ht="21" customHeight="1" thickTop="1" x14ac:dyDescent="0.55000000000000004">
      <c r="A182" s="85"/>
      <c r="B182" s="43"/>
      <c r="C182" s="43"/>
      <c r="D182" s="43"/>
      <c r="E182" s="43"/>
      <c r="F182" s="43"/>
      <c r="G182" s="2"/>
      <c r="H182" s="43"/>
      <c r="I182" s="93"/>
      <c r="J182" s="43"/>
      <c r="K182" s="92"/>
      <c r="L182" s="92"/>
      <c r="M182" s="92"/>
    </row>
    <row r="183" spans="1:13" ht="21" customHeight="1" x14ac:dyDescent="0.55000000000000004">
      <c r="A183" s="85"/>
      <c r="B183" s="43"/>
      <c r="C183" s="43"/>
      <c r="D183" s="43"/>
      <c r="E183" s="43"/>
      <c r="F183" s="43"/>
      <c r="G183" s="2"/>
      <c r="H183" s="43"/>
      <c r="I183" s="93"/>
      <c r="J183" s="43"/>
      <c r="K183" s="92"/>
      <c r="L183" s="92"/>
      <c r="M183" s="92"/>
    </row>
    <row r="184" spans="1:13" ht="21" customHeight="1" x14ac:dyDescent="0.55000000000000004">
      <c r="A184" s="85"/>
      <c r="B184" s="43"/>
      <c r="C184" s="43"/>
      <c r="D184" s="43"/>
      <c r="E184" s="43"/>
      <c r="F184" s="43"/>
      <c r="G184" s="2"/>
      <c r="H184" s="43"/>
      <c r="I184" s="93"/>
      <c r="J184" s="43"/>
      <c r="K184" s="92"/>
      <c r="L184" s="92"/>
      <c r="M184" s="92"/>
    </row>
    <row r="185" spans="1:13" ht="21" customHeight="1" x14ac:dyDescent="0.55000000000000004">
      <c r="A185" s="85"/>
      <c r="B185" s="43"/>
      <c r="C185" s="43"/>
      <c r="D185" s="43"/>
      <c r="E185" s="43"/>
      <c r="F185" s="43"/>
      <c r="G185" s="2"/>
      <c r="H185" s="43"/>
      <c r="I185" s="93"/>
      <c r="J185" s="43"/>
      <c r="K185" s="92"/>
      <c r="L185" s="92"/>
      <c r="M185" s="92"/>
    </row>
    <row r="186" spans="1:13" ht="21" customHeight="1" x14ac:dyDescent="0.55000000000000004">
      <c r="A186" s="85"/>
      <c r="B186" s="43"/>
      <c r="C186" s="43"/>
      <c r="D186" s="43"/>
      <c r="E186" s="43"/>
      <c r="F186" s="43"/>
      <c r="G186" s="2"/>
      <c r="H186" s="43"/>
      <c r="I186" s="93"/>
      <c r="J186" s="43"/>
      <c r="K186" s="92"/>
      <c r="L186" s="92"/>
      <c r="M186" s="92"/>
    </row>
    <row r="187" spans="1:13" ht="21" customHeight="1" x14ac:dyDescent="0.55000000000000004">
      <c r="A187" s="85"/>
      <c r="B187" s="43"/>
      <c r="C187" s="43"/>
      <c r="D187" s="43"/>
      <c r="E187" s="43"/>
      <c r="F187" s="43"/>
      <c r="G187" s="2"/>
      <c r="H187" s="43"/>
      <c r="I187" s="93"/>
      <c r="J187" s="43"/>
      <c r="K187" s="92"/>
      <c r="L187" s="92"/>
      <c r="M187" s="92"/>
    </row>
    <row r="188" spans="1:13" ht="21" customHeight="1" x14ac:dyDescent="0.55000000000000004">
      <c r="A188" s="85"/>
      <c r="B188" s="43"/>
      <c r="C188" s="43"/>
      <c r="D188" s="43"/>
      <c r="E188" s="43"/>
      <c r="F188" s="43"/>
      <c r="G188" s="2"/>
      <c r="H188" s="43"/>
      <c r="I188" s="93"/>
      <c r="J188" s="43"/>
      <c r="K188" s="92"/>
      <c r="L188" s="92"/>
      <c r="M188" s="92"/>
    </row>
    <row r="189" spans="1:13" ht="21" customHeight="1" x14ac:dyDescent="0.55000000000000004">
      <c r="A189" s="85"/>
      <c r="B189" s="43"/>
      <c r="C189" s="43"/>
      <c r="D189" s="43"/>
      <c r="E189" s="43"/>
      <c r="F189" s="43"/>
      <c r="G189" s="2"/>
      <c r="H189" s="43"/>
      <c r="I189" s="93"/>
      <c r="J189" s="43"/>
      <c r="K189" s="92"/>
      <c r="L189" s="92"/>
      <c r="M189" s="92"/>
    </row>
    <row r="190" spans="1:13" ht="21" customHeight="1" x14ac:dyDescent="0.55000000000000004">
      <c r="A190" s="85"/>
      <c r="B190" s="43"/>
      <c r="C190" s="43"/>
      <c r="D190" s="43"/>
      <c r="E190" s="43"/>
      <c r="F190" s="43"/>
      <c r="G190" s="2"/>
      <c r="H190" s="43"/>
      <c r="I190" s="93"/>
      <c r="J190" s="43"/>
      <c r="K190" s="92"/>
      <c r="L190" s="92"/>
      <c r="M190" s="92"/>
    </row>
    <row r="191" spans="1:13" ht="21" customHeight="1" x14ac:dyDescent="0.55000000000000004">
      <c r="A191" s="85"/>
      <c r="B191" s="43"/>
      <c r="C191" s="43"/>
      <c r="D191" s="43"/>
      <c r="E191" s="43"/>
      <c r="F191" s="43"/>
      <c r="G191" s="2"/>
      <c r="H191" s="43"/>
      <c r="I191" s="93"/>
      <c r="J191" s="43"/>
      <c r="K191" s="92"/>
      <c r="L191" s="92"/>
      <c r="M191" s="92"/>
    </row>
    <row r="192" spans="1:13" ht="21" customHeight="1" x14ac:dyDescent="0.55000000000000004">
      <c r="A192" s="85"/>
      <c r="B192" s="43"/>
      <c r="C192" s="43"/>
      <c r="D192" s="43"/>
      <c r="E192" s="43"/>
      <c r="F192" s="43"/>
      <c r="G192" s="2"/>
      <c r="H192" s="43"/>
      <c r="I192" s="93"/>
      <c r="J192" s="43"/>
      <c r="K192" s="92"/>
      <c r="L192" s="92"/>
      <c r="M192" s="92"/>
    </row>
    <row r="193" spans="1:13" ht="21" customHeight="1" x14ac:dyDescent="0.55000000000000004">
      <c r="A193" s="85"/>
      <c r="B193" s="43"/>
      <c r="C193" s="43"/>
      <c r="D193" s="43"/>
      <c r="E193" s="43"/>
      <c r="F193" s="43"/>
      <c r="G193" s="2"/>
      <c r="H193" s="43"/>
      <c r="I193" s="93"/>
      <c r="J193" s="43"/>
      <c r="K193" s="92"/>
      <c r="L193" s="92"/>
      <c r="M193" s="92"/>
    </row>
    <row r="194" spans="1:13" ht="21" customHeight="1" x14ac:dyDescent="0.55000000000000004">
      <c r="A194" s="85"/>
      <c r="B194" s="43"/>
      <c r="C194" s="43"/>
      <c r="D194" s="43"/>
      <c r="E194" s="43"/>
      <c r="F194" s="43"/>
      <c r="G194" s="2"/>
      <c r="H194" s="43"/>
      <c r="I194" s="93"/>
      <c r="J194" s="43"/>
      <c r="K194" s="92"/>
      <c r="L194" s="92"/>
      <c r="M194" s="92"/>
    </row>
    <row r="195" spans="1:13" ht="21" customHeight="1" x14ac:dyDescent="0.6">
      <c r="A195" s="85"/>
      <c r="B195" s="43"/>
      <c r="C195" s="43"/>
      <c r="D195" s="89"/>
      <c r="E195" s="43"/>
      <c r="F195" s="43"/>
      <c r="G195" s="2"/>
      <c r="H195" s="43"/>
      <c r="I195" s="93"/>
      <c r="J195" s="43"/>
      <c r="K195" s="92"/>
      <c r="L195" s="100"/>
      <c r="M195" s="92"/>
    </row>
    <row r="196" spans="1:13" ht="21" customHeight="1" x14ac:dyDescent="0.55000000000000004">
      <c r="A196" s="85"/>
      <c r="B196" s="43"/>
      <c r="C196" s="43"/>
      <c r="D196" s="43"/>
      <c r="E196" s="43"/>
      <c r="F196" s="43"/>
      <c r="G196" s="2"/>
      <c r="H196" s="43"/>
      <c r="I196" s="93"/>
      <c r="J196" s="43"/>
      <c r="K196" s="92"/>
      <c r="L196" s="92"/>
      <c r="M196" s="92"/>
    </row>
    <row r="197" spans="1:13" ht="21" customHeight="1" x14ac:dyDescent="0.55000000000000004">
      <c r="A197" s="85"/>
      <c r="B197" s="43"/>
      <c r="C197" s="43"/>
      <c r="D197" s="43"/>
      <c r="E197" s="43"/>
      <c r="F197" s="43"/>
      <c r="G197" s="2"/>
      <c r="H197" s="43"/>
      <c r="I197" s="90"/>
      <c r="J197" s="43"/>
      <c r="K197" s="2"/>
      <c r="L197" s="43"/>
      <c r="M197" s="90"/>
    </row>
    <row r="198" spans="1:13" ht="21" customHeight="1" x14ac:dyDescent="0.25">
      <c r="A198" s="94" t="s">
        <v>172</v>
      </c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5" t="s">
        <v>177</v>
      </c>
    </row>
  </sheetData>
  <mergeCells count="9">
    <mergeCell ref="G5:M5"/>
    <mergeCell ref="G6:I6"/>
    <mergeCell ref="K6:M6"/>
    <mergeCell ref="G102:M102"/>
    <mergeCell ref="G103:I103"/>
    <mergeCell ref="K103:M103"/>
    <mergeCell ref="G51:M51"/>
    <mergeCell ref="G52:I52"/>
    <mergeCell ref="K52:M52"/>
  </mergeCells>
  <pageMargins left="0.59055118110236227" right="0.39370078740157483" top="0.35433070866141736" bottom="0.19685039370078741" header="0.19685039370078741" footer="0.19685039370078741"/>
  <pageSetup paperSize="9" scale="76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เบ็ดเสร็จ 3 เดือน</vt:lpstr>
      <vt:lpstr>PL</vt:lpstr>
      <vt:lpstr>ENG_SE CON</vt:lpstr>
      <vt:lpstr>ENG_SE Only</vt:lpstr>
      <vt:lpstr>CASH FLOW</vt:lpstr>
      <vt:lpstr>BS!Print_Area</vt:lpstr>
      <vt:lpstr>'CASH FLOW'!Print_Area</vt:lpstr>
      <vt:lpstr>'ENG_SE CON'!Print_Area</vt:lpstr>
      <vt:lpstr>'ENG_SE Only'!Print_Area</vt:lpstr>
      <vt:lpstr>PL!Print_Area</vt:lpstr>
      <vt:lpstr>'pl เบ็ดเสร็จ 3 เดือน'!Print_Area</vt:lpstr>
    </vt:vector>
  </TitlesOfParts>
  <Company>mrassocite.co.ltd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Navaporn Juanrung</cp:lastModifiedBy>
  <cp:lastPrinted>2026-02-20T07:40:16Z</cp:lastPrinted>
  <dcterms:created xsi:type="dcterms:W3CDTF">2006-12-26T04:14:03Z</dcterms:created>
  <dcterms:modified xsi:type="dcterms:W3CDTF">2026-02-23T11:08:06Z</dcterms:modified>
</cp:coreProperties>
</file>