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 (KTW) - (YE) Dec 2025\"/>
    </mc:Choice>
  </mc:AlternateContent>
  <xr:revisionPtr revIDLastSave="0" documentId="13_ncr:1_{55E53339-DE8B-4E9A-85C4-27521AFC8615}" xr6:coauthVersionLast="47" xr6:coauthVersionMax="47" xr10:uidLastSave="{00000000-0000-0000-0000-000000000000}"/>
  <bookViews>
    <workbookView xWindow="-120" yWindow="-120" windowWidth="29040" windowHeight="15720" tabRatio="741" activeTab="4" xr2:uid="{6ADAF44A-8E12-413E-9585-88BB6712BACF}"/>
  </bookViews>
  <sheets>
    <sheet name="7-9 BS" sheetId="1" r:id="rId1"/>
    <sheet name="10-11 PL" sheetId="2" r:id="rId2"/>
    <sheet name="12 EQ Conso" sheetId="3" r:id="rId3"/>
    <sheet name="13 EQ Company" sheetId="4" r:id="rId4"/>
    <sheet name="14-15 CF" sheetId="7" r:id="rId5"/>
  </sheets>
  <definedNames>
    <definedName name="_xlnm._FilterDatabase" localSheetId="0" hidden="1">'7-9 BS'!$A$6:$J$139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V20" i="3"/>
  <c r="R20" i="3"/>
  <c r="P20" i="3"/>
  <c r="F75" i="7"/>
  <c r="F66" i="7"/>
  <c r="F27" i="7"/>
  <c r="F36" i="7" s="1"/>
  <c r="J75" i="7"/>
  <c r="J66" i="7"/>
  <c r="J27" i="7"/>
  <c r="J36" i="7" s="1"/>
  <c r="L22" i="4"/>
  <c r="J22" i="4"/>
  <c r="H22" i="4"/>
  <c r="F22" i="4"/>
  <c r="D22" i="4"/>
  <c r="P20" i="4"/>
  <c r="N19" i="4"/>
  <c r="P19" i="4" s="1"/>
  <c r="N18" i="4"/>
  <c r="T24" i="3"/>
  <c r="N24" i="3"/>
  <c r="L24" i="3"/>
  <c r="J24" i="3"/>
  <c r="H24" i="3"/>
  <c r="F24" i="3"/>
  <c r="D24" i="3"/>
  <c r="R22" i="3"/>
  <c r="V22" i="3" s="1"/>
  <c r="P21" i="3"/>
  <c r="R21" i="3" s="1"/>
  <c r="V21" i="3" s="1"/>
  <c r="F64" i="2"/>
  <c r="F58" i="2"/>
  <c r="F41" i="2"/>
  <c r="F12" i="2"/>
  <c r="F22" i="2" s="1"/>
  <c r="J64" i="2"/>
  <c r="J58" i="2"/>
  <c r="J41" i="2"/>
  <c r="J12" i="2"/>
  <c r="J22" i="2" s="1"/>
  <c r="J26" i="2" s="1"/>
  <c r="J29" i="2" s="1"/>
  <c r="F119" i="1"/>
  <c r="F122" i="1" s="1"/>
  <c r="F75" i="1"/>
  <c r="F68" i="1"/>
  <c r="F38" i="1"/>
  <c r="F21" i="1"/>
  <c r="J119" i="1"/>
  <c r="J122" i="1" s="1"/>
  <c r="J75" i="1"/>
  <c r="J68" i="1"/>
  <c r="J38" i="1"/>
  <c r="J21" i="1"/>
  <c r="D12" i="2"/>
  <c r="D22" i="2" s="1"/>
  <c r="J43" i="2" l="1"/>
  <c r="F77" i="1"/>
  <c r="F124" i="1" s="1"/>
  <c r="F26" i="2"/>
  <c r="F29" i="2" s="1"/>
  <c r="F43" i="2" s="1"/>
  <c r="J41" i="7"/>
  <c r="J77" i="7" s="1"/>
  <c r="J80" i="7" s="1"/>
  <c r="F41" i="7"/>
  <c r="F77" i="7" s="1"/>
  <c r="F80" i="7" s="1"/>
  <c r="J40" i="1"/>
  <c r="J77" i="1"/>
  <c r="J124" i="1" s="1"/>
  <c r="F40" i="1"/>
  <c r="N22" i="4"/>
  <c r="P18" i="4"/>
  <c r="P22" i="4" s="1"/>
  <c r="P24" i="3"/>
  <c r="V24" i="3" l="1"/>
  <c r="R24" i="3"/>
  <c r="R16" i="3"/>
  <c r="V16" i="3" s="1"/>
  <c r="P14" i="4"/>
  <c r="N13" i="4"/>
  <c r="A90" i="7"/>
  <c r="H75" i="7"/>
  <c r="D75" i="7"/>
  <c r="H66" i="7"/>
  <c r="D66" i="7"/>
  <c r="A48" i="7"/>
  <c r="F16" i="4" l="1"/>
  <c r="N18" i="3"/>
  <c r="H18" i="3"/>
  <c r="F18" i="3"/>
  <c r="A48" i="2"/>
  <c r="H41" i="2"/>
  <c r="D41" i="2"/>
  <c r="H22" i="2"/>
  <c r="A95" i="1"/>
  <c r="A92" i="1"/>
  <c r="A138" i="1" s="1"/>
  <c r="A45" i="2" s="1"/>
  <c r="A86" i="2" s="1"/>
  <c r="H75" i="1"/>
  <c r="D75" i="1"/>
  <c r="H68" i="1"/>
  <c r="D68" i="1"/>
  <c r="A50" i="1"/>
  <c r="H38" i="1"/>
  <c r="D38" i="1"/>
  <c r="H21" i="1"/>
  <c r="D21" i="1"/>
  <c r="H26" i="2" l="1"/>
  <c r="H29" i="2" s="1"/>
  <c r="H27" i="7"/>
  <c r="H36" i="7" s="1"/>
  <c r="D26" i="2"/>
  <c r="H16" i="4"/>
  <c r="H40" i="1"/>
  <c r="D77" i="1"/>
  <c r="D16" i="4"/>
  <c r="H77" i="1"/>
  <c r="D40" i="1"/>
  <c r="H41" i="7" l="1"/>
  <c r="H77" i="7" s="1"/>
  <c r="H80" i="7" s="1"/>
  <c r="H43" i="2"/>
  <c r="H58" i="2"/>
  <c r="P13" i="4"/>
  <c r="H64" i="2" s="1"/>
  <c r="D29" i="2"/>
  <c r="D27" i="7"/>
  <c r="D36" i="7" s="1"/>
  <c r="L16" i="4"/>
  <c r="N12" i="4"/>
  <c r="N16" i="4" s="1"/>
  <c r="P14" i="3"/>
  <c r="D18" i="3"/>
  <c r="D41" i="7" l="1"/>
  <c r="D77" i="7" s="1"/>
  <c r="D80" i="7" s="1"/>
  <c r="D43" i="2"/>
  <c r="J16" i="4" l="1"/>
  <c r="H119" i="1" s="1"/>
  <c r="H122" i="1" s="1"/>
  <c r="H124" i="1" s="1"/>
  <c r="P12" i="4"/>
  <c r="P16" i="4" s="1"/>
  <c r="R14" i="3"/>
  <c r="V14" i="3" l="1"/>
  <c r="J18" i="3"/>
  <c r="D58" i="2"/>
  <c r="L18" i="3"/>
  <c r="T18" i="3"/>
  <c r="P15" i="3"/>
  <c r="P18" i="3" l="1"/>
  <c r="D119" i="1" s="1"/>
  <c r="D122" i="1" s="1"/>
  <c r="D124" i="1" s="1"/>
  <c r="R15" i="3"/>
  <c r="D64" i="2"/>
  <c r="V15" i="3" l="1"/>
  <c r="V18" i="3" s="1"/>
  <c r="R18" i="3"/>
</calcChain>
</file>

<file path=xl/sharedStrings.xml><?xml version="1.0" encoding="utf-8"?>
<sst xmlns="http://schemas.openxmlformats.org/spreadsheetml/2006/main" count="344" uniqueCount="198">
  <si>
    <t>บริษัท สาลี่อุตสาหกรรม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</si>
  <si>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</si>
  <si>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</si>
  <si>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</si>
  <si>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</si>
  <si>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</si>
  <si>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</si>
  <si>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</si>
  <si>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</si>
  <si>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</si>
  <si>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</si>
  <si>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</si>
  <si>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</si>
  <si>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</si>
  <si>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</si>
  <si>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ส่วนที่ถึงกำหนดภายในหนึ่งปีของสินทรัพย์ทางการเงิน</t>
  </si>
  <si>
    <t xml:space="preserve">   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</si>
  <si>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</si>
  <si>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</si>
  <si>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</si>
  <si>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</si>
  <si>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 - สุทธิ</t>
  </si>
  <si>
    <t>-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</si>
  <si>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</si>
  <si>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</si>
  <si>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</si>
  <si>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</si>
  <si>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</si>
  <si>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</si>
  <si>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</si>
  <si>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</si>
  <si>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</si>
  <si>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</si>
  <si>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</si>
  <si>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</si>
  <si>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</si>
  <si>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</si>
  <si>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</si>
  <si>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</si>
  <si>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</si>
  <si>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</si>
  <si>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</si>
  <si>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</si>
  <si>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</si>
  <si>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</si>
  <si>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</si>
  <si>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</si>
  <si>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</si>
  <si>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</si>
  <si>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</si>
  <si>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</si>
  <si>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</si>
  <si>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</si>
  <si>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</si>
  <si>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</si>
  <si>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</si>
  <si>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</si>
  <si>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</si>
  <si>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</si>
  <si>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</si>
  <si>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</si>
  <si>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</si>
  <si>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</si>
  <si>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</si>
  <si>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</si>
  <si>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</si>
  <si>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</si>
  <si>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</si>
  <si>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</si>
  <si>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</si>
  <si>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</si>
  <si>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</si>
  <si>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</si>
  <si>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</si>
  <si>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</si>
  <si>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</si>
  <si>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</si>
  <si>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</si>
  <si>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 xml:space="preserve">   ที่คาดว่าจะเกิดขึ้น</t>
  </si>
  <si>
    <t xml:space="preserve">   และผลประโยชน์ (ค่าใช้จ่าย) ภาษีเงินได้</t>
  </si>
  <si>
    <t>ต้นทุนทางการเงิน</t>
  </si>
  <si>
    <t>ผลประโยชน์ (ค่าใช้จ่าย) ภาษีเงินได้</t>
  </si>
  <si>
    <t>กำไร (ขาดทุน) สุทธิสำหรับปี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</si>
  <si>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</si>
  <si>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</si>
  <si>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</si>
  <si>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(ขาดทุน) จากการวัดมูลค่า</t>
  </si>
  <si>
    <t xml:space="preserve">      เงินลงทุนในตราสารทุนด้วยมูลค่ายุติธรรม</t>
  </si>
  <si>
    <t xml:space="preserve">         ผ่านกำไรขาดทุนเบ็ดเสร็จอื่น - สุทธิจากภาษี</t>
  </si>
  <si>
    <t xml:space="preserve">   การวัดมูลค่าใหม่ของภาระผูกพันผลประโยชน์</t>
  </si>
  <si>
    <t xml:space="preserve">         พนักงาน - สุทธิจากภาษี</t>
  </si>
  <si>
    <t>(ขาดทุน) เบ็ดเสร็จอื่นสำหรับปี - สุทธิจากภาษี</t>
  </si>
  <si>
    <t>กำไร (ขาดทุน) 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</si>
  <si>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</si>
  <si>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</si>
  <si>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</si>
  <si>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</si>
  <si>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</si>
  <si>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สุทธิต่อหุ้น (บาท)</t>
  </si>
  <si>
    <t xml:space="preserve">   กำไร (ขาดทุน) ต่อหุ้นขั้นพื้นฐาน</t>
  </si>
  <si>
    <t>งบการเปลี่ยนแปลงส่วนของเจ้าของ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</si>
  <si>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</si>
  <si>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</si>
  <si>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</si>
  <si>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</si>
  <si>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</si>
  <si>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</si>
  <si>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</si>
  <si>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สำรอง</t>
  </si>
  <si>
    <t>กำไรขาดทุน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</si>
  <si>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</si>
  <si>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</si>
  <si>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</si>
  <si>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</si>
  <si>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</si>
  <si>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</si>
  <si>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</si>
  <si>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</si>
  <si>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</si>
  <si>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</si>
  <si>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</si>
  <si>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</si>
  <si>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</si>
  <si>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</si>
  <si>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ยอดคงเหลือต้นปี ณ วันที่ 1 มกราคม พ.ศ. 2567</t>
  </si>
  <si>
    <t>เงินปันผลจ่าย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</si>
  <si>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</si>
  <si>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</si>
  <si>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</si>
  <si>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 xml:space="preserve">งบการเปลี่ยนแปลงส่วนของเจ้าของ </t>
  </si>
  <si>
    <t xml:space="preserve">งบการเงินเฉพาะกิจการ 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</si>
  <si>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</si>
  <si>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</si>
  <si>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</si>
  <si>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</si>
  <si>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</si>
  <si>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</si>
  <si>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ผลขาดทุนด้านเครดิตที่คาดว่าจะเกิดขึ้น 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</si>
  <si>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</si>
  <si>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</si>
  <si>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 </t>
  </si>
  <si>
    <t xml:space="preserve">   ผลขาดทุนจากการด้อยค่าสินทรัพย์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</si>
  <si>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</si>
  <si>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</si>
  <si>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</si>
  <si>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ขาดทุนจากการตัดจำหน่ายลูกหนี้สรรพากร</t>
  </si>
  <si>
    <t xml:space="preserve">   ภาระผูกพันผลประโยชน์ของพนักงาน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</si>
  <si>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</si>
  <si>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</si>
  <si>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</si>
  <si>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</si>
  <si>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</si>
  <si>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</si>
  <si>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</si>
  <si>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</si>
  <si>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</si>
  <si>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</si>
  <si>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</si>
  <si>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</si>
  <si>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</si>
  <si>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จ่ายสำรองผลประโยชน์พนักงาน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</si>
  <si>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</si>
  <si>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</si>
  <si>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 (ใช้ไปใน) 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</si>
  <si>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</si>
  <si>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</si>
  <si>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</si>
  <si>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</si>
  <si>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</si>
  <si>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</si>
  <si>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</si>
  <si>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เงินสดรับจากรายได้ดอกเบี้ย</t>
  </si>
  <si>
    <t>สินทรัพย์ทางการเงินที่วัดมูลค่า</t>
  </si>
  <si>
    <t xml:space="preserve">   ด้วยวิธีมูลค่ายุติธรรมผ่านกำไรขาดทุนลดลง</t>
  </si>
  <si>
    <t>สินทรัพย์ทางการเงินที่วัดมูลค่าด้วยวิธีราคาทุน</t>
  </si>
  <si>
    <t xml:space="preserve">   ตัดจำหน่ายลดลง (เพิ่มขึ้น)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</si>
  <si>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</si>
  <si>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</si>
  <si>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</si>
  <si>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</si>
  <si>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</si>
  <si>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</si>
  <si>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</si>
  <si>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</si>
  <si>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</si>
  <si>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</si>
  <si>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</si>
  <si>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</si>
  <si>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สินทรัพย์ภาษีเงินได้รอการตัดบัญชี - สุทธิ</t>
  </si>
  <si>
    <t>กำไร (ขาดทุน) ก่อนต้นทุนทางการเงิน</t>
  </si>
  <si>
    <t>เงินฝากธนาคารที่มีภาระค้ำประกัน (เพิ่มขึ้น) ลดลง</t>
  </si>
  <si>
    <t>กำไรอื่น - สุทธิ</t>
  </si>
  <si>
    <t xml:space="preserve"> (ผลขาดทุน) กลับรายการด้านเครดิต</t>
  </si>
  <si>
    <t xml:space="preserve">   เจ้าหนี้จากการซื้อที่ดิน อาคาร และอุปกรณ์ระหว่างปี</t>
  </si>
  <si>
    <t xml:space="preserve">   เจ้าหนี้เช่าซื้อที่ดิน อาคาร และอุปกรณ์ระหว่างปี</t>
  </si>
  <si>
    <t>เงินลงทุนระยะสั้น - เงินฝากประจำธนาคาร (เพิ่มขึ้น) ลดลง</t>
  </si>
  <si>
    <t xml:space="preserve">กำไร(ขาดทุน) ก่อนผลประโยชน์ (ค่าใช้จ่าย) </t>
  </si>
  <si>
    <t xml:space="preserve">  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</si>
</sst>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000;\(#,##0.0000\);\-"/>
    <numFmt numFmtId="168" formatCode="_(* #,##0_);_(* \(#,##0\);_(* &quot;-&quot;??_);_(@_)"/>
    <numFmt numFmtId="169" formatCode="#,##0;\(#,##0\);&quot;-&quot;;@"/>
    <numFmt numFmtId="170" formatCode="#,##0.0000;\(#,##0.0000\);&quot;-&quot;;@"/>
  </numFmts>
  <fonts count="6"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98">
    <xf numFmtId="0" fontId="0" fillId="0" borderId="0" xfId="0"/>
    <xf numFmtId="43" fontId="2" fillId="0" borderId="0" xfId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169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16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2" applyFont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9" fontId="2" fillId="0" borderId="2" xfId="0" applyNumberFormat="1" applyFont="1" applyBorder="1" applyAlignment="1">
      <alignment horizontal="right" vertical="top"/>
    </xf>
    <xf numFmtId="168" fontId="1" fillId="0" borderId="0" xfId="0" applyNumberFormat="1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2 10 3" xfId="2" xr:uid="{ECD9C8D4-A106-4585-B84B-1A19D2CEC24F}"/>
  </cellStyles>
  <dxfs count="0"/>
  <tableStyles count="0" defaultTableStyle="TableStyleMedium2" defaultPivotStyle="PivotStyleLight16"/>
  <colors>
    <mruColors>
      <color rgb="FFFAFAFA"/>
      <color rgb="FFFDA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932CB70-0685-49A4-B669-AA60A37AD45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7DC3D75-1A95-4493-9587-396C5305B17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9A5C435-5852-4DD0-92FC-6C14832CE977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C12EB94-CB91-48C1-A63E-3DB9D8F9566C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7763322-064D-44E5-B8A2-2A7E87F6E438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9D96395-A62B-4CF8-B404-BBB2F7868657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A3F7-B77A-4E1E-961E-DE655FBD71DE}">
  <dimension ref="A1:J138"/>
  <sheetViews>
    <sheetView topLeftCell="A129" zoomScale="130" zoomScaleNormal="130" zoomScaleSheetLayoutView="90" workbookViewId="0">
      <selection activeCell="H133" sqref="H133"/>
    </sheetView>
  </sheetViews>
  <sheetFormatPr defaultColWidth="10.5703125" defaultRowHeight="19.5" customHeight="1"/>
  <cols>
    <col min="1" max="1" width="38.85546875" style="7" customWidth="1"/>
    <col min="2" max="2" width="7.5703125" style="7" customWidth="1"/>
    <col min="3" max="3" width="0.5703125" style="21" customWidth="1"/>
    <col min="4" max="4" width="13.5703125" style="12" customWidth="1"/>
    <col min="5" max="5" width="0.5703125" style="13" customWidth="1"/>
    <col min="6" max="6" width="13.5703125" style="12" customWidth="1"/>
    <col min="7" max="7" width="0.5703125" style="13" customWidth="1"/>
    <col min="8" max="8" width="13.5703125" style="12" customWidth="1"/>
    <col min="9" max="9" width="0.5703125" style="13" customWidth="1"/>
    <col min="10" max="10" width="13.5703125" style="12" customWidth="1"/>
    <col min="11" max="16384" width="10.5703125" style="7"/>
  </cols>
  <sheetData>
    <row r="1" spans="1:10" ht="21.75" customHeight="1">
      <c r="A1" s="4" t="s">
        <v>0</v>
      </c>
      <c r="B1" s="4"/>
      <c r="C1" s="4"/>
      <c r="D1" s="5"/>
      <c r="E1" s="6"/>
      <c r="F1" s="5"/>
      <c r="G1" s="6"/>
      <c r="H1" s="5"/>
      <c r="I1" s="6"/>
      <c r="J1" s="5"/>
    </row>
    <row r="2" spans="1:10" ht="21.75" customHeight="1">
      <c r="A2" s="4" t="s">
        <v>1</v>
      </c>
      <c r="B2" s="4"/>
      <c r="C2" s="4"/>
      <c r="D2" s="5"/>
      <c r="E2" s="6"/>
      <c r="F2" s="5"/>
      <c r="G2" s="6"/>
      <c r="H2" s="5"/>
      <c r="I2" s="6"/>
      <c r="J2" s="5"/>
    </row>
    <row r="3" spans="1:10" ht="21.75" customHeight="1">
      <c r="A3" s="8" t="s">
        <v>2</v>
      </c>
      <c r="B3" s="8"/>
      <c r="C3" s="8"/>
      <c r="D3" s="9"/>
      <c r="E3" s="10"/>
      <c r="F3" s="9"/>
      <c r="G3" s="10"/>
      <c r="H3" s="9"/>
      <c r="I3" s="10"/>
      <c r="J3" s="9"/>
    </row>
    <row r="4" spans="1:10" ht="19.350000000000001" customHeight="1">
      <c r="A4" s="11"/>
      <c r="B4" s="11"/>
      <c r="C4" s="11"/>
      <c r="I4" s="14"/>
    </row>
    <row r="5" spans="1:10" ht="19.350000000000001" customHeight="1">
      <c r="A5" s="11"/>
      <c r="B5" s="11"/>
      <c r="C5" s="11"/>
      <c r="D5" s="92" t="s">
        <v>3</v>
      </c>
      <c r="E5" s="92"/>
      <c r="F5" s="92"/>
      <c r="G5" s="6"/>
      <c r="H5" s="92" t="s">
        <v>4</v>
      </c>
      <c r="I5" s="92"/>
      <c r="J5" s="92"/>
    </row>
    <row r="6" spans="1:10" ht="19.350000000000001" customHeight="1">
      <c r="B6" s="15"/>
      <c r="C6" s="16"/>
      <c r="D6" s="5" t="s">
        <v>5</v>
      </c>
      <c r="E6" s="17"/>
      <c r="F6" s="5" t="s">
        <v>6</v>
      </c>
      <c r="G6" s="18"/>
      <c r="H6" s="5" t="s">
        <v>5</v>
      </c>
      <c r="I6" s="17"/>
      <c r="J6" s="5" t="s">
        <v>6</v>
      </c>
    </row>
    <row r="7" spans="1:10" ht="19.350000000000001" customHeight="1">
      <c r="B7" s="19" t="s">
        <v>7</v>
      </c>
      <c r="C7" s="16"/>
      <c r="D7" s="9" t="s">
        <v>8</v>
      </c>
      <c r="E7" s="17"/>
      <c r="F7" s="9" t="s">
        <v>8</v>
      </c>
      <c r="G7" s="18"/>
      <c r="H7" s="9" t="s">
        <v>8</v>
      </c>
      <c r="I7" s="17"/>
      <c r="J7" s="9" t="s">
        <v>8</v>
      </c>
    </row>
    <row r="8" spans="1:10" ht="4.3499999999999996" customHeight="1">
      <c r="A8" s="20"/>
    </row>
    <row r="9" spans="1:10" ht="19.350000000000001" customHeight="1">
      <c r="A9" s="20" t="s">
        <v>9</v>
      </c>
    </row>
    <row r="10" spans="1:10" ht="4.3499999999999996" customHeight="1">
      <c r="A10" s="20"/>
    </row>
    <row r="11" spans="1:10" ht="19.350000000000001" customHeight="1">
      <c r="A11" s="4" t="s">
        <v>10</v>
      </c>
      <c r="B11" s="21"/>
    </row>
    <row r="12" spans="1:10" ht="4.3499999999999996" customHeight="1">
      <c r="A12" s="4"/>
      <c r="B12" s="21"/>
    </row>
    <row r="13" spans="1:10" ht="19.350000000000001" customHeight="1">
      <c r="A13" s="7" t="s">
        <v>11</v>
      </c>
      <c r="B13" s="21">
        <v>8</v>
      </c>
      <c r="D13" s="2">
        <v>122583266</v>
      </c>
      <c r="F13" s="2">
        <v>95843752</v>
      </c>
      <c r="H13" s="12">
        <v>23742834</v>
      </c>
      <c r="J13" s="12">
        <v>21552745</v>
      </c>
    </row>
    <row r="14" spans="1:10" ht="19.350000000000001" customHeight="1">
      <c r="A14" s="7" t="s">
        <v>12</v>
      </c>
      <c r="B14" s="21">
        <v>9</v>
      </c>
      <c r="D14" s="3">
        <v>314000000</v>
      </c>
      <c r="F14" s="3">
        <v>213775901</v>
      </c>
      <c r="H14" s="12">
        <v>0</v>
      </c>
      <c r="J14" s="12">
        <v>3104730</v>
      </c>
    </row>
    <row r="15" spans="1:10" ht="19.350000000000001" customHeight="1">
      <c r="A15" s="7" t="s">
        <v>13</v>
      </c>
      <c r="B15" s="21">
        <v>10</v>
      </c>
      <c r="D15" s="3">
        <v>376345798</v>
      </c>
      <c r="F15" s="3">
        <v>315231098</v>
      </c>
      <c r="H15" s="12">
        <v>96163131</v>
      </c>
      <c r="J15" s="12">
        <v>65376277</v>
      </c>
    </row>
    <row r="16" spans="1:10" ht="18.75" customHeight="1">
      <c r="A16" s="7" t="s">
        <v>14</v>
      </c>
      <c r="B16" s="21">
        <v>11</v>
      </c>
      <c r="D16" s="12">
        <v>139409044</v>
      </c>
      <c r="F16" s="12">
        <v>140483240</v>
      </c>
      <c r="H16" s="12">
        <v>34030365</v>
      </c>
      <c r="J16" s="12">
        <v>32280061</v>
      </c>
    </row>
    <row r="17" spans="1:10" ht="19.350000000000001" customHeight="1">
      <c r="A17" s="7" t="s">
        <v>15</v>
      </c>
      <c r="B17" s="21"/>
    </row>
    <row r="18" spans="1:10" ht="19.350000000000001" customHeight="1">
      <c r="A18" s="7" t="s">
        <v>16</v>
      </c>
      <c r="B18" s="21">
        <v>12</v>
      </c>
      <c r="D18" s="2">
        <v>0</v>
      </c>
      <c r="F18" s="2">
        <v>15000000</v>
      </c>
      <c r="H18" s="2">
        <v>0</v>
      </c>
      <c r="J18" s="2">
        <v>0</v>
      </c>
    </row>
    <row r="19" spans="1:10" ht="19.350000000000001" customHeight="1">
      <c r="A19" s="7" t="s">
        <v>17</v>
      </c>
      <c r="B19" s="21">
        <v>13</v>
      </c>
      <c r="D19" s="22">
        <v>4339934</v>
      </c>
      <c r="F19" s="22">
        <v>12669000</v>
      </c>
      <c r="H19" s="22">
        <v>3257749</v>
      </c>
      <c r="J19" s="22">
        <v>5065159</v>
      </c>
    </row>
    <row r="20" spans="1:10" ht="5.85" customHeight="1">
      <c r="B20" s="21"/>
    </row>
    <row r="21" spans="1:10" ht="19.350000000000001" customHeight="1">
      <c r="A21" s="4" t="s">
        <v>18</v>
      </c>
      <c r="D21" s="22">
        <f>SUM(D13:D19)</f>
        <v>956678042</v>
      </c>
      <c r="F21" s="22">
        <f>SUM(F13:F19)</f>
        <v>793002991</v>
      </c>
      <c r="H21" s="22">
        <f>SUM(H13:H19)</f>
        <v>157194079</v>
      </c>
      <c r="J21" s="22">
        <f>SUM(J13:J19)</f>
        <v>127378972</v>
      </c>
    </row>
    <row r="22" spans="1:10" ht="19.350000000000001" customHeight="1">
      <c r="A22" s="4"/>
    </row>
    <row r="23" spans="1:10" ht="19.350000000000001" customHeight="1">
      <c r="A23" s="4" t="s">
        <v>19</v>
      </c>
    </row>
    <row r="24" spans="1:10" ht="4.3499999999999996" customHeight="1">
      <c r="A24" s="4"/>
    </row>
    <row r="25" spans="1:10" ht="19.350000000000001" customHeight="1">
      <c r="A25" s="7" t="s">
        <v>20</v>
      </c>
      <c r="B25" s="21"/>
      <c r="D25" s="12">
        <v>0</v>
      </c>
      <c r="F25" s="12">
        <v>946742</v>
      </c>
      <c r="H25" s="12">
        <v>0</v>
      </c>
      <c r="J25" s="12">
        <v>0</v>
      </c>
    </row>
    <row r="26" spans="1:10" ht="19.350000000000001" customHeight="1">
      <c r="A26" s="7" t="s">
        <v>21</v>
      </c>
      <c r="B26" s="21">
        <v>14</v>
      </c>
      <c r="D26" s="12" t="s">
        <v>22</v>
      </c>
      <c r="F26" s="12">
        <v>0</v>
      </c>
      <c r="H26" s="12">
        <v>673485600</v>
      </c>
      <c r="J26" s="12">
        <v>673485600</v>
      </c>
    </row>
    <row r="27" spans="1:10" ht="19.350000000000001" customHeight="1">
      <c r="A27" s="7" t="s">
        <v>23</v>
      </c>
      <c r="B27" s="21"/>
    </row>
    <row r="28" spans="1:10" ht="19.350000000000001" customHeight="1">
      <c r="A28" s="7" t="s">
        <v>24</v>
      </c>
      <c r="B28" s="21">
        <v>12</v>
      </c>
      <c r="D28" s="12">
        <v>42375231</v>
      </c>
      <c r="F28" s="12">
        <v>43974296</v>
      </c>
      <c r="H28" s="12">
        <v>42375231</v>
      </c>
      <c r="J28" s="12">
        <v>43974296</v>
      </c>
    </row>
    <row r="29" spans="1:10" ht="19.350000000000001" customHeight="1">
      <c r="A29" s="7" t="s">
        <v>23</v>
      </c>
      <c r="B29" s="21"/>
    </row>
    <row r="30" spans="1:10" ht="19.350000000000001" customHeight="1">
      <c r="A30" s="7" t="s">
        <v>25</v>
      </c>
      <c r="B30" s="21">
        <v>12</v>
      </c>
      <c r="D30" s="12">
        <v>40816098</v>
      </c>
      <c r="F30" s="12">
        <v>55914282</v>
      </c>
      <c r="H30" s="12">
        <v>0</v>
      </c>
      <c r="J30" s="12">
        <v>0</v>
      </c>
    </row>
    <row r="31" spans="1:10" ht="19.350000000000001" customHeight="1">
      <c r="A31" s="7" t="s">
        <v>26</v>
      </c>
      <c r="B31" s="21">
        <v>15</v>
      </c>
      <c r="D31" s="12">
        <v>0</v>
      </c>
      <c r="F31" s="12">
        <v>0</v>
      </c>
      <c r="H31" s="12">
        <v>27288683</v>
      </c>
      <c r="J31" s="12">
        <v>29004711</v>
      </c>
    </row>
    <row r="32" spans="1:10" ht="19.350000000000001" customHeight="1">
      <c r="A32" s="7" t="s">
        <v>27</v>
      </c>
      <c r="B32" s="21">
        <v>16</v>
      </c>
      <c r="D32" s="12">
        <v>661504472</v>
      </c>
      <c r="F32" s="12">
        <v>698164592</v>
      </c>
      <c r="H32" s="12">
        <v>272819440</v>
      </c>
      <c r="J32" s="12">
        <v>270021892</v>
      </c>
    </row>
    <row r="33" spans="1:10" ht="19.350000000000001" customHeight="1">
      <c r="A33" s="7" t="s">
        <v>28</v>
      </c>
      <c r="B33" s="21">
        <v>17</v>
      </c>
      <c r="D33" s="12">
        <v>5517864</v>
      </c>
      <c r="F33" s="12">
        <v>11967637</v>
      </c>
      <c r="H33" s="12">
        <v>0</v>
      </c>
      <c r="J33" s="12">
        <v>931908</v>
      </c>
    </row>
    <row r="34" spans="1:10" ht="19.350000000000001" customHeight="1">
      <c r="A34" s="7" t="s">
        <v>29</v>
      </c>
      <c r="B34" s="21">
        <v>18</v>
      </c>
      <c r="D34" s="12">
        <v>1403154</v>
      </c>
      <c r="F34" s="12">
        <v>3535893</v>
      </c>
      <c r="H34" s="12">
        <v>142114</v>
      </c>
      <c r="J34" s="12">
        <v>198617</v>
      </c>
    </row>
    <row r="35" spans="1:10" ht="19.350000000000001" customHeight="1">
      <c r="A35" s="7" t="s">
        <v>188</v>
      </c>
      <c r="B35" s="21">
        <v>19</v>
      </c>
      <c r="D35" s="12">
        <v>57253630</v>
      </c>
      <c r="F35" s="12">
        <v>56818920</v>
      </c>
      <c r="H35" s="12">
        <v>12030206</v>
      </c>
      <c r="J35" s="12">
        <v>9379951</v>
      </c>
    </row>
    <row r="36" spans="1:10" ht="19.350000000000001" customHeight="1">
      <c r="A36" s="7" t="s">
        <v>30</v>
      </c>
      <c r="B36" s="21">
        <v>20</v>
      </c>
      <c r="D36" s="22">
        <v>44762799</v>
      </c>
      <c r="F36" s="22">
        <v>45461492</v>
      </c>
      <c r="H36" s="22">
        <v>391481</v>
      </c>
      <c r="J36" s="22">
        <v>873921</v>
      </c>
    </row>
    <row r="37" spans="1:10" ht="4.3499999999999996" customHeight="1"/>
    <row r="38" spans="1:10" ht="19.350000000000001" customHeight="1">
      <c r="A38" s="4" t="s">
        <v>31</v>
      </c>
      <c r="D38" s="22">
        <f>SUM(D25:D36)</f>
        <v>853633248</v>
      </c>
      <c r="F38" s="22">
        <f>SUM(F25:F36)</f>
        <v>916783854</v>
      </c>
      <c r="H38" s="22">
        <f>SUM(H25:H36)</f>
        <v>1028532755</v>
      </c>
      <c r="J38" s="22">
        <f>SUM(J25:J36)</f>
        <v>1027870896</v>
      </c>
    </row>
    <row r="39" spans="1:10" ht="4.3499999999999996" customHeight="1">
      <c r="A39" s="4"/>
    </row>
    <row r="40" spans="1:10" ht="19.350000000000001" customHeight="1" thickBot="1">
      <c r="A40" s="4" t="s">
        <v>32</v>
      </c>
      <c r="D40" s="23">
        <f>+D38+D21</f>
        <v>1810311290</v>
      </c>
      <c r="F40" s="23">
        <f>+F38+F21</f>
        <v>1709786845</v>
      </c>
      <c r="H40" s="23">
        <f>+H38+H21</f>
        <v>1185726834</v>
      </c>
      <c r="J40" s="23">
        <f>+J38+J21</f>
        <v>1155249868</v>
      </c>
    </row>
    <row r="41" spans="1:10" ht="19.350000000000001" customHeight="1" thickTop="1">
      <c r="A41" s="4"/>
    </row>
    <row r="42" spans="1:10" ht="19.350000000000001" customHeight="1">
      <c r="A42" s="4"/>
    </row>
    <row r="43" spans="1:10" ht="19.350000000000001" customHeight="1">
      <c r="A43" s="4"/>
    </row>
    <row r="44" spans="1:10" ht="19.350000000000001" customHeight="1">
      <c r="A44" s="7" t="s">
        <v>33</v>
      </c>
    </row>
    <row r="45" spans="1:10" ht="19.350000000000001" customHeight="1"/>
    <row r="46" spans="1:10" ht="10.5" customHeight="1"/>
    <row r="47" spans="1:10" ht="21.95" customHeight="1">
      <c r="A47" s="24" t="s">
        <v>34</v>
      </c>
      <c r="B47" s="25"/>
      <c r="C47" s="26"/>
      <c r="D47" s="22"/>
      <c r="E47" s="27"/>
      <c r="F47" s="22"/>
      <c r="G47" s="27"/>
      <c r="H47" s="22"/>
      <c r="I47" s="27"/>
      <c r="J47" s="22"/>
    </row>
    <row r="48" spans="1:10" ht="21.75" customHeight="1">
      <c r="A48" s="91" t="s">
        <v>0</v>
      </c>
      <c r="B48" s="91"/>
      <c r="C48" s="91"/>
      <c r="D48" s="91"/>
      <c r="E48" s="91"/>
      <c r="F48" s="91"/>
      <c r="G48" s="91"/>
      <c r="H48" s="91"/>
      <c r="I48" s="91"/>
      <c r="J48" s="91"/>
    </row>
    <row r="49" spans="1:10" ht="21.75" customHeight="1">
      <c r="A49" s="91" t="s">
        <v>35</v>
      </c>
      <c r="B49" s="91"/>
      <c r="C49" s="91"/>
      <c r="D49" s="91"/>
      <c r="E49" s="91"/>
      <c r="F49" s="91"/>
      <c r="G49" s="91"/>
      <c r="H49" s="91"/>
      <c r="I49" s="91"/>
      <c r="J49" s="91"/>
    </row>
    <row r="50" spans="1:10" ht="21.75" customHeight="1">
      <c r="A50" s="8" t="str">
        <f>A3</f>
        <v>ณ วันที่ 31 ธันวาคม พ.ศ. 2568</v>
      </c>
      <c r="B50" s="8"/>
      <c r="C50" s="8"/>
      <c r="D50" s="9"/>
      <c r="E50" s="10"/>
      <c r="F50" s="9"/>
      <c r="G50" s="10"/>
      <c r="H50" s="9"/>
      <c r="I50" s="10"/>
      <c r="J50" s="9"/>
    </row>
    <row r="51" spans="1:10" ht="19.5" customHeight="1">
      <c r="A51" s="11"/>
      <c r="B51" s="11"/>
      <c r="C51" s="11"/>
      <c r="I51" s="14"/>
    </row>
    <row r="52" spans="1:10" ht="19.5" customHeight="1">
      <c r="A52" s="11"/>
      <c r="B52" s="11"/>
      <c r="C52" s="11"/>
      <c r="D52" s="92" t="s">
        <v>3</v>
      </c>
      <c r="E52" s="92"/>
      <c r="F52" s="92"/>
      <c r="G52" s="6"/>
      <c r="H52" s="92" t="s">
        <v>4</v>
      </c>
      <c r="I52" s="92"/>
      <c r="J52" s="92"/>
    </row>
    <row r="53" spans="1:10" ht="19.5" customHeight="1">
      <c r="B53" s="15"/>
      <c r="C53" s="16"/>
      <c r="D53" s="5" t="s">
        <v>5</v>
      </c>
      <c r="E53" s="17"/>
      <c r="F53" s="5" t="s">
        <v>6</v>
      </c>
      <c r="G53" s="18"/>
      <c r="H53" s="5" t="s">
        <v>5</v>
      </c>
      <c r="I53" s="17"/>
      <c r="J53" s="5" t="s">
        <v>6</v>
      </c>
    </row>
    <row r="54" spans="1:10" ht="19.5" customHeight="1">
      <c r="B54" s="19" t="s">
        <v>7</v>
      </c>
      <c r="C54" s="16"/>
      <c r="D54" s="9" t="s">
        <v>8</v>
      </c>
      <c r="E54" s="17"/>
      <c r="F54" s="9" t="s">
        <v>8</v>
      </c>
      <c r="G54" s="18"/>
      <c r="H54" s="9" t="s">
        <v>8</v>
      </c>
      <c r="I54" s="17"/>
      <c r="J54" s="9" t="s">
        <v>8</v>
      </c>
    </row>
    <row r="55" spans="1:10" ht="8.1" customHeight="1">
      <c r="A55" s="4"/>
      <c r="C55" s="28"/>
      <c r="D55" s="29"/>
      <c r="F55" s="29"/>
      <c r="H55" s="29"/>
      <c r="I55" s="30"/>
      <c r="J55" s="29"/>
    </row>
    <row r="56" spans="1:10" ht="19.5" customHeight="1">
      <c r="A56" s="4" t="s">
        <v>36</v>
      </c>
      <c r="C56" s="28"/>
      <c r="D56" s="29"/>
      <c r="F56" s="29"/>
      <c r="H56" s="29"/>
      <c r="I56" s="30"/>
      <c r="J56" s="29"/>
    </row>
    <row r="57" spans="1:10" ht="8.1" customHeight="1">
      <c r="A57" s="4"/>
      <c r="C57" s="28"/>
      <c r="D57" s="29"/>
      <c r="F57" s="29"/>
      <c r="H57" s="29"/>
      <c r="I57" s="30"/>
      <c r="J57" s="29"/>
    </row>
    <row r="58" spans="1:10" ht="19.5" customHeight="1">
      <c r="A58" s="4" t="s">
        <v>37</v>
      </c>
      <c r="I58" s="31"/>
    </row>
    <row r="59" spans="1:10" ht="8.1" customHeight="1">
      <c r="A59" s="4"/>
      <c r="I59" s="31"/>
    </row>
    <row r="60" spans="1:10" ht="19.5" customHeight="1">
      <c r="A60" s="7" t="s">
        <v>38</v>
      </c>
      <c r="B60" s="21">
        <v>21</v>
      </c>
      <c r="D60" s="12">
        <v>184436559</v>
      </c>
      <c r="F60" s="12">
        <v>118216922</v>
      </c>
      <c r="H60" s="12">
        <v>79701008</v>
      </c>
      <c r="I60" s="31"/>
      <c r="J60" s="12">
        <v>39230358</v>
      </c>
    </row>
    <row r="61" spans="1:10" ht="19.5" customHeight="1">
      <c r="A61" s="7" t="s">
        <v>39</v>
      </c>
      <c r="B61" s="21">
        <v>22</v>
      </c>
      <c r="D61" s="12">
        <v>8000000</v>
      </c>
      <c r="F61" s="12">
        <v>1000000</v>
      </c>
      <c r="H61" s="12">
        <v>8000000</v>
      </c>
      <c r="I61" s="31"/>
      <c r="J61" s="12">
        <v>1000000</v>
      </c>
    </row>
    <row r="62" spans="1:10" ht="19.5" customHeight="1">
      <c r="A62" s="7" t="s">
        <v>40</v>
      </c>
      <c r="C62" s="7"/>
    </row>
    <row r="63" spans="1:10" ht="19.5" customHeight="1">
      <c r="A63" s="7" t="s">
        <v>41</v>
      </c>
      <c r="B63" s="21">
        <v>22</v>
      </c>
      <c r="D63" s="12">
        <v>0</v>
      </c>
      <c r="F63" s="12">
        <v>1652000</v>
      </c>
      <c r="H63" s="12">
        <v>0</v>
      </c>
      <c r="I63" s="31"/>
      <c r="J63" s="12">
        <v>0</v>
      </c>
    </row>
    <row r="64" spans="1:10" ht="19.5" customHeight="1">
      <c r="A64" s="7" t="s">
        <v>42</v>
      </c>
      <c r="B64" s="21">
        <v>22</v>
      </c>
      <c r="D64" s="12">
        <v>8229987</v>
      </c>
      <c r="F64" s="12">
        <v>8743019</v>
      </c>
      <c r="H64" s="12">
        <v>2045835</v>
      </c>
      <c r="I64" s="31"/>
      <c r="J64" s="12">
        <v>2965090</v>
      </c>
    </row>
    <row r="65" spans="1:10" ht="19.5" customHeight="1">
      <c r="A65" s="7" t="s">
        <v>43</v>
      </c>
      <c r="B65" s="21"/>
      <c r="D65" s="12">
        <v>295931</v>
      </c>
      <c r="F65" s="12">
        <v>83861</v>
      </c>
      <c r="H65" s="12">
        <v>0</v>
      </c>
      <c r="I65" s="31"/>
      <c r="J65" s="12">
        <v>0</v>
      </c>
    </row>
    <row r="66" spans="1:10" ht="19.5" customHeight="1">
      <c r="A66" s="7" t="s">
        <v>44</v>
      </c>
      <c r="B66" s="21">
        <v>23</v>
      </c>
      <c r="D66" s="22">
        <v>5722399</v>
      </c>
      <c r="F66" s="22">
        <v>4492584</v>
      </c>
      <c r="H66" s="22">
        <v>1944941</v>
      </c>
      <c r="I66" s="31"/>
      <c r="J66" s="22">
        <v>1363984</v>
      </c>
    </row>
    <row r="67" spans="1:10" ht="8.1" customHeight="1">
      <c r="B67" s="21"/>
      <c r="I67" s="31"/>
    </row>
    <row r="68" spans="1:10" ht="19.5" customHeight="1">
      <c r="A68" s="4" t="s">
        <v>45</v>
      </c>
      <c r="B68" s="21"/>
      <c r="D68" s="22">
        <f>SUM(D60:D66)</f>
        <v>206684876</v>
      </c>
      <c r="F68" s="22">
        <f>SUM(F60:F66)</f>
        <v>134188386</v>
      </c>
      <c r="H68" s="22">
        <f>SUM(H60:H66)</f>
        <v>91691784</v>
      </c>
      <c r="J68" s="22">
        <f>SUM(J60:J66)</f>
        <v>44559432</v>
      </c>
    </row>
    <row r="69" spans="1:10" ht="19.5" customHeight="1">
      <c r="A69" s="4"/>
      <c r="B69" s="21"/>
    </row>
    <row r="70" spans="1:10" ht="19.5" customHeight="1">
      <c r="A70" s="4" t="s">
        <v>46</v>
      </c>
      <c r="B70" s="21"/>
    </row>
    <row r="71" spans="1:10" ht="8.1" customHeight="1">
      <c r="A71" s="4"/>
      <c r="B71" s="21"/>
    </row>
    <row r="72" spans="1:10" ht="19.5" customHeight="1">
      <c r="A72" s="7" t="s">
        <v>47</v>
      </c>
      <c r="B72" s="21">
        <v>22</v>
      </c>
      <c r="D72" s="12">
        <v>2262227</v>
      </c>
      <c r="F72" s="12">
        <v>9223361</v>
      </c>
      <c r="H72" s="12">
        <v>1273929</v>
      </c>
      <c r="J72" s="12">
        <v>3353864</v>
      </c>
    </row>
    <row r="73" spans="1:10" ht="19.5" customHeight="1">
      <c r="A73" s="7" t="s">
        <v>48</v>
      </c>
      <c r="B73" s="21">
        <v>24</v>
      </c>
      <c r="D73" s="22">
        <v>66135760</v>
      </c>
      <c r="F73" s="22">
        <v>55221147</v>
      </c>
      <c r="H73" s="22">
        <v>35386729</v>
      </c>
      <c r="I73" s="32"/>
      <c r="J73" s="22">
        <v>31208361</v>
      </c>
    </row>
    <row r="74" spans="1:10" ht="8.1" customHeight="1">
      <c r="B74" s="21"/>
      <c r="I74" s="32"/>
    </row>
    <row r="75" spans="1:10" ht="19.5" customHeight="1">
      <c r="A75" s="4" t="s">
        <v>49</v>
      </c>
      <c r="B75" s="21"/>
      <c r="D75" s="22">
        <f>SUM(D72:D74)</f>
        <v>68397987</v>
      </c>
      <c r="F75" s="22">
        <f>SUM(F72:F74)</f>
        <v>64444508</v>
      </c>
      <c r="H75" s="22">
        <f>SUM(H72:H74)</f>
        <v>36660658</v>
      </c>
      <c r="I75" s="32"/>
      <c r="J75" s="22">
        <f>SUM(J72:J74)</f>
        <v>34562225</v>
      </c>
    </row>
    <row r="76" spans="1:10" ht="8.1" customHeight="1">
      <c r="A76" s="4"/>
      <c r="B76" s="21"/>
      <c r="I76" s="32"/>
    </row>
    <row r="77" spans="1:10" ht="19.5" customHeight="1">
      <c r="A77" s="4" t="s">
        <v>50</v>
      </c>
      <c r="B77" s="21"/>
      <c r="D77" s="22">
        <f>+D68+D75</f>
        <v>275082863</v>
      </c>
      <c r="F77" s="22">
        <f>+F68+F75</f>
        <v>198632894</v>
      </c>
      <c r="H77" s="22">
        <f>+H68+H75</f>
        <v>128352442</v>
      </c>
      <c r="I77" s="32"/>
      <c r="J77" s="22">
        <f>+J68+J75</f>
        <v>79121657</v>
      </c>
    </row>
    <row r="78" spans="1:10" ht="19.5" customHeight="1">
      <c r="A78" s="4"/>
      <c r="B78" s="21"/>
      <c r="I78" s="32"/>
    </row>
    <row r="79" spans="1:10" ht="19.5" customHeight="1">
      <c r="A79" s="4"/>
      <c r="B79" s="21"/>
      <c r="I79" s="32"/>
    </row>
    <row r="80" spans="1:10" ht="19.5" customHeight="1">
      <c r="A80" s="4"/>
      <c r="B80" s="21"/>
      <c r="I80" s="32"/>
    </row>
    <row r="81" spans="1:10" ht="19.5" customHeight="1">
      <c r="A81" s="4"/>
      <c r="B81" s="21"/>
      <c r="I81" s="32"/>
    </row>
    <row r="82" spans="1:10" ht="19.5" customHeight="1">
      <c r="A82" s="4"/>
      <c r="B82" s="21"/>
      <c r="I82" s="32"/>
    </row>
    <row r="83" spans="1:10" ht="19.5" customHeight="1">
      <c r="A83" s="4"/>
      <c r="B83" s="21"/>
      <c r="I83" s="32"/>
    </row>
    <row r="84" spans="1:10" ht="19.5" customHeight="1">
      <c r="A84" s="4"/>
      <c r="B84" s="21"/>
      <c r="I84" s="32"/>
    </row>
    <row r="85" spans="1:10" ht="19.5" customHeight="1">
      <c r="A85" s="4"/>
      <c r="B85" s="21"/>
      <c r="I85" s="32"/>
    </row>
    <row r="86" spans="1:10" ht="19.5" customHeight="1">
      <c r="A86" s="4"/>
      <c r="B86" s="21"/>
      <c r="I86" s="32"/>
    </row>
    <row r="87" spans="1:10" ht="19.5" customHeight="1">
      <c r="A87" s="4"/>
      <c r="B87" s="21"/>
      <c r="I87" s="32"/>
    </row>
    <row r="88" spans="1:10" ht="19.5" customHeight="1">
      <c r="A88" s="4"/>
      <c r="B88" s="21"/>
      <c r="I88" s="32"/>
    </row>
    <row r="89" spans="1:10" ht="19.5" customHeight="1">
      <c r="A89" s="4"/>
      <c r="B89" s="21"/>
      <c r="I89" s="32"/>
    </row>
    <row r="90" spans="1:10" ht="19.5" customHeight="1">
      <c r="A90" s="4"/>
      <c r="B90" s="21"/>
      <c r="I90" s="32"/>
    </row>
    <row r="91" spans="1:10" ht="16.5" customHeight="1">
      <c r="A91" s="4"/>
      <c r="B91" s="21"/>
      <c r="I91" s="32"/>
    </row>
    <row r="92" spans="1:10" ht="21.95" customHeight="1">
      <c r="A92" s="25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5"/>
      <c r="C92" s="26"/>
      <c r="D92" s="22"/>
      <c r="E92" s="27"/>
      <c r="F92" s="22"/>
      <c r="G92" s="27"/>
      <c r="H92" s="22"/>
      <c r="I92" s="27"/>
      <c r="J92" s="22"/>
    </row>
    <row r="93" spans="1:10" ht="21.75" customHeight="1">
      <c r="A93" s="91" t="s">
        <v>0</v>
      </c>
      <c r="B93" s="91"/>
      <c r="C93" s="91"/>
      <c r="D93" s="91"/>
      <c r="E93" s="91"/>
      <c r="F93" s="91"/>
      <c r="G93" s="91"/>
      <c r="H93" s="91"/>
      <c r="I93" s="91"/>
      <c r="J93" s="91"/>
    </row>
    <row r="94" spans="1:10" ht="21.75" customHeight="1">
      <c r="A94" s="91" t="s">
        <v>35</v>
      </c>
      <c r="B94" s="91"/>
      <c r="C94" s="91"/>
      <c r="D94" s="91"/>
      <c r="E94" s="91"/>
      <c r="F94" s="91"/>
      <c r="G94" s="91"/>
      <c r="H94" s="91"/>
      <c r="I94" s="91"/>
      <c r="J94" s="91"/>
    </row>
    <row r="95" spans="1:10" ht="21.75" customHeight="1">
      <c r="A95" s="8" t="str">
        <f>A3</f>
        <v>ณ วันที่ 31 ธันวาคม พ.ศ. 2568</v>
      </c>
      <c r="B95" s="8"/>
      <c r="C95" s="8"/>
      <c r="D95" s="9"/>
      <c r="E95" s="10"/>
      <c r="F95" s="9"/>
      <c r="G95" s="10"/>
      <c r="H95" s="9"/>
      <c r="I95" s="10"/>
      <c r="J95" s="9"/>
    </row>
    <row r="96" spans="1:10" ht="19.5" customHeight="1">
      <c r="A96" s="11"/>
      <c r="B96" s="11"/>
      <c r="C96" s="11"/>
      <c r="I96" s="14"/>
    </row>
    <row r="97" spans="1:10" ht="19.5" customHeight="1">
      <c r="A97" s="11"/>
      <c r="B97" s="11"/>
      <c r="C97" s="11"/>
      <c r="D97" s="92" t="s">
        <v>3</v>
      </c>
      <c r="E97" s="92"/>
      <c r="F97" s="92"/>
      <c r="G97" s="6"/>
      <c r="H97" s="92" t="s">
        <v>4</v>
      </c>
      <c r="I97" s="92"/>
      <c r="J97" s="92"/>
    </row>
    <row r="98" spans="1:10" ht="19.5" customHeight="1">
      <c r="B98" s="33"/>
      <c r="C98" s="16"/>
      <c r="D98" s="5" t="s">
        <v>5</v>
      </c>
      <c r="E98" s="17"/>
      <c r="F98" s="5" t="s">
        <v>6</v>
      </c>
      <c r="G98" s="18"/>
      <c r="H98" s="5" t="s">
        <v>5</v>
      </c>
      <c r="I98" s="17"/>
      <c r="J98" s="5" t="s">
        <v>6</v>
      </c>
    </row>
    <row r="99" spans="1:10" ht="19.5" customHeight="1">
      <c r="B99" s="19" t="s">
        <v>7</v>
      </c>
      <c r="C99" s="16"/>
      <c r="D99" s="9" t="s">
        <v>8</v>
      </c>
      <c r="E99" s="17"/>
      <c r="F99" s="9" t="s">
        <v>8</v>
      </c>
      <c r="G99" s="18"/>
      <c r="H99" s="9" t="s">
        <v>8</v>
      </c>
      <c r="I99" s="17"/>
      <c r="J99" s="9" t="s">
        <v>8</v>
      </c>
    </row>
    <row r="100" spans="1:10" ht="8.1" customHeight="1">
      <c r="A100" s="4"/>
    </row>
    <row r="101" spans="1:10" ht="21" customHeight="1">
      <c r="A101" s="4" t="s">
        <v>51</v>
      </c>
      <c r="B101" s="33"/>
    </row>
    <row r="102" spans="1:10" ht="8.1" customHeight="1">
      <c r="A102" s="4"/>
    </row>
    <row r="103" spans="1:10" ht="19.5" customHeight="1">
      <c r="A103" s="4" t="s">
        <v>52</v>
      </c>
    </row>
    <row r="104" spans="1:10" ht="8.1" customHeight="1">
      <c r="A104" s="4"/>
    </row>
    <row r="105" spans="1:10" ht="19.5" customHeight="1">
      <c r="A105" s="7" t="s">
        <v>53</v>
      </c>
      <c r="B105" s="21"/>
    </row>
    <row r="106" spans="1:10" ht="19.5" customHeight="1">
      <c r="A106" s="7" t="s">
        <v>54</v>
      </c>
      <c r="B106" s="21"/>
    </row>
    <row r="107" spans="1:10" ht="19.5" customHeight="1">
      <c r="A107" s="7" t="s">
        <v>55</v>
      </c>
      <c r="B107" s="21"/>
    </row>
    <row r="108" spans="1:10" ht="19.5" customHeight="1" thickBot="1">
      <c r="A108" s="7" t="s">
        <v>56</v>
      </c>
      <c r="B108" s="21"/>
      <c r="D108" s="23">
        <v>380121074</v>
      </c>
      <c r="F108" s="23">
        <v>380121074</v>
      </c>
      <c r="H108" s="23">
        <v>380121074</v>
      </c>
      <c r="J108" s="23">
        <v>380121074</v>
      </c>
    </row>
    <row r="109" spans="1:10" ht="8.1" customHeight="1" thickTop="1">
      <c r="B109" s="21"/>
    </row>
    <row r="110" spans="1:10" ht="19.5" customHeight="1">
      <c r="A110" s="7" t="s">
        <v>57</v>
      </c>
      <c r="B110" s="21"/>
    </row>
    <row r="111" spans="1:10" ht="19.5" customHeight="1">
      <c r="A111" s="7" t="s">
        <v>58</v>
      </c>
      <c r="B111" s="21"/>
    </row>
    <row r="112" spans="1:10" ht="19.5" customHeight="1">
      <c r="A112" s="7" t="s">
        <v>59</v>
      </c>
      <c r="B112" s="21"/>
      <c r="D112" s="12">
        <v>380121017</v>
      </c>
      <c r="F112" s="12">
        <v>380121017</v>
      </c>
      <c r="H112" s="12">
        <v>380121017</v>
      </c>
      <c r="J112" s="12">
        <v>380121017</v>
      </c>
    </row>
    <row r="113" spans="1:10" ht="19.5" customHeight="1">
      <c r="A113" s="7" t="s">
        <v>60</v>
      </c>
      <c r="B113" s="21"/>
      <c r="D113" s="12">
        <v>147664847</v>
      </c>
      <c r="F113" s="12">
        <v>147664847</v>
      </c>
      <c r="H113" s="12">
        <v>147664847</v>
      </c>
      <c r="J113" s="12">
        <v>147664847</v>
      </c>
    </row>
    <row r="114" spans="1:10" ht="19.5" customHeight="1">
      <c r="A114" s="34" t="s">
        <v>61</v>
      </c>
      <c r="C114" s="7"/>
      <c r="I114" s="35"/>
    </row>
    <row r="115" spans="1:10" ht="19.5" customHeight="1">
      <c r="A115" s="34" t="s">
        <v>62</v>
      </c>
      <c r="B115" s="21">
        <v>25</v>
      </c>
      <c r="C115" s="7"/>
      <c r="D115" s="12">
        <v>58202375</v>
      </c>
      <c r="F115" s="12">
        <v>58202375</v>
      </c>
      <c r="H115" s="12">
        <v>38012107</v>
      </c>
      <c r="I115" s="35"/>
      <c r="J115" s="12">
        <v>38012107</v>
      </c>
    </row>
    <row r="116" spans="1:10" ht="19.5" customHeight="1">
      <c r="A116" s="34" t="s">
        <v>63</v>
      </c>
      <c r="D116" s="12">
        <v>194618538</v>
      </c>
      <c r="F116" s="12">
        <v>179116170</v>
      </c>
      <c r="H116" s="12">
        <v>495273319</v>
      </c>
      <c r="J116" s="12">
        <v>510941484</v>
      </c>
    </row>
    <row r="117" spans="1:10" ht="19.5" customHeight="1">
      <c r="A117" s="34" t="s">
        <v>64</v>
      </c>
      <c r="D117" s="22">
        <v>380203180</v>
      </c>
      <c r="F117" s="22">
        <v>385841366</v>
      </c>
      <c r="H117" s="22">
        <v>-3696898</v>
      </c>
      <c r="J117" s="22">
        <v>-611244</v>
      </c>
    </row>
    <row r="118" spans="1:10" ht="8.1" customHeight="1">
      <c r="A118" s="34"/>
    </row>
    <row r="119" spans="1:10" ht="19.5" customHeight="1">
      <c r="A119" s="36" t="s">
        <v>65</v>
      </c>
      <c r="D119" s="12">
        <f>SUM(D112:D117)</f>
        <v>1160809957</v>
      </c>
      <c r="F119" s="12">
        <f>SUM(F112:F117)</f>
        <v>1150945775</v>
      </c>
      <c r="H119" s="12">
        <f>SUM(H112:H117)</f>
        <v>1057374392</v>
      </c>
      <c r="J119" s="12">
        <f>SUM(J112:J117)</f>
        <v>1076128211</v>
      </c>
    </row>
    <row r="120" spans="1:10" ht="19.5" customHeight="1">
      <c r="A120" s="7" t="s">
        <v>66</v>
      </c>
      <c r="D120" s="22">
        <v>374418470</v>
      </c>
      <c r="E120" s="31"/>
      <c r="F120" s="22">
        <v>360208176</v>
      </c>
      <c r="G120" s="31"/>
      <c r="H120" s="22">
        <v>0</v>
      </c>
      <c r="I120" s="31"/>
      <c r="J120" s="22">
        <v>0</v>
      </c>
    </row>
    <row r="121" spans="1:10" ht="8.1" customHeight="1">
      <c r="E121" s="31"/>
      <c r="G121" s="31"/>
      <c r="I121" s="31"/>
    </row>
    <row r="122" spans="1:10" ht="19.5" customHeight="1">
      <c r="A122" s="4" t="s">
        <v>67</v>
      </c>
      <c r="D122" s="22">
        <f>SUM(D119:D120)</f>
        <v>1535228427</v>
      </c>
      <c r="E122" s="31"/>
      <c r="F122" s="22">
        <f>SUM(F119:F120)</f>
        <v>1511153951</v>
      </c>
      <c r="G122" s="31"/>
      <c r="H122" s="22">
        <f>SUM(H119:H120)</f>
        <v>1057374392</v>
      </c>
      <c r="I122" s="31"/>
      <c r="J122" s="22">
        <f>SUM(J119:J120)</f>
        <v>1076128211</v>
      </c>
    </row>
    <row r="123" spans="1:10" ht="8.1" customHeight="1">
      <c r="A123" s="4"/>
      <c r="E123" s="31"/>
      <c r="G123" s="31"/>
      <c r="I123" s="31"/>
    </row>
    <row r="124" spans="1:10" ht="20.25" customHeight="1" thickBot="1">
      <c r="A124" s="4" t="s">
        <v>68</v>
      </c>
      <c r="D124" s="23">
        <f>SUM(D77,D122)</f>
        <v>1810311290</v>
      </c>
      <c r="E124" s="31"/>
      <c r="F124" s="23">
        <f>SUM(F77,F122)</f>
        <v>1709786845</v>
      </c>
      <c r="G124" s="31"/>
      <c r="H124" s="23">
        <f>SUM(H77,H122)</f>
        <v>1185726834</v>
      </c>
      <c r="I124" s="31"/>
      <c r="J124" s="23">
        <f>SUM(J77,J122)</f>
        <v>1155249868</v>
      </c>
    </row>
    <row r="125" spans="1:10" ht="19.5" customHeight="1" thickTop="1">
      <c r="A125" s="4"/>
      <c r="E125" s="31"/>
      <c r="G125" s="31"/>
      <c r="I125" s="31"/>
    </row>
    <row r="126" spans="1:10" ht="19.5" customHeight="1">
      <c r="A126" s="4"/>
    </row>
    <row r="127" spans="1:10" ht="18" customHeight="1">
      <c r="A127" s="1"/>
    </row>
    <row r="128" spans="1:10" ht="18" customHeight="1">
      <c r="A128" s="4"/>
    </row>
    <row r="129" spans="1:10" ht="18" customHeight="1">
      <c r="A129" s="4"/>
    </row>
    <row r="130" spans="1:10" ht="18" customHeight="1">
      <c r="A130" s="4"/>
    </row>
    <row r="131" spans="1:10" ht="18" customHeight="1">
      <c r="A131" s="4"/>
    </row>
    <row r="132" spans="1:10" ht="18" customHeight="1">
      <c r="A132" s="4"/>
    </row>
    <row r="133" spans="1:10" ht="18" customHeight="1">
      <c r="A133" s="4"/>
    </row>
    <row r="134" spans="1:10" ht="18" customHeight="1">
      <c r="A134" s="4"/>
    </row>
    <row r="135" spans="1:10" ht="18" customHeight="1">
      <c r="A135" s="4"/>
    </row>
    <row r="136" spans="1:10" ht="22.5" customHeight="1">
      <c r="A136" s="4"/>
    </row>
    <row r="137" spans="1:10" ht="6" customHeight="1">
      <c r="A137" s="4"/>
    </row>
    <row r="138" spans="1:10" ht="22.35" customHeight="1">
      <c r="A138" s="25" t="str">
        <f>A92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25"/>
      <c r="C138" s="26"/>
      <c r="D138" s="22"/>
      <c r="E138" s="27"/>
      <c r="F138" s="22"/>
      <c r="G138" s="27"/>
      <c r="H138" s="22"/>
      <c r="I138" s="27"/>
      <c r="J138" s="22"/>
    </row>
  </sheetData>
  <mergeCells count="10">
    <mergeCell ref="A93:J93"/>
    <mergeCell ref="A94:J94"/>
    <mergeCell ref="D97:F97"/>
    <mergeCell ref="H97:J97"/>
    <mergeCell ref="D5:F5"/>
    <mergeCell ref="H5:J5"/>
    <mergeCell ref="A48:J48"/>
    <mergeCell ref="A49:J49"/>
    <mergeCell ref="D52:F52"/>
    <mergeCell ref="H52:J52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1E80-931C-45DF-90EB-71013DD20730}">
  <dimension ref="A1:J86"/>
  <sheetViews>
    <sheetView topLeftCell="A66" zoomScale="130" zoomScaleNormal="130" zoomScaleSheetLayoutView="99" workbookViewId="0">
      <selection activeCell="A81" sqref="A81"/>
    </sheetView>
  </sheetViews>
  <sheetFormatPr defaultColWidth="10.5703125" defaultRowHeight="19.5" customHeight="1"/>
  <cols>
    <col min="1" max="1" width="35" style="7" customWidth="1"/>
    <col min="2" max="2" width="8.5703125" style="7" customWidth="1"/>
    <col min="3" max="3" width="0.5703125" style="21" customWidth="1"/>
    <col min="4" max="4" width="13.42578125" style="12" bestFit="1" customWidth="1"/>
    <col min="5" max="5" width="0.5703125" style="50" customWidth="1"/>
    <col min="6" max="6" width="13.42578125" style="12" bestFit="1" customWidth="1"/>
    <col min="7" max="7" width="0.5703125" style="50" customWidth="1"/>
    <col min="8" max="8" width="12.42578125" style="12" customWidth="1"/>
    <col min="9" max="9" width="0.5703125" style="50" customWidth="1"/>
    <col min="10" max="10" width="12.42578125" style="12" customWidth="1"/>
    <col min="11" max="16384" width="10.5703125" style="7"/>
  </cols>
  <sheetData>
    <row r="1" spans="1:10" ht="19.5" customHeight="1">
      <c r="A1" s="4" t="s">
        <v>0</v>
      </c>
      <c r="B1" s="4"/>
      <c r="C1" s="4"/>
      <c r="D1" s="5"/>
      <c r="E1" s="4"/>
      <c r="F1" s="5"/>
      <c r="G1" s="4"/>
      <c r="H1" s="5"/>
      <c r="I1" s="4"/>
      <c r="J1" s="5"/>
    </row>
    <row r="2" spans="1:10" ht="19.5" customHeight="1">
      <c r="A2" s="4" t="s">
        <v>69</v>
      </c>
      <c r="B2" s="4"/>
      <c r="C2" s="4"/>
      <c r="D2" s="5"/>
      <c r="E2" s="4"/>
      <c r="F2" s="5"/>
      <c r="G2" s="4"/>
      <c r="H2" s="5"/>
      <c r="I2" s="4"/>
      <c r="J2" s="5"/>
    </row>
    <row r="3" spans="1:10" ht="19.5" customHeight="1">
      <c r="A3" s="41" t="s">
        <v>70</v>
      </c>
      <c r="B3" s="41"/>
      <c r="C3" s="41"/>
      <c r="D3" s="9"/>
      <c r="E3" s="41"/>
      <c r="F3" s="9"/>
      <c r="G3" s="41"/>
      <c r="H3" s="9"/>
      <c r="I3" s="41"/>
      <c r="J3" s="9"/>
    </row>
    <row r="4" spans="1:10" ht="19.350000000000001" customHeight="1">
      <c r="A4" s="11"/>
      <c r="B4" s="11"/>
      <c r="C4" s="11"/>
      <c r="I4" s="68"/>
    </row>
    <row r="5" spans="1:10" ht="19.350000000000001" customHeight="1">
      <c r="A5" s="11"/>
      <c r="B5" s="11"/>
      <c r="C5" s="16"/>
      <c r="D5" s="93" t="s">
        <v>3</v>
      </c>
      <c r="E5" s="93"/>
      <c r="F5" s="93"/>
      <c r="G5" s="38"/>
      <c r="H5" s="93" t="s">
        <v>4</v>
      </c>
      <c r="I5" s="93"/>
      <c r="J5" s="93"/>
    </row>
    <row r="6" spans="1:10" ht="19.350000000000001" customHeight="1">
      <c r="C6" s="16"/>
      <c r="D6" s="5" t="s">
        <v>5</v>
      </c>
      <c r="E6" s="17"/>
      <c r="F6" s="5" t="s">
        <v>6</v>
      </c>
      <c r="G6" s="18"/>
      <c r="H6" s="5" t="s">
        <v>5</v>
      </c>
      <c r="I6" s="17"/>
      <c r="J6" s="5" t="s">
        <v>6</v>
      </c>
    </row>
    <row r="7" spans="1:10" ht="19.350000000000001" customHeight="1">
      <c r="B7" s="42" t="s">
        <v>7</v>
      </c>
      <c r="C7" s="16"/>
      <c r="D7" s="9" t="s">
        <v>8</v>
      </c>
      <c r="E7" s="17"/>
      <c r="F7" s="9" t="s">
        <v>8</v>
      </c>
      <c r="G7" s="18"/>
      <c r="H7" s="9" t="s">
        <v>8</v>
      </c>
      <c r="I7" s="17"/>
      <c r="J7" s="9" t="s">
        <v>8</v>
      </c>
    </row>
    <row r="8" spans="1:10" ht="6" customHeight="1">
      <c r="A8" s="4"/>
      <c r="B8" s="4"/>
      <c r="C8" s="28"/>
      <c r="D8" s="29"/>
      <c r="F8" s="29"/>
      <c r="H8" s="29"/>
      <c r="I8" s="69"/>
      <c r="J8" s="29"/>
    </row>
    <row r="9" spans="1:10" ht="19.350000000000001" customHeight="1">
      <c r="A9" s="7" t="s">
        <v>71</v>
      </c>
      <c r="B9" s="21">
        <v>7</v>
      </c>
      <c r="C9" s="28"/>
      <c r="D9" s="12">
        <v>1408731840</v>
      </c>
      <c r="E9" s="52"/>
      <c r="F9" s="12">
        <v>1266562136</v>
      </c>
      <c r="G9" s="52"/>
      <c r="H9" s="12">
        <v>373006969</v>
      </c>
      <c r="J9" s="12">
        <v>287529517</v>
      </c>
    </row>
    <row r="10" spans="1:10" ht="19.350000000000001" customHeight="1">
      <c r="A10" s="53" t="s">
        <v>72</v>
      </c>
      <c r="B10" s="51">
        <v>7</v>
      </c>
      <c r="D10" s="22">
        <v>-1092620032</v>
      </c>
      <c r="E10" s="52"/>
      <c r="F10" s="22">
        <v>-1014441844</v>
      </c>
      <c r="G10" s="52"/>
      <c r="H10" s="22">
        <v>-316302921</v>
      </c>
      <c r="J10" s="22">
        <v>-272099566</v>
      </c>
    </row>
    <row r="11" spans="1:10" ht="6" customHeight="1">
      <c r="H11" s="29"/>
      <c r="J11" s="29"/>
    </row>
    <row r="12" spans="1:10" ht="19.350000000000001" customHeight="1">
      <c r="A12" s="4" t="s">
        <v>73</v>
      </c>
      <c r="B12" s="4"/>
      <c r="D12" s="12">
        <f>SUM(D9:D10)</f>
        <v>316111808</v>
      </c>
      <c r="F12" s="12">
        <f>SUM(F9:F10)</f>
        <v>252120292</v>
      </c>
      <c r="H12" s="12">
        <f>SUM(H9:H10)</f>
        <v>56704048</v>
      </c>
      <c r="J12" s="12">
        <f>SUM(J9:J11)</f>
        <v>15429951</v>
      </c>
    </row>
    <row r="13" spans="1:10" ht="19.350000000000001" customHeight="1">
      <c r="A13" s="7" t="s">
        <v>74</v>
      </c>
      <c r="D13" s="12">
        <v>16772944</v>
      </c>
      <c r="F13" s="12">
        <v>16223062</v>
      </c>
      <c r="H13" s="12">
        <v>32971002</v>
      </c>
      <c r="J13" s="12">
        <v>29639440</v>
      </c>
    </row>
    <row r="14" spans="1:10" ht="19.350000000000001" customHeight="1">
      <c r="A14" s="7" t="s">
        <v>75</v>
      </c>
      <c r="D14" s="12">
        <v>1998832</v>
      </c>
      <c r="F14" s="12">
        <v>1199299</v>
      </c>
      <c r="H14" s="12">
        <v>1998832</v>
      </c>
      <c r="J14" s="12">
        <v>1199299</v>
      </c>
    </row>
    <row r="15" spans="1:10" ht="19.350000000000001" customHeight="1">
      <c r="A15" s="53" t="s">
        <v>76</v>
      </c>
      <c r="B15" s="53"/>
      <c r="D15" s="12">
        <v>-87590875</v>
      </c>
      <c r="E15" s="52"/>
      <c r="F15" s="12">
        <v>-84696652</v>
      </c>
      <c r="G15" s="52"/>
      <c r="H15" s="12">
        <v>-20153228</v>
      </c>
      <c r="I15" s="52"/>
      <c r="J15" s="12">
        <v>-16946417</v>
      </c>
    </row>
    <row r="16" spans="1:10" ht="19.350000000000001" customHeight="1">
      <c r="A16" s="7" t="s">
        <v>77</v>
      </c>
      <c r="D16" s="12">
        <v>-194764385</v>
      </c>
      <c r="F16" s="12">
        <v>-180087394</v>
      </c>
      <c r="H16" s="12">
        <v>-67521390</v>
      </c>
      <c r="J16" s="12">
        <v>-63341171</v>
      </c>
    </row>
    <row r="17" spans="1:10" ht="19.350000000000001" customHeight="1">
      <c r="A17" s="53" t="s">
        <v>192</v>
      </c>
    </row>
    <row r="18" spans="1:10" ht="19.350000000000001" customHeight="1">
      <c r="A18" s="7" t="s">
        <v>78</v>
      </c>
      <c r="D18" s="12">
        <v>-1713281</v>
      </c>
      <c r="F18" s="12">
        <v>0</v>
      </c>
      <c r="H18" s="12">
        <v>50785</v>
      </c>
      <c r="J18" s="12">
        <v>0</v>
      </c>
    </row>
    <row r="19" spans="1:10" ht="19.350000000000001" customHeight="1">
      <c r="A19" s="7" t="s">
        <v>191</v>
      </c>
      <c r="B19" s="53"/>
      <c r="D19" s="22">
        <v>2924326</v>
      </c>
      <c r="E19" s="52"/>
      <c r="F19" s="22">
        <v>0</v>
      </c>
      <c r="G19" s="52"/>
      <c r="H19" s="22">
        <v>763678</v>
      </c>
      <c r="I19" s="52"/>
      <c r="J19" s="22">
        <v>0</v>
      </c>
    </row>
    <row r="20" spans="1:10" ht="6" customHeight="1"/>
    <row r="21" spans="1:10" ht="19.350000000000001" customHeight="1">
      <c r="A21" s="4" t="s">
        <v>189</v>
      </c>
      <c r="B21" s="4"/>
    </row>
    <row r="22" spans="1:10" ht="19.350000000000001" customHeight="1">
      <c r="A22" s="4" t="s">
        <v>79</v>
      </c>
      <c r="B22" s="4"/>
      <c r="D22" s="12">
        <f>SUM(D12:D19)</f>
        <v>53739369</v>
      </c>
      <c r="F22" s="12">
        <f>SUM(F12:F19)</f>
        <v>4758607</v>
      </c>
      <c r="H22" s="12">
        <f>SUM(H12:H19)</f>
        <v>4813727</v>
      </c>
      <c r="J22" s="12">
        <f>SUM(J12:J19)</f>
        <v>-34018898</v>
      </c>
    </row>
    <row r="23" spans="1:10" ht="19.350000000000001" customHeight="1">
      <c r="A23" s="7" t="s">
        <v>80</v>
      </c>
      <c r="D23" s="22">
        <v>-845188</v>
      </c>
      <c r="F23" s="22">
        <v>-2254741</v>
      </c>
      <c r="H23" s="22">
        <v>-282563</v>
      </c>
      <c r="J23" s="22">
        <v>-393128</v>
      </c>
    </row>
    <row r="24" spans="1:10" ht="6" customHeight="1">
      <c r="A24" s="53"/>
      <c r="B24" s="53"/>
    </row>
    <row r="25" spans="1:10" ht="19.350000000000001" customHeight="1">
      <c r="A25" s="4" t="s">
        <v>196</v>
      </c>
      <c r="B25" s="4"/>
    </row>
    <row r="26" spans="1:10" ht="19.350000000000001" customHeight="1">
      <c r="A26" s="4" t="s">
        <v>197</v>
      </c>
      <c r="B26" s="4"/>
      <c r="D26" s="12">
        <f>SUM(D22:D23)</f>
        <v>52894181</v>
      </c>
      <c r="F26" s="12">
        <f>SUM(F22:F23)</f>
        <v>2503866</v>
      </c>
      <c r="H26" s="12">
        <f>SUM(H22:H23)</f>
        <v>4531164</v>
      </c>
      <c r="J26" s="12">
        <f>SUM(J22:J23)</f>
        <v>-34412026</v>
      </c>
    </row>
    <row r="27" spans="1:10" ht="19.350000000000001" customHeight="1">
      <c r="A27" s="7" t="s">
        <v>81</v>
      </c>
      <c r="B27" s="21">
        <v>27</v>
      </c>
      <c r="D27" s="22">
        <v>-3761957</v>
      </c>
      <c r="F27" s="22">
        <v>25463487</v>
      </c>
      <c r="H27" s="22">
        <v>-1953976</v>
      </c>
      <c r="J27" s="22">
        <v>4425501</v>
      </c>
    </row>
    <row r="28" spans="1:10" ht="6" customHeight="1"/>
    <row r="29" spans="1:10" ht="19.350000000000001" customHeight="1">
      <c r="A29" s="49" t="s">
        <v>82</v>
      </c>
      <c r="B29" s="49"/>
      <c r="D29" s="22">
        <f>SUM(D26:D27)</f>
        <v>49132224</v>
      </c>
      <c r="F29" s="22">
        <f>SUM(F26:F27)</f>
        <v>27967353</v>
      </c>
      <c r="H29" s="22">
        <f>SUM(H26:H27)</f>
        <v>2577188</v>
      </c>
      <c r="J29" s="22">
        <f>SUM(J26:J27)</f>
        <v>-29986525</v>
      </c>
    </row>
    <row r="30" spans="1:10" ht="15" customHeight="1">
      <c r="A30" s="49"/>
      <c r="B30" s="49"/>
    </row>
    <row r="31" spans="1:10" ht="19.350000000000001" customHeight="1">
      <c r="A31" s="78" t="s">
        <v>83</v>
      </c>
      <c r="B31" s="78"/>
      <c r="D31" s="79"/>
      <c r="F31" s="79"/>
      <c r="H31" s="79"/>
      <c r="J31" s="79"/>
    </row>
    <row r="32" spans="1:10" ht="19.350000000000001" customHeight="1">
      <c r="A32" s="82" t="s">
        <v>84</v>
      </c>
      <c r="B32" s="82"/>
      <c r="D32" s="79"/>
      <c r="F32" s="79"/>
      <c r="H32" s="79"/>
      <c r="J32" s="79"/>
    </row>
    <row r="33" spans="1:10" ht="19.350000000000001" customHeight="1">
      <c r="A33" s="82" t="s">
        <v>85</v>
      </c>
      <c r="B33" s="82"/>
      <c r="D33" s="79"/>
      <c r="E33" s="80"/>
      <c r="F33" s="79"/>
      <c r="G33" s="81"/>
      <c r="H33" s="79"/>
      <c r="I33" s="81"/>
      <c r="J33" s="79"/>
    </row>
    <row r="34" spans="1:10" ht="19.350000000000001" customHeight="1">
      <c r="A34" s="7" t="s">
        <v>86</v>
      </c>
      <c r="D34" s="79"/>
      <c r="E34" s="80"/>
      <c r="F34" s="79"/>
      <c r="G34" s="81"/>
      <c r="H34" s="79"/>
      <c r="I34" s="81"/>
      <c r="J34" s="79"/>
    </row>
    <row r="35" spans="1:10" ht="19.350000000000001" customHeight="1">
      <c r="A35" s="83" t="s">
        <v>87</v>
      </c>
      <c r="B35" s="83"/>
      <c r="D35" s="79"/>
      <c r="E35" s="80"/>
      <c r="F35" s="79"/>
      <c r="G35" s="81"/>
      <c r="H35" s="79"/>
      <c r="I35" s="81"/>
      <c r="J35" s="79"/>
    </row>
    <row r="36" spans="1:10" ht="19.350000000000001" customHeight="1">
      <c r="A36" s="83" t="s">
        <v>88</v>
      </c>
      <c r="B36" s="83"/>
      <c r="D36" s="79">
        <v>-1279252</v>
      </c>
      <c r="E36" s="80"/>
      <c r="F36" s="79">
        <v>-10234022</v>
      </c>
      <c r="G36" s="81"/>
      <c r="H36" s="79">
        <v>-1279252</v>
      </c>
      <c r="I36" s="81"/>
      <c r="J36" s="79">
        <v>-10234022</v>
      </c>
    </row>
    <row r="37" spans="1:10" ht="6" customHeight="1">
      <c r="A37" s="78"/>
      <c r="B37" s="78"/>
      <c r="D37" s="79"/>
      <c r="E37" s="80"/>
      <c r="F37" s="79"/>
      <c r="G37" s="81"/>
      <c r="H37" s="79"/>
      <c r="I37" s="81"/>
      <c r="J37" s="79"/>
    </row>
    <row r="38" spans="1:10" ht="19.350000000000001" customHeight="1">
      <c r="A38" s="7" t="s">
        <v>89</v>
      </c>
      <c r="D38" s="79"/>
      <c r="E38" s="80"/>
      <c r="F38" s="79"/>
      <c r="G38" s="81"/>
      <c r="H38" s="79"/>
      <c r="I38" s="81"/>
      <c r="J38" s="79"/>
    </row>
    <row r="39" spans="1:10" ht="19.350000000000001" customHeight="1">
      <c r="A39" s="70" t="s">
        <v>90</v>
      </c>
      <c r="B39" s="70"/>
      <c r="D39" s="22">
        <v>-5533143</v>
      </c>
      <c r="F39" s="22">
        <v>-6237844</v>
      </c>
      <c r="H39" s="22">
        <v>-1806402</v>
      </c>
      <c r="J39" s="22">
        <v>-3866830</v>
      </c>
    </row>
    <row r="40" spans="1:10" ht="6" customHeight="1"/>
    <row r="41" spans="1:10" ht="19.5" customHeight="1">
      <c r="A41" s="49" t="s">
        <v>91</v>
      </c>
      <c r="B41" s="49"/>
      <c r="D41" s="22">
        <f>SUM(D36:D39)</f>
        <v>-6812395</v>
      </c>
      <c r="F41" s="22">
        <f>SUM(F36:F39)</f>
        <v>-16471866</v>
      </c>
      <c r="H41" s="22">
        <f>SUM(H36:H39)</f>
        <v>-3085654</v>
      </c>
      <c r="J41" s="22">
        <f>SUM(J36:J39)</f>
        <v>-14100852</v>
      </c>
    </row>
    <row r="42" spans="1:10" ht="6" customHeight="1">
      <c r="A42" s="78"/>
      <c r="B42" s="78"/>
      <c r="D42" s="79"/>
      <c r="E42" s="80"/>
      <c r="F42" s="79"/>
      <c r="G42" s="81"/>
      <c r="H42" s="79"/>
      <c r="I42" s="81"/>
      <c r="J42" s="79"/>
    </row>
    <row r="43" spans="1:10" ht="19.5" customHeight="1" thickBot="1">
      <c r="A43" s="78" t="s">
        <v>92</v>
      </c>
      <c r="B43" s="78"/>
      <c r="D43" s="84">
        <f>+D29+D41</f>
        <v>42319829</v>
      </c>
      <c r="E43" s="80"/>
      <c r="F43" s="84">
        <f>+F29+F41</f>
        <v>11495487</v>
      </c>
      <c r="G43" s="81"/>
      <c r="H43" s="84">
        <f>+H29+H41</f>
        <v>-508466</v>
      </c>
      <c r="I43" s="81"/>
      <c r="J43" s="84">
        <f>+J29+J41</f>
        <v>-44087377</v>
      </c>
    </row>
    <row r="44" spans="1:10" ht="19.5" customHeight="1" thickTop="1">
      <c r="A44" s="78"/>
      <c r="B44" s="78"/>
      <c r="D44" s="79"/>
      <c r="E44" s="80"/>
      <c r="F44" s="79"/>
      <c r="G44" s="81"/>
      <c r="H44" s="79"/>
      <c r="I44" s="81"/>
      <c r="J44" s="79"/>
    </row>
    <row r="45" spans="1:10" ht="21.95" customHeight="1">
      <c r="A45" s="25" t="str">
        <f>'7-9 BS'!A138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25"/>
      <c r="C45" s="26"/>
      <c r="D45" s="22"/>
      <c r="E45" s="56"/>
      <c r="F45" s="22"/>
      <c r="G45" s="56"/>
      <c r="H45" s="22"/>
      <c r="I45" s="56"/>
      <c r="J45" s="22"/>
    </row>
    <row r="46" spans="1:10" ht="19.5" customHeight="1">
      <c r="A46" s="4" t="s">
        <v>0</v>
      </c>
      <c r="B46" s="4"/>
      <c r="C46" s="4"/>
      <c r="D46" s="5"/>
      <c r="E46" s="4"/>
      <c r="F46" s="5"/>
      <c r="G46" s="4"/>
      <c r="H46" s="5"/>
      <c r="I46" s="4"/>
      <c r="J46" s="5"/>
    </row>
    <row r="47" spans="1:10" ht="19.5" customHeight="1">
      <c r="A47" s="4" t="s">
        <v>93</v>
      </c>
      <c r="B47" s="4"/>
      <c r="C47" s="4"/>
      <c r="D47" s="5"/>
      <c r="E47" s="4"/>
      <c r="F47" s="5"/>
      <c r="G47" s="4"/>
      <c r="H47" s="5"/>
      <c r="I47" s="4"/>
      <c r="J47" s="5"/>
    </row>
    <row r="48" spans="1:10" ht="19.5" customHeight="1">
      <c r="A48" s="41" t="str">
        <f>+A3</f>
        <v>สำหรับปีสิ้นสุดวันที่ 31 ธันวาคม พ.ศ. 2568</v>
      </c>
      <c r="B48" s="41"/>
      <c r="C48" s="41"/>
      <c r="D48" s="9"/>
      <c r="E48" s="41"/>
      <c r="F48" s="9"/>
      <c r="G48" s="41"/>
      <c r="H48" s="9"/>
      <c r="I48" s="41"/>
      <c r="J48" s="9"/>
    </row>
    <row r="49" spans="1:10" ht="19.5" customHeight="1">
      <c r="A49" s="11"/>
      <c r="B49" s="11"/>
      <c r="C49" s="11"/>
      <c r="I49" s="68"/>
    </row>
    <row r="50" spans="1:10" ht="19.5" customHeight="1">
      <c r="A50" s="11"/>
      <c r="B50" s="11"/>
      <c r="C50" s="16"/>
      <c r="D50" s="93" t="s">
        <v>3</v>
      </c>
      <c r="E50" s="93"/>
      <c r="F50" s="93"/>
      <c r="G50" s="38"/>
      <c r="H50" s="93" t="s">
        <v>4</v>
      </c>
      <c r="I50" s="93"/>
      <c r="J50" s="93"/>
    </row>
    <row r="51" spans="1:10" ht="19.5" customHeight="1">
      <c r="C51" s="16"/>
      <c r="D51" s="5" t="s">
        <v>5</v>
      </c>
      <c r="E51" s="17"/>
      <c r="F51" s="5" t="s">
        <v>6</v>
      </c>
      <c r="G51" s="18"/>
      <c r="H51" s="5" t="s">
        <v>5</v>
      </c>
      <c r="I51" s="17"/>
      <c r="J51" s="5" t="s">
        <v>6</v>
      </c>
    </row>
    <row r="52" spans="1:10" ht="19.5" customHeight="1">
      <c r="B52" s="42" t="s">
        <v>7</v>
      </c>
      <c r="C52" s="16"/>
      <c r="D52" s="9" t="s">
        <v>8</v>
      </c>
      <c r="E52" s="17"/>
      <c r="F52" s="9" t="s">
        <v>8</v>
      </c>
      <c r="G52" s="18"/>
      <c r="H52" s="9" t="s">
        <v>8</v>
      </c>
      <c r="I52" s="17"/>
      <c r="J52" s="9" t="s">
        <v>8</v>
      </c>
    </row>
    <row r="53" spans="1:10" ht="8.1" customHeight="1">
      <c r="C53" s="28"/>
      <c r="D53" s="71"/>
      <c r="F53" s="71"/>
      <c r="H53" s="71"/>
      <c r="J53" s="71"/>
    </row>
    <row r="54" spans="1:10" ht="19.5" customHeight="1">
      <c r="A54" s="49" t="s">
        <v>94</v>
      </c>
      <c r="B54" s="49"/>
    </row>
    <row r="55" spans="1:10" ht="19.5" customHeight="1">
      <c r="A55" s="39" t="s">
        <v>95</v>
      </c>
      <c r="B55" s="39"/>
      <c r="D55" s="12">
        <v>33747721</v>
      </c>
      <c r="F55" s="12">
        <v>6576631</v>
      </c>
      <c r="H55" s="12">
        <v>2577188</v>
      </c>
      <c r="J55" s="12">
        <v>-29986525</v>
      </c>
    </row>
    <row r="56" spans="1:10" ht="19.5" customHeight="1">
      <c r="A56" s="39" t="s">
        <v>96</v>
      </c>
      <c r="B56" s="39"/>
      <c r="D56" s="22">
        <v>15384503</v>
      </c>
      <c r="F56" s="22">
        <v>21390722</v>
      </c>
      <c r="H56" s="22">
        <v>0</v>
      </c>
      <c r="J56" s="22">
        <v>0</v>
      </c>
    </row>
    <row r="57" spans="1:10" ht="8.1" customHeight="1">
      <c r="A57" s="39"/>
      <c r="B57" s="39"/>
    </row>
    <row r="58" spans="1:10" ht="19.5" customHeight="1" thickBot="1">
      <c r="D58" s="23">
        <f>SUM(D55:D57)</f>
        <v>49132224</v>
      </c>
      <c r="F58" s="23">
        <f>SUM(F55:F57)</f>
        <v>27967353</v>
      </c>
      <c r="H58" s="23">
        <f>SUM(H55:H57)</f>
        <v>2577188</v>
      </c>
      <c r="J58" s="23">
        <f>SUM(J55:J57)</f>
        <v>-29986525</v>
      </c>
    </row>
    <row r="59" spans="1:10" ht="19.5" customHeight="1" thickTop="1"/>
    <row r="60" spans="1:10" ht="19.5" customHeight="1">
      <c r="A60" s="49" t="s">
        <v>97</v>
      </c>
      <c r="B60" s="49"/>
    </row>
    <row r="61" spans="1:10" ht="19.5" customHeight="1">
      <c r="A61" s="39" t="s">
        <v>95</v>
      </c>
      <c r="B61" s="39"/>
      <c r="D61" s="12">
        <v>28109535</v>
      </c>
      <c r="F61" s="12">
        <v>-9171439</v>
      </c>
      <c r="H61" s="12">
        <v>-508466</v>
      </c>
      <c r="J61" s="12">
        <v>-44087377</v>
      </c>
    </row>
    <row r="62" spans="1:10" ht="19.5" customHeight="1">
      <c r="A62" s="39" t="s">
        <v>96</v>
      </c>
      <c r="B62" s="39"/>
      <c r="D62" s="22">
        <v>14210294</v>
      </c>
      <c r="F62" s="22">
        <v>20666926</v>
      </c>
      <c r="H62" s="22">
        <v>0</v>
      </c>
      <c r="J62" s="22">
        <v>0</v>
      </c>
    </row>
    <row r="63" spans="1:10" ht="8.1" customHeight="1">
      <c r="A63" s="39"/>
      <c r="B63" s="39"/>
    </row>
    <row r="64" spans="1:10" ht="19.5" customHeight="1" thickBot="1">
      <c r="D64" s="23">
        <f>SUM(D61:D63)</f>
        <v>42319829</v>
      </c>
      <c r="F64" s="23">
        <f>SUM(F61:F63)</f>
        <v>11495487</v>
      </c>
      <c r="H64" s="23">
        <f>SUM(H61:H63)</f>
        <v>-508466</v>
      </c>
      <c r="J64" s="23">
        <f>SUM(J61:J63)</f>
        <v>-44087377</v>
      </c>
    </row>
    <row r="65" spans="1:10" ht="19.5" customHeight="1" thickTop="1"/>
    <row r="66" spans="1:10" ht="19.5" customHeight="1">
      <c r="A66" s="4" t="s">
        <v>98</v>
      </c>
      <c r="B66" s="4"/>
    </row>
    <row r="67" spans="1:10" ht="19.5" customHeight="1" thickBot="1">
      <c r="A67" s="53" t="s">
        <v>99</v>
      </c>
      <c r="B67" s="51">
        <v>28</v>
      </c>
      <c r="D67" s="72">
        <v>2.2200000000000001E-2</v>
      </c>
      <c r="F67" s="72">
        <v>4.3E-3</v>
      </c>
      <c r="H67" s="72">
        <v>1.6999999999999999E-3</v>
      </c>
      <c r="I67" s="73"/>
      <c r="J67" s="72">
        <v>-1.9699999999999999E-2</v>
      </c>
    </row>
    <row r="68" spans="1:10" thickTop="1">
      <c r="A68" s="53"/>
      <c r="B68" s="53"/>
      <c r="C68" s="50"/>
    </row>
    <row r="69" spans="1:10" ht="18.75">
      <c r="A69" s="53"/>
      <c r="B69" s="53"/>
      <c r="C69" s="53"/>
      <c r="D69" s="74"/>
      <c r="E69" s="53"/>
      <c r="F69" s="74"/>
      <c r="G69" s="53"/>
      <c r="I69" s="53"/>
    </row>
    <row r="70" spans="1:10" ht="19.5" customHeight="1">
      <c r="A70" s="53"/>
      <c r="B70" s="53"/>
      <c r="C70" s="53"/>
      <c r="E70" s="53"/>
      <c r="G70" s="53"/>
      <c r="I70" s="53"/>
    </row>
    <row r="71" spans="1:10" ht="19.5" customHeight="1">
      <c r="A71" s="53"/>
      <c r="B71" s="53"/>
    </row>
    <row r="72" spans="1:10" ht="19.5" customHeight="1">
      <c r="A72" s="53"/>
      <c r="B72" s="53"/>
    </row>
    <row r="73" spans="1:10" ht="19.5" customHeight="1">
      <c r="A73" s="53"/>
      <c r="B73" s="53"/>
    </row>
    <row r="74" spans="1:10" ht="19.5" customHeight="1">
      <c r="A74" s="53"/>
      <c r="B74" s="53"/>
    </row>
    <row r="75" spans="1:10" ht="19.5" customHeight="1">
      <c r="A75" s="53"/>
      <c r="B75" s="53"/>
    </row>
    <row r="76" spans="1:10" ht="19.5" customHeight="1">
      <c r="A76" s="53"/>
      <c r="B76" s="53"/>
    </row>
    <row r="77" spans="1:10" ht="19.5" customHeight="1">
      <c r="A77" s="53"/>
      <c r="B77" s="53"/>
    </row>
    <row r="78" spans="1:10" ht="19.5" customHeight="1">
      <c r="A78" s="53"/>
      <c r="B78" s="53"/>
    </row>
    <row r="79" spans="1:10" ht="19.5" customHeight="1">
      <c r="A79" s="53"/>
      <c r="B79" s="53"/>
    </row>
    <row r="80" spans="1:10" ht="19.5" customHeight="1">
      <c r="A80" s="53"/>
      <c r="B80" s="53"/>
    </row>
    <row r="81" spans="1:10" ht="19.5" customHeight="1">
      <c r="A81" s="53"/>
      <c r="B81" s="53"/>
    </row>
    <row r="82" spans="1:10" ht="19.5" customHeight="1">
      <c r="A82" s="53"/>
      <c r="B82" s="53"/>
    </row>
    <row r="83" spans="1:10" ht="19.5" customHeight="1">
      <c r="A83" s="53"/>
      <c r="B83" s="53"/>
    </row>
    <row r="84" spans="1:10" ht="17.25" customHeight="1">
      <c r="A84" s="53"/>
      <c r="B84" s="53"/>
    </row>
    <row r="85" spans="1:10" ht="16.5" customHeight="1">
      <c r="A85" s="53"/>
      <c r="B85" s="53"/>
    </row>
    <row r="86" spans="1:10" ht="21.95" customHeight="1">
      <c r="A86" s="2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25"/>
      <c r="C86" s="26"/>
      <c r="D86" s="22"/>
      <c r="E86" s="56"/>
      <c r="F86" s="22"/>
      <c r="G86" s="56"/>
      <c r="H86" s="22"/>
      <c r="I86" s="56"/>
      <c r="J86" s="22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03CA-B2A1-43CB-B4D0-6A6C7A96D149}">
  <dimension ref="A1:V30"/>
  <sheetViews>
    <sheetView topLeftCell="A16" zoomScaleNormal="100" zoomScaleSheetLayoutView="80" workbookViewId="0">
      <selection activeCell="V30" sqref="V30"/>
    </sheetView>
  </sheetViews>
  <sheetFormatPr defaultColWidth="9.42578125" defaultRowHeight="21.75" customHeight="1"/>
  <cols>
    <col min="1" max="1" width="43.7109375" style="39" customWidth="1"/>
    <col min="2" max="2" width="8.42578125" style="39" customWidth="1"/>
    <col min="3" max="3" width="0.5703125" style="39" customWidth="1"/>
    <col min="4" max="4" width="11" style="50" customWidth="1"/>
    <col min="5" max="5" width="0.5703125" style="50" customWidth="1"/>
    <col min="6" max="6" width="11.5703125" style="50" customWidth="1"/>
    <col min="7" max="7" width="0.5703125" style="50" customWidth="1"/>
    <col min="8" max="8" width="10.5703125" style="50" customWidth="1"/>
    <col min="9" max="9" width="0.5703125" style="50" customWidth="1"/>
    <col min="10" max="10" width="12.42578125" style="50" customWidth="1"/>
    <col min="11" max="11" width="0.5703125" style="50" customWidth="1"/>
    <col min="12" max="12" width="10.5703125" style="50" customWidth="1"/>
    <col min="13" max="13" width="0.5703125" style="50" customWidth="1"/>
    <col min="14" max="14" width="14.28515625" style="50" customWidth="1"/>
    <col min="15" max="15" width="0.5703125" style="50" customWidth="1"/>
    <col min="16" max="16" width="15.5703125" style="50" customWidth="1"/>
    <col min="17" max="17" width="0.5703125" style="50" customWidth="1"/>
    <col min="18" max="18" width="13.5703125" style="50" customWidth="1"/>
    <col min="19" max="19" width="0.5703125" style="50" customWidth="1"/>
    <col min="20" max="20" width="11.5703125" style="50" customWidth="1"/>
    <col min="21" max="21" width="0.5703125" style="50" customWidth="1"/>
    <col min="22" max="22" width="12.28515625" style="50" customWidth="1"/>
    <col min="23" max="23" width="9.42578125" style="39" customWidth="1"/>
    <col min="24" max="16384" width="9.42578125" style="39"/>
  </cols>
  <sheetData>
    <row r="1" spans="1:22" s="7" customFormat="1" ht="21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0"/>
      <c r="R1" s="50"/>
      <c r="S1" s="50"/>
      <c r="T1" s="50"/>
      <c r="U1" s="50"/>
      <c r="V1" s="50"/>
    </row>
    <row r="2" spans="1:22" ht="21.75" customHeight="1">
      <c r="A2" s="49" t="s">
        <v>100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22" ht="21.75" customHeight="1">
      <c r="A3" s="41" t="s">
        <v>70</v>
      </c>
      <c r="B3" s="41"/>
      <c r="C3" s="41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56"/>
      <c r="R3" s="56"/>
      <c r="S3" s="56"/>
      <c r="T3" s="56"/>
      <c r="U3" s="56"/>
      <c r="V3" s="56"/>
    </row>
    <row r="4" spans="1:22" ht="21.75" customHeight="1">
      <c r="V4" s="52"/>
    </row>
    <row r="5" spans="1:22" ht="21.75" customHeight="1">
      <c r="D5" s="93" t="s">
        <v>3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</row>
    <row r="6" spans="1:22" ht="21.75" customHeight="1">
      <c r="D6" s="94" t="s">
        <v>95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48"/>
      <c r="T6" s="48"/>
      <c r="U6" s="48"/>
      <c r="V6" s="48"/>
    </row>
    <row r="7" spans="1:22" ht="21.75" customHeight="1">
      <c r="D7" s="48"/>
      <c r="E7" s="48"/>
      <c r="F7" s="48"/>
      <c r="G7" s="48"/>
      <c r="H7" s="93" t="s">
        <v>61</v>
      </c>
      <c r="I7" s="93"/>
      <c r="J7" s="93"/>
      <c r="K7" s="48"/>
      <c r="L7" s="94" t="s">
        <v>64</v>
      </c>
      <c r="M7" s="94"/>
      <c r="N7" s="94"/>
      <c r="O7" s="94"/>
      <c r="P7" s="94"/>
      <c r="Q7" s="48"/>
      <c r="R7" s="48"/>
      <c r="S7" s="48"/>
      <c r="T7" s="48"/>
      <c r="U7" s="48"/>
      <c r="V7" s="48"/>
    </row>
    <row r="8" spans="1:22" ht="21.75" customHeight="1">
      <c r="D8" s="45"/>
      <c r="E8" s="45"/>
      <c r="F8" s="45"/>
      <c r="G8" s="45"/>
      <c r="H8" s="45"/>
      <c r="I8" s="45"/>
      <c r="J8" s="45"/>
      <c r="K8" s="45"/>
      <c r="L8" s="45"/>
      <c r="M8" s="45"/>
      <c r="N8" s="45" t="s">
        <v>101</v>
      </c>
    </row>
    <row r="9" spans="1:22" ht="21.75" customHeight="1">
      <c r="D9" s="45"/>
      <c r="E9" s="45"/>
      <c r="F9" s="45"/>
      <c r="G9" s="45"/>
      <c r="H9" s="45" t="s">
        <v>102</v>
      </c>
      <c r="I9" s="39"/>
      <c r="J9" s="39"/>
      <c r="K9" s="45"/>
      <c r="L9" s="45"/>
      <c r="M9" s="45"/>
      <c r="N9" s="45" t="s">
        <v>103</v>
      </c>
      <c r="O9" s="45"/>
      <c r="P9" s="45" t="s">
        <v>104</v>
      </c>
      <c r="Q9" s="45"/>
      <c r="R9" s="45" t="s">
        <v>104</v>
      </c>
      <c r="S9" s="45"/>
      <c r="T9" s="45" t="s">
        <v>105</v>
      </c>
      <c r="U9" s="45"/>
      <c r="V9" s="45" t="s">
        <v>104</v>
      </c>
    </row>
    <row r="10" spans="1:22" s="51" customFormat="1" ht="21.75" customHeight="1">
      <c r="D10" s="45" t="s">
        <v>106</v>
      </c>
      <c r="E10" s="45"/>
      <c r="F10" s="45" t="s">
        <v>107</v>
      </c>
      <c r="G10" s="45"/>
      <c r="H10" s="45" t="s">
        <v>108</v>
      </c>
      <c r="I10" s="45"/>
      <c r="J10" s="45"/>
      <c r="K10" s="45"/>
      <c r="L10" s="45" t="s">
        <v>109</v>
      </c>
      <c r="M10" s="45"/>
      <c r="N10" s="45" t="s">
        <v>110</v>
      </c>
      <c r="O10" s="45"/>
      <c r="P10" s="45" t="s">
        <v>111</v>
      </c>
      <c r="Q10" s="45"/>
      <c r="R10" s="45" t="s">
        <v>52</v>
      </c>
      <c r="S10" s="45"/>
      <c r="T10" s="45" t="s">
        <v>112</v>
      </c>
      <c r="U10" s="45"/>
      <c r="V10" s="45" t="s">
        <v>113</v>
      </c>
    </row>
    <row r="11" spans="1:22" s="51" customFormat="1" ht="21.75" customHeight="1">
      <c r="D11" s="45" t="s">
        <v>114</v>
      </c>
      <c r="E11" s="45"/>
      <c r="F11" s="45" t="s">
        <v>115</v>
      </c>
      <c r="G11" s="45"/>
      <c r="H11" s="45" t="s">
        <v>116</v>
      </c>
      <c r="I11" s="45"/>
      <c r="J11" s="45" t="s">
        <v>117</v>
      </c>
      <c r="K11" s="45"/>
      <c r="L11" s="45" t="s">
        <v>118</v>
      </c>
      <c r="M11" s="45"/>
      <c r="N11" s="45" t="s">
        <v>119</v>
      </c>
      <c r="O11" s="45"/>
      <c r="P11" s="45" t="s">
        <v>120</v>
      </c>
      <c r="Q11" s="45"/>
      <c r="R11" s="45" t="s">
        <v>121</v>
      </c>
      <c r="S11" s="45"/>
      <c r="T11" s="45" t="s">
        <v>122</v>
      </c>
      <c r="U11" s="45"/>
      <c r="V11" s="45" t="s">
        <v>123</v>
      </c>
    </row>
    <row r="12" spans="1:22" s="51" customFormat="1" ht="21.75" customHeight="1">
      <c r="B12" s="42" t="s">
        <v>7</v>
      </c>
      <c r="D12" s="64" t="s">
        <v>8</v>
      </c>
      <c r="E12" s="45"/>
      <c r="F12" s="64" t="s">
        <v>8</v>
      </c>
      <c r="G12" s="45"/>
      <c r="H12" s="64" t="s">
        <v>8</v>
      </c>
      <c r="I12" s="45"/>
      <c r="J12" s="64" t="s">
        <v>8</v>
      </c>
      <c r="K12" s="45"/>
      <c r="L12" s="64" t="s">
        <v>8</v>
      </c>
      <c r="M12" s="45"/>
      <c r="N12" s="64" t="s">
        <v>8</v>
      </c>
      <c r="O12" s="45"/>
      <c r="P12" s="64" t="s">
        <v>8</v>
      </c>
      <c r="Q12" s="45"/>
      <c r="R12" s="64" t="s">
        <v>8</v>
      </c>
      <c r="S12" s="45"/>
      <c r="T12" s="64" t="s">
        <v>8</v>
      </c>
      <c r="U12" s="45"/>
      <c r="V12" s="64" t="s">
        <v>8</v>
      </c>
    </row>
    <row r="13" spans="1:22" s="51" customFormat="1" ht="8.1" customHeight="1"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2" ht="21.75" customHeight="1">
      <c r="A14" s="49" t="s">
        <v>124</v>
      </c>
      <c r="B14" s="49"/>
      <c r="C14" s="49"/>
      <c r="D14" s="50">
        <v>380121017</v>
      </c>
      <c r="E14" s="39"/>
      <c r="F14" s="50">
        <v>147664847</v>
      </c>
      <c r="H14" s="50">
        <v>58202375</v>
      </c>
      <c r="J14" s="50">
        <v>225756482</v>
      </c>
      <c r="L14" s="50">
        <v>14666593</v>
      </c>
      <c r="N14" s="50">
        <v>386922843</v>
      </c>
      <c r="P14" s="50">
        <f>SUM(L14:N14)</f>
        <v>401589436</v>
      </c>
      <c r="R14" s="50">
        <f>SUM(D14:J14,P14)</f>
        <v>1213334157</v>
      </c>
      <c r="T14" s="50">
        <v>339541250</v>
      </c>
      <c r="V14" s="50">
        <f>SUM(R14:T14)</f>
        <v>1552875407</v>
      </c>
    </row>
    <row r="15" spans="1:22" ht="21.75" customHeight="1">
      <c r="A15" s="39" t="s">
        <v>92</v>
      </c>
      <c r="D15" s="52">
        <v>0</v>
      </c>
      <c r="E15" s="39"/>
      <c r="F15" s="52">
        <v>0</v>
      </c>
      <c r="H15" s="52">
        <v>0</v>
      </c>
      <c r="J15" s="50">
        <v>6576631</v>
      </c>
      <c r="L15" s="50">
        <v>-15748070</v>
      </c>
      <c r="N15" s="52">
        <v>0</v>
      </c>
      <c r="P15" s="50">
        <f>SUM(L15:N15)</f>
        <v>-15748070</v>
      </c>
      <c r="R15" s="50">
        <f>SUM(D15:J15,P15)</f>
        <v>-9171439</v>
      </c>
      <c r="T15" s="50">
        <v>20666926</v>
      </c>
      <c r="V15" s="50">
        <f>SUM(R15:T15)</f>
        <v>11495487</v>
      </c>
    </row>
    <row r="16" spans="1:22" ht="21.75" customHeight="1">
      <c r="A16" s="39" t="s">
        <v>125</v>
      </c>
      <c r="B16" s="51">
        <v>29</v>
      </c>
      <c r="D16" s="54">
        <v>0</v>
      </c>
      <c r="E16" s="39"/>
      <c r="F16" s="54">
        <v>0</v>
      </c>
      <c r="H16" s="54">
        <v>0</v>
      </c>
      <c r="J16" s="54">
        <v>-53216943</v>
      </c>
      <c r="L16" s="54">
        <v>0</v>
      </c>
      <c r="N16" s="54">
        <v>0</v>
      </c>
      <c r="P16" s="54">
        <v>0</v>
      </c>
      <c r="R16" s="56">
        <f>SUM(D16:J16,P16)</f>
        <v>-53216943</v>
      </c>
      <c r="T16" s="54">
        <v>0</v>
      </c>
      <c r="V16" s="56">
        <f>SUM(R16:T16)</f>
        <v>-53216943</v>
      </c>
    </row>
    <row r="17" spans="1:22" ht="8.1" customHeight="1">
      <c r="D17" s="61"/>
      <c r="E17" s="39"/>
      <c r="F17" s="61"/>
      <c r="H17" s="61"/>
      <c r="J17" s="61"/>
      <c r="L17" s="61"/>
      <c r="N17" s="61"/>
      <c r="P17" s="61"/>
      <c r="R17" s="61"/>
      <c r="T17" s="61"/>
      <c r="V17" s="61"/>
    </row>
    <row r="18" spans="1:22" ht="21.75" customHeight="1" thickBot="1">
      <c r="A18" s="49" t="s">
        <v>126</v>
      </c>
      <c r="B18" s="49"/>
      <c r="C18" s="49"/>
      <c r="D18" s="67">
        <f>SUM(D14:D16)</f>
        <v>380121017</v>
      </c>
      <c r="E18" s="39"/>
      <c r="F18" s="67">
        <f>SUM(F14:F16)</f>
        <v>147664847</v>
      </c>
      <c r="H18" s="67">
        <f>SUM(H14:H16)</f>
        <v>58202375</v>
      </c>
      <c r="J18" s="67">
        <f>SUM(J14:J16)</f>
        <v>179116170</v>
      </c>
      <c r="L18" s="67">
        <f>SUM(L14:L16)</f>
        <v>-1081477</v>
      </c>
      <c r="N18" s="67">
        <f>SUM(N14:N16)</f>
        <v>386922843</v>
      </c>
      <c r="P18" s="67">
        <f>SUM(P14:P16)</f>
        <v>385841366</v>
      </c>
      <c r="R18" s="67">
        <f>SUM(R14:R16)</f>
        <v>1150945775</v>
      </c>
      <c r="T18" s="67">
        <f>SUM(T14:T16)</f>
        <v>360208176</v>
      </c>
      <c r="V18" s="67">
        <f>SUM(V14:V16)</f>
        <v>1511153951</v>
      </c>
    </row>
    <row r="19" spans="1:22" ht="21.75" customHeight="1" thickTop="1">
      <c r="A19" s="49"/>
      <c r="B19" s="49"/>
      <c r="C19" s="49"/>
      <c r="E19" s="39"/>
    </row>
    <row r="20" spans="1:22" ht="21.75" customHeight="1">
      <c r="A20" s="49" t="s">
        <v>127</v>
      </c>
      <c r="B20" s="49"/>
      <c r="C20" s="49"/>
      <c r="D20" s="50">
        <v>380121017</v>
      </c>
      <c r="E20" s="39"/>
      <c r="F20" s="50">
        <v>147664847</v>
      </c>
      <c r="H20" s="50">
        <v>58202375</v>
      </c>
      <c r="J20" s="50">
        <v>179116170</v>
      </c>
      <c r="L20" s="50">
        <v>-1081477</v>
      </c>
      <c r="N20" s="50">
        <v>386922843</v>
      </c>
      <c r="P20" s="50">
        <f>SUM(L20:N20)</f>
        <v>385841366</v>
      </c>
      <c r="R20" s="50">
        <f>SUM(D20:J20,P20)</f>
        <v>1150945775</v>
      </c>
      <c r="T20" s="50">
        <v>360208176</v>
      </c>
      <c r="V20" s="50">
        <f>SUM(R20:T20)</f>
        <v>1511153951</v>
      </c>
    </row>
    <row r="21" spans="1:22" ht="21.75" customHeight="1">
      <c r="A21" s="39" t="s">
        <v>92</v>
      </c>
      <c r="D21" s="52">
        <v>0</v>
      </c>
      <c r="E21" s="39"/>
      <c r="F21" s="52">
        <v>0</v>
      </c>
      <c r="H21" s="52">
        <v>0</v>
      </c>
      <c r="J21" s="50">
        <v>33747721</v>
      </c>
      <c r="L21" s="50">
        <v>-5638186</v>
      </c>
      <c r="N21" s="52">
        <v>0</v>
      </c>
      <c r="P21" s="50">
        <f>SUM(L21:N21)</f>
        <v>-5638186</v>
      </c>
      <c r="R21" s="50">
        <f>SUM(D21:J21,P21)</f>
        <v>28109535</v>
      </c>
      <c r="T21" s="50">
        <v>14210294</v>
      </c>
      <c r="V21" s="50">
        <f>SUM(R21:T21)</f>
        <v>42319829</v>
      </c>
    </row>
    <row r="22" spans="1:22" ht="21.75" customHeight="1">
      <c r="A22" s="39" t="s">
        <v>125</v>
      </c>
      <c r="B22" s="51">
        <v>29</v>
      </c>
      <c r="D22" s="54">
        <v>0</v>
      </c>
      <c r="E22" s="39"/>
      <c r="F22" s="54">
        <v>0</v>
      </c>
      <c r="H22" s="54">
        <v>0</v>
      </c>
      <c r="J22" s="54">
        <v>-18245353</v>
      </c>
      <c r="L22" s="54">
        <v>0</v>
      </c>
      <c r="N22" s="54">
        <v>0</v>
      </c>
      <c r="P22" s="54">
        <v>0</v>
      </c>
      <c r="R22" s="56">
        <f>SUM(D22:J22,P22)</f>
        <v>-18245353</v>
      </c>
      <c r="T22" s="54" t="s">
        <v>22</v>
      </c>
      <c r="V22" s="56">
        <f>SUM(R22:T22)</f>
        <v>-18245353</v>
      </c>
    </row>
    <row r="23" spans="1:22" ht="8.1" customHeight="1">
      <c r="D23" s="61"/>
      <c r="E23" s="39"/>
      <c r="F23" s="61"/>
      <c r="H23" s="61"/>
      <c r="J23" s="61"/>
      <c r="L23" s="61"/>
      <c r="N23" s="61"/>
      <c r="P23" s="61"/>
      <c r="R23" s="61"/>
      <c r="T23" s="61"/>
      <c r="V23" s="61"/>
    </row>
    <row r="24" spans="1:22" ht="21.75" customHeight="1" thickBot="1">
      <c r="A24" s="49" t="s">
        <v>128</v>
      </c>
      <c r="B24" s="49"/>
      <c r="C24" s="49"/>
      <c r="D24" s="67">
        <f>SUM(D20:D22)</f>
        <v>380121017</v>
      </c>
      <c r="E24" s="39"/>
      <c r="F24" s="67">
        <f>SUM(F20:F22)</f>
        <v>147664847</v>
      </c>
      <c r="H24" s="67">
        <f>SUM(H20:H22)</f>
        <v>58202375</v>
      </c>
      <c r="J24" s="67">
        <f>SUM(J20:J22)</f>
        <v>194618538</v>
      </c>
      <c r="L24" s="67">
        <f>SUM(L20:L22)</f>
        <v>-6719663</v>
      </c>
      <c r="N24" s="67">
        <f>SUM(N20:N22)</f>
        <v>386922843</v>
      </c>
      <c r="P24" s="67">
        <f>SUM(P20:P22)</f>
        <v>380203180</v>
      </c>
      <c r="R24" s="67">
        <f>SUM(R20:R22)</f>
        <v>1160809957</v>
      </c>
      <c r="T24" s="67">
        <f>SUM(T20:T22)</f>
        <v>374418470</v>
      </c>
      <c r="V24" s="67">
        <f>SUM(V20:V22)</f>
        <v>1535228427</v>
      </c>
    </row>
    <row r="25" spans="1:22" ht="21.75" customHeight="1" thickTop="1">
      <c r="A25" s="49"/>
      <c r="B25" s="49"/>
      <c r="C25" s="49"/>
      <c r="E25" s="39"/>
    </row>
    <row r="26" spans="1:22" ht="21.75" customHeight="1">
      <c r="A26" s="49"/>
      <c r="B26" s="49"/>
      <c r="C26" s="49"/>
      <c r="E26" s="39"/>
    </row>
    <row r="27" spans="1:22" ht="21.75" customHeight="1">
      <c r="A27" s="49"/>
      <c r="B27" s="49"/>
      <c r="C27" s="49"/>
      <c r="E27" s="39"/>
    </row>
    <row r="28" spans="1:22" ht="21.75" customHeight="1">
      <c r="A28" s="49"/>
      <c r="B28" s="49"/>
      <c r="C28" s="49"/>
      <c r="E28" s="39"/>
    </row>
    <row r="29" spans="1:22" ht="21" customHeight="1">
      <c r="A29" s="49"/>
      <c r="B29" s="49"/>
      <c r="C29" s="49"/>
      <c r="E29" s="39"/>
    </row>
    <row r="30" spans="1:22" ht="21.95" customHeight="1">
      <c r="A30" s="25" t="s">
        <v>34</v>
      </c>
      <c r="B30" s="25"/>
      <c r="C30" s="25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</row>
  </sheetData>
  <mergeCells count="4">
    <mergeCell ref="D5:V5"/>
    <mergeCell ref="D6:R6"/>
    <mergeCell ref="H7:J7"/>
    <mergeCell ref="L7:P7"/>
  </mergeCells>
  <pageMargins left="0.4" right="0.4" top="0.5" bottom="0.6" header="0.49" footer="0.4"/>
  <pageSetup paperSize="9" scale="8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2866-8C52-4FF9-8AC2-5820B0B3024E}">
  <dimension ref="A1:P27"/>
  <sheetViews>
    <sheetView topLeftCell="A8" zoomScaleNormal="100" zoomScaleSheetLayoutView="85" workbookViewId="0">
      <selection activeCell="P27" sqref="P27"/>
    </sheetView>
  </sheetViews>
  <sheetFormatPr defaultColWidth="9.42578125" defaultRowHeight="21.75" customHeight="1"/>
  <cols>
    <col min="1" max="1" width="45.140625" style="39" customWidth="1"/>
    <col min="2" max="2" width="8.5703125" style="39" customWidth="1"/>
    <col min="3" max="3" width="0.5703125" style="39" customWidth="1"/>
    <col min="4" max="4" width="11.42578125" style="50" customWidth="1"/>
    <col min="5" max="5" width="0.5703125" style="50" customWidth="1"/>
    <col min="6" max="6" width="12.5703125" style="50" customWidth="1"/>
    <col min="7" max="7" width="0.5703125" style="50" customWidth="1"/>
    <col min="8" max="8" width="11.5703125" style="50" customWidth="1"/>
    <col min="9" max="9" width="0.5703125" style="50" customWidth="1"/>
    <col min="10" max="10" width="13.5703125" style="50" customWidth="1"/>
    <col min="11" max="11" width="0.5703125" style="50" customWidth="1"/>
    <col min="12" max="12" width="13.42578125" style="50" customWidth="1"/>
    <col min="13" max="13" width="0.5703125" style="50" customWidth="1"/>
    <col min="14" max="14" width="16" style="50" bestFit="1" customWidth="1"/>
    <col min="15" max="15" width="0.5703125" style="50" customWidth="1"/>
    <col min="16" max="16" width="13" style="50" customWidth="1"/>
    <col min="17" max="17" width="9.42578125" style="39" customWidth="1"/>
    <col min="18" max="16384" width="9.42578125" style="39"/>
  </cols>
  <sheetData>
    <row r="1" spans="1:16" ht="21.75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ht="21.75" customHeight="1">
      <c r="A2" s="95" t="s">
        <v>129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21.75" customHeight="1">
      <c r="A3" s="96" t="s">
        <v>70</v>
      </c>
      <c r="B3" s="96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ht="21.75" customHeight="1">
      <c r="A4" s="36"/>
      <c r="B4" s="36"/>
      <c r="C4" s="3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21.75" customHeight="1">
      <c r="D5" s="93" t="s">
        <v>130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6" ht="21.75" customHeight="1">
      <c r="D6" s="45"/>
      <c r="E6" s="45"/>
      <c r="F6" s="45"/>
      <c r="G6" s="45"/>
      <c r="H6" s="93" t="s">
        <v>61</v>
      </c>
      <c r="I6" s="93"/>
      <c r="J6" s="93"/>
      <c r="K6" s="38"/>
      <c r="L6" s="93" t="s">
        <v>64</v>
      </c>
      <c r="M6" s="93"/>
      <c r="N6" s="93"/>
      <c r="O6" s="45"/>
      <c r="P6" s="45"/>
    </row>
    <row r="7" spans="1:16" s="51" customFormat="1" ht="21.75" customHeight="1">
      <c r="A7" s="39"/>
      <c r="B7" s="39"/>
      <c r="C7" s="39"/>
      <c r="D7" s="45"/>
      <c r="E7" s="45"/>
      <c r="F7" s="45"/>
      <c r="G7" s="45"/>
      <c r="H7" s="45" t="s">
        <v>102</v>
      </c>
      <c r="K7" s="45"/>
      <c r="L7" s="45"/>
      <c r="M7" s="45"/>
      <c r="N7" s="45" t="s">
        <v>104</v>
      </c>
      <c r="O7" s="45"/>
      <c r="P7" s="45" t="s">
        <v>104</v>
      </c>
    </row>
    <row r="8" spans="1:16" ht="21.75" customHeight="1">
      <c r="A8" s="51"/>
      <c r="B8" s="51"/>
      <c r="C8" s="51"/>
      <c r="D8" s="45" t="s">
        <v>106</v>
      </c>
      <c r="E8" s="45"/>
      <c r="F8" s="45" t="s">
        <v>107</v>
      </c>
      <c r="G8" s="45"/>
      <c r="H8" s="45" t="s">
        <v>108</v>
      </c>
      <c r="I8" s="45"/>
      <c r="J8" s="45"/>
      <c r="K8" s="45"/>
      <c r="L8" s="45" t="s">
        <v>109</v>
      </c>
      <c r="M8" s="45"/>
      <c r="N8" s="45" t="s">
        <v>111</v>
      </c>
      <c r="O8" s="45"/>
      <c r="P8" s="45" t="s">
        <v>113</v>
      </c>
    </row>
    <row r="9" spans="1:16" ht="21.75" customHeight="1">
      <c r="A9" s="51"/>
      <c r="B9" s="51"/>
      <c r="C9" s="51"/>
      <c r="D9" s="45" t="s">
        <v>114</v>
      </c>
      <c r="E9" s="45"/>
      <c r="F9" s="45" t="s">
        <v>115</v>
      </c>
      <c r="G9" s="45"/>
      <c r="H9" s="45" t="s">
        <v>116</v>
      </c>
      <c r="I9" s="45"/>
      <c r="J9" s="45" t="s">
        <v>117</v>
      </c>
      <c r="K9" s="45"/>
      <c r="L9" s="45" t="s">
        <v>118</v>
      </c>
      <c r="M9" s="45"/>
      <c r="N9" s="45" t="s">
        <v>120</v>
      </c>
      <c r="O9" s="45"/>
      <c r="P9" s="45" t="s">
        <v>123</v>
      </c>
    </row>
    <row r="10" spans="1:16" ht="21.75" customHeight="1">
      <c r="A10" s="51"/>
      <c r="B10" s="42" t="s">
        <v>7</v>
      </c>
      <c r="C10" s="51"/>
      <c r="D10" s="64" t="s">
        <v>8</v>
      </c>
      <c r="E10" s="45"/>
      <c r="F10" s="64" t="s">
        <v>8</v>
      </c>
      <c r="G10" s="45"/>
      <c r="H10" s="64" t="s">
        <v>8</v>
      </c>
      <c r="I10" s="45"/>
      <c r="J10" s="64" t="s">
        <v>8</v>
      </c>
      <c r="K10" s="45"/>
      <c r="L10" s="64" t="s">
        <v>8</v>
      </c>
      <c r="M10" s="45"/>
      <c r="N10" s="64" t="s">
        <v>8</v>
      </c>
      <c r="O10" s="45"/>
      <c r="P10" s="64" t="s">
        <v>8</v>
      </c>
    </row>
    <row r="11" spans="1:16" ht="8.1" customHeight="1">
      <c r="A11" s="51"/>
      <c r="B11" s="51"/>
      <c r="C11" s="51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21.75" customHeight="1">
      <c r="A12" s="49" t="s">
        <v>124</v>
      </c>
      <c r="B12" s="49"/>
      <c r="C12" s="49"/>
      <c r="D12" s="52">
        <v>380121017</v>
      </c>
      <c r="E12" s="52"/>
      <c r="F12" s="52">
        <v>147664847</v>
      </c>
      <c r="G12" s="52"/>
      <c r="H12" s="52">
        <v>38012107</v>
      </c>
      <c r="I12" s="52"/>
      <c r="J12" s="52">
        <v>594144952</v>
      </c>
      <c r="K12" s="52"/>
      <c r="L12" s="52">
        <v>13489608</v>
      </c>
      <c r="M12" s="52"/>
      <c r="N12" s="52">
        <f>SUM(L12:M12)</f>
        <v>13489608</v>
      </c>
      <c r="O12" s="52"/>
      <c r="P12" s="52">
        <f>SUM(D12:J12,N12)</f>
        <v>1173432531</v>
      </c>
    </row>
    <row r="13" spans="1:16" ht="21.75" customHeight="1">
      <c r="A13" s="39" t="s">
        <v>131</v>
      </c>
      <c r="D13" s="52">
        <v>0</v>
      </c>
      <c r="E13" s="52"/>
      <c r="F13" s="52">
        <v>0</v>
      </c>
      <c r="G13" s="52"/>
      <c r="H13" s="52">
        <v>0</v>
      </c>
      <c r="I13" s="52"/>
      <c r="J13" s="52">
        <v>-29986525</v>
      </c>
      <c r="K13" s="52"/>
      <c r="L13" s="52">
        <v>-14100852</v>
      </c>
      <c r="M13" s="52"/>
      <c r="N13" s="52">
        <f>SUM(L13:M13)</f>
        <v>-14100852</v>
      </c>
      <c r="O13" s="52"/>
      <c r="P13" s="52">
        <f>SUM(D13:J13,N13)</f>
        <v>-44087377</v>
      </c>
    </row>
    <row r="14" spans="1:16" ht="21.75" customHeight="1">
      <c r="A14" s="39" t="s">
        <v>125</v>
      </c>
      <c r="B14" s="51">
        <v>29</v>
      </c>
      <c r="D14" s="54">
        <v>0</v>
      </c>
      <c r="E14" s="52"/>
      <c r="F14" s="54">
        <v>0</v>
      </c>
      <c r="G14" s="52"/>
      <c r="H14" s="54">
        <v>0</v>
      </c>
      <c r="I14" s="52"/>
      <c r="J14" s="54">
        <v>-53216943</v>
      </c>
      <c r="K14" s="52"/>
      <c r="L14" s="54">
        <v>0</v>
      </c>
      <c r="M14" s="52"/>
      <c r="N14" s="54" t="s">
        <v>22</v>
      </c>
      <c r="O14" s="52"/>
      <c r="P14" s="54">
        <f t="shared" ref="P14" si="0">SUM(D14:J14,N14)</f>
        <v>-53216943</v>
      </c>
    </row>
    <row r="15" spans="1:16" ht="8.1" customHeight="1"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</row>
    <row r="16" spans="1:16" ht="21.75" customHeight="1" thickBot="1">
      <c r="A16" s="49" t="s">
        <v>126</v>
      </c>
      <c r="B16" s="49"/>
      <c r="C16" s="49"/>
      <c r="D16" s="65">
        <f>SUM(D12:D14)</f>
        <v>380121017</v>
      </c>
      <c r="E16" s="52"/>
      <c r="F16" s="65">
        <f>SUM(F12:F14)</f>
        <v>147664847</v>
      </c>
      <c r="G16" s="52"/>
      <c r="H16" s="65">
        <f>SUM(H12:H14)</f>
        <v>38012107</v>
      </c>
      <c r="I16" s="52"/>
      <c r="J16" s="65">
        <f>SUM(J12:J14)</f>
        <v>510941484</v>
      </c>
      <c r="K16" s="52"/>
      <c r="L16" s="65">
        <f>SUM(L12:L14)</f>
        <v>-611244</v>
      </c>
      <c r="M16" s="52"/>
      <c r="N16" s="65">
        <f>SUM(N12:N14)</f>
        <v>-611244</v>
      </c>
      <c r="O16" s="52"/>
      <c r="P16" s="65">
        <f>SUM(P12:P14)</f>
        <v>1076128211</v>
      </c>
    </row>
    <row r="17" spans="1:16" ht="21.75" customHeight="1" thickTop="1">
      <c r="A17" s="49"/>
      <c r="B17" s="49"/>
      <c r="C17" s="49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1:16" ht="21.75" customHeight="1">
      <c r="A18" s="49" t="s">
        <v>127</v>
      </c>
      <c r="B18" s="49"/>
      <c r="C18" s="49"/>
      <c r="D18" s="52">
        <v>380121017</v>
      </c>
      <c r="E18" s="52"/>
      <c r="F18" s="52">
        <v>147664847</v>
      </c>
      <c r="G18" s="52"/>
      <c r="H18" s="52">
        <v>38012107</v>
      </c>
      <c r="I18" s="52"/>
      <c r="J18" s="52">
        <v>510941484</v>
      </c>
      <c r="K18" s="52"/>
      <c r="L18" s="52">
        <v>-611244</v>
      </c>
      <c r="M18" s="52"/>
      <c r="N18" s="52">
        <f>SUM(L18:M18)</f>
        <v>-611244</v>
      </c>
      <c r="O18" s="52"/>
      <c r="P18" s="52">
        <f>SUM(D18:J18,N18)</f>
        <v>1076128211</v>
      </c>
    </row>
    <row r="19" spans="1:16" ht="21.75" customHeight="1">
      <c r="A19" s="39" t="s">
        <v>92</v>
      </c>
      <c r="D19" s="52">
        <v>0</v>
      </c>
      <c r="E19" s="52"/>
      <c r="F19" s="52">
        <v>0</v>
      </c>
      <c r="G19" s="52"/>
      <c r="H19" s="52">
        <v>0</v>
      </c>
      <c r="I19" s="52"/>
      <c r="J19" s="52">
        <v>2577188</v>
      </c>
      <c r="K19" s="52"/>
      <c r="L19" s="52">
        <v>-3085654</v>
      </c>
      <c r="M19" s="52"/>
      <c r="N19" s="52">
        <f>SUM(L19:M19)</f>
        <v>-3085654</v>
      </c>
      <c r="O19" s="52"/>
      <c r="P19" s="52">
        <f>SUM(D19:J19,N19)</f>
        <v>-508466</v>
      </c>
    </row>
    <row r="20" spans="1:16" ht="21.75" customHeight="1">
      <c r="A20" s="39" t="s">
        <v>125</v>
      </c>
      <c r="B20" s="51">
        <v>29</v>
      </c>
      <c r="D20" s="54">
        <v>0</v>
      </c>
      <c r="E20" s="52"/>
      <c r="F20" s="54">
        <v>0</v>
      </c>
      <c r="G20" s="52"/>
      <c r="H20" s="54">
        <v>0</v>
      </c>
      <c r="I20" s="52"/>
      <c r="J20" s="54">
        <v>-18245353</v>
      </c>
      <c r="K20" s="52"/>
      <c r="L20" s="54">
        <v>0</v>
      </c>
      <c r="M20" s="52"/>
      <c r="N20" s="54" t="s">
        <v>22</v>
      </c>
      <c r="O20" s="52"/>
      <c r="P20" s="54">
        <f t="shared" ref="P20" si="1">SUM(D20:J20,N20)</f>
        <v>-18245353</v>
      </c>
    </row>
    <row r="21" spans="1:16" ht="8.1" customHeight="1"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ht="21.75" customHeight="1" thickBot="1">
      <c r="A22" s="49" t="s">
        <v>128</v>
      </c>
      <c r="B22" s="49"/>
      <c r="C22" s="49"/>
      <c r="D22" s="65">
        <f>SUM(D18:D20)</f>
        <v>380121017</v>
      </c>
      <c r="E22" s="52"/>
      <c r="F22" s="65">
        <f>SUM(F18:F20)</f>
        <v>147664847</v>
      </c>
      <c r="G22" s="52"/>
      <c r="H22" s="65">
        <f>SUM(H18:H20)</f>
        <v>38012107</v>
      </c>
      <c r="I22" s="52"/>
      <c r="J22" s="65">
        <f>SUM(J18:J20)</f>
        <v>495273319</v>
      </c>
      <c r="K22" s="52"/>
      <c r="L22" s="65">
        <f>SUM(L18:L20)</f>
        <v>-3696898</v>
      </c>
      <c r="M22" s="52"/>
      <c r="N22" s="65">
        <f>SUM(N18:N20)</f>
        <v>-3696898</v>
      </c>
      <c r="O22" s="52"/>
      <c r="P22" s="65">
        <f>SUM(P18:P20)</f>
        <v>1057374392</v>
      </c>
    </row>
    <row r="23" spans="1:16" ht="21.75" customHeight="1" thickTop="1">
      <c r="A23" s="49"/>
      <c r="B23" s="49"/>
      <c r="C23" s="49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16" ht="21.75" customHeight="1">
      <c r="A24" s="49"/>
      <c r="B24" s="49"/>
      <c r="C24" s="49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1:16" ht="21.75" customHeight="1">
      <c r="A25" s="49"/>
      <c r="B25" s="49"/>
      <c r="C25" s="49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 ht="18.75" customHeight="1">
      <c r="A26" s="49"/>
      <c r="B26" s="49"/>
      <c r="C26" s="49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1:16" ht="21.95" customHeight="1">
      <c r="A27" s="25" t="s">
        <v>34</v>
      </c>
      <c r="B27" s="25"/>
      <c r="C27" s="25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</sheetData>
  <mergeCells count="6">
    <mergeCell ref="A1:P1"/>
    <mergeCell ref="A2:P2"/>
    <mergeCell ref="A3:P3"/>
    <mergeCell ref="D5:P5"/>
    <mergeCell ref="H6:J6"/>
    <mergeCell ref="L6:N6"/>
  </mergeCells>
  <pageMargins left="0.8" right="0.8" top="0.5" bottom="0.6" header="0.49" footer="0.4"/>
  <pageSetup paperSize="9" scale="90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069F-CD2E-4265-BE3D-CB83AAF8CFB6}">
  <dimension ref="A1:J90"/>
  <sheetViews>
    <sheetView tabSelected="1" topLeftCell="A68" zoomScale="115" zoomScaleNormal="115" zoomScaleSheetLayoutView="115" workbookViewId="0">
      <selection activeCell="A91" sqref="A91"/>
    </sheetView>
  </sheetViews>
  <sheetFormatPr defaultColWidth="10.5703125" defaultRowHeight="20.100000000000001" customHeight="1"/>
  <cols>
    <col min="1" max="1" width="49.42578125" style="7" customWidth="1"/>
    <col min="2" max="2" width="7.5703125" style="21" customWidth="1"/>
    <col min="3" max="3" width="0.5703125" style="21" customWidth="1"/>
    <col min="4" max="4" width="12.42578125" style="50" customWidth="1"/>
    <col min="5" max="5" width="0.5703125" style="50" customWidth="1"/>
    <col min="6" max="6" width="12.42578125" style="50" customWidth="1"/>
    <col min="7" max="7" width="0.5703125" style="50" customWidth="1"/>
    <col min="8" max="8" width="12.42578125" style="50" customWidth="1"/>
    <col min="9" max="9" width="0.5703125" style="50" customWidth="1"/>
    <col min="10" max="10" width="12.42578125" style="50" customWidth="1"/>
    <col min="11" max="16384" width="10.5703125" style="7"/>
  </cols>
  <sheetData>
    <row r="1" spans="1:10" s="39" customFormat="1" ht="20.100000000000001" customHeight="1">
      <c r="A1" s="4" t="s">
        <v>0</v>
      </c>
      <c r="B1" s="37"/>
      <c r="C1" s="4"/>
      <c r="D1" s="38"/>
      <c r="E1" s="4"/>
      <c r="F1" s="38"/>
      <c r="G1" s="4"/>
      <c r="H1" s="38"/>
      <c r="I1" s="4"/>
      <c r="J1" s="38"/>
    </row>
    <row r="2" spans="1:10" s="39" customFormat="1" ht="20.100000000000001" customHeight="1">
      <c r="A2" s="36" t="s">
        <v>132</v>
      </c>
      <c r="B2" s="40"/>
      <c r="C2" s="85"/>
      <c r="D2" s="46"/>
      <c r="E2" s="46"/>
      <c r="F2" s="46"/>
      <c r="G2" s="46"/>
      <c r="H2" s="46"/>
      <c r="I2" s="46"/>
      <c r="J2" s="46"/>
    </row>
    <row r="3" spans="1:10" s="39" customFormat="1" ht="20.100000000000001" customHeight="1">
      <c r="A3" s="41" t="s">
        <v>70</v>
      </c>
      <c r="B3" s="42"/>
      <c r="C3" s="41"/>
      <c r="D3" s="43"/>
      <c r="E3" s="41"/>
      <c r="F3" s="43"/>
      <c r="G3" s="41"/>
      <c r="H3" s="43"/>
      <c r="I3" s="41"/>
      <c r="J3" s="43"/>
    </row>
    <row r="4" spans="1:10" ht="20.100000000000001" customHeight="1">
      <c r="A4" s="11"/>
      <c r="B4" s="44"/>
      <c r="C4" s="16"/>
      <c r="D4" s="45"/>
      <c r="E4" s="46"/>
      <c r="F4" s="45"/>
      <c r="G4" s="45"/>
      <c r="H4" s="45"/>
      <c r="I4" s="46"/>
      <c r="J4" s="45"/>
    </row>
    <row r="5" spans="1:10" ht="20.100000000000001" customHeight="1">
      <c r="A5" s="11"/>
      <c r="B5" s="44"/>
      <c r="C5" s="16"/>
      <c r="D5" s="93" t="s">
        <v>3</v>
      </c>
      <c r="E5" s="93"/>
      <c r="F5" s="93"/>
      <c r="G5" s="48"/>
      <c r="H5" s="93" t="s">
        <v>4</v>
      </c>
      <c r="I5" s="93"/>
      <c r="J5" s="93"/>
    </row>
    <row r="6" spans="1:10" ht="20.100000000000001" customHeight="1">
      <c r="A6" s="11"/>
      <c r="B6" s="44"/>
      <c r="C6" s="16"/>
      <c r="D6" s="5" t="s">
        <v>5</v>
      </c>
      <c r="E6" s="17"/>
      <c r="F6" s="5" t="s">
        <v>6</v>
      </c>
      <c r="G6" s="18"/>
      <c r="H6" s="5" t="s">
        <v>5</v>
      </c>
      <c r="I6" s="17"/>
      <c r="J6" s="5" t="s">
        <v>6</v>
      </c>
    </row>
    <row r="7" spans="1:10" ht="20.100000000000001" customHeight="1">
      <c r="B7" s="19" t="s">
        <v>7</v>
      </c>
      <c r="C7" s="16"/>
      <c r="D7" s="75" t="s">
        <v>8</v>
      </c>
      <c r="E7" s="17"/>
      <c r="F7" s="75" t="s">
        <v>8</v>
      </c>
      <c r="G7" s="18"/>
      <c r="H7" s="75" t="s">
        <v>8</v>
      </c>
      <c r="I7" s="17"/>
      <c r="J7" s="75" t="s">
        <v>8</v>
      </c>
    </row>
    <row r="8" spans="1:10" s="39" customFormat="1" ht="20.100000000000001" customHeight="1">
      <c r="A8" s="49" t="s">
        <v>133</v>
      </c>
      <c r="B8" s="44"/>
      <c r="C8" s="16"/>
      <c r="D8" s="52"/>
      <c r="E8" s="50"/>
      <c r="F8" s="52"/>
      <c r="G8" s="50"/>
      <c r="H8" s="61"/>
      <c r="I8" s="61"/>
      <c r="J8" s="61"/>
    </row>
    <row r="9" spans="1:10" s="39" customFormat="1" ht="20.100000000000001" customHeight="1">
      <c r="A9" s="39" t="s">
        <v>134</v>
      </c>
      <c r="B9" s="51"/>
      <c r="C9" s="16"/>
      <c r="D9" s="52">
        <v>52894181</v>
      </c>
      <c r="E9" s="52"/>
      <c r="F9" s="52">
        <v>2503866</v>
      </c>
      <c r="G9" s="50"/>
      <c r="H9" s="52">
        <v>4531164</v>
      </c>
      <c r="I9" s="52"/>
      <c r="J9" s="52">
        <v>-34412026</v>
      </c>
    </row>
    <row r="10" spans="1:10" s="39" customFormat="1" ht="20.100000000000001" customHeight="1">
      <c r="A10" s="39" t="s">
        <v>135</v>
      </c>
      <c r="B10" s="51"/>
      <c r="C10" s="16"/>
      <c r="D10" s="52"/>
      <c r="E10" s="52"/>
      <c r="F10" s="52"/>
      <c r="G10" s="50"/>
      <c r="H10" s="50"/>
      <c r="I10" s="52"/>
      <c r="J10" s="50"/>
    </row>
    <row r="11" spans="1:10" s="39" customFormat="1" ht="20.100000000000001" customHeight="1">
      <c r="A11" s="53" t="s">
        <v>136</v>
      </c>
      <c r="B11" s="51"/>
      <c r="C11" s="16"/>
      <c r="D11" s="52">
        <v>118101788</v>
      </c>
      <c r="E11" s="52"/>
      <c r="F11" s="52">
        <v>125029818</v>
      </c>
      <c r="G11" s="52"/>
      <c r="H11" s="52">
        <v>31172377</v>
      </c>
      <c r="I11" s="50"/>
      <c r="J11" s="52">
        <v>39323462</v>
      </c>
    </row>
    <row r="12" spans="1:10" s="39" customFormat="1" ht="20.100000000000001" customHeight="1">
      <c r="A12" s="53" t="s">
        <v>137</v>
      </c>
      <c r="B12" s="51">
        <v>10</v>
      </c>
      <c r="C12" s="16"/>
      <c r="D12" s="52">
        <v>1713281</v>
      </c>
      <c r="E12" s="52"/>
      <c r="F12" s="52">
        <v>127448</v>
      </c>
      <c r="G12" s="52"/>
      <c r="H12" s="52">
        <v>-50785</v>
      </c>
      <c r="I12" s="50"/>
      <c r="J12" s="52">
        <v>-36</v>
      </c>
    </row>
    <row r="13" spans="1:10" s="39" customFormat="1" ht="20.100000000000001" customHeight="1">
      <c r="A13" s="53" t="s">
        <v>138</v>
      </c>
      <c r="B13" s="51"/>
      <c r="C13" s="16"/>
      <c r="D13" s="52">
        <v>-1587219</v>
      </c>
      <c r="E13" s="52"/>
      <c r="F13" s="52">
        <v>761562</v>
      </c>
      <c r="G13" s="52"/>
      <c r="H13" s="52">
        <v>0</v>
      </c>
      <c r="I13" s="52"/>
      <c r="J13" s="52">
        <v>0</v>
      </c>
    </row>
    <row r="14" spans="1:10" s="39" customFormat="1" ht="20.100000000000001" customHeight="1">
      <c r="A14" s="53" t="s">
        <v>139</v>
      </c>
      <c r="B14" s="51"/>
      <c r="C14" s="16"/>
      <c r="D14" s="52"/>
      <c r="E14" s="52"/>
      <c r="F14" s="52"/>
      <c r="G14" s="52"/>
      <c r="H14" s="52"/>
      <c r="I14" s="52"/>
      <c r="J14" s="52"/>
    </row>
    <row r="15" spans="1:10" s="39" customFormat="1" ht="20.100000000000001" customHeight="1">
      <c r="A15" s="53" t="s">
        <v>140</v>
      </c>
      <c r="B15" s="51"/>
      <c r="C15" s="16"/>
      <c r="D15" s="52">
        <v>813592</v>
      </c>
      <c r="E15" s="52"/>
      <c r="F15" s="52">
        <v>14505007</v>
      </c>
      <c r="G15" s="52"/>
      <c r="H15" s="52">
        <v>-436199</v>
      </c>
      <c r="I15" s="52"/>
      <c r="J15" s="52">
        <v>15898864</v>
      </c>
    </row>
    <row r="16" spans="1:10" s="39" customFormat="1" ht="20.100000000000001" customHeight="1">
      <c r="A16" s="53" t="s">
        <v>141</v>
      </c>
      <c r="B16" s="51">
        <v>16</v>
      </c>
      <c r="C16" s="16"/>
      <c r="D16" s="52">
        <v>2012737</v>
      </c>
      <c r="E16" s="52"/>
      <c r="F16" s="52">
        <v>0</v>
      </c>
      <c r="G16" s="52"/>
      <c r="H16" s="52">
        <v>1705658</v>
      </c>
      <c r="I16" s="52"/>
      <c r="J16" s="52">
        <v>0</v>
      </c>
    </row>
    <row r="17" spans="1:10" s="39" customFormat="1" ht="20.100000000000001" customHeight="1">
      <c r="A17" s="53" t="s">
        <v>142</v>
      </c>
      <c r="B17" s="51"/>
      <c r="C17" s="16"/>
      <c r="D17" s="52">
        <v>-3549159</v>
      </c>
      <c r="E17" s="52"/>
      <c r="F17" s="52">
        <v>-766332</v>
      </c>
      <c r="G17" s="52"/>
      <c r="H17" s="52">
        <v>-914280</v>
      </c>
      <c r="I17" s="52"/>
      <c r="J17" s="52">
        <v>-373831</v>
      </c>
    </row>
    <row r="18" spans="1:10" s="39" customFormat="1" ht="20.100000000000001" customHeight="1">
      <c r="A18" s="53" t="s">
        <v>143</v>
      </c>
      <c r="B18" s="51"/>
      <c r="C18" s="16"/>
      <c r="D18" s="52">
        <v>353356</v>
      </c>
      <c r="E18" s="52"/>
      <c r="F18" s="52">
        <v>269193</v>
      </c>
      <c r="G18" s="52"/>
      <c r="H18" s="52">
        <v>2586</v>
      </c>
      <c r="I18" s="52"/>
      <c r="J18" s="52">
        <v>219725</v>
      </c>
    </row>
    <row r="19" spans="1:10" s="39" customFormat="1" ht="20.100000000000001" customHeight="1">
      <c r="A19" s="53" t="s">
        <v>144</v>
      </c>
      <c r="B19" s="51"/>
      <c r="C19" s="16"/>
      <c r="D19" s="52">
        <v>3</v>
      </c>
      <c r="E19" s="52"/>
      <c r="F19" s="52">
        <v>3</v>
      </c>
      <c r="G19" s="52"/>
      <c r="H19" s="52">
        <v>0</v>
      </c>
      <c r="I19" s="52"/>
      <c r="J19" s="52">
        <v>3</v>
      </c>
    </row>
    <row r="20" spans="1:10" s="39" customFormat="1" ht="20.100000000000001" customHeight="1">
      <c r="A20" s="53" t="s">
        <v>145</v>
      </c>
      <c r="B20" s="51"/>
      <c r="C20" s="16"/>
      <c r="D20" s="52">
        <v>0</v>
      </c>
      <c r="E20" s="52"/>
      <c r="F20" s="52">
        <v>20855</v>
      </c>
      <c r="G20" s="52"/>
      <c r="H20" s="52">
        <v>0</v>
      </c>
      <c r="I20" s="52"/>
      <c r="J20" s="52">
        <v>0</v>
      </c>
    </row>
    <row r="21" spans="1:10" s="39" customFormat="1" ht="20.100000000000001" customHeight="1">
      <c r="A21" s="53" t="s">
        <v>146</v>
      </c>
      <c r="B21" s="51">
        <v>24</v>
      </c>
      <c r="C21" s="16"/>
      <c r="D21" s="52">
        <v>6178379</v>
      </c>
      <c r="E21" s="52"/>
      <c r="F21" s="52">
        <v>5563934</v>
      </c>
      <c r="G21" s="52"/>
      <c r="H21" s="52">
        <v>2712060</v>
      </c>
      <c r="I21" s="52"/>
      <c r="J21" s="52">
        <v>2469653</v>
      </c>
    </row>
    <row r="22" spans="1:10" s="39" customFormat="1" ht="20.100000000000001" customHeight="1">
      <c r="A22" s="53" t="s">
        <v>147</v>
      </c>
      <c r="B22" s="51"/>
      <c r="C22" s="16"/>
      <c r="D22" s="86">
        <v>100924</v>
      </c>
      <c r="E22" s="52"/>
      <c r="F22" s="86">
        <v>-20165</v>
      </c>
      <c r="G22" s="52"/>
      <c r="H22" s="52">
        <v>4196</v>
      </c>
      <c r="I22" s="52"/>
      <c r="J22" s="52">
        <v>10968</v>
      </c>
    </row>
    <row r="23" spans="1:10" s="39" customFormat="1" ht="20.100000000000001" customHeight="1">
      <c r="A23" s="53" t="s">
        <v>148</v>
      </c>
      <c r="B23" s="51"/>
      <c r="C23" s="16"/>
      <c r="D23" s="52">
        <v>-1998832</v>
      </c>
      <c r="E23" s="52"/>
      <c r="F23" s="52">
        <v>-1199299</v>
      </c>
      <c r="G23" s="52"/>
      <c r="H23" s="52">
        <v>-1998832</v>
      </c>
      <c r="I23" s="52"/>
      <c r="J23" s="52">
        <v>-1199299</v>
      </c>
    </row>
    <row r="24" spans="1:10" s="39" customFormat="1" ht="20.100000000000001" customHeight="1">
      <c r="A24" s="53" t="s">
        <v>149</v>
      </c>
      <c r="B24" s="51"/>
      <c r="C24" s="16"/>
      <c r="D24" s="52">
        <v>-6552986</v>
      </c>
      <c r="E24" s="52"/>
      <c r="F24" s="52">
        <v>-6559377</v>
      </c>
      <c r="G24" s="52"/>
      <c r="H24" s="52">
        <v>-124440</v>
      </c>
      <c r="I24" s="52"/>
      <c r="J24" s="52">
        <v>-465901</v>
      </c>
    </row>
    <row r="25" spans="1:10" s="39" customFormat="1" ht="20.100000000000001" customHeight="1">
      <c r="A25" s="39" t="s">
        <v>150</v>
      </c>
      <c r="B25" s="51"/>
      <c r="C25" s="16"/>
      <c r="D25" s="54">
        <v>845188</v>
      </c>
      <c r="E25" s="52"/>
      <c r="F25" s="54">
        <v>2254741</v>
      </c>
      <c r="G25" s="52"/>
      <c r="H25" s="54">
        <v>282563</v>
      </c>
      <c r="I25" s="52"/>
      <c r="J25" s="54">
        <v>393128</v>
      </c>
    </row>
    <row r="26" spans="1:10" s="39" customFormat="1" ht="6" customHeight="1">
      <c r="B26" s="51"/>
      <c r="C26" s="16"/>
      <c r="D26" s="52"/>
      <c r="E26" s="52"/>
      <c r="F26" s="52"/>
      <c r="G26" s="52"/>
      <c r="H26" s="50"/>
      <c r="I26" s="52"/>
      <c r="J26" s="50"/>
    </row>
    <row r="27" spans="1:10" s="39" customFormat="1" ht="20.100000000000001" customHeight="1">
      <c r="A27" s="49" t="s">
        <v>151</v>
      </c>
      <c r="B27" s="51"/>
      <c r="C27" s="16"/>
      <c r="D27" s="52">
        <f>SUM(D9:D25)</f>
        <v>169325233</v>
      </c>
      <c r="E27" s="50"/>
      <c r="F27" s="52">
        <f>SUM(F9:F25)</f>
        <v>142491254</v>
      </c>
      <c r="G27" s="50"/>
      <c r="H27" s="50">
        <f>SUM(H9:H25)</f>
        <v>36886068</v>
      </c>
      <c r="I27" s="50"/>
      <c r="J27" s="50">
        <f>SUM(J9:J25)</f>
        <v>21864710</v>
      </c>
    </row>
    <row r="28" spans="1:10" s="39" customFormat="1" ht="20.100000000000001" customHeight="1">
      <c r="A28" s="49" t="s">
        <v>152</v>
      </c>
      <c r="B28" s="51"/>
      <c r="C28" s="16"/>
      <c r="D28" s="52"/>
      <c r="E28" s="50"/>
      <c r="F28" s="52"/>
      <c r="G28" s="50"/>
      <c r="H28" s="50"/>
      <c r="I28" s="50"/>
      <c r="J28" s="50"/>
    </row>
    <row r="29" spans="1:10" s="39" customFormat="1" ht="20.100000000000001" customHeight="1">
      <c r="A29" s="39" t="s">
        <v>153</v>
      </c>
      <c r="B29" s="51"/>
      <c r="C29" s="16"/>
      <c r="D29" s="52">
        <v>-63339498</v>
      </c>
      <c r="E29" s="50"/>
      <c r="F29" s="52">
        <v>6186276</v>
      </c>
      <c r="G29" s="50"/>
      <c r="H29" s="50">
        <v>-30740265</v>
      </c>
      <c r="I29" s="50"/>
      <c r="J29" s="50">
        <v>-10055658</v>
      </c>
    </row>
    <row r="30" spans="1:10" s="39" customFormat="1" ht="20.100000000000001" customHeight="1">
      <c r="A30" s="39" t="s">
        <v>154</v>
      </c>
      <c r="B30" s="51"/>
      <c r="C30" s="16"/>
      <c r="D30" s="52">
        <v>938030</v>
      </c>
      <c r="E30" s="50"/>
      <c r="F30" s="52">
        <v>15765146</v>
      </c>
      <c r="G30" s="50"/>
      <c r="H30" s="50">
        <v>-1314105</v>
      </c>
      <c r="I30" s="50"/>
      <c r="J30" s="50">
        <v>-4765932</v>
      </c>
    </row>
    <row r="31" spans="1:10" s="39" customFormat="1" ht="20.100000000000001" customHeight="1">
      <c r="A31" s="55" t="s">
        <v>155</v>
      </c>
      <c r="B31" s="51"/>
      <c r="C31" s="16"/>
      <c r="D31" s="50">
        <v>11524644</v>
      </c>
      <c r="E31" s="50"/>
      <c r="F31" s="50">
        <v>10167439</v>
      </c>
      <c r="G31" s="50"/>
      <c r="H31" s="50">
        <v>5034172</v>
      </c>
      <c r="I31" s="50"/>
      <c r="J31" s="50">
        <v>25800</v>
      </c>
    </row>
    <row r="32" spans="1:10" s="39" customFormat="1" ht="20.100000000000001" customHeight="1">
      <c r="A32" s="39" t="s">
        <v>156</v>
      </c>
      <c r="B32" s="51"/>
      <c r="C32" s="87"/>
      <c r="D32" s="50">
        <v>-2989383</v>
      </c>
      <c r="E32" s="50"/>
      <c r="F32" s="50">
        <v>-11521075</v>
      </c>
      <c r="G32" s="50"/>
      <c r="H32" s="50">
        <v>-4553541</v>
      </c>
      <c r="I32" s="50"/>
      <c r="J32" s="50">
        <v>553505</v>
      </c>
    </row>
    <row r="33" spans="1:10" s="39" customFormat="1" ht="20.100000000000001" customHeight="1">
      <c r="A33" s="53" t="s">
        <v>157</v>
      </c>
      <c r="B33" s="51"/>
      <c r="C33" s="87"/>
      <c r="D33" s="52">
        <v>41625425</v>
      </c>
      <c r="E33" s="50"/>
      <c r="F33" s="52">
        <v>-17272185</v>
      </c>
      <c r="G33" s="50"/>
      <c r="H33" s="50">
        <v>13995697</v>
      </c>
      <c r="I33" s="50"/>
      <c r="J33" s="50">
        <v>-2766514</v>
      </c>
    </row>
    <row r="34" spans="1:10" s="39" customFormat="1" ht="20.100000000000001" customHeight="1">
      <c r="A34" s="39" t="s">
        <v>158</v>
      </c>
      <c r="B34" s="51"/>
      <c r="C34" s="87"/>
      <c r="D34" s="54">
        <v>1229815</v>
      </c>
      <c r="E34" s="50"/>
      <c r="F34" s="54">
        <v>459859</v>
      </c>
      <c r="G34" s="50"/>
      <c r="H34" s="54">
        <v>580957</v>
      </c>
      <c r="I34" s="50"/>
      <c r="J34" s="54">
        <v>373131</v>
      </c>
    </row>
    <row r="35" spans="1:10" s="39" customFormat="1" ht="6" customHeight="1">
      <c r="A35" s="53"/>
      <c r="B35" s="51"/>
      <c r="C35" s="53"/>
      <c r="D35" s="52"/>
      <c r="E35" s="53"/>
      <c r="F35" s="52"/>
      <c r="G35" s="53"/>
      <c r="H35" s="76"/>
      <c r="I35" s="53"/>
      <c r="J35" s="76"/>
    </row>
    <row r="36" spans="1:10" s="39" customFormat="1" ht="20.100000000000001" customHeight="1">
      <c r="A36" s="53" t="s">
        <v>159</v>
      </c>
      <c r="B36" s="51"/>
      <c r="C36" s="87"/>
      <c r="D36" s="52">
        <f>SUM(D27:D34)</f>
        <v>158314266</v>
      </c>
      <c r="E36" s="52"/>
      <c r="F36" s="52">
        <f>SUM(F27:F34)</f>
        <v>146276714</v>
      </c>
      <c r="G36" s="50"/>
      <c r="H36" s="52">
        <f>SUM(H27:H34)</f>
        <v>19888983</v>
      </c>
      <c r="I36" s="52"/>
      <c r="J36" s="52">
        <f>SUM(J27:J34)</f>
        <v>5229042</v>
      </c>
    </row>
    <row r="37" spans="1:10" s="39" customFormat="1" ht="20.100000000000001" customHeight="1">
      <c r="A37" s="39" t="s">
        <v>160</v>
      </c>
      <c r="B37" s="51">
        <v>24</v>
      </c>
      <c r="C37" s="87"/>
      <c r="D37" s="52">
        <v>-2180193</v>
      </c>
      <c r="E37" s="50"/>
      <c r="F37" s="52">
        <v>-3730908</v>
      </c>
      <c r="G37" s="50"/>
      <c r="H37" s="50">
        <v>-791695</v>
      </c>
      <c r="I37" s="50"/>
      <c r="J37" s="50">
        <v>-2811838</v>
      </c>
    </row>
    <row r="38" spans="1:10" s="39" customFormat="1" ht="20.100000000000001" customHeight="1">
      <c r="A38" s="53" t="s">
        <v>161</v>
      </c>
      <c r="B38" s="51"/>
      <c r="C38" s="87"/>
      <c r="D38" s="52">
        <v>-22680111</v>
      </c>
      <c r="E38" s="52"/>
      <c r="F38" s="52">
        <v>-22768320</v>
      </c>
      <c r="G38" s="52"/>
      <c r="H38" s="52">
        <v>-7062569</v>
      </c>
      <c r="I38" s="50"/>
      <c r="J38" s="52">
        <v>-5719630</v>
      </c>
    </row>
    <row r="39" spans="1:10" s="39" customFormat="1" ht="20.100000000000001" customHeight="1">
      <c r="A39" s="53" t="s">
        <v>162</v>
      </c>
      <c r="B39" s="51"/>
      <c r="C39" s="16"/>
      <c r="D39" s="54">
        <v>20891110</v>
      </c>
      <c r="E39" s="52"/>
      <c r="F39" s="54">
        <v>24952360</v>
      </c>
      <c r="G39" s="52"/>
      <c r="H39" s="54">
        <v>5038971</v>
      </c>
      <c r="I39" s="50"/>
      <c r="J39" s="54">
        <v>0</v>
      </c>
    </row>
    <row r="40" spans="1:10" s="39" customFormat="1" ht="6" customHeight="1">
      <c r="A40" s="53"/>
      <c r="B40" s="51"/>
      <c r="C40" s="87"/>
      <c r="D40" s="52"/>
      <c r="E40" s="52"/>
      <c r="F40" s="52"/>
      <c r="G40" s="52"/>
      <c r="H40" s="52"/>
      <c r="I40" s="50"/>
      <c r="J40" s="52"/>
    </row>
    <row r="41" spans="1:10" s="39" customFormat="1" ht="20.100000000000001" customHeight="1">
      <c r="A41" s="36" t="s">
        <v>163</v>
      </c>
      <c r="B41" s="51"/>
      <c r="C41" s="87"/>
      <c r="D41" s="54">
        <f>SUM(D36:D39)</f>
        <v>154345072</v>
      </c>
      <c r="E41" s="52"/>
      <c r="F41" s="54">
        <f>SUM(F36:F39)</f>
        <v>144729846</v>
      </c>
      <c r="G41" s="52"/>
      <c r="H41" s="54">
        <f>SUM(H36:H39)</f>
        <v>17073690</v>
      </c>
      <c r="I41" s="50"/>
      <c r="J41" s="54">
        <f>SUM(J36:J38)</f>
        <v>-3302426</v>
      </c>
    </row>
    <row r="42" spans="1:10" s="39" customFormat="1" ht="20.100000000000001" customHeight="1">
      <c r="A42" s="36"/>
      <c r="B42" s="51"/>
      <c r="C42" s="87"/>
      <c r="D42" s="52"/>
      <c r="E42" s="52"/>
      <c r="F42" s="52"/>
      <c r="G42" s="52"/>
      <c r="H42" s="52"/>
      <c r="I42" s="50"/>
      <c r="J42" s="52"/>
    </row>
    <row r="43" spans="1:10" s="39" customFormat="1" ht="20.100000000000001" customHeight="1">
      <c r="A43" s="36"/>
      <c r="B43" s="51"/>
      <c r="C43" s="87"/>
      <c r="D43" s="52"/>
      <c r="E43" s="52"/>
      <c r="F43" s="52"/>
      <c r="G43" s="52"/>
      <c r="H43" s="52"/>
      <c r="I43" s="50"/>
      <c r="J43" s="52"/>
    </row>
    <row r="44" spans="1:10" s="39" customFormat="1" ht="9" customHeight="1">
      <c r="A44" s="36"/>
      <c r="B44" s="51"/>
      <c r="C44" s="87"/>
      <c r="D44" s="52"/>
      <c r="E44" s="52"/>
      <c r="F44" s="52"/>
      <c r="G44" s="52"/>
      <c r="H44" s="52"/>
      <c r="I44" s="50"/>
      <c r="J44" s="52"/>
    </row>
    <row r="45" spans="1:10" ht="21.95" customHeight="1">
      <c r="A45" s="25" t="s">
        <v>34</v>
      </c>
      <c r="B45" s="26"/>
      <c r="C45" s="26"/>
      <c r="D45" s="56"/>
      <c r="E45" s="56"/>
      <c r="F45" s="56"/>
      <c r="G45" s="56"/>
      <c r="H45" s="56"/>
      <c r="I45" s="56"/>
      <c r="J45" s="56"/>
    </row>
    <row r="46" spans="1:10" s="39" customFormat="1" ht="20.100000000000001" customHeight="1">
      <c r="A46" s="4" t="s">
        <v>164</v>
      </c>
      <c r="B46" s="37"/>
      <c r="C46" s="4"/>
      <c r="D46" s="38"/>
      <c r="E46" s="4"/>
      <c r="F46" s="38"/>
      <c r="G46" s="4"/>
      <c r="H46" s="38"/>
      <c r="I46" s="4"/>
      <c r="J46" s="38"/>
    </row>
    <row r="47" spans="1:10" s="39" customFormat="1" ht="20.100000000000001" customHeight="1">
      <c r="A47" s="36" t="s">
        <v>165</v>
      </c>
      <c r="B47" s="40"/>
      <c r="C47" s="85"/>
      <c r="D47" s="46"/>
      <c r="E47" s="46"/>
      <c r="F47" s="46"/>
      <c r="G47" s="46"/>
      <c r="H47" s="46"/>
      <c r="I47" s="46"/>
      <c r="J47" s="46"/>
    </row>
    <row r="48" spans="1:10" s="39" customFormat="1" ht="20.100000000000001" customHeight="1">
      <c r="A48" s="41" t="str">
        <f>+A3</f>
        <v>สำหรับปีสิ้นสุดวันที่ 31 ธันวาคม พ.ศ. 2568</v>
      </c>
      <c r="B48" s="42"/>
      <c r="C48" s="41"/>
      <c r="D48" s="43"/>
      <c r="E48" s="41"/>
      <c r="F48" s="43"/>
      <c r="G48" s="41"/>
      <c r="H48" s="43"/>
      <c r="I48" s="41"/>
      <c r="J48" s="43"/>
    </row>
    <row r="49" spans="1:10" s="39" customFormat="1" ht="20.100000000000001" customHeight="1">
      <c r="A49" s="57"/>
      <c r="B49" s="51"/>
      <c r="C49" s="88"/>
      <c r="D49" s="89"/>
      <c r="E49" s="89"/>
      <c r="F49" s="89"/>
      <c r="G49" s="89"/>
      <c r="H49" s="89"/>
      <c r="I49" s="50"/>
      <c r="J49" s="89"/>
    </row>
    <row r="50" spans="1:10" ht="20.100000000000001" customHeight="1">
      <c r="A50" s="11"/>
      <c r="B50" s="44"/>
      <c r="C50" s="16"/>
      <c r="D50" s="93" t="s">
        <v>3</v>
      </c>
      <c r="E50" s="93"/>
      <c r="F50" s="93"/>
      <c r="G50" s="48"/>
      <c r="H50" s="93" t="s">
        <v>4</v>
      </c>
      <c r="I50" s="93"/>
      <c r="J50" s="93"/>
    </row>
    <row r="51" spans="1:10" ht="20.100000000000001" customHeight="1">
      <c r="A51" s="11"/>
      <c r="B51" s="15"/>
      <c r="C51" s="16"/>
      <c r="D51" s="5" t="s">
        <v>5</v>
      </c>
      <c r="E51" s="17"/>
      <c r="F51" s="5" t="s">
        <v>6</v>
      </c>
      <c r="G51" s="18"/>
      <c r="H51" s="5" t="s">
        <v>5</v>
      </c>
      <c r="I51" s="17"/>
      <c r="J51" s="5" t="s">
        <v>6</v>
      </c>
    </row>
    <row r="52" spans="1:10" ht="20.100000000000001" customHeight="1">
      <c r="B52" s="47" t="s">
        <v>7</v>
      </c>
      <c r="C52" s="16"/>
      <c r="D52" s="75" t="s">
        <v>8</v>
      </c>
      <c r="E52" s="17"/>
      <c r="F52" s="75" t="s">
        <v>8</v>
      </c>
      <c r="G52" s="18"/>
      <c r="H52" s="75" t="s">
        <v>8</v>
      </c>
      <c r="I52" s="17"/>
      <c r="J52" s="75" t="s">
        <v>8</v>
      </c>
    </row>
    <row r="53" spans="1:10" s="39" customFormat="1" ht="20.100000000000001" customHeight="1">
      <c r="A53" s="49" t="s">
        <v>166</v>
      </c>
      <c r="B53" s="51"/>
      <c r="C53" s="87"/>
      <c r="D53" s="52"/>
      <c r="E53" s="52"/>
      <c r="F53" s="52"/>
      <c r="G53" s="50"/>
      <c r="H53" s="52"/>
      <c r="I53" s="52"/>
      <c r="J53" s="52"/>
    </row>
    <row r="54" spans="1:10" s="39" customFormat="1" ht="20.100000000000001" customHeight="1">
      <c r="A54" s="39" t="s">
        <v>190</v>
      </c>
      <c r="B54" s="51"/>
      <c r="C54" s="87"/>
      <c r="D54" s="52">
        <v>946742</v>
      </c>
      <c r="E54" s="90"/>
      <c r="F54" s="52">
        <v>-4624</v>
      </c>
      <c r="G54" s="50"/>
      <c r="H54" s="52">
        <v>0</v>
      </c>
      <c r="I54" s="52"/>
      <c r="J54" s="52">
        <v>0</v>
      </c>
    </row>
    <row r="55" spans="1:10" s="39" customFormat="1" ht="20.100000000000001" customHeight="1">
      <c r="A55" s="39" t="s">
        <v>195</v>
      </c>
      <c r="B55" s="51"/>
      <c r="C55" s="16"/>
      <c r="D55" s="52">
        <v>-100224099</v>
      </c>
      <c r="E55" s="50"/>
      <c r="F55" s="52">
        <v>36728755</v>
      </c>
      <c r="G55" s="50"/>
      <c r="H55" s="50">
        <v>3104730</v>
      </c>
      <c r="I55" s="50"/>
      <c r="J55" s="50">
        <v>56999505</v>
      </c>
    </row>
    <row r="56" spans="1:10" s="39" customFormat="1" ht="20.100000000000001" customHeight="1">
      <c r="A56" s="53" t="s">
        <v>167</v>
      </c>
      <c r="B56" s="51"/>
      <c r="C56" s="87"/>
      <c r="D56" s="52">
        <v>5302676</v>
      </c>
      <c r="E56" s="90"/>
      <c r="F56" s="52">
        <v>955999</v>
      </c>
      <c r="G56" s="52"/>
      <c r="H56" s="52">
        <v>914291</v>
      </c>
      <c r="I56" s="50"/>
      <c r="J56" s="52">
        <v>373832</v>
      </c>
    </row>
    <row r="57" spans="1:10" s="39" customFormat="1" ht="20.100000000000001" customHeight="1">
      <c r="A57" s="58" t="s">
        <v>168</v>
      </c>
      <c r="B57" s="51"/>
      <c r="C57" s="87"/>
      <c r="D57" s="52">
        <v>-49840602</v>
      </c>
      <c r="E57" s="90"/>
      <c r="F57" s="52">
        <v>-60847244</v>
      </c>
      <c r="G57" s="52"/>
      <c r="H57" s="52">
        <v>-6456357</v>
      </c>
      <c r="I57" s="50"/>
      <c r="J57" s="52">
        <v>-3434066</v>
      </c>
    </row>
    <row r="58" spans="1:10" s="39" customFormat="1" ht="20.100000000000001" customHeight="1">
      <c r="A58" s="58" t="s">
        <v>169</v>
      </c>
      <c r="B58" s="51"/>
      <c r="C58" s="87"/>
      <c r="D58" s="52">
        <v>-172975</v>
      </c>
      <c r="E58" s="90"/>
      <c r="F58" s="52">
        <v>-449020</v>
      </c>
      <c r="G58" s="52"/>
      <c r="H58" s="52">
        <v>-42431</v>
      </c>
      <c r="I58" s="50"/>
      <c r="J58" s="52">
        <v>-46790</v>
      </c>
    </row>
    <row r="59" spans="1:10" s="39" customFormat="1" ht="20.100000000000001" customHeight="1">
      <c r="A59" s="58" t="s">
        <v>170</v>
      </c>
      <c r="B59" s="51"/>
      <c r="C59" s="87"/>
      <c r="D59" s="52">
        <v>1998832</v>
      </c>
      <c r="E59" s="90"/>
      <c r="F59" s="52">
        <v>1199299</v>
      </c>
      <c r="G59" s="52"/>
      <c r="H59" s="52">
        <v>1998832</v>
      </c>
      <c r="I59" s="50"/>
      <c r="J59" s="52">
        <v>1199299</v>
      </c>
    </row>
    <row r="60" spans="1:10" s="39" customFormat="1" ht="20.100000000000001" customHeight="1">
      <c r="A60" s="58" t="s">
        <v>171</v>
      </c>
      <c r="B60" s="51"/>
      <c r="C60" s="87"/>
      <c r="D60" s="52">
        <v>6960388</v>
      </c>
      <c r="E60" s="90"/>
      <c r="F60" s="52">
        <v>6370609</v>
      </c>
      <c r="G60" s="52"/>
      <c r="H60" s="52">
        <v>124440</v>
      </c>
      <c r="I60" s="50"/>
      <c r="J60" s="52">
        <v>465901</v>
      </c>
    </row>
    <row r="61" spans="1:10" s="39" customFormat="1" ht="20.100000000000001" customHeight="1">
      <c r="A61" s="58" t="s">
        <v>172</v>
      </c>
      <c r="B61" s="51"/>
      <c r="C61" s="87"/>
      <c r="D61" s="52"/>
      <c r="E61" s="90"/>
      <c r="F61" s="52"/>
      <c r="G61" s="52"/>
      <c r="H61" s="52"/>
      <c r="I61" s="50"/>
      <c r="J61" s="52"/>
    </row>
    <row r="62" spans="1:10" s="39" customFormat="1" ht="20.100000000000001" customHeight="1">
      <c r="A62" s="39" t="s">
        <v>173</v>
      </c>
      <c r="B62" s="51"/>
      <c r="C62" s="87"/>
      <c r="D62" s="52">
        <v>0</v>
      </c>
      <c r="E62" s="90"/>
      <c r="F62" s="52">
        <v>129998</v>
      </c>
      <c r="G62" s="52"/>
      <c r="H62" s="52">
        <v>0</v>
      </c>
      <c r="I62" s="50"/>
      <c r="J62" s="52">
        <v>129998</v>
      </c>
    </row>
    <row r="63" spans="1:10" s="39" customFormat="1" ht="20.100000000000001" customHeight="1">
      <c r="A63" s="58" t="s">
        <v>174</v>
      </c>
      <c r="B63" s="51"/>
      <c r="C63" s="87"/>
      <c r="D63" s="52"/>
      <c r="E63" s="90"/>
      <c r="F63" s="52"/>
      <c r="G63" s="52"/>
      <c r="H63" s="52"/>
      <c r="I63" s="50"/>
      <c r="J63" s="52"/>
    </row>
    <row r="64" spans="1:10" s="39" customFormat="1" ht="20.100000000000001" customHeight="1">
      <c r="A64" s="39" t="s">
        <v>175</v>
      </c>
      <c r="B64" s="51"/>
      <c r="C64" s="87"/>
      <c r="D64" s="54">
        <v>30000000</v>
      </c>
      <c r="E64" s="90"/>
      <c r="F64" s="54">
        <v>-913036</v>
      </c>
      <c r="G64" s="52"/>
      <c r="H64" s="54">
        <v>0</v>
      </c>
      <c r="I64" s="50"/>
      <c r="J64" s="54">
        <v>0</v>
      </c>
    </row>
    <row r="65" spans="1:10" s="39" customFormat="1" ht="6" customHeight="1">
      <c r="A65" s="58"/>
      <c r="B65" s="51"/>
      <c r="C65" s="87"/>
      <c r="D65" s="52"/>
      <c r="E65" s="90"/>
      <c r="F65" s="52"/>
      <c r="G65" s="52"/>
      <c r="H65" s="52"/>
      <c r="I65" s="50"/>
      <c r="J65" s="52"/>
    </row>
    <row r="66" spans="1:10" s="39" customFormat="1" ht="20.100000000000001" customHeight="1">
      <c r="A66" s="59" t="s">
        <v>176</v>
      </c>
      <c r="B66" s="51"/>
      <c r="C66" s="87"/>
      <c r="D66" s="54">
        <f>SUM(D54:D64)</f>
        <v>-105029038</v>
      </c>
      <c r="E66" s="90"/>
      <c r="F66" s="54">
        <f>SUM(F54:F64)</f>
        <v>-16829264</v>
      </c>
      <c r="G66" s="50"/>
      <c r="H66" s="54">
        <f>SUM(H54:H64)</f>
        <v>-356495</v>
      </c>
      <c r="I66" s="52"/>
      <c r="J66" s="54">
        <f>SUM(J54:J64)</f>
        <v>55687679</v>
      </c>
    </row>
    <row r="67" spans="1:10" s="39" customFormat="1" ht="20.100000000000001" customHeight="1">
      <c r="A67" s="49"/>
      <c r="B67" s="51"/>
      <c r="C67" s="87"/>
      <c r="D67" s="52"/>
      <c r="E67" s="90"/>
      <c r="F67" s="52"/>
      <c r="G67" s="50"/>
      <c r="H67" s="52"/>
      <c r="I67" s="52"/>
      <c r="J67" s="52"/>
    </row>
    <row r="68" spans="1:10" ht="20.100000000000001" customHeight="1">
      <c r="A68" s="49" t="s">
        <v>177</v>
      </c>
      <c r="B68" s="51"/>
      <c r="C68" s="87"/>
      <c r="D68" s="61"/>
      <c r="E68" s="60"/>
      <c r="F68" s="61"/>
      <c r="H68" s="52"/>
      <c r="I68" s="52"/>
      <c r="J68" s="52"/>
    </row>
    <row r="69" spans="1:10" s="39" customFormat="1" ht="20.100000000000001" customHeight="1">
      <c r="A69" s="39" t="s">
        <v>178</v>
      </c>
      <c r="B69" s="51"/>
      <c r="C69" s="87"/>
      <c r="D69" s="52">
        <v>7000000</v>
      </c>
      <c r="E69" s="60"/>
      <c r="F69" s="52">
        <v>-24841141</v>
      </c>
      <c r="G69" s="50"/>
      <c r="H69" s="50">
        <v>7000000</v>
      </c>
      <c r="I69" s="50"/>
      <c r="J69" s="50">
        <v>-1297952</v>
      </c>
    </row>
    <row r="70" spans="1:10" s="39" customFormat="1" ht="20.100000000000001" customHeight="1">
      <c r="A70" s="39" t="s">
        <v>179</v>
      </c>
      <c r="B70" s="51">
        <v>22</v>
      </c>
      <c r="C70" s="87"/>
      <c r="D70" s="52">
        <v>-1652000</v>
      </c>
      <c r="E70" s="60"/>
      <c r="F70" s="52">
        <v>-6672000</v>
      </c>
      <c r="G70" s="50"/>
      <c r="H70" s="50">
        <v>0</v>
      </c>
      <c r="I70" s="50"/>
      <c r="J70" s="50">
        <v>0</v>
      </c>
    </row>
    <row r="71" spans="1:10" s="39" customFormat="1" ht="20.100000000000001" customHeight="1">
      <c r="A71" s="39" t="s">
        <v>180</v>
      </c>
      <c r="B71" s="51"/>
      <c r="C71" s="87"/>
      <c r="D71" s="52">
        <v>-8833979</v>
      </c>
      <c r="E71" s="60"/>
      <c r="F71" s="52">
        <v>-8490044</v>
      </c>
      <c r="G71" s="50"/>
      <c r="H71" s="52">
        <v>-2999190</v>
      </c>
      <c r="I71" s="50"/>
      <c r="J71" s="52">
        <v>-3015948</v>
      </c>
    </row>
    <row r="72" spans="1:10" s="39" customFormat="1" ht="20.100000000000001" customHeight="1">
      <c r="A72" s="39" t="s">
        <v>181</v>
      </c>
      <c r="B72" s="51"/>
      <c r="C72" s="87"/>
      <c r="D72" s="52">
        <v>-845188</v>
      </c>
      <c r="E72" s="60"/>
      <c r="F72" s="52">
        <v>-2254741</v>
      </c>
      <c r="G72" s="50"/>
      <c r="H72" s="52">
        <v>-282563</v>
      </c>
      <c r="I72" s="50"/>
      <c r="J72" s="52">
        <v>-393128</v>
      </c>
    </row>
    <row r="73" spans="1:10" s="39" customFormat="1" ht="20.100000000000001" customHeight="1">
      <c r="A73" s="39" t="s">
        <v>125</v>
      </c>
      <c r="B73" s="51">
        <v>29</v>
      </c>
      <c r="C73" s="87"/>
      <c r="D73" s="54">
        <v>-18245353</v>
      </c>
      <c r="E73" s="60"/>
      <c r="F73" s="54">
        <v>-53216943</v>
      </c>
      <c r="G73" s="50"/>
      <c r="H73" s="54">
        <v>-18245353</v>
      </c>
      <c r="I73" s="50"/>
      <c r="J73" s="54">
        <v>-53216943</v>
      </c>
    </row>
    <row r="74" spans="1:10" s="39" customFormat="1" ht="6" customHeight="1">
      <c r="B74" s="51"/>
      <c r="C74" s="87"/>
      <c r="D74" s="52"/>
      <c r="E74" s="60"/>
      <c r="F74" s="52"/>
      <c r="G74" s="50"/>
      <c r="H74" s="52"/>
      <c r="I74" s="50"/>
      <c r="J74" s="52"/>
    </row>
    <row r="75" spans="1:10" s="39" customFormat="1" ht="20.100000000000001" customHeight="1">
      <c r="A75" s="49" t="s">
        <v>182</v>
      </c>
      <c r="B75" s="51"/>
      <c r="C75" s="87"/>
      <c r="D75" s="54">
        <f>SUM(D69:D73)</f>
        <v>-22576520</v>
      </c>
      <c r="E75" s="60"/>
      <c r="F75" s="54">
        <f>SUM(F69:F73)</f>
        <v>-95474869</v>
      </c>
      <c r="G75" s="50"/>
      <c r="H75" s="54">
        <f>SUM(H69:H73)</f>
        <v>-14527106</v>
      </c>
      <c r="I75" s="50"/>
      <c r="J75" s="54">
        <f>SUM(J69:J73)</f>
        <v>-57923971</v>
      </c>
    </row>
    <row r="76" spans="1:10" s="39" customFormat="1" ht="5.25" customHeight="1">
      <c r="A76" s="49"/>
      <c r="B76" s="51"/>
      <c r="C76" s="87"/>
      <c r="D76" s="52"/>
      <c r="E76" s="60"/>
      <c r="F76" s="52"/>
      <c r="G76" s="50"/>
      <c r="H76" s="52"/>
      <c r="I76" s="50"/>
      <c r="J76" s="52"/>
    </row>
    <row r="77" spans="1:10" s="39" customFormat="1" ht="20.100000000000001" customHeight="1">
      <c r="A77" s="49" t="s">
        <v>183</v>
      </c>
      <c r="B77" s="51"/>
      <c r="C77" s="87"/>
      <c r="D77" s="52">
        <f>SUM(D41,D66,D75)</f>
        <v>26739514</v>
      </c>
      <c r="E77" s="60"/>
      <c r="F77" s="52">
        <f>SUM(F41,F66,F75)</f>
        <v>32425713</v>
      </c>
      <c r="G77" s="50"/>
      <c r="H77" s="52">
        <f>SUM(H41,H66,H75)</f>
        <v>2190089</v>
      </c>
      <c r="I77" s="50"/>
      <c r="J77" s="52">
        <f>SUM(J41,J66,J75)</f>
        <v>-5538718</v>
      </c>
    </row>
    <row r="78" spans="1:10" s="39" customFormat="1" ht="20.100000000000001" customHeight="1">
      <c r="A78" s="53" t="s">
        <v>184</v>
      </c>
      <c r="B78" s="61"/>
      <c r="C78" s="87"/>
      <c r="D78" s="54">
        <v>95843752</v>
      </c>
      <c r="E78" s="60"/>
      <c r="F78" s="54">
        <v>63418039</v>
      </c>
      <c r="G78" s="50"/>
      <c r="H78" s="54">
        <v>21552745</v>
      </c>
      <c r="I78" s="50"/>
      <c r="J78" s="54">
        <v>27091463</v>
      </c>
    </row>
    <row r="79" spans="1:10" s="39" customFormat="1" ht="6" customHeight="1">
      <c r="A79" s="53"/>
      <c r="B79" s="51"/>
      <c r="C79" s="87"/>
      <c r="D79" s="52"/>
      <c r="E79" s="60"/>
      <c r="F79" s="52"/>
      <c r="G79" s="50"/>
      <c r="H79" s="52"/>
      <c r="I79" s="50"/>
      <c r="J79" s="52"/>
    </row>
    <row r="80" spans="1:10" s="39" customFormat="1" ht="20.100000000000001" customHeight="1" thickBot="1">
      <c r="A80" s="62" t="s">
        <v>185</v>
      </c>
      <c r="B80" s="61"/>
      <c r="C80" s="87"/>
      <c r="D80" s="65">
        <f>SUM(D77:D78)</f>
        <v>122583266</v>
      </c>
      <c r="E80" s="90"/>
      <c r="F80" s="65">
        <f>SUM(F77:F78)</f>
        <v>95843752</v>
      </c>
      <c r="G80" s="50"/>
      <c r="H80" s="65">
        <f>SUM(H77:H78)</f>
        <v>23742834</v>
      </c>
      <c r="I80" s="52"/>
      <c r="J80" s="65">
        <f>SUM(J77:J78)</f>
        <v>21552745</v>
      </c>
    </row>
    <row r="81" spans="1:10" s="39" customFormat="1" ht="20.100000000000001" customHeight="1" thickTop="1">
      <c r="A81" s="62"/>
      <c r="B81" s="51"/>
      <c r="C81" s="87"/>
      <c r="D81" s="52"/>
      <c r="E81" s="90"/>
      <c r="F81" s="52"/>
      <c r="G81" s="50"/>
      <c r="H81" s="52"/>
      <c r="I81" s="52"/>
      <c r="J81" s="52"/>
    </row>
    <row r="82" spans="1:10" s="39" customFormat="1" ht="20.100000000000001" customHeight="1">
      <c r="A82" s="49" t="s">
        <v>186</v>
      </c>
      <c r="B82" s="51"/>
      <c r="C82" s="87"/>
      <c r="D82" s="50"/>
      <c r="E82" s="90"/>
      <c r="F82" s="50"/>
      <c r="G82" s="52"/>
      <c r="H82" s="61"/>
      <c r="I82" s="52"/>
      <c r="J82" s="61"/>
    </row>
    <row r="83" spans="1:10" s="39" customFormat="1" ht="20.100000000000001" customHeight="1">
      <c r="A83" s="39" t="s">
        <v>187</v>
      </c>
      <c r="B83" s="51"/>
      <c r="C83" s="87"/>
      <c r="D83" s="50"/>
      <c r="E83" s="60"/>
      <c r="F83" s="50"/>
      <c r="G83" s="52"/>
      <c r="H83" s="52"/>
      <c r="I83" s="50"/>
      <c r="J83" s="52"/>
    </row>
    <row r="84" spans="1:10" s="39" customFormat="1" ht="20.100000000000001" customHeight="1">
      <c r="A84" s="63" t="s">
        <v>193</v>
      </c>
      <c r="B84" s="51"/>
      <c r="C84" s="87"/>
      <c r="D84" s="50">
        <v>29561916</v>
      </c>
      <c r="E84" s="60"/>
      <c r="F84" s="50">
        <v>4052918</v>
      </c>
      <c r="G84" s="52"/>
      <c r="H84" s="52">
        <v>28267105</v>
      </c>
      <c r="I84" s="50"/>
      <c r="J84" s="52">
        <v>1792152</v>
      </c>
    </row>
    <row r="85" spans="1:10" ht="20.100000000000001" customHeight="1">
      <c r="A85" s="7" t="s">
        <v>194</v>
      </c>
      <c r="D85" s="50">
        <v>1359813</v>
      </c>
      <c r="F85" s="50">
        <v>0</v>
      </c>
      <c r="H85" s="50">
        <v>0</v>
      </c>
      <c r="J85" s="50">
        <v>0</v>
      </c>
    </row>
    <row r="87" spans="1:10" ht="27" customHeight="1"/>
    <row r="89" spans="1:10" s="39" customFormat="1" ht="17.25" customHeight="1">
      <c r="B89" s="51"/>
      <c r="C89" s="87"/>
      <c r="D89" s="50"/>
      <c r="E89" s="60"/>
      <c r="F89" s="50"/>
      <c r="G89" s="50"/>
      <c r="H89" s="50"/>
      <c r="I89" s="50"/>
      <c r="J89" s="50"/>
    </row>
    <row r="90" spans="1:10" s="39" customFormat="1" ht="21.95" customHeight="1">
      <c r="A90" s="2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6"/>
      <c r="C90" s="26"/>
      <c r="D90" s="56"/>
      <c r="E90" s="77"/>
      <c r="F90" s="56"/>
      <c r="G90" s="56"/>
      <c r="H90" s="56"/>
      <c r="I90" s="56"/>
      <c r="J90" s="56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 BS</vt:lpstr>
      <vt:lpstr>10-11 PL</vt:lpstr>
      <vt:lpstr>12 EQ Conso</vt:lpstr>
      <vt:lpstr>13 EQ Company</vt:lpstr>
      <vt:lpstr>14-15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Praewa Nakong</dc:creator>
  <cp:keywords/>
  <dc:description/>
  <cp:lastModifiedBy>Pakhathorn Khannarong (TH)</cp:lastModifiedBy>
  <cp:revision/>
  <cp:lastPrinted>2026-02-25T07:45:31Z</cp:lastPrinted>
  <dcterms:created xsi:type="dcterms:W3CDTF">2023-02-15T19:49:45Z</dcterms:created>
  <dcterms:modified xsi:type="dcterms:W3CDTF">2026-02-25T08:00:43Z</dcterms:modified>
  <cp:category/>
  <cp:contentStatus/>
</cp:coreProperties>
</file>