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 (KTW) - (YE) Dec 2025\"/>
    </mc:Choice>
  </mc:AlternateContent>
  <xr:revisionPtr revIDLastSave="0" documentId="13_ncr:1_{D58FC2B9-0816-4916-BEED-54EE9E245DFF}" xr6:coauthVersionLast="47" xr6:coauthVersionMax="47" xr10:uidLastSave="{00000000-0000-0000-0000-000000000000}"/>
  <bookViews>
    <workbookView xWindow="-120" yWindow="-120" windowWidth="29040" windowHeight="15720" tabRatio="750" activeTab="4" xr2:uid="{8EAE0E94-18DC-4E8B-A3F1-886A8B613ECE}"/>
  </bookViews>
  <sheets>
    <sheet name="6-8" sheetId="5" r:id="rId1"/>
    <sheet name="PL 9-10" sheetId="1" r:id="rId2"/>
    <sheet name="11 Consolidated" sheetId="6" r:id="rId3"/>
    <sheet name="12 Company" sheetId="3" r:id="rId4"/>
    <sheet name="13-14" sheetId="4" r:id="rId5"/>
  </sheets>
  <definedNames>
    <definedName name="_Order1" hidden="1">255</definedName>
    <definedName name="_Order2" hidden="1">255</definedName>
    <definedName name="_xlnm.Print_Area" localSheetId="4">'13-14'!$A$1:$M$103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G15" i="1"/>
  <c r="Q25" i="6" l="1"/>
  <c r="Q23" i="6"/>
  <c r="S23" i="6" s="1"/>
  <c r="W23" i="6" s="1"/>
  <c r="Q15" i="6"/>
  <c r="S15" i="6" s="1"/>
  <c r="Q17" i="6"/>
  <c r="S17" i="6" s="1"/>
  <c r="W17" i="6" s="1"/>
  <c r="Q18" i="6"/>
  <c r="S18" i="6"/>
  <c r="W18" i="6" s="1"/>
  <c r="E20" i="6"/>
  <c r="G20" i="6"/>
  <c r="I20" i="6"/>
  <c r="K20" i="6"/>
  <c r="M20" i="6"/>
  <c r="O20" i="6"/>
  <c r="U20" i="6"/>
  <c r="Q26" i="6"/>
  <c r="S26" i="6" s="1"/>
  <c r="E28" i="6"/>
  <c r="G28" i="6"/>
  <c r="I28" i="6"/>
  <c r="K28" i="6"/>
  <c r="M28" i="6"/>
  <c r="O28" i="6"/>
  <c r="U28" i="6"/>
  <c r="Q20" i="6" l="1"/>
  <c r="Q28" i="6"/>
  <c r="S25" i="6"/>
  <c r="W25" i="6" s="1"/>
  <c r="W15" i="6"/>
  <c r="W20" i="6" s="1"/>
  <c r="S20" i="6"/>
  <c r="W26" i="6"/>
  <c r="S28" i="6" l="1"/>
  <c r="W28" i="6"/>
  <c r="I128" i="5"/>
  <c r="I131" i="5" s="1"/>
  <c r="I80" i="5"/>
  <c r="I73" i="5"/>
  <c r="I82" i="5" s="1"/>
  <c r="I133" i="5" s="1"/>
  <c r="I40" i="5"/>
  <c r="I24" i="5"/>
  <c r="M128" i="5"/>
  <c r="M131" i="5" s="1"/>
  <c r="M80" i="5"/>
  <c r="M73" i="5"/>
  <c r="M40" i="5"/>
  <c r="M24" i="5"/>
  <c r="M42" i="5" s="1"/>
  <c r="I74" i="1"/>
  <c r="I67" i="1"/>
  <c r="I43" i="1"/>
  <c r="I15" i="1"/>
  <c r="M74" i="1"/>
  <c r="M67" i="1"/>
  <c r="M43" i="1"/>
  <c r="M25" i="1"/>
  <c r="M28" i="1" s="1"/>
  <c r="M31" i="1" s="1"/>
  <c r="M82" i="5" l="1"/>
  <c r="I42" i="5"/>
  <c r="M133" i="5"/>
  <c r="I25" i="1"/>
  <c r="I28" i="1" s="1"/>
  <c r="I31" i="1" s="1"/>
  <c r="I47" i="1" s="1"/>
  <c r="M47" i="1"/>
  <c r="M26" i="3" l="1"/>
  <c r="K26" i="3"/>
  <c r="I26" i="3"/>
  <c r="G26" i="3"/>
  <c r="E26" i="3"/>
  <c r="O24" i="3"/>
  <c r="Q24" i="3" s="1"/>
  <c r="O23" i="3"/>
  <c r="Q23" i="3" s="1"/>
  <c r="O21" i="3"/>
  <c r="I88" i="4"/>
  <c r="I77" i="4"/>
  <c r="I31" i="4"/>
  <c r="I40" i="4" s="1"/>
  <c r="I45" i="4" s="1"/>
  <c r="M88" i="4"/>
  <c r="M77" i="4"/>
  <c r="M31" i="4"/>
  <c r="M40" i="4" s="1"/>
  <c r="M45" i="4" s="1"/>
  <c r="M90" i="4" l="1"/>
  <c r="M93" i="4" s="1"/>
  <c r="I90" i="4"/>
  <c r="I93" i="4" s="1"/>
  <c r="O26" i="3"/>
  <c r="Q21" i="3"/>
  <c r="Q26" i="3" s="1"/>
  <c r="G40" i="5" l="1"/>
  <c r="K77" i="4" l="1"/>
  <c r="O16" i="3"/>
  <c r="Q16" i="3" s="1"/>
  <c r="O15" i="3"/>
  <c r="Q15" i="3" s="1"/>
  <c r="G88" i="4"/>
  <c r="G77" i="4"/>
  <c r="K88" i="4" l="1"/>
  <c r="G128" i="5" l="1"/>
  <c r="K128" i="5"/>
  <c r="K43" i="1"/>
  <c r="G43" i="1"/>
  <c r="K25" i="1"/>
  <c r="K28" i="1" s="1"/>
  <c r="G25" i="1" l="1"/>
  <c r="G28" i="1" s="1"/>
  <c r="G31" i="1" s="1"/>
  <c r="G31" i="4"/>
  <c r="G47" i="1" l="1"/>
  <c r="K18" i="3"/>
  <c r="I18" i="3"/>
  <c r="G18" i="3"/>
  <c r="E18" i="3"/>
  <c r="K31" i="4"/>
  <c r="K40" i="4" s="1"/>
  <c r="K45" i="4" s="1"/>
  <c r="G40" i="4"/>
  <c r="G45" i="4" s="1"/>
  <c r="G90" i="4" s="1"/>
  <c r="G93" i="4" s="1"/>
  <c r="O13" i="3" l="1"/>
  <c r="M18" i="3"/>
  <c r="K90" i="4"/>
  <c r="K93" i="4" s="1"/>
  <c r="Q13" i="3" l="1"/>
  <c r="Q18" i="3" s="1"/>
  <c r="O18" i="3"/>
  <c r="K73" i="5"/>
  <c r="A147" i="5" l="1"/>
  <c r="K131" i="5"/>
  <c r="G131" i="5"/>
  <c r="A99" i="5"/>
  <c r="A98" i="5"/>
  <c r="K80" i="5"/>
  <c r="K82" i="5" s="1"/>
  <c r="G80" i="5"/>
  <c r="G73" i="5"/>
  <c r="A52" i="5"/>
  <c r="A101" i="5" s="1"/>
  <c r="A50" i="5"/>
  <c r="K40" i="5"/>
  <c r="K24" i="5"/>
  <c r="G24" i="5"/>
  <c r="G42" i="5" s="1"/>
  <c r="K74" i="1"/>
  <c r="G74" i="1"/>
  <c r="K67" i="1"/>
  <c r="G67" i="1"/>
  <c r="A53" i="1"/>
  <c r="G82" i="5" l="1"/>
  <c r="G133" i="5" s="1"/>
  <c r="K42" i="5"/>
  <c r="K133" i="5"/>
  <c r="K31" i="1"/>
  <c r="K47" i="1" s="1"/>
</calcChain>
</file>

<file path=xl/sharedStrings.xml><?xml version="1.0" encoding="utf-8"?>
<sst xmlns="http://schemas.openxmlformats.org/spreadsheetml/2006/main" count="366" uniqueCount="203">
  <si>
    <t>Salee Industry Public Company Limited</t>
  </si>
  <si>
    <t xml:space="preserve">Statement of Financial Position </t>
  </si>
  <si>
    <t>As at 31 December 2025</t>
  </si>
  <si>
    <t>Consolidated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</si>
  <si>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</si>
  <si>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</si>
  <si>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</si>
  <si>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</si>
  <si>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</si>
  <si>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</si>
  <si>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</si>
  <si>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</si>
  <si>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</si>
  <si>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 xml:space="preserve">Short-term investment </t>
  </si>
  <si>
    <t xml:space="preserve">- fixed deposits at banks </t>
  </si>
  <si>
    <t>Trade and other current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</si>
  <si>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</si>
  <si>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</si>
  <si>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</si>
  <si>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</si>
  <si>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</si>
  <si>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</si>
  <si>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</si>
  <si>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Investments in subsidiaries, net</t>
  </si>
  <si>
    <t>-</t>
  </si>
  <si>
    <t xml:space="preserve">Financial assets measured at fair value </t>
  </si>
  <si>
    <t>through other comprehensive income</t>
  </si>
  <si>
    <t>Financial assets measured at amortised cost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</si>
  <si>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</si>
  <si>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</si>
  <si>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</si>
  <si>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</si>
  <si>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</si>
  <si>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</si>
  <si>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</si>
  <si>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</si>
  <si>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</si>
  <si>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</si>
  <si>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</si>
  <si>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</si>
  <si>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</si>
  <si>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Short-term borrowings from</t>
  </si>
  <si>
    <t>financial institution</t>
  </si>
  <si>
    <t>Current portion of long-term borrowings</t>
  </si>
  <si>
    <t>from financial institution</t>
  </si>
  <si>
    <t>Current portion of lease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</si>
  <si>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</si>
  <si>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</si>
  <si>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</si>
  <si>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</si>
  <si>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</si>
  <si>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</si>
  <si>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</si>
  <si>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</si>
  <si>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</si>
  <si>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</si>
  <si>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</si>
  <si>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with a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</si>
  <si>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</si>
  <si>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</si>
  <si>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</si>
  <si>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</si>
  <si>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</si>
  <si>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</si>
  <si>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</si>
  <si>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</si>
  <si>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</si>
  <si>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</si>
  <si>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</si>
  <si>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</si>
  <si>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</si>
  <si>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</si>
  <si>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For the year ended 31 December 2025</t>
  </si>
  <si>
    <t>Revenues from sales of goods and</t>
  </si>
  <si>
    <t>rendering of services</t>
  </si>
  <si>
    <t>Costs of sales and services</t>
  </si>
  <si>
    <t>Gross profit</t>
  </si>
  <si>
    <t>Other income</t>
  </si>
  <si>
    <t>Other gains  - net</t>
  </si>
  <si>
    <t>Dividend income</t>
  </si>
  <si>
    <t>Selling expenses</t>
  </si>
  <si>
    <t>Administrative expenses</t>
  </si>
  <si>
    <t>Profit (loss) before finance costs</t>
  </si>
  <si>
    <t>and income tax (expense) benefit</t>
  </si>
  <si>
    <t>Finance costs</t>
  </si>
  <si>
    <t>Profit (loss) before income tax (expense) benefit</t>
  </si>
  <si>
    <t>Income tax (expense) benefit</t>
  </si>
  <si>
    <t>Net profit (loss) for the year</t>
  </si>
  <si>
    <t>Other comprehensive income (expense):</t>
  </si>
  <si>
    <t xml:space="preserve">Items that will not be reclassified  </t>
  </si>
  <si>
    <t>subsequently to profit and loss</t>
  </si>
  <si>
    <t xml:space="preserve">(Loss) from changes in fair value of </t>
  </si>
  <si>
    <t xml:space="preserve"> </t>
  </si>
  <si>
    <t xml:space="preserve">equity investments through </t>
  </si>
  <si>
    <t>other comprehensive income - net of tax</t>
  </si>
  <si>
    <t xml:space="preserve">Remeasurements of </t>
  </si>
  <si>
    <t>post-employment benefit obligations</t>
  </si>
  <si>
    <t xml:space="preserve"> - net of tax</t>
  </si>
  <si>
    <t>Total other comprehensive (expense)</t>
  </si>
  <si>
    <t>for the year - net of tax</t>
  </si>
  <si>
    <t xml:space="preserve">Total comprehensive income (expense) </t>
  </si>
  <si>
    <t>for the year</t>
  </si>
  <si>
    <r>
      <t xml:space="preserve">Statement of Comprehensive Income </t>
    </r>
    <r>
      <rPr>
        <sz val="9"/>
        <rFont val="Arial"/>
        <family val="2"/>
      </rPr>
      <t xml:space="preserve">(Cont'd) </t>
    </r>
  </si>
  <si>
    <t>Profit (loss) attributable to:</t>
  </si>
  <si>
    <t>Owners of the parent</t>
  </si>
  <si>
    <t>Total comprehensive income (expense)</t>
  </si>
  <si>
    <t>attributable to:</t>
  </si>
  <si>
    <t>Earnings (loss) per share (Baht)</t>
  </si>
  <si>
    <t>Basic earnings (loss) per share</t>
  </si>
  <si>
    <t>Statement of Changes in Equity</t>
  </si>
  <si>
    <t>Consolidated financial statements</t>
  </si>
  <si>
    <t>Attributable to the owners of the parent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</si>
  <si>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</si>
  <si>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</si>
  <si>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</si>
  <si>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</si>
  <si>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</si>
  <si>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</si>
  <si>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</si>
  <si>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Other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</si>
  <si>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</si>
  <si>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</si>
  <si>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</si>
  <si>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</si>
  <si>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</si>
  <si>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</si>
  <si>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</si>
  <si>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</si>
  <si>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</si>
  <si>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</si>
  <si>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</si>
  <si>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</si>
  <si>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Opening balance as at 1 January 2024</t>
  </si>
  <si>
    <t>Dividend payment</t>
  </si>
  <si>
    <t>Ending balance as at 31 December 2024</t>
  </si>
  <si>
    <t>Opening balance as at 1 January 2025</t>
  </si>
  <si>
    <t>Ending balance as at 31 December 2025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</si>
  <si>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</si>
  <si>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statements</t>
  </si>
  <si>
    <t>Total comprehensive expense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</si>
  <si>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</si>
  <si>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</si>
  <si>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</si>
  <si>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</si>
  <si>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</si>
  <si>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(Reversal of) allowance for expected credit loss</t>
  </si>
  <si>
    <t>(Reversal of) allowance for goods returned</t>
  </si>
  <si>
    <t xml:space="preserve">(Reversal of) allowance for decrease in cost </t>
  </si>
  <si>
    <t>of inventory to net realisable value</t>
  </si>
  <si>
    <t>(Gain) on disposals of machinery and equipment</t>
  </si>
  <si>
    <t>Loss on write-offs of equipment</t>
  </si>
  <si>
    <t>Loss on write-off of intangible assets</t>
  </si>
  <si>
    <t>Loss on write-offs of income tax receivable</t>
  </si>
  <si>
    <t>Employee benefit obligation</t>
  </si>
  <si>
    <t>Unrealised (gain) loss on exchange rate</t>
  </si>
  <si>
    <t>Interest income</t>
  </si>
  <si>
    <t>Cash flow before change in operating assets</t>
  </si>
  <si>
    <t>and liabilities</t>
  </si>
  <si>
    <t>Change in operating assets and liabilities</t>
  </si>
  <si>
    <t>Trade and other receivables</t>
  </si>
  <si>
    <t>Inventories</t>
  </si>
  <si>
    <t>Trade and other payables</t>
  </si>
  <si>
    <t>Cash generated from operations</t>
  </si>
  <si>
    <t>Employee benefits paid</t>
  </si>
  <si>
    <t>Income tax paid</t>
  </si>
  <si>
    <t>Income tax received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</si>
  <si>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</si>
  <si>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</si>
  <si>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</si>
  <si>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(Increase) decrease in restricted bank deposit</t>
  </si>
  <si>
    <t>(Increase) decrease in short-term investment</t>
  </si>
  <si>
    <t>- fixed deposits at banks</t>
  </si>
  <si>
    <t>Proceeds from disposals of machinery and equipment</t>
  </si>
  <si>
    <t>Payment of machinery and equipment</t>
  </si>
  <si>
    <t>Payment of intangible assets</t>
  </si>
  <si>
    <t>Proceeds from dividend income</t>
  </si>
  <si>
    <t xml:space="preserve">Proceeds from interest income </t>
  </si>
  <si>
    <t>Decrease in financial assets</t>
  </si>
  <si>
    <t>measured at fair value through profit or loss</t>
  </si>
  <si>
    <t xml:space="preserve">Decrease (increase) in financial assets measured </t>
  </si>
  <si>
    <t>at amortized cost</t>
  </si>
  <si>
    <t>Net cash (used in) generated from investing activities</t>
  </si>
  <si>
    <t>Cash flows from financing activities</t>
  </si>
  <si>
    <t xml:space="preserve">Increase (decrease) in short-term borrowings  </t>
  </si>
  <si>
    <t>from financial institutions</t>
  </si>
  <si>
    <t xml:space="preserve">Payments on long-term borrowings from </t>
  </si>
  <si>
    <t>financial institutions</t>
  </si>
  <si>
    <t>Payments on lease liabilities</t>
  </si>
  <si>
    <t>Interest paid</t>
  </si>
  <si>
    <t>Dividend paid</t>
  </si>
  <si>
    <t>Net cash (used in) financing activities</t>
  </si>
  <si>
    <t>Net increase (decrease) in cash and cash equivalents</t>
  </si>
  <si>
    <t>Cash and cash equivalents at the beginning of the year</t>
  </si>
  <si>
    <t>Cash and cash equivalents at end of the year</t>
  </si>
  <si>
    <t>Supplemental cash flows information</t>
  </si>
  <si>
    <t>Non-cash transactions comprised of:</t>
  </si>
  <si>
    <t>Payables from purchase of machinery and equipment</t>
  </si>
  <si>
    <t>(Loss on) reversal of expected credit loss</t>
  </si>
  <si>
    <t>Lease liabilities</t>
  </si>
  <si>
    <t>Employee benefit obligations</t>
  </si>
  <si>
    <t>Current corporate income tax payable</t>
  </si>
  <si>
    <t>Lease payables from purchase of machinery and equipment</t>
  </si>
  <si>
    <t>Impairment loss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</si>
</sst>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#,##0;\ \(#,##0\);\-"/>
    <numFmt numFmtId="166" formatCode="#,##0;\(#,##0\)"/>
    <numFmt numFmtId="167" formatCode="#,##0;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  <numFmt numFmtId="172" formatCode="#,##0.0;\(#,##0.0\)"/>
    <numFmt numFmtId="174" formatCode="_-* #,##0.0_-;\-* #,##0.0_-;_-* &quot;-&quot;?_-;_-@_-"/>
    <numFmt numFmtId="175" formatCode="0_ "/>
    <numFmt numFmtId="176" formatCode="000\-000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_-* #,##0.00\ _€_-;\-* #,##0.00\ _€_-;_-* &quot;-&quot;??\ _€_-;_-@_-"/>
    <numFmt numFmtId="182" formatCode="#,##0.00\ &quot;F&quot;;\-#,##0.00\ &quot;F&quot;"/>
    <numFmt numFmtId="183" formatCode="_-* #,##0.00\ &quot;€&quot;_-;\-* #,##0.00\ &quot;€&quot;_-;_-* &quot;-&quot;??\ &quot;€&quot;_-;_-@_-"/>
    <numFmt numFmtId="184" formatCode="dd\-mmm\-yy_)"/>
    <numFmt numFmtId="185" formatCode="0.0%"/>
    <numFmt numFmtId="186" formatCode="0.00_)"/>
    <numFmt numFmtId="188" formatCode="_(* #,##0.000000000_);_(* \(#,##0.000000000\);_(* &quot;-&quot;??_);_(@_)"/>
  </numFmts>
  <fonts count="6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9"/>
      <color indexed="8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0"/>
      <color theme="1"/>
      <name val="Georgi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27">
    <xf numFmtId="0" fontId="0" fillId="0" borderId="0"/>
    <xf numFmtId="4" fontId="6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4" fontId="6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>
      <alignment vertical="top"/>
    </xf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5" fillId="0" borderId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2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61" fillId="3" borderId="0" applyNumberFormat="0" applyBorder="0" applyAlignment="0" applyProtection="0"/>
    <xf numFmtId="174" fontId="18" fillId="0" borderId="0" applyFon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9" fillId="14" borderId="4" applyNumberFormat="0" applyAlignment="0" applyProtection="0"/>
    <xf numFmtId="0" fontId="19" fillId="14" borderId="4" applyNumberFormat="0" applyAlignment="0" applyProtection="0"/>
    <xf numFmtId="0" fontId="45" fillId="28" borderId="4" applyNumberFormat="0" applyAlignment="0" applyProtection="0"/>
    <xf numFmtId="0" fontId="20" fillId="29" borderId="5" applyNumberFormat="0" applyAlignment="0" applyProtection="0"/>
    <xf numFmtId="0" fontId="20" fillId="29" borderId="5" applyNumberFormat="0" applyAlignment="0" applyProtection="0"/>
    <xf numFmtId="0" fontId="20" fillId="30" borderId="6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82" fontId="47" fillId="0" borderId="0"/>
    <xf numFmtId="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22" fillId="0" borderId="0" applyFont="0" applyFill="0" applyBorder="0" applyAlignment="0" applyProtection="0"/>
    <xf numFmtId="184" fontId="47" fillId="0" borderId="0"/>
    <xf numFmtId="14" fontId="13" fillId="0" borderId="0" applyFill="0" applyBorder="0" applyAlignment="0"/>
    <xf numFmtId="185" fontId="47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6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6" fillId="2" borderId="0" applyNumberFormat="0" applyBorder="0" applyAlignment="0" applyProtection="0"/>
    <xf numFmtId="38" fontId="21" fillId="31" borderId="0" applyNumberFormat="0" applyBorder="0" applyAlignment="0" applyProtection="0"/>
    <xf numFmtId="38" fontId="21" fillId="31" borderId="0" applyNumberFormat="0" applyBorder="0" applyAlignment="0" applyProtection="0"/>
    <xf numFmtId="38" fontId="48" fillId="31" borderId="0" applyNumberFormat="0" applyBorder="0" applyAlignment="0" applyProtection="0"/>
    <xf numFmtId="0" fontId="25" fillId="0" borderId="7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49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50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1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5" fontId="29" fillId="0" borderId="13">
      <alignment horizontal="left"/>
    </xf>
    <xf numFmtId="176" fontId="29" fillId="0" borderId="14">
      <alignment horizontal="left"/>
    </xf>
    <xf numFmtId="0" fontId="30" fillId="0" borderId="15">
      <alignment horizontal="right"/>
    </xf>
    <xf numFmtId="0" fontId="31" fillId="1" borderId="14">
      <alignment horizontal="left"/>
    </xf>
    <xf numFmtId="0" fontId="52" fillId="0" borderId="0" applyNumberFormat="0" applyFill="0" applyBorder="0" applyAlignment="0" applyProtection="0">
      <alignment vertical="top"/>
      <protection locked="0"/>
    </xf>
    <xf numFmtId="0" fontId="32" fillId="6" borderId="4" applyNumberFormat="0" applyAlignment="0" applyProtection="0"/>
    <xf numFmtId="10" fontId="21" fillId="32" borderId="16" applyNumberFormat="0" applyBorder="0" applyAlignment="0" applyProtection="0"/>
    <xf numFmtId="10" fontId="21" fillId="32" borderId="16" applyNumberFormat="0" applyBorder="0" applyAlignment="0" applyProtection="0"/>
    <xf numFmtId="10" fontId="48" fillId="32" borderId="16" applyNumberFormat="0" applyBorder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32" fillId="6" borderId="4" applyNumberFormat="0" applyAlignment="0" applyProtection="0"/>
    <xf numFmtId="0" fontId="53" fillId="16" borderId="4" applyNumberFormat="0" applyAlignment="0" applyProtection="0"/>
    <xf numFmtId="0" fontId="32" fillId="6" borderId="4" applyNumberFormat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54" fillId="0" borderId="18" applyNumberFormat="0" applyFill="0" applyAlignment="0" applyProtection="0"/>
    <xf numFmtId="0" fontId="34" fillId="0" borderId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5" fillId="16" borderId="0" applyNumberFormat="0" applyBorder="0" applyAlignment="0" applyProtection="0"/>
    <xf numFmtId="0" fontId="67" fillId="4" borderId="0" applyNumberFormat="0" applyBorder="0" applyAlignment="0" applyProtection="0"/>
    <xf numFmtId="37" fontId="56" fillId="0" borderId="0"/>
    <xf numFmtId="0" fontId="12" fillId="0" borderId="0"/>
    <xf numFmtId="0" fontId="12" fillId="0" borderId="0"/>
    <xf numFmtId="0" fontId="12" fillId="0" borderId="0"/>
    <xf numFmtId="186" fontId="57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64" fillId="0" borderId="0"/>
    <xf numFmtId="0" fontId="3" fillId="0" borderId="0"/>
    <xf numFmtId="0" fontId="46" fillId="0" borderId="0"/>
    <xf numFmtId="0" fontId="6" fillId="0" borderId="0"/>
    <xf numFmtId="0" fontId="12" fillId="0" borderId="0"/>
    <xf numFmtId="0" fontId="62" fillId="0" borderId="0"/>
    <xf numFmtId="0" fontId="62" fillId="0" borderId="0"/>
    <xf numFmtId="0" fontId="13" fillId="0" borderId="0">
      <alignment vertical="top"/>
    </xf>
    <xf numFmtId="0" fontId="12" fillId="0" borderId="0"/>
    <xf numFmtId="0" fontId="4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63" fillId="0" borderId="0"/>
    <xf numFmtId="0" fontId="68" fillId="0" borderId="0"/>
    <xf numFmtId="0" fontId="62" fillId="0" borderId="0"/>
    <xf numFmtId="0" fontId="62" fillId="0" borderId="0"/>
    <xf numFmtId="0" fontId="11" fillId="0" borderId="0"/>
    <xf numFmtId="0" fontId="13" fillId="0" borderId="0">
      <alignment vertical="top"/>
    </xf>
    <xf numFmtId="0" fontId="2" fillId="0" borderId="0"/>
    <xf numFmtId="0" fontId="2" fillId="0" borderId="0"/>
    <xf numFmtId="0" fontId="65" fillId="0" borderId="0"/>
    <xf numFmtId="0" fontId="13" fillId="0" borderId="0">
      <alignment vertical="top"/>
    </xf>
    <xf numFmtId="0" fontId="2" fillId="0" borderId="0"/>
    <xf numFmtId="0" fontId="13" fillId="0" borderId="0">
      <alignment vertical="top"/>
    </xf>
    <xf numFmtId="0" fontId="63" fillId="0" borderId="0"/>
    <xf numFmtId="0" fontId="63" fillId="0" borderId="0"/>
    <xf numFmtId="0" fontId="13" fillId="0" borderId="0">
      <alignment vertical="top"/>
    </xf>
    <xf numFmtId="0" fontId="46" fillId="0" borderId="0"/>
    <xf numFmtId="0" fontId="13" fillId="0" borderId="0">
      <alignment vertical="top"/>
    </xf>
    <xf numFmtId="0" fontId="62" fillId="0" borderId="0"/>
    <xf numFmtId="0" fontId="62" fillId="0" borderId="0"/>
    <xf numFmtId="0" fontId="62" fillId="0" borderId="0"/>
    <xf numFmtId="0" fontId="62" fillId="0" borderId="0"/>
    <xf numFmtId="0" fontId="46" fillId="0" borderId="0"/>
    <xf numFmtId="0" fontId="12" fillId="10" borderId="19" applyNumberFormat="0" applyFont="0" applyAlignment="0" applyProtection="0"/>
    <xf numFmtId="0" fontId="12" fillId="10" borderId="19" applyNumberFormat="0" applyFont="0" applyAlignment="0" applyProtection="0"/>
    <xf numFmtId="0" fontId="13" fillId="10" borderId="19" applyNumberFormat="0" applyFont="0" applyAlignment="0" applyProtection="0"/>
    <xf numFmtId="0" fontId="36" fillId="14" borderId="20" applyNumberFormat="0" applyAlignment="0" applyProtection="0"/>
    <xf numFmtId="0" fontId="36" fillId="14" borderId="20" applyNumberFormat="0" applyAlignment="0" applyProtection="0"/>
    <xf numFmtId="0" fontId="58" fillId="28" borderId="21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" fontId="12" fillId="0" borderId="22" applyNumberFormat="0" applyFill="0" applyAlignment="0" applyProtection="0">
      <alignment horizontal="center" vertical="center"/>
    </xf>
    <xf numFmtId="0" fontId="37" fillId="0" borderId="0"/>
    <xf numFmtId="0" fontId="38" fillId="0" borderId="0"/>
    <xf numFmtId="0" fontId="39" fillId="0" borderId="0">
      <alignment horizontal="left"/>
    </xf>
    <xf numFmtId="0" fontId="59" fillId="33" borderId="0">
      <alignment horizontal="right" vertical="center"/>
    </xf>
    <xf numFmtId="49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7" fontId="12" fillId="0" borderId="0" applyFill="0" applyBorder="0" applyAlignment="0"/>
    <xf numFmtId="177" fontId="12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8">
    <xf numFmtId="0" fontId="0" fillId="0" borderId="0" xfId="0"/>
    <xf numFmtId="167" fontId="5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right" vertical="center"/>
    </xf>
    <xf numFmtId="165" fontId="5" fillId="0" borderId="0" xfId="5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3" fontId="4" fillId="0" borderId="0" xfId="1" applyNumberFormat="1" applyFont="1" applyFill="1" applyBorder="1" applyAlignment="1">
      <alignment horizontal="centerContinuous" vertical="center"/>
    </xf>
    <xf numFmtId="3" fontId="4" fillId="0" borderId="1" xfId="1" applyNumberFormat="1" applyFont="1" applyFill="1" applyBorder="1" applyAlignment="1">
      <alignment horizontal="centerContinuous" vertical="center"/>
    </xf>
    <xf numFmtId="3" fontId="4" fillId="0" borderId="0" xfId="1" quotePrefix="1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9" applyNumberFormat="1" applyFont="1" applyFill="1" applyBorder="1" applyAlignment="1">
      <alignment horizontal="right" vertical="center"/>
    </xf>
    <xf numFmtId="167" fontId="5" fillId="0" borderId="0" xfId="9" applyNumberFormat="1" applyFont="1" applyFill="1" applyAlignment="1">
      <alignment horizontal="right" vertical="center"/>
    </xf>
    <xf numFmtId="167" fontId="5" fillId="0" borderId="1" xfId="9" applyNumberFormat="1" applyFont="1" applyFill="1" applyBorder="1" applyAlignment="1">
      <alignment horizontal="right" vertical="center"/>
    </xf>
    <xf numFmtId="167" fontId="5" fillId="0" borderId="2" xfId="9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right" vertical="center"/>
    </xf>
    <xf numFmtId="167" fontId="5" fillId="0" borderId="0" xfId="10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3" fontId="5" fillId="0" borderId="1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right" vertical="center"/>
    </xf>
    <xf numFmtId="3" fontId="5" fillId="0" borderId="2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center" vertical="center"/>
    </xf>
    <xf numFmtId="3" fontId="5" fillId="0" borderId="1" xfId="1" quotePrefix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5" fontId="5" fillId="0" borderId="2" xfId="5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Continuous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7" applyNumberFormat="1" applyFont="1" applyAlignment="1">
      <alignment vertical="center"/>
    </xf>
    <xf numFmtId="0" fontId="5" fillId="0" borderId="0" xfId="8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6" fontId="5" fillId="0" borderId="0" xfId="7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72" fontId="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6" fontId="4" fillId="0" borderId="0" xfId="7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4" fillId="0" borderId="0" xfId="7" applyNumberFormat="1" applyFont="1" applyAlignment="1">
      <alignment vertical="center"/>
    </xf>
    <xf numFmtId="167" fontId="5" fillId="0" borderId="0" xfId="7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5" fillId="0" borderId="0" xfId="7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7" fontId="5" fillId="0" borderId="1" xfId="0" quotePrefix="1" applyNumberFormat="1" applyFont="1" applyBorder="1" applyAlignment="1">
      <alignment horizontal="right" vertical="center"/>
    </xf>
    <xf numFmtId="167" fontId="5" fillId="0" borderId="1" xfId="7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67" fontId="5" fillId="0" borderId="1" xfId="7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7" fontId="4" fillId="0" borderId="0" xfId="7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67" fontId="5" fillId="0" borderId="1" xfId="4" applyNumberFormat="1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5" fillId="0" borderId="2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justify" vertical="center"/>
    </xf>
    <xf numFmtId="167" fontId="5" fillId="0" borderId="0" xfId="0" applyNumberFormat="1" applyFont="1" applyAlignment="1">
      <alignment horizontal="center" vertical="center" wrapText="1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 wrapText="1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167" fontId="5" fillId="0" borderId="1" xfId="4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167" fontId="5" fillId="0" borderId="2" xfId="4" applyNumberFormat="1" applyFont="1" applyBorder="1" applyAlignment="1">
      <alignment vertical="center"/>
    </xf>
    <xf numFmtId="167" fontId="5" fillId="0" borderId="1" xfId="3" applyNumberFormat="1" applyFont="1" applyBorder="1" applyAlignment="1">
      <alignment horizontal="right" vertical="center"/>
    </xf>
    <xf numFmtId="4" fontId="5" fillId="0" borderId="0" xfId="1" applyFont="1" applyFill="1" applyBorder="1" applyAlignment="1">
      <alignment horizontal="right" vertical="center"/>
    </xf>
    <xf numFmtId="178" fontId="5" fillId="0" borderId="0" xfId="1" applyNumberFormat="1" applyFont="1" applyFill="1" applyBorder="1" applyAlignment="1">
      <alignment horizontal="right" vertical="center"/>
    </xf>
    <xf numFmtId="178" fontId="5" fillId="0" borderId="0" xfId="1" applyNumberFormat="1" applyFont="1" applyFill="1" applyAlignment="1">
      <alignment horizontal="right" vertical="center"/>
    </xf>
    <xf numFmtId="178" fontId="4" fillId="0" borderId="0" xfId="1" applyNumberFormat="1" applyFont="1" applyAlignment="1">
      <alignment horizontal="right" vertical="center"/>
    </xf>
    <xf numFmtId="188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vertical="center"/>
    </xf>
    <xf numFmtId="166" fontId="5" fillId="0" borderId="0" xfId="6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7" fontId="5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7" fontId="5" fillId="0" borderId="2" xfId="3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9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170" fontId="5" fillId="0" borderId="2" xfId="3" applyNumberFormat="1" applyFont="1" applyBorder="1" applyAlignment="1">
      <alignment horizontal="right" vertical="center"/>
    </xf>
    <xf numFmtId="170" fontId="5" fillId="0" borderId="0" xfId="3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top"/>
    </xf>
    <xf numFmtId="167" fontId="5" fillId="0" borderId="0" xfId="0" applyNumberFormat="1" applyFont="1" applyAlignment="1">
      <alignment vertical="top"/>
    </xf>
    <xf numFmtId="3" fontId="5" fillId="0" borderId="1" xfId="1" applyNumberFormat="1" applyFont="1" applyFill="1" applyBorder="1" applyAlignment="1">
      <alignment horizontal="justify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7" fontId="4" fillId="0" borderId="1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</cellXfs>
  <cellStyles count="727">
    <cellStyle name="20% - Accent1 2" xfId="11" xr:uid="{0A29972D-4F8F-4877-AFE2-DA068A7B213E}"/>
    <cellStyle name="20% - Accent1 3" xfId="12" xr:uid="{22976531-9EE3-4DCD-820B-3D268398D702}"/>
    <cellStyle name="20% - Accent2 2" xfId="13" xr:uid="{FE84315A-6A97-426A-9340-8845510394D9}"/>
    <cellStyle name="20% - Accent2 3" xfId="14" xr:uid="{2CA2C03D-8872-4A65-B421-9DC0EAB4C6BF}"/>
    <cellStyle name="20% - Accent3 2" xfId="15" xr:uid="{2DFF46D5-9F80-4EDA-A07F-D30A30C41CA8}"/>
    <cellStyle name="20% - Accent3 3" xfId="16" xr:uid="{E44AF7C6-B9BB-476E-8644-A744D1B4A807}"/>
    <cellStyle name="20% - Accent4 2" xfId="17" xr:uid="{43A6EBB5-7DE1-4692-A715-406E53814A4C}"/>
    <cellStyle name="20% - Accent4 3" xfId="18" xr:uid="{520BC5AD-0EB8-460B-9225-81D94DEBB6A3}"/>
    <cellStyle name="20% - Accent5 2" xfId="19" xr:uid="{181865F6-ADC0-4C44-BE24-88D79400ECB2}"/>
    <cellStyle name="20% - Accent6 2" xfId="20" xr:uid="{B397C97F-A614-4B1B-8BF4-494560512463}"/>
    <cellStyle name="20% - Accent6 3" xfId="21" xr:uid="{69A23BFE-E583-44F8-BE29-D82EB68EEEC9}"/>
    <cellStyle name="²ndefined" xfId="22" xr:uid="{A823A306-7FA4-4149-82AF-25956331A0CC}"/>
    <cellStyle name="40% - Accent1 2" xfId="23" xr:uid="{FEBCEC61-21E0-4F6E-9726-6C64F65F0248}"/>
    <cellStyle name="40% - Accent1 3" xfId="24" xr:uid="{7288D03B-E50F-483F-8A98-ED3A15C89E6D}"/>
    <cellStyle name="40% - Accent2 2" xfId="25" xr:uid="{FDF076AD-2EDD-42B3-93D3-9F9D0D19EEE6}"/>
    <cellStyle name="40% - Accent3 2" xfId="26" xr:uid="{2DC78772-7F6B-44CF-BB0B-F259A291E87A}"/>
    <cellStyle name="40% - Accent3 3" xfId="27" xr:uid="{F862F43C-9C0D-402F-9820-E922B7CB27C0}"/>
    <cellStyle name="40% - Accent4 2" xfId="28" xr:uid="{9F4BB8FE-4A0D-42C1-89D0-31E69735427C}"/>
    <cellStyle name="40% - Accent4 3" xfId="29" xr:uid="{2F056DBB-F0F8-4100-BCED-1040AAE97AA3}"/>
    <cellStyle name="40% - Accent5 2" xfId="30" xr:uid="{E0688B1B-4FB0-4F86-8461-8C8673240331}"/>
    <cellStyle name="40% - Accent6 2" xfId="31" xr:uid="{4C8F3008-0968-4EE4-A676-C0D2EC92B933}"/>
    <cellStyle name="40% - Accent6 3" xfId="32" xr:uid="{3EDA0D95-674E-4BF8-BFB1-4B598A1071EC}"/>
    <cellStyle name="60% - Accent1 2" xfId="34" xr:uid="{322BD4FF-3F16-47BD-A64D-247DE22DC979}"/>
    <cellStyle name="60% - Accent1 3" xfId="35" xr:uid="{E68A049F-1462-470D-9BD2-45A65698F833}"/>
    <cellStyle name="60% - Accent1 4" xfId="33" xr:uid="{768FE741-5F4C-4E4D-A8BF-8A62D9C76AA2}"/>
    <cellStyle name="60% - Accent2 2" xfId="37" xr:uid="{EE62B760-AA5A-4565-855A-9E0B4163CC0E}"/>
    <cellStyle name="60% - Accent2 3" xfId="36" xr:uid="{744FD513-A311-44AF-8F72-32EB11A46CA6}"/>
    <cellStyle name="60% - Accent3 2" xfId="39" xr:uid="{89F86EE4-32B6-407F-AC1C-42300DAA5605}"/>
    <cellStyle name="60% - Accent3 3" xfId="40" xr:uid="{93A9E06F-EE48-4CAE-A693-8B8A32A64E2C}"/>
    <cellStyle name="60% - Accent3 4" xfId="38" xr:uid="{38A3BE29-F3CD-4B95-BD77-E49F5B9F6A94}"/>
    <cellStyle name="60% - Accent4 2" xfId="42" xr:uid="{8E1E7063-ED27-4F23-8A7F-093D3F15629E}"/>
    <cellStyle name="60% - Accent4 3" xfId="43" xr:uid="{BFA19865-0A27-40D0-91E8-AB20363FD9F9}"/>
    <cellStyle name="60% - Accent4 4" xfId="41" xr:uid="{0ED4750F-C60E-416C-8FB4-5D9D531199B7}"/>
    <cellStyle name="60% - Accent5 2" xfId="45" xr:uid="{068CFF3C-1A00-4153-9C02-D5257881AB18}"/>
    <cellStyle name="60% - Accent5 3" xfId="46" xr:uid="{8BE3CEFA-ECA1-4F27-95EA-E0E837E994DE}"/>
    <cellStyle name="60% - Accent5 4" xfId="44" xr:uid="{5FBDF1AC-4CEF-4CE0-98A2-4EA03FA86321}"/>
    <cellStyle name="60% - Accent6 2" xfId="48" xr:uid="{D5C59D58-4C99-4BF8-979B-84E83ABC5FAF}"/>
    <cellStyle name="60% - Accent6 3" xfId="49" xr:uid="{8812D7AC-CE5D-4FA5-9EAE-1C2AF7ADD8DF}"/>
    <cellStyle name="60% - Accent6 4" xfId="47" xr:uid="{ABEED19F-AB59-40E5-BF0D-30647804FF83}"/>
    <cellStyle name="Accent1 2" xfId="51" xr:uid="{E5D0AD91-6F67-401C-9BE6-5E594F889AAD}"/>
    <cellStyle name="Accent1 3" xfId="52" xr:uid="{41C12F62-3443-4FDD-AA29-154A1CC925F3}"/>
    <cellStyle name="Accent1 4" xfId="50" xr:uid="{05717E3C-190C-499A-98A7-F76C9C627D09}"/>
    <cellStyle name="Accent2 2" xfId="54" xr:uid="{0DC96282-AE7C-4357-95BC-00782B93272C}"/>
    <cellStyle name="Accent2 3" xfId="53" xr:uid="{185F1CC4-AEB9-438D-A15F-8579A6871339}"/>
    <cellStyle name="Accent3 2" xfId="56" xr:uid="{5AFE4A99-F2CB-45EF-B53F-8237EED003BA}"/>
    <cellStyle name="Accent3 3" xfId="57" xr:uid="{EB743C85-FCF1-4B1B-B926-A8CAD229E238}"/>
    <cellStyle name="Accent3 4" xfId="55" xr:uid="{851BCBB6-8C67-45F0-94F8-92A46E8A5557}"/>
    <cellStyle name="Accent4 2" xfId="59" xr:uid="{1E8E7AC4-5A43-4725-8803-DF51BBB0174B}"/>
    <cellStyle name="Accent4 3" xfId="60" xr:uid="{70850AD8-7D00-4CC9-88F3-93729FA0E6D9}"/>
    <cellStyle name="Accent4 4" xfId="58" xr:uid="{FDA0F42C-4017-4021-BCB2-B25A5B87E31D}"/>
    <cellStyle name="Accent5 2" xfId="62" xr:uid="{9E56C24D-A947-4FEE-AA44-7A0C26F7E37A}"/>
    <cellStyle name="Accent5 3" xfId="63" xr:uid="{32EF0F27-60F2-4C6E-BD52-AAE2D572C6D4}"/>
    <cellStyle name="Accent5 4" xfId="61" xr:uid="{DA078FB3-A8B1-47D3-AEB2-5C048AD55940}"/>
    <cellStyle name="Accent6 2" xfId="65" xr:uid="{455D39B1-458E-4DB3-B9FA-448F3B22D9D3}"/>
    <cellStyle name="Accent6 3" xfId="66" xr:uid="{5A3B1853-C037-445A-A4E9-C584199D09FE}"/>
    <cellStyle name="Accent6 4" xfId="64" xr:uid="{DFD009A7-7E80-49E2-B596-247CF779714A}"/>
    <cellStyle name="Bad 2" xfId="68" xr:uid="{050EF31B-8554-409B-B59E-1BB48FD5B3AB}"/>
    <cellStyle name="Bad 3" xfId="69" xr:uid="{54EC1E73-BA86-4787-93B6-B253264C254D}"/>
    <cellStyle name="Bad 4" xfId="67" xr:uid="{D7970429-F3BB-4DBC-929B-59A4B1A6B657}"/>
    <cellStyle name="brackets and dash" xfId="70" xr:uid="{A306A22E-5E0A-43B6-BD10-21715E094381}"/>
    <cellStyle name="Calc Currency (0)" xfId="71" xr:uid="{18AB6158-1315-4F15-8B67-B96A55A160ED}"/>
    <cellStyle name="Calc Currency (2)" xfId="72" xr:uid="{71531078-CDCB-43CA-A46D-870D94D6428A}"/>
    <cellStyle name="Calc Currency (2) 2" xfId="73" xr:uid="{4DD9CDD6-34CD-46F5-9BF4-8ED8E76A5026}"/>
    <cellStyle name="Calc Percent (0)" xfId="74" xr:uid="{221EDDE7-869B-4671-9ADE-D0EE39B23EEA}"/>
    <cellStyle name="Calc Percent (0) 2" xfId="75" xr:uid="{A27A2360-B0FF-44FA-894F-EDDF4DDE755F}"/>
    <cellStyle name="Calc Percent (1)" xfId="76" xr:uid="{2C6100BF-939E-4D97-B465-CB4A5EB6278E}"/>
    <cellStyle name="Calc Percent (1) 2" xfId="77" xr:uid="{980CCCA2-7323-4B04-B5B6-05C34686C047}"/>
    <cellStyle name="Calc Percent (2)" xfId="78" xr:uid="{CC714CD6-3292-410D-B7C8-5A0B863AE8DF}"/>
    <cellStyle name="Calc Percent (2) 2" xfId="79" xr:uid="{8E4C8B66-2226-4F10-BD6D-5C6775305127}"/>
    <cellStyle name="Calc Units (0)" xfId="80" xr:uid="{D59886D4-0348-4CE1-B73F-B238F7EF4C1B}"/>
    <cellStyle name="Calc Units (1)" xfId="81" xr:uid="{C976B0B4-69D8-4898-B686-235DB07D0906}"/>
    <cellStyle name="Calc Units (1) 2" xfId="82" xr:uid="{4CE69B93-DC0D-4546-B17C-FB0A86CBE1AB}"/>
    <cellStyle name="Calc Units (2)" xfId="83" xr:uid="{6B8F8834-589A-4376-8E86-14D1B574C12B}"/>
    <cellStyle name="Calc Units (2) 2" xfId="84" xr:uid="{C75C37E7-FEBD-46B6-A253-6C5E38DAAB2C}"/>
    <cellStyle name="Calculation 2" xfId="86" xr:uid="{C6FB26A8-D0B8-4F6E-A0EC-DDCF381C9BA5}"/>
    <cellStyle name="Calculation 3" xfId="87" xr:uid="{74E1CF42-98B3-4141-8828-19EFFF71A4F9}"/>
    <cellStyle name="Calculation 4" xfId="85" xr:uid="{139A58A4-AA3A-48B3-8F6F-04ACE0817437}"/>
    <cellStyle name="Check Cell 2" xfId="89" xr:uid="{8A339D6B-786B-4705-9964-96748757A589}"/>
    <cellStyle name="Check Cell 3" xfId="90" xr:uid="{660CC97F-286D-436E-9BC3-CE544E50097A}"/>
    <cellStyle name="Check Cell 4" xfId="88" xr:uid="{A1061683-8814-4C70-BD1D-9D06B9374264}"/>
    <cellStyle name="Comma" xfId="1" builtinId="3"/>
    <cellStyle name="Comma  - Style1" xfId="91" xr:uid="{D9C35E18-CB95-41DA-AA55-E2A215E78C64}"/>
    <cellStyle name="Comma  - Style1 2" xfId="92" xr:uid="{92B93F4A-1270-44F3-81C5-F3A857212943}"/>
    <cellStyle name="Comma  - Style2" xfId="93" xr:uid="{88F99CCC-6161-443E-92A0-56056D1408FF}"/>
    <cellStyle name="Comma  - Style2 2" xfId="94" xr:uid="{6D054026-BF8B-4281-84B9-3FBC20BFC021}"/>
    <cellStyle name="Comma  - Style3" xfId="95" xr:uid="{290CEFCA-86B5-400F-B8FC-894EBA8FE706}"/>
    <cellStyle name="Comma  - Style3 2" xfId="96" xr:uid="{E81C5AE2-544F-49BC-A32E-45A524925825}"/>
    <cellStyle name="Comma  - Style4" xfId="97" xr:uid="{4414FF1F-5E14-4C4B-ABC9-B5F0DBE29218}"/>
    <cellStyle name="Comma  - Style4 2" xfId="98" xr:uid="{DD7BC915-6D95-43D0-A52D-703ACA21A410}"/>
    <cellStyle name="Comma  - Style5" xfId="99" xr:uid="{796B74C6-D8F4-468B-8A9C-E54D66E132EC}"/>
    <cellStyle name="Comma  - Style5 2" xfId="100" xr:uid="{665BE9D7-A258-4222-A549-95D435A97FF7}"/>
    <cellStyle name="Comma  - Style6" xfId="101" xr:uid="{763BA69C-9C31-4F29-979C-AE6EC79ED106}"/>
    <cellStyle name="Comma  - Style6 2" xfId="102" xr:uid="{00AB555F-CE2B-430C-8019-739ADAD91B46}"/>
    <cellStyle name="Comma  - Style7" xfId="103" xr:uid="{73DD18A0-A9CE-410D-A57F-B007A45ACAA9}"/>
    <cellStyle name="Comma  - Style7 2" xfId="104" xr:uid="{07D653FF-7954-46CA-BB13-BCB84F951BF1}"/>
    <cellStyle name="Comma  - Style8" xfId="105" xr:uid="{DBBE07C6-8B6C-4F63-AE25-249DD2BF086E}"/>
    <cellStyle name="Comma  - Style8 2" xfId="106" xr:uid="{7EC148C0-6104-4359-9901-EB1B2AFB4060}"/>
    <cellStyle name="Comma [00]" xfId="107" xr:uid="{3FBBB4BE-3B8F-4BAB-9A23-6F5821159174}"/>
    <cellStyle name="Comma 10" xfId="108" xr:uid="{607D4336-A11F-48FA-B284-D7AD1C5C53F3}"/>
    <cellStyle name="Comma 11" xfId="109" xr:uid="{9F7C924B-87D8-4D7B-9959-3DA628C04EEF}"/>
    <cellStyle name="Comma 11 2" xfId="110" xr:uid="{D975F069-0487-4820-9EA3-8ADEAC15B867}"/>
    <cellStyle name="Comma 11 2 2" xfId="111" xr:uid="{B31834BA-74FA-45FE-A3BB-AB60F61507F8}"/>
    <cellStyle name="Comma 11 2 2 2" xfId="112" xr:uid="{C42811A6-2175-4795-A13B-3CD345DB8CE8}"/>
    <cellStyle name="Comma 11 2 2 2 2" xfId="113" xr:uid="{AA1950C5-FFE2-4DBB-8B33-2E650CA409C9}"/>
    <cellStyle name="Comma 11 2 2 2 2 2" xfId="511" xr:uid="{FF2C5790-6838-4B4B-9664-E834C6B253F9}"/>
    <cellStyle name="Comma 11 2 2 2 3" xfId="510" xr:uid="{7D1FE3F8-C425-4425-9668-EC6C1A2D0FCA}"/>
    <cellStyle name="Comma 11 2 2 3" xfId="114" xr:uid="{788EB329-952C-4B52-A200-A3AA0D9BBB49}"/>
    <cellStyle name="Comma 11 2 2 3 2" xfId="115" xr:uid="{6A0ED1C2-39F6-47DB-9A29-02802568288B}"/>
    <cellStyle name="Comma 11 2 2 3 2 2" xfId="513" xr:uid="{2CC287F1-9BC0-4166-BB86-579D5F59BBEC}"/>
    <cellStyle name="Comma 11 2 2 3 3" xfId="512" xr:uid="{22283940-0504-4468-910B-5E570DA81340}"/>
    <cellStyle name="Comma 11 2 2 4" xfId="116" xr:uid="{3A3CA293-0503-487A-AAD6-D324D19E3013}"/>
    <cellStyle name="Comma 11 2 2 4 2" xfId="514" xr:uid="{2BA2C9B5-C997-4EEE-B6E9-E062AF68BF3D}"/>
    <cellStyle name="Comma 11 2 2 5" xfId="509" xr:uid="{050BE00B-C7B7-4AEA-A887-6C1E22070AE0}"/>
    <cellStyle name="Comma 11 2 3" xfId="117" xr:uid="{0F76D2A9-4F8A-41D5-ABDE-E4DCC8C0FAF1}"/>
    <cellStyle name="Comma 11 2 3 2" xfId="118" xr:uid="{AEF70022-44C9-402C-B055-F148CD961839}"/>
    <cellStyle name="Comma 11 2 3 2 2" xfId="516" xr:uid="{DDC0C1D7-63F5-4D7C-87F4-852CFD63AB67}"/>
    <cellStyle name="Comma 11 2 3 3" xfId="515" xr:uid="{A839337F-D3BB-4123-94D7-8EAFBA6401CE}"/>
    <cellStyle name="Comma 11 2 4" xfId="119" xr:uid="{87A59523-E01F-47D3-BE7C-C7B9ADB5FD67}"/>
    <cellStyle name="Comma 11 2 4 2" xfId="120" xr:uid="{98AB9F00-EFE1-4DFD-A1C4-DBF9318EB2CA}"/>
    <cellStyle name="Comma 11 2 4 2 2" xfId="518" xr:uid="{111140D6-D469-4B18-812D-CFB3A14112BD}"/>
    <cellStyle name="Comma 11 2 4 3" xfId="517" xr:uid="{C9EAE9FD-98FB-4BE2-B57F-7D3A8D48F32F}"/>
    <cellStyle name="Comma 11 2 5" xfId="121" xr:uid="{ABF41FF3-7E35-405B-A7A6-E8D3F6C2EE1C}"/>
    <cellStyle name="Comma 11 2 5 2" xfId="519" xr:uid="{ADFF5AF2-3B54-4DBC-940E-E93C17597EDA}"/>
    <cellStyle name="Comma 11 2 6" xfId="508" xr:uid="{822690A5-C5D8-449B-B2CE-BEE229CD1989}"/>
    <cellStyle name="Comma 11 3" xfId="122" xr:uid="{8402BB34-B035-407F-A47A-5F053C475F8A}"/>
    <cellStyle name="Comma 11 3 2" xfId="123" xr:uid="{022FB741-C8CE-4FAD-A69A-87DB9F936174}"/>
    <cellStyle name="Comma 11 3 2 2" xfId="124" xr:uid="{7E9366F7-9276-4338-89E3-DAF6DBBA5985}"/>
    <cellStyle name="Comma 11 3 2 2 2" xfId="522" xr:uid="{AF579022-E5B7-4C2A-A510-A094FE7EAEFD}"/>
    <cellStyle name="Comma 11 3 2 3" xfId="521" xr:uid="{30582BC0-3204-46ED-B30C-135C29128023}"/>
    <cellStyle name="Comma 11 3 3" xfId="125" xr:uid="{DE56883C-F5D7-492C-80F5-4E9A7B8367B6}"/>
    <cellStyle name="Comma 11 3 3 2" xfId="126" xr:uid="{9E387A1A-4EC4-4C69-9881-4E59443B2C35}"/>
    <cellStyle name="Comma 11 3 3 2 2" xfId="524" xr:uid="{436CDCA3-4A9D-423A-AA83-ECD42AD9F423}"/>
    <cellStyle name="Comma 11 3 3 3" xfId="523" xr:uid="{CF6C8B70-3416-4207-9E9F-074D54D5A63F}"/>
    <cellStyle name="Comma 11 3 4" xfId="127" xr:uid="{B809416F-F64C-432A-8D29-6A995E48346D}"/>
    <cellStyle name="Comma 11 3 4 2" xfId="525" xr:uid="{C6238419-C985-461D-8582-72B5F585ACA5}"/>
    <cellStyle name="Comma 11 3 5" xfId="520" xr:uid="{A4A970B5-EDD0-4B29-8453-3E6AFFB49028}"/>
    <cellStyle name="Comma 11 4" xfId="128" xr:uid="{8E9E3943-D40D-4436-BC7C-C92FE397625B}"/>
    <cellStyle name="Comma 11 4 2" xfId="129" xr:uid="{50E38699-9CE4-4AE4-8D73-AFC493FFD4BC}"/>
    <cellStyle name="Comma 11 4 2 2" xfId="527" xr:uid="{ACAEA258-BB31-4A62-A763-896B8C476343}"/>
    <cellStyle name="Comma 11 4 3" xfId="526" xr:uid="{720F34F5-02E7-4A69-995E-8AB0E27F50A2}"/>
    <cellStyle name="Comma 11 5" xfId="130" xr:uid="{91A0C05B-BEE5-457B-BED2-8F6357877B80}"/>
    <cellStyle name="Comma 11 5 2" xfId="131" xr:uid="{9F4E8BBA-4D4F-40F5-A67B-2DFA17FF1A7A}"/>
    <cellStyle name="Comma 11 5 2 2" xfId="529" xr:uid="{CCFDD058-C5E7-4F1F-B69D-6F8C218D3A31}"/>
    <cellStyle name="Comma 11 5 3" xfId="528" xr:uid="{9BE975ED-149C-4973-8045-15D4D1B617DC}"/>
    <cellStyle name="Comma 11 6" xfId="132" xr:uid="{8198DA21-03BA-4BD0-A244-2FD1AEA56FD0}"/>
    <cellStyle name="Comma 11 6 2" xfId="530" xr:uid="{32139BAB-1744-48EA-94E3-8E7FD35214FC}"/>
    <cellStyle name="Comma 11 7" xfId="507" xr:uid="{83BFE615-D199-465A-883E-FDC00B28DCA1}"/>
    <cellStyle name="Comma 12" xfId="133" xr:uid="{1F8019DD-8386-4932-8532-B9B53C5A4AD3}"/>
    <cellStyle name="Comma 13" xfId="134" xr:uid="{05A6CF65-50A6-40EB-91AC-5A899A7F2FBD}"/>
    <cellStyle name="Comma 14" xfId="135" xr:uid="{6A3E3057-8D91-4A33-8745-BD2477D2C3A1}"/>
    <cellStyle name="Comma 14 2" xfId="136" xr:uid="{1E171D0D-AE32-4A2D-8B2C-A0D14EDC0236}"/>
    <cellStyle name="Comma 14 2 2" xfId="137" xr:uid="{4F7A4E68-422F-4D1F-8CB1-AD807A4B5D2C}"/>
    <cellStyle name="Comma 14 2 2 2" xfId="533" xr:uid="{F0C67D25-8F0B-435D-97D6-62C952430187}"/>
    <cellStyle name="Comma 14 2 3" xfId="532" xr:uid="{933EC95D-2216-4000-8330-ACCE37A52195}"/>
    <cellStyle name="Comma 14 3" xfId="138" xr:uid="{13F4340D-D1AE-4070-A689-C7C6D21EE934}"/>
    <cellStyle name="Comma 14 3 2" xfId="139" xr:uid="{6E8BFD36-1C07-47B9-8E4C-52AB8CB85642}"/>
    <cellStyle name="Comma 14 3 2 2" xfId="535" xr:uid="{548FFB44-7089-418A-8E2C-415BFCD262B2}"/>
    <cellStyle name="Comma 14 3 3" xfId="534" xr:uid="{3C79CC1D-1E30-48A0-9BF8-DD893563B6B0}"/>
    <cellStyle name="Comma 14 4" xfId="140" xr:uid="{EF875FF3-C00F-4EC2-98E5-A6E0A3E6365B}"/>
    <cellStyle name="Comma 14 4 2" xfId="536" xr:uid="{1598B0C8-5ABB-41BB-90A7-D6EEB2E9749A}"/>
    <cellStyle name="Comma 14 5" xfId="531" xr:uid="{0F59EE59-DDEA-4D1F-8E6A-24392A2925B6}"/>
    <cellStyle name="Comma 15" xfId="141" xr:uid="{17828523-5099-472B-A9F7-1D7967EBC009}"/>
    <cellStyle name="Comma 15 2" xfId="142" xr:uid="{A607AC1F-B0C3-498A-A5BD-C6695DFA6BCD}"/>
    <cellStyle name="Comma 15 2 2" xfId="143" xr:uid="{BC64E5AC-F210-421B-98D5-DBE227781F1A}"/>
    <cellStyle name="Comma 15 2 2 2" xfId="539" xr:uid="{E801076C-5544-4606-8477-0CDE9118388B}"/>
    <cellStyle name="Comma 15 2 3" xfId="538" xr:uid="{3D96A78F-6D08-45A1-833F-CF708537E06A}"/>
    <cellStyle name="Comma 15 3" xfId="144" xr:uid="{F26141ED-518B-4A07-9717-CA542E87FA6F}"/>
    <cellStyle name="Comma 15 3 2" xfId="145" xr:uid="{B3322249-2463-4FC2-99FA-F171CCA882A3}"/>
    <cellStyle name="Comma 15 3 2 2" xfId="541" xr:uid="{97BAC6A6-E2F4-446C-9736-C7E143672D70}"/>
    <cellStyle name="Comma 15 3 3" xfId="540" xr:uid="{B9F59DBC-241B-460A-ADB7-F3A5198C565D}"/>
    <cellStyle name="Comma 15 4" xfId="146" xr:uid="{D0397957-90FE-4FA2-9949-DF4EF5A59BE2}"/>
    <cellStyle name="Comma 15 4 2" xfId="542" xr:uid="{41617603-E5AD-4334-AFDF-BAB4871E5B75}"/>
    <cellStyle name="Comma 15 5" xfId="537" xr:uid="{D27B6412-0636-46B1-B1FC-C1746B9E087C}"/>
    <cellStyle name="Comma 16" xfId="147" xr:uid="{3C579A0C-012A-4223-A6AD-76F66C7E0840}"/>
    <cellStyle name="Comma 16 2" xfId="148" xr:uid="{C8DBB872-D5FA-4F5C-BD01-BD6E93F6FAB0}"/>
    <cellStyle name="Comma 16 2 2" xfId="149" xr:uid="{B64EB324-4B77-42A0-8C8A-B6C36FD2CBA1}"/>
    <cellStyle name="Comma 16 2 2 2" xfId="545" xr:uid="{5B5922F7-21D5-4AAD-B67B-5AA5B80FB93D}"/>
    <cellStyle name="Comma 16 2 3" xfId="544" xr:uid="{E98BE42C-A459-432E-85F5-0E4B6C06A8F9}"/>
    <cellStyle name="Comma 16 3" xfId="150" xr:uid="{5CC8F479-6510-422B-8FA2-098F0C775081}"/>
    <cellStyle name="Comma 16 3 2" xfId="151" xr:uid="{E076B674-EB9B-4377-B196-B8D1A253EB88}"/>
    <cellStyle name="Comma 16 3 2 2" xfId="547" xr:uid="{6ADA3A89-F2B1-4883-80D2-6835116BBAAF}"/>
    <cellStyle name="Comma 16 3 3" xfId="546" xr:uid="{BA24A018-8605-4722-A4D2-45D5BDB18F23}"/>
    <cellStyle name="Comma 16 4" xfId="152" xr:uid="{9494509B-063E-4CA0-AD71-E2D809E0FD9D}"/>
    <cellStyle name="Comma 16 4 2" xfId="548" xr:uid="{17BBE8C6-1E4D-4B67-A3C1-6766B47E1A4F}"/>
    <cellStyle name="Comma 16 5" xfId="543" xr:uid="{55045091-B496-486E-A9F9-5A7A3689C6D6}"/>
    <cellStyle name="Comma 17" xfId="153" xr:uid="{E0247E98-B288-454A-A190-CC45BFCB216D}"/>
    <cellStyle name="Comma 17 2" xfId="154" xr:uid="{3C5770D2-8D6D-4126-9E44-0756F71EF804}"/>
    <cellStyle name="Comma 17 2 2" xfId="155" xr:uid="{31429E77-BC0E-4CB8-91A4-B896989B0600}"/>
    <cellStyle name="Comma 17 2 2 2" xfId="551" xr:uid="{F2C4A357-94EA-4A60-877B-626BD26F4F13}"/>
    <cellStyle name="Comma 17 2 3" xfId="550" xr:uid="{8D830898-8FFD-47CD-A078-FCFB85DEFF8F}"/>
    <cellStyle name="Comma 17 3" xfId="156" xr:uid="{2F915693-4EE0-4AB0-8738-ABE0B8C9D2BC}"/>
    <cellStyle name="Comma 17 3 2" xfId="157" xr:uid="{34DE3D56-B51C-4D68-A654-3ECAB7983C2E}"/>
    <cellStyle name="Comma 17 3 2 2" xfId="553" xr:uid="{AE21FFB9-F606-40FC-9E5A-B1720819126E}"/>
    <cellStyle name="Comma 17 3 3" xfId="552" xr:uid="{FE250CD2-BBC2-40E0-B4B7-7817FA6F4E72}"/>
    <cellStyle name="Comma 17 4" xfId="158" xr:uid="{239B6E3C-BE82-46DE-A8EB-998FA8CADB07}"/>
    <cellStyle name="Comma 17 4 2" xfId="554" xr:uid="{59A9BADE-F7A0-4231-B271-52E38444A712}"/>
    <cellStyle name="Comma 17 5" xfId="549" xr:uid="{30ABE76E-90C7-4A22-B005-DD4ADAF42085}"/>
    <cellStyle name="Comma 18" xfId="159" xr:uid="{8A56D230-174D-4021-82DC-6D5FE39E73D8}"/>
    <cellStyle name="Comma 18 2" xfId="160" xr:uid="{29BE9982-9D96-4A9E-BD42-1A0912737F49}"/>
    <cellStyle name="Comma 18 2 2" xfId="161" xr:uid="{19FE911B-7A8D-4CF9-855E-A61A0A05A49B}"/>
    <cellStyle name="Comma 18 2 2 2" xfId="162" xr:uid="{C4301324-F852-4AB6-9FC2-8A123CB19229}"/>
    <cellStyle name="Comma 18 2 2 2 2" xfId="163" xr:uid="{06F03329-3021-4C42-AB90-D157957CCAF7}"/>
    <cellStyle name="Comma 18 2 2 2 2 2" xfId="559" xr:uid="{3E4E1237-7D87-4603-A935-60C91386C211}"/>
    <cellStyle name="Comma 18 2 2 2 3" xfId="558" xr:uid="{2FA0DF8A-53FB-4480-998E-903FFC6830C2}"/>
    <cellStyle name="Comma 18 2 2 3" xfId="164" xr:uid="{43A3FB1D-2609-46C1-8F25-8E76990238ED}"/>
    <cellStyle name="Comma 18 2 2 3 2" xfId="165" xr:uid="{B38C16AC-CAB1-45DF-AA9C-BA3743EF5B57}"/>
    <cellStyle name="Comma 18 2 2 3 2 2" xfId="561" xr:uid="{A61B1C39-3C36-42BD-A7EC-43F434DC8683}"/>
    <cellStyle name="Comma 18 2 2 3 3" xfId="560" xr:uid="{AD4589A9-042F-40BB-97EB-3B6E03AEC9C1}"/>
    <cellStyle name="Comma 18 2 2 4" xfId="166" xr:uid="{9C4F01F7-CEA7-4301-8E2F-629E3A19D774}"/>
    <cellStyle name="Comma 18 2 2 4 2" xfId="562" xr:uid="{CEE3BBAE-519D-4626-8FCD-1EC6230398CF}"/>
    <cellStyle name="Comma 18 2 2 5" xfId="557" xr:uid="{E06DFFEE-C38C-4138-9DC5-40CA627FFAD5}"/>
    <cellStyle name="Comma 18 2 3" xfId="167" xr:uid="{6F92B624-80EC-45A9-8B76-ADE16FDBAF1D}"/>
    <cellStyle name="Comma 18 2 3 2" xfId="168" xr:uid="{0682521A-33E8-4D59-8196-D6DACB317F11}"/>
    <cellStyle name="Comma 18 2 3 2 2" xfId="564" xr:uid="{197386F1-4485-48B8-B3C2-89557CB0374B}"/>
    <cellStyle name="Comma 18 2 3 3" xfId="563" xr:uid="{C09C0907-51CE-456F-82CF-986D4D130F9D}"/>
    <cellStyle name="Comma 18 2 4" xfId="169" xr:uid="{0869A643-0D14-464F-95D6-0BF9FE7CF623}"/>
    <cellStyle name="Comma 18 2 4 2" xfId="170" xr:uid="{65CE8FFE-6259-4F42-ABC5-5E3B18BDBF86}"/>
    <cellStyle name="Comma 18 2 4 2 2" xfId="566" xr:uid="{10D4DAD3-C45A-42B9-A2DA-BEC1B9EB1DEA}"/>
    <cellStyle name="Comma 18 2 4 3" xfId="565" xr:uid="{9AF077E6-BECD-46E0-8E6F-68B3088809CB}"/>
    <cellStyle name="Comma 18 2 5" xfId="171" xr:uid="{BF627432-9513-4778-AC24-CEE2707B7106}"/>
    <cellStyle name="Comma 18 2 5 2" xfId="567" xr:uid="{2CDAAE4B-2B14-4599-882C-7E1C65F7B64A}"/>
    <cellStyle name="Comma 18 2 6" xfId="556" xr:uid="{F5EB6AFA-9A79-4A63-AD6F-2ABD1815C2DD}"/>
    <cellStyle name="Comma 18 3" xfId="172" xr:uid="{2D6CD609-357A-41DF-8511-0F1C502DBE4E}"/>
    <cellStyle name="Comma 18 3 2" xfId="173" xr:uid="{78B1E306-BE56-4F58-8961-376C439FEB5D}"/>
    <cellStyle name="Comma 18 3 2 2" xfId="569" xr:uid="{93E01EC5-2251-4804-802E-0D071577DAA4}"/>
    <cellStyle name="Comma 18 3 3" xfId="568" xr:uid="{1AE6F16A-105F-49F2-8F7C-8E406F0A7B15}"/>
    <cellStyle name="Comma 18 4" xfId="174" xr:uid="{B17C46D4-33C1-4748-8139-09F4206550C3}"/>
    <cellStyle name="Comma 18 4 2" xfId="175" xr:uid="{B2ECE720-A05D-42D8-851B-12B3A603B054}"/>
    <cellStyle name="Comma 18 4 2 2" xfId="571" xr:uid="{52DF825C-95A0-41C3-9CD4-09C1A5913141}"/>
    <cellStyle name="Comma 18 4 3" xfId="570" xr:uid="{B8A92F55-2093-40C8-B016-3CFC59D58F79}"/>
    <cellStyle name="Comma 18 5" xfId="176" xr:uid="{85EF4996-4A32-4205-B145-F84B91471444}"/>
    <cellStyle name="Comma 18 5 2" xfId="572" xr:uid="{2B346406-1412-4BC4-946C-12E2FC59FF6A}"/>
    <cellStyle name="Comma 18 6" xfId="555" xr:uid="{6A64AD20-9D1B-45BC-A142-F1B5B2AE682E}"/>
    <cellStyle name="Comma 19" xfId="177" xr:uid="{8C27F042-1A77-43BE-B961-99A082C131AC}"/>
    <cellStyle name="Comma 2" xfId="178" xr:uid="{48F8CD6A-F4B9-472F-BCC7-2506F29E62AB}"/>
    <cellStyle name="Comma 2 10" xfId="573" xr:uid="{6F2D54C0-34BB-416B-81D2-50992BEA1BEE}"/>
    <cellStyle name="Comma 2 2" xfId="179" xr:uid="{89D45422-6371-481B-AA8A-7A5D3CE3EC95}"/>
    <cellStyle name="Comma 2 2 2" xfId="180" xr:uid="{F87513F0-572E-4089-B04B-C0F191992078}"/>
    <cellStyle name="Comma 2 2 2 2" xfId="181" xr:uid="{85DC56DD-F2B2-4400-8EAC-716202049F99}"/>
    <cellStyle name="Comma 2 2 2 2 2" xfId="182" xr:uid="{35AFEAAB-9415-43EC-AFA3-E3A1149573C9}"/>
    <cellStyle name="Comma 2 2 2 2 2 2" xfId="183" xr:uid="{8AE89C86-BED4-46F9-8BDC-6C39FD053EB2}"/>
    <cellStyle name="Comma 2 2 2 2 2 2 2" xfId="578" xr:uid="{8186C2FB-18F0-43A7-8938-EA5387D0FC49}"/>
    <cellStyle name="Comma 2 2 2 2 2 3" xfId="577" xr:uid="{EEF9ED5A-900E-433C-93D2-58395DEA59DC}"/>
    <cellStyle name="Comma 2 2 2 2 3" xfId="184" xr:uid="{C4805EC4-2DC3-4EB8-9EAC-C06EA3E33702}"/>
    <cellStyle name="Comma 2 2 2 2 3 2" xfId="185" xr:uid="{A75F36A0-B4DE-4F73-BF98-7B58F1673EED}"/>
    <cellStyle name="Comma 2 2 2 2 3 2 2" xfId="580" xr:uid="{AE93852A-B33B-4724-9B35-D67625241429}"/>
    <cellStyle name="Comma 2 2 2 2 3 3" xfId="579" xr:uid="{9BF36520-25B4-46D4-ABF5-A0A928AE9F2B}"/>
    <cellStyle name="Comma 2 2 2 2 4" xfId="186" xr:uid="{DB8878D1-4E6A-488D-8485-815F9123E5DA}"/>
    <cellStyle name="Comma 2 2 2 2 4 2" xfId="581" xr:uid="{BAFE045A-7067-488F-B3F4-060DF5901462}"/>
    <cellStyle name="Comma 2 2 2 2 5" xfId="576" xr:uid="{6D2FBF26-91E7-438B-883C-FA7B4913C44C}"/>
    <cellStyle name="Comma 2 2 2 3" xfId="187" xr:uid="{40579F98-9B3C-4BF8-AB1B-F42F46B1CF0D}"/>
    <cellStyle name="Comma 2 2 2 3 2" xfId="188" xr:uid="{15908643-E103-4EE2-95CF-AE85885C9313}"/>
    <cellStyle name="Comma 2 2 2 3 2 2" xfId="583" xr:uid="{40ACE48E-606E-447D-B4CC-A5B69AD3FBAD}"/>
    <cellStyle name="Comma 2 2 2 3 3" xfId="582" xr:uid="{24BE9D11-B00E-40DD-B645-3A58848A9D05}"/>
    <cellStyle name="Comma 2 2 2 4" xfId="189" xr:uid="{B3D636A9-4CBD-4F53-A2B5-E2FEA18C5061}"/>
    <cellStyle name="Comma 2 2 2 4 2" xfId="190" xr:uid="{CC9A125D-BD0D-436F-8E94-454853244377}"/>
    <cellStyle name="Comma 2 2 2 4 2 2" xfId="585" xr:uid="{D932F808-1E94-43A9-B08F-C02EC852EFFF}"/>
    <cellStyle name="Comma 2 2 2 4 3" xfId="584" xr:uid="{3E668099-9835-40D2-A911-56A6527797F3}"/>
    <cellStyle name="Comma 2 2 2 5" xfId="191" xr:uid="{B1C25ACB-5A77-4B46-B2D6-AF67B8BE3DAA}"/>
    <cellStyle name="Comma 2 2 2 5 2" xfId="586" xr:uid="{16C8C88E-C63E-44ED-B35C-63F873AF1F7C}"/>
    <cellStyle name="Comma 2 2 2 6" xfId="575" xr:uid="{AE6FFC22-2446-482C-8799-25CBD2AB39C9}"/>
    <cellStyle name="Comma 2 2 3" xfId="192" xr:uid="{3C038339-5365-4826-8287-8C101364738F}"/>
    <cellStyle name="Comma 2 2 3 2" xfId="193" xr:uid="{C690DCBA-55CC-4F7C-B512-06E1EF90AB2C}"/>
    <cellStyle name="Comma 2 2 3 2 2" xfId="194" xr:uid="{67C00538-F5A8-4CB5-BC52-F3B52BF07F6E}"/>
    <cellStyle name="Comma 2 2 3 2 2 2" xfId="589" xr:uid="{7C9F47C9-2936-42FA-A3D6-6A874BC9327B}"/>
    <cellStyle name="Comma 2 2 3 2 3" xfId="588" xr:uid="{09681B35-BCEF-4B1C-8C2D-56E3B9FA6FD7}"/>
    <cellStyle name="Comma 2 2 3 3" xfId="195" xr:uid="{16196FBD-35AF-46E8-A6B1-A947B7B182E9}"/>
    <cellStyle name="Comma 2 2 3 3 2" xfId="196" xr:uid="{6C5B141D-1B4F-4417-9DD4-7AB780BDC109}"/>
    <cellStyle name="Comma 2 2 3 3 2 2" xfId="591" xr:uid="{647CF20B-8D5D-4062-9CB5-7019896C7C56}"/>
    <cellStyle name="Comma 2 2 3 3 3" xfId="590" xr:uid="{AC64CD55-5E15-4964-8609-B37F138813EF}"/>
    <cellStyle name="Comma 2 2 3 4" xfId="197" xr:uid="{E0572B8E-BC5F-4371-B59E-70DAD2E34C03}"/>
    <cellStyle name="Comma 2 2 3 4 2" xfId="592" xr:uid="{46CD8341-F402-44CD-ACAC-FB53D76E57CB}"/>
    <cellStyle name="Comma 2 2 3 5" xfId="587" xr:uid="{58F78665-636A-459B-85A1-63FD9864422D}"/>
    <cellStyle name="Comma 2 2 4" xfId="198" xr:uid="{9C126A41-F2AD-4124-A0CF-4BEF6B479676}"/>
    <cellStyle name="Comma 2 2 4 2" xfId="199" xr:uid="{2E9EEA40-074D-48B5-A8FA-DACAB622E572}"/>
    <cellStyle name="Comma 2 2 4 2 2" xfId="200" xr:uid="{D9FEAF8F-0780-430C-A190-2B8A2A522EF1}"/>
    <cellStyle name="Comma 2 2 4 2 2 2" xfId="595" xr:uid="{C28902A2-59BF-43C6-8805-15906D0E878F}"/>
    <cellStyle name="Comma 2 2 4 2 3" xfId="594" xr:uid="{DF9B530F-A6CE-4AF6-B98F-20FEF85B3155}"/>
    <cellStyle name="Comma 2 2 4 3" xfId="201" xr:uid="{BB368479-1371-4EA4-B263-BC5769D34DA4}"/>
    <cellStyle name="Comma 2 2 4 3 2" xfId="202" xr:uid="{C49E5EF8-1405-4306-BEA7-426DEE1EF381}"/>
    <cellStyle name="Comma 2 2 4 3 2 2" xfId="597" xr:uid="{1606C908-FFB2-4D58-A90E-41DFA7B89D7F}"/>
    <cellStyle name="Comma 2 2 4 3 3" xfId="596" xr:uid="{303117DC-4E1E-46AD-84E2-50E95A39BF44}"/>
    <cellStyle name="Comma 2 2 4 4" xfId="203" xr:uid="{EFA03EF4-2463-41C4-81BA-197502909D8B}"/>
    <cellStyle name="Comma 2 2 4 4 2" xfId="598" xr:uid="{AD04FC12-9677-40E7-ABDD-51C70453DF70}"/>
    <cellStyle name="Comma 2 2 4 5" xfId="593" xr:uid="{4736096F-C12A-4139-8F83-381CA71286EA}"/>
    <cellStyle name="Comma 2 2 5" xfId="204" xr:uid="{CA16DD8C-F261-4B78-BB69-53C118AD7C84}"/>
    <cellStyle name="Comma 2 2 5 2" xfId="205" xr:uid="{A85E1125-4849-4F58-9E70-15ABDAA268FE}"/>
    <cellStyle name="Comma 2 2 5 2 2" xfId="206" xr:uid="{E36E7412-CC9E-4BA0-BAAC-5126C55F0CD8}"/>
    <cellStyle name="Comma 2 2 5 2 2 2" xfId="601" xr:uid="{FDF32F76-FADA-48D3-8D57-153785346E6C}"/>
    <cellStyle name="Comma 2 2 5 2 3" xfId="600" xr:uid="{79730503-0A5E-4420-849E-3F5D1F289801}"/>
    <cellStyle name="Comma 2 2 5 3" xfId="599" xr:uid="{E3B54E50-DA64-4751-9E5B-D74A329BE181}"/>
    <cellStyle name="Comma 2 2 6" xfId="574" xr:uid="{5F84BD95-B5D2-4F89-B521-A0AEAADE92CB}"/>
    <cellStyle name="Comma 2 3" xfId="207" xr:uid="{9757A890-66B9-461E-9D20-ABE52EE82596}"/>
    <cellStyle name="Comma 2 3 2" xfId="208" xr:uid="{B764E5FD-98F7-438A-940B-B647F6182A5E}"/>
    <cellStyle name="Comma 2 3 2 2" xfId="209" xr:uid="{2BC514F7-1A5C-471D-B72F-65A47E0201EC}"/>
    <cellStyle name="Comma 2 3 2 2 2" xfId="210" xr:uid="{1B2DFDF6-9FE3-4F7D-80D5-E0F12EE6C3EF}"/>
    <cellStyle name="Comma 2 3 2 2 2 2" xfId="605" xr:uid="{415E3A85-1856-40F3-B6F4-291AFD78870E}"/>
    <cellStyle name="Comma 2 3 2 2 3" xfId="604" xr:uid="{13ECC6D9-49CB-40BD-AA85-3E90CABC2581}"/>
    <cellStyle name="Comma 2 3 2 3" xfId="211" xr:uid="{3843073F-A534-4AB1-9F39-11BAB031D211}"/>
    <cellStyle name="Comma 2 3 2 3 2" xfId="212" xr:uid="{2CD9B864-244F-4723-B0C7-FD79A3AEAF23}"/>
    <cellStyle name="Comma 2 3 2 3 2 2" xfId="607" xr:uid="{1AFCF83D-92A3-43E0-B6F0-8D8741574764}"/>
    <cellStyle name="Comma 2 3 2 3 3" xfId="606" xr:uid="{EB289371-DBE4-4A1E-AA71-5A98710A7724}"/>
    <cellStyle name="Comma 2 3 2 4" xfId="213" xr:uid="{2825F5B5-EA00-4245-8C39-D60F67F19256}"/>
    <cellStyle name="Comma 2 3 2 4 2" xfId="608" xr:uid="{E5E3710A-B723-4226-9359-5C4193DA4914}"/>
    <cellStyle name="Comma 2 3 2 5" xfId="603" xr:uid="{D3A8FEF4-269D-440D-A84C-E6DF9A14F0E2}"/>
    <cellStyle name="Comma 2 3 3" xfId="214" xr:uid="{83CBCD3B-0D73-4D5A-9D90-489AEBD32F9D}"/>
    <cellStyle name="Comma 2 3 3 2" xfId="215" xr:uid="{57BE4909-062E-42E4-AC77-3614158F61E9}"/>
    <cellStyle name="Comma 2 3 3 2 2" xfId="610" xr:uid="{5A34FAAC-293F-4045-9D81-A264431321E1}"/>
    <cellStyle name="Comma 2 3 3 3" xfId="609" xr:uid="{8F02A3C5-BC38-4937-B752-E96E48FC9B60}"/>
    <cellStyle name="Comma 2 3 4" xfId="216" xr:uid="{AEED3282-82E9-44C2-81EE-693C069CB7BF}"/>
    <cellStyle name="Comma 2 3 4 2" xfId="217" xr:uid="{6F0BED44-1CBC-4C5A-A582-9616A0AF81E4}"/>
    <cellStyle name="Comma 2 3 4 2 2" xfId="612" xr:uid="{BB8D9711-39E8-4AD8-B50F-5E602B766E87}"/>
    <cellStyle name="Comma 2 3 4 3" xfId="611" xr:uid="{275F7812-B2F0-4F4D-93DD-08D74928D31E}"/>
    <cellStyle name="Comma 2 3 5" xfId="218" xr:uid="{5FAA8711-16EF-4B0A-8220-D264A4017C59}"/>
    <cellStyle name="Comma 2 3 5 2" xfId="613" xr:uid="{998F8558-8F14-421D-8FD4-2A37D2283839}"/>
    <cellStyle name="Comma 2 3 6" xfId="602" xr:uid="{3C563AE9-F1D9-4770-9480-022B86A5227C}"/>
    <cellStyle name="Comma 2 4" xfId="219" xr:uid="{0135A2E4-9A5B-4AA6-83B1-F3D742A984ED}"/>
    <cellStyle name="Comma 2 4 2" xfId="220" xr:uid="{339AA8E1-842C-44DC-87A0-C4F7D0989B9B}"/>
    <cellStyle name="Comma 2 4 2 2" xfId="221" xr:uid="{38F51762-0A94-42B5-8A4F-E6D53D6C3824}"/>
    <cellStyle name="Comma 2 4 2 2 2" xfId="616" xr:uid="{ADACE3D5-A804-45DD-A8F0-D635438AC8CE}"/>
    <cellStyle name="Comma 2 4 2 3" xfId="615" xr:uid="{4888C53D-CFC7-4DD6-9869-C3F859FE0214}"/>
    <cellStyle name="Comma 2 4 3" xfId="222" xr:uid="{2277A8E7-E986-432C-BBFD-AE8E12E03678}"/>
    <cellStyle name="Comma 2 4 3 2" xfId="223" xr:uid="{EA5411D5-2DC6-45D7-B04C-510485B4BA99}"/>
    <cellStyle name="Comma 2 4 3 2 2" xfId="618" xr:uid="{E8F40F40-3111-42C5-B07D-7E1A8D23F139}"/>
    <cellStyle name="Comma 2 4 3 3" xfId="617" xr:uid="{53B7B65D-F781-41FF-B43C-C1B26EEFB971}"/>
    <cellStyle name="Comma 2 4 4" xfId="224" xr:uid="{6C169B82-8180-4A27-B18D-5AE4F9F2AA36}"/>
    <cellStyle name="Comma 2 4 4 2" xfId="619" xr:uid="{B24CC9BB-3D02-4F7C-9D31-B981B17F7ADC}"/>
    <cellStyle name="Comma 2 4 5" xfId="614" xr:uid="{D84505E5-1986-419C-8CA8-BBA8A4F6C395}"/>
    <cellStyle name="Comma 2 5" xfId="225" xr:uid="{66CA5B82-0FC6-42CF-9C4A-6758F97108B0}"/>
    <cellStyle name="Comma 2 5 2" xfId="226" xr:uid="{2B7F80CF-7D61-414E-8CC8-3A8230E1B6EC}"/>
    <cellStyle name="Comma 2 5 2 2" xfId="227" xr:uid="{0B3136B1-B671-45B3-9EB9-809C6C06A676}"/>
    <cellStyle name="Comma 2 5 2 2 2" xfId="622" xr:uid="{03883CDF-3AC1-43B7-8737-8917191545A7}"/>
    <cellStyle name="Comma 2 5 2 3" xfId="621" xr:uid="{47E22A26-5BD2-47A1-93CA-BC6660E462B0}"/>
    <cellStyle name="Comma 2 5 3" xfId="228" xr:uid="{018AC447-CDD2-40B0-913E-E3BBB75CC074}"/>
    <cellStyle name="Comma 2 5 3 2" xfId="229" xr:uid="{F41A0315-7ACF-406F-87D7-8930E852F289}"/>
    <cellStyle name="Comma 2 5 3 2 2" xfId="624" xr:uid="{ABAE71DA-4223-4A43-918D-47ACA58B8740}"/>
    <cellStyle name="Comma 2 5 3 3" xfId="623" xr:uid="{E403BCB4-FBD2-4F51-B0D6-FCE94648BEE0}"/>
    <cellStyle name="Comma 2 5 4" xfId="230" xr:uid="{446B9D2D-E6F5-4382-9FCA-F2CEACD26721}"/>
    <cellStyle name="Comma 2 5 4 2" xfId="625" xr:uid="{8E6AE3B6-7161-4819-9AE2-6B279AF37E33}"/>
    <cellStyle name="Comma 2 5 5" xfId="620" xr:uid="{789DE962-13A2-4917-A10E-C144EAF4E9B3}"/>
    <cellStyle name="Comma 2 6" xfId="231" xr:uid="{40EE36EA-EACE-4681-AF3F-53D42E4B7A27}"/>
    <cellStyle name="Comma 2 7" xfId="232" xr:uid="{32D18D90-F330-4B85-8B94-42B7497AACD9}"/>
    <cellStyle name="Comma 2 7 2" xfId="233" xr:uid="{FF2FAEAA-DC9E-4F0F-BF48-022849BD84AB}"/>
    <cellStyle name="Comma 2 7 2 2" xfId="627" xr:uid="{BE933B22-E289-4AD5-BC77-E7E94DB06396}"/>
    <cellStyle name="Comma 2 7 3" xfId="626" xr:uid="{63333A5A-7B07-4CB8-9354-C02DB654E5F9}"/>
    <cellStyle name="Comma 2 8" xfId="234" xr:uid="{F05A92AA-6494-4A8F-90C3-A91C1A00F8E3}"/>
    <cellStyle name="Comma 2 8 2" xfId="235" xr:uid="{9EE4DEF6-EEA1-4E70-A90E-F3F9B43383D8}"/>
    <cellStyle name="Comma 2 8 2 2" xfId="629" xr:uid="{4F154B1D-D8C1-4CEB-B854-B2B5E7B4F952}"/>
    <cellStyle name="Comma 2 8 3" xfId="628" xr:uid="{AD8C382D-977C-49ED-B53C-5A744EA5670B}"/>
    <cellStyle name="Comma 2 9" xfId="236" xr:uid="{1E6669F1-4B9B-455C-8382-FDC0B8070136}"/>
    <cellStyle name="Comma 2 9 2" xfId="630" xr:uid="{B97CFE1E-0DA6-4873-A4BD-FBDFBD1AE7DE}"/>
    <cellStyle name="Comma 20" xfId="237" xr:uid="{1E948B94-7B0B-41E6-99A1-D451AEC56E4B}"/>
    <cellStyle name="Comma 20 2" xfId="238" xr:uid="{38240229-91E1-4782-BE81-900BC2C519A4}"/>
    <cellStyle name="Comma 20 2 2" xfId="239" xr:uid="{A5D20481-2FFB-4520-B247-2797B505C31F}"/>
    <cellStyle name="Comma 20 2 2 2" xfId="633" xr:uid="{F3A58D40-8252-47FF-93D3-88FED2445A62}"/>
    <cellStyle name="Comma 20 2 3" xfId="632" xr:uid="{1971FF21-434C-4B6C-ACCA-8A5E3FA33C99}"/>
    <cellStyle name="Comma 20 3" xfId="240" xr:uid="{47C126C9-625C-4B52-AF44-549B2E0DE13F}"/>
    <cellStyle name="Comma 20 3 2" xfId="241" xr:uid="{0D7FEC37-0CD8-4E88-89DD-9FB9331FB3BD}"/>
    <cellStyle name="Comma 20 3 2 2" xfId="635" xr:uid="{C710B419-1270-4B4F-90B8-731951DA9591}"/>
    <cellStyle name="Comma 20 3 3" xfId="634" xr:uid="{0C4B8851-68C3-4FC5-A2E0-A3D5AFFA9BB2}"/>
    <cellStyle name="Comma 20 4" xfId="242" xr:uid="{2FE74B86-7A58-47B2-9D00-DB9C88E9291D}"/>
    <cellStyle name="Comma 20 4 2" xfId="636" xr:uid="{C19A7947-3B84-46DE-AE91-C3C6E2DFA50F}"/>
    <cellStyle name="Comma 20 5" xfId="631" xr:uid="{B7CAAC3F-1D42-4615-9F63-E6246A20DC55}"/>
    <cellStyle name="Comma 21" xfId="499" xr:uid="{77F93E75-9220-4CF3-8BAC-041C69B8DC7F}"/>
    <cellStyle name="Comma 21 2" xfId="723" xr:uid="{6D32DC80-8560-4806-B3FE-681194C743F7}"/>
    <cellStyle name="Comma 22" xfId="502" xr:uid="{898C6242-1128-4A71-A261-F803BA31AA77}"/>
    <cellStyle name="Comma 22 2" xfId="724" xr:uid="{96AFA5EF-EBE0-4A84-BB7D-9D4082CCC6CC}"/>
    <cellStyle name="Comma 23" xfId="504" xr:uid="{16A4E962-9920-48C7-9C0F-EC5A298B3810}"/>
    <cellStyle name="Comma 23 2" xfId="725" xr:uid="{29E96788-CE90-4C52-B250-B01B15EA812B}"/>
    <cellStyle name="Comma 24" xfId="506" xr:uid="{FDECB8C1-F91E-4A6A-A183-AC99072ADE9A}"/>
    <cellStyle name="Comma 24 2" xfId="726" xr:uid="{C184F515-2B37-4CE7-BF2C-7512ADE8C519}"/>
    <cellStyle name="Comma 3" xfId="243" xr:uid="{0D1AE65A-D3D0-4466-B0DB-C39E2019ED7E}"/>
    <cellStyle name="Comma 3 2" xfId="244" xr:uid="{02EC257D-6AAA-4B7E-877C-BA60833FD77A}"/>
    <cellStyle name="Comma 3 2 2" xfId="245" xr:uid="{937C3C2A-F751-41A3-8843-1B25E109AE23}"/>
    <cellStyle name="Comma 3 2 2 2" xfId="246" xr:uid="{AA3ED36C-86BC-47D8-8338-C09851CFF86B}"/>
    <cellStyle name="Comma 3 2 2 2 2" xfId="247" xr:uid="{FF326943-D7A0-405A-BB0D-173BC5A5A09B}"/>
    <cellStyle name="Comma 3 2 2 2 2 2" xfId="641" xr:uid="{4FE3F530-17A6-4AF0-BAF1-86262949F6C1}"/>
    <cellStyle name="Comma 3 2 2 2 3" xfId="640" xr:uid="{673CD265-0F34-41C9-A9E6-6E8717CD2D74}"/>
    <cellStyle name="Comma 3 2 2 3" xfId="248" xr:uid="{099D0029-CB4F-49F7-ADE0-84A5C1574D85}"/>
    <cellStyle name="Comma 3 2 2 3 2" xfId="249" xr:uid="{3012FF1D-A307-4A28-9CCD-BA9775964866}"/>
    <cellStyle name="Comma 3 2 2 3 2 2" xfId="643" xr:uid="{BB060630-BF64-4762-BEAC-BDC0872C5F66}"/>
    <cellStyle name="Comma 3 2 2 3 3" xfId="642" xr:uid="{ECCD7F5C-A802-4CB2-BED5-E5C6BB8C4916}"/>
    <cellStyle name="Comma 3 2 2 4" xfId="250" xr:uid="{12C4D5BA-A1D6-4CB3-AFD0-DA959F312DCB}"/>
    <cellStyle name="Comma 3 2 2 4 2" xfId="644" xr:uid="{28FFDC45-64FC-4BB4-B884-B9D00A953259}"/>
    <cellStyle name="Comma 3 2 2 5" xfId="639" xr:uid="{2C996F15-FD0B-4FE4-9282-2473AEBD7672}"/>
    <cellStyle name="Comma 3 2 3" xfId="251" xr:uid="{0A1AA90F-D76F-4D46-8631-F43BA5367302}"/>
    <cellStyle name="Comma 3 2 3 2" xfId="252" xr:uid="{532498D1-9141-4E27-90E2-9E6CD78A16BF}"/>
    <cellStyle name="Comma 3 2 3 2 2" xfId="253" xr:uid="{55888108-6730-4038-B5AE-65AD82ED8090}"/>
    <cellStyle name="Comma 3 2 3 2 2 2" xfId="647" xr:uid="{76E6B6BE-8674-455D-8B73-F6F9B6B3681C}"/>
    <cellStyle name="Comma 3 2 3 2 3" xfId="646" xr:uid="{2CC3D3F6-08F3-4043-8446-C1FAEE8E3CAE}"/>
    <cellStyle name="Comma 3 2 3 3" xfId="645" xr:uid="{51895E6D-26AE-40D6-A9F0-4368C6D4CDFF}"/>
    <cellStyle name="Comma 3 2 4" xfId="638" xr:uid="{C8966665-3260-47C5-AF71-C5BA996CA157}"/>
    <cellStyle name="Comma 3 3" xfId="254" xr:uid="{B4425545-26A3-4D7E-88DD-D794006C33FE}"/>
    <cellStyle name="Comma 3 3 2" xfId="255" xr:uid="{D3343F7E-614B-42FC-83FD-6494BE0D3D13}"/>
    <cellStyle name="Comma 3 3 2 2" xfId="256" xr:uid="{195A0162-D4F2-4EC5-9064-A415EDCC4A2F}"/>
    <cellStyle name="Comma 3 3 2 2 2" xfId="650" xr:uid="{CC08A690-B918-4475-BCCE-9BD431ADDF14}"/>
    <cellStyle name="Comma 3 3 2 3" xfId="649" xr:uid="{20DBF17A-6FB8-4BD0-AE17-C5CC04036319}"/>
    <cellStyle name="Comma 3 3 3" xfId="257" xr:uid="{9A6E4169-B5E5-4FFB-A836-4EA4B461E6DA}"/>
    <cellStyle name="Comma 3 3 3 2" xfId="258" xr:uid="{C32D54D7-54AF-4B04-B2CC-60636163FA64}"/>
    <cellStyle name="Comma 3 3 3 2 2" xfId="652" xr:uid="{5A1C9B53-FE08-4418-8AAC-08260E1AAEFE}"/>
    <cellStyle name="Comma 3 3 3 3" xfId="651" xr:uid="{EA8DCCCD-531D-4C29-98A3-48C40E74DD17}"/>
    <cellStyle name="Comma 3 3 4" xfId="259" xr:uid="{B2256CC1-36EA-41A3-8CC6-80B2490D7C4F}"/>
    <cellStyle name="Comma 3 3 4 2" xfId="653" xr:uid="{D24286F1-7C67-4FE3-AEAB-EE960BC9E988}"/>
    <cellStyle name="Comma 3 3 5" xfId="648" xr:uid="{1CB0956B-2F29-46F0-ACD2-464DB6A2CB13}"/>
    <cellStyle name="Comma 3 4" xfId="260" xr:uid="{018DD540-D7E6-4AF2-995D-88CBABBEDC88}"/>
    <cellStyle name="Comma 3 4 2" xfId="261" xr:uid="{BFDB3DE5-11FD-4CD7-ACF5-10D65F8C18B3}"/>
    <cellStyle name="Comma 3 4 2 2" xfId="262" xr:uid="{E44686E7-FA34-40BB-A76B-DF1EAA0260A9}"/>
    <cellStyle name="Comma 3 4 2 2 2" xfId="656" xr:uid="{99C3A80A-2489-4AF2-8BAE-4D311C2C5531}"/>
    <cellStyle name="Comma 3 4 2 3" xfId="655" xr:uid="{83F8F339-2E05-4464-934C-81D80836CB24}"/>
    <cellStyle name="Comma 3 4 3" xfId="263" xr:uid="{7806E125-6680-4618-B2C5-DAA81BA5F12D}"/>
    <cellStyle name="Comma 3 4 3 2" xfId="264" xr:uid="{7E41C50F-4359-4DDD-8F35-679630D174DC}"/>
    <cellStyle name="Comma 3 4 3 2 2" xfId="658" xr:uid="{F9F65B1C-6A66-4653-9EA4-F789AF717122}"/>
    <cellStyle name="Comma 3 4 3 3" xfId="657" xr:uid="{F34C89A2-B68B-44E7-AA97-69806702EA91}"/>
    <cellStyle name="Comma 3 4 4" xfId="265" xr:uid="{B8B3D587-9E3C-43EE-996B-E12A3178D54C}"/>
    <cellStyle name="Comma 3 4 4 2" xfId="659" xr:uid="{03643A5F-6CEE-480E-B932-2729A9E4DA89}"/>
    <cellStyle name="Comma 3 4 5" xfId="654" xr:uid="{E4198C60-472F-4FBF-95B8-8986C5866D22}"/>
    <cellStyle name="Comma 3 5" xfId="266" xr:uid="{FD4397E7-4CD6-4EF9-99D4-E28038AA9092}"/>
    <cellStyle name="Comma 3 5 2" xfId="267" xr:uid="{E01AED0D-8006-4448-BCAA-36384A2B354C}"/>
    <cellStyle name="Comma 3 5 2 2" xfId="661" xr:uid="{14A10ADE-73C6-4B11-890D-8ECEDF242739}"/>
    <cellStyle name="Comma 3 5 3" xfId="660" xr:uid="{E37183DC-92E2-4870-9545-61373A674689}"/>
    <cellStyle name="Comma 3 6" xfId="268" xr:uid="{3E00B4D7-61D7-4C74-B5E6-12FCBFEF63DA}"/>
    <cellStyle name="Comma 3 6 2" xfId="269" xr:uid="{397BDC4B-6A75-42BC-BFE1-7807460C1D06}"/>
    <cellStyle name="Comma 3 6 2 2" xfId="663" xr:uid="{EFC1A70A-BE64-48D2-B4D8-AB66B53F20A1}"/>
    <cellStyle name="Comma 3 6 3" xfId="662" xr:uid="{55E37F85-3F77-4DD5-A5FC-EFB9D93BF8E7}"/>
    <cellStyle name="Comma 3 7" xfId="270" xr:uid="{8FA8A99C-9E4D-483B-8A35-8F767D6F51A7}"/>
    <cellStyle name="Comma 3 7 2" xfId="664" xr:uid="{1F3748B0-336C-4405-AEA8-45EC3D0D5620}"/>
    <cellStyle name="Comma 3 8" xfId="637" xr:uid="{DDEB1856-BE05-48A6-9E2B-4AA49FF64F85}"/>
    <cellStyle name="Comma 39 2" xfId="271" xr:uid="{DB6ADBDB-FEAB-41EC-A7A3-BC0A33C9010D}"/>
    <cellStyle name="Comma 39 2 2" xfId="272" xr:uid="{33CEF063-14D1-422C-BCDB-EF7A9C617748}"/>
    <cellStyle name="Comma 39 2 2 2" xfId="273" xr:uid="{EF110128-2C0D-4A4A-BBE9-A4EB8B24E5C1}"/>
    <cellStyle name="Comma 39 2 2 2 2" xfId="274" xr:uid="{8262B1B2-817A-4A9D-A5B6-B40078F0534C}"/>
    <cellStyle name="Comma 39 2 2 2 2 2" xfId="668" xr:uid="{DC25D4F4-D6C4-4138-A585-CEB7BF44B80B}"/>
    <cellStyle name="Comma 39 2 2 2 3" xfId="667" xr:uid="{4B01B9BD-285D-4E28-9A38-FECB4460CC5D}"/>
    <cellStyle name="Comma 39 2 2 3" xfId="275" xr:uid="{BBD7D1C5-9504-4F7E-859E-8A3F6E9F03A3}"/>
    <cellStyle name="Comma 39 2 2 3 2" xfId="276" xr:uid="{8179572C-2463-4667-98A8-CEE4414364C5}"/>
    <cellStyle name="Comma 39 2 2 3 2 2" xfId="670" xr:uid="{06C0D57C-D64C-43BB-B3D0-D14793114878}"/>
    <cellStyle name="Comma 39 2 2 3 3" xfId="669" xr:uid="{B309AABB-DF49-49A5-8297-A3E45615BDCB}"/>
    <cellStyle name="Comma 39 2 2 4" xfId="277" xr:uid="{D50C1823-2585-4BDD-A7D3-F866C3FD33F5}"/>
    <cellStyle name="Comma 39 2 2 4 2" xfId="671" xr:uid="{AAFB9FC0-022D-4B46-B046-6F4C0AB5F50C}"/>
    <cellStyle name="Comma 39 2 2 5" xfId="666" xr:uid="{AB9D9D0C-DFCA-4238-B0D1-B59195C2C68E}"/>
    <cellStyle name="Comma 39 2 3" xfId="278" xr:uid="{16F9A454-A09B-4473-8EC2-C9B386E5D252}"/>
    <cellStyle name="Comma 39 2 3 2" xfId="279" xr:uid="{F14D790E-2509-4528-B634-CFE1DDF75BD3}"/>
    <cellStyle name="Comma 39 2 3 2 2" xfId="673" xr:uid="{21CB55E8-C578-47E0-BED4-AEEE23362B89}"/>
    <cellStyle name="Comma 39 2 3 3" xfId="672" xr:uid="{5D9EF597-8184-4BE2-923C-C6C3288970C1}"/>
    <cellStyle name="Comma 39 2 4" xfId="280" xr:uid="{4A1667B5-0362-4925-A68A-2D31915E6D9A}"/>
    <cellStyle name="Comma 39 2 4 2" xfId="281" xr:uid="{215DE81D-8FE3-4643-8D18-E0B5C1D5B22F}"/>
    <cellStyle name="Comma 39 2 4 2 2" xfId="675" xr:uid="{40816A63-ACAA-4A3A-85B0-2983DD677C19}"/>
    <cellStyle name="Comma 39 2 4 3" xfId="674" xr:uid="{58DF262F-C95C-4A6D-A1D6-3706012873C5}"/>
    <cellStyle name="Comma 39 2 5" xfId="282" xr:uid="{74D0BD5C-4EC8-4D13-B086-3FC3A7EF22C3}"/>
    <cellStyle name="Comma 39 2 5 2" xfId="676" xr:uid="{EF2DD41F-5A89-4718-89EB-00F205E1E741}"/>
    <cellStyle name="Comma 39 2 6" xfId="665" xr:uid="{F57291D1-EF0A-4F54-B8D2-9E2A0F8725D9}"/>
    <cellStyle name="Comma 4" xfId="283" xr:uid="{792199AE-3EBD-4A8F-9F5E-F73235503A38}"/>
    <cellStyle name="Comma 4 2" xfId="284" xr:uid="{4843AC96-0F80-4CF5-AD84-B31680896AAB}"/>
    <cellStyle name="Comma 4 2 2" xfId="285" xr:uid="{E381033F-CD20-48FC-A657-7D6186A97290}"/>
    <cellStyle name="Comma 4 2 2 2" xfId="286" xr:uid="{1824DC24-4DB6-466B-8DE0-265A42EADC2F}"/>
    <cellStyle name="Comma 4 2 2 2 2" xfId="680" xr:uid="{E9A250BF-D9A3-4733-8AC0-9510FF585D0F}"/>
    <cellStyle name="Comma 4 2 2 3" xfId="679" xr:uid="{F44D2CB1-D7E9-442E-A91E-779E9B0BA0A4}"/>
    <cellStyle name="Comma 4 2 3" xfId="287" xr:uid="{46D21DE7-A8F2-4C1D-AE4B-6AF8166E6572}"/>
    <cellStyle name="Comma 4 2 3 2" xfId="288" xr:uid="{2DB45909-C366-45DA-B651-35E673B5048A}"/>
    <cellStyle name="Comma 4 2 3 2 2" xfId="682" xr:uid="{B94885EF-DB7C-4A45-834C-11F1C8F938E5}"/>
    <cellStyle name="Comma 4 2 3 3" xfId="681" xr:uid="{B2C96544-7C17-48E2-9819-34C4ED0E9752}"/>
    <cellStyle name="Comma 4 2 4" xfId="289" xr:uid="{52318AEF-1B9F-46D1-8024-69D4E81C0BA6}"/>
    <cellStyle name="Comma 4 2 4 2" xfId="683" xr:uid="{9952FD9F-D84C-4613-871E-7845A686A59D}"/>
    <cellStyle name="Comma 4 2 5" xfId="678" xr:uid="{B52129F6-28A9-47F6-AF34-E28589FA4613}"/>
    <cellStyle name="Comma 4 3" xfId="290" xr:uid="{C856868A-EB31-49C2-A3F7-BD13E067E38A}"/>
    <cellStyle name="Comma 4 3 2" xfId="291" xr:uid="{022E0CBA-30EC-4451-8BE9-36A3E82853A2}"/>
    <cellStyle name="Comma 4 3 2 2" xfId="685" xr:uid="{7D7D71C4-748F-4389-8634-143392F97A21}"/>
    <cellStyle name="Comma 4 3 3" xfId="684" xr:uid="{AACF087B-FA51-4564-B71F-26DC877FD4B2}"/>
    <cellStyle name="Comma 4 4" xfId="292" xr:uid="{2E5612F0-C4AE-4D61-9F8E-714CD03A7D7B}"/>
    <cellStyle name="Comma 4 4 2" xfId="293" xr:uid="{5563AF56-F56A-472C-BB5C-F4747E3EE0A4}"/>
    <cellStyle name="Comma 4 4 2 2" xfId="687" xr:uid="{00AD6542-34A7-4AD3-9D4E-F52E73D7D8C1}"/>
    <cellStyle name="Comma 4 4 3" xfId="686" xr:uid="{3AA0B13E-16D7-4BB0-A609-FCF91723FDB8}"/>
    <cellStyle name="Comma 4 5" xfId="294" xr:uid="{CBED6CAA-32B5-4194-8007-4F6ABEC1BDDE}"/>
    <cellStyle name="Comma 4 5 2" xfId="688" xr:uid="{3B3064B0-0FCB-4E4B-BB73-DFC7AD2E6514}"/>
    <cellStyle name="Comma 4 6" xfId="677" xr:uid="{73358EC2-DD5C-4888-A936-9DB764D61B46}"/>
    <cellStyle name="Comma 5" xfId="295" xr:uid="{C172C7FB-90AD-40E7-85BA-4053C54E307C}"/>
    <cellStyle name="Comma 5 2" xfId="296" xr:uid="{12011393-0542-4EE0-8E11-54D9681C862A}"/>
    <cellStyle name="Comma 5 2 2" xfId="297" xr:uid="{B99FD6CA-9499-4FE3-A913-3B0889865347}"/>
    <cellStyle name="Comma 5 2 2 2" xfId="298" xr:uid="{8157566E-3571-4955-8838-CE26B3618CAE}"/>
    <cellStyle name="Comma 5 2 2 2 2" xfId="692" xr:uid="{4E749256-9EC0-4D04-B6DB-E91AC00C4D18}"/>
    <cellStyle name="Comma 5 2 2 3" xfId="691" xr:uid="{595D2BC9-BDE1-45D0-B5BB-E6A95841260F}"/>
    <cellStyle name="Comma 5 2 3" xfId="299" xr:uid="{E36FAB11-D910-43D2-81D9-02AFBF1441BA}"/>
    <cellStyle name="Comma 5 2 3 2" xfId="300" xr:uid="{DEC1B637-0072-4E97-84D2-676FA3781A9B}"/>
    <cellStyle name="Comma 5 2 3 2 2" xfId="694" xr:uid="{8EE22B2A-B1AB-4599-8657-33DE5F7F98DE}"/>
    <cellStyle name="Comma 5 2 3 3" xfId="693" xr:uid="{57BD330D-FE3D-4BE9-A50C-F7E07E55BDFC}"/>
    <cellStyle name="Comma 5 2 4" xfId="301" xr:uid="{24C7B38C-0758-4BC2-B0AD-3BB65A7C8EC2}"/>
    <cellStyle name="Comma 5 2 4 2" xfId="695" xr:uid="{E5B1848E-1A49-4C3C-B1B4-C08FEE49F7D9}"/>
    <cellStyle name="Comma 5 2 5" xfId="690" xr:uid="{6E04D931-3482-4F82-B1D2-4108C54B1F63}"/>
    <cellStyle name="Comma 5 3" xfId="302" xr:uid="{402A28B2-C9E4-4EFB-A806-BBAEB3EB04D9}"/>
    <cellStyle name="Comma 5 3 2" xfId="303" xr:uid="{FF93BB6C-7AB1-4200-A2CD-45841B46BF31}"/>
    <cellStyle name="Comma 5 3 2 2" xfId="697" xr:uid="{9C363543-B2FE-4F17-AEF4-4226A4659FE5}"/>
    <cellStyle name="Comma 5 3 3" xfId="696" xr:uid="{BE1BC63C-F74E-4E7E-8167-1F7A83DF94FF}"/>
    <cellStyle name="Comma 5 4" xfId="304" xr:uid="{45E9350D-CC5A-4438-AA6E-8238098FF6E2}"/>
    <cellStyle name="Comma 5 4 2" xfId="305" xr:uid="{6D242555-5CD5-4538-9A04-A554EB055E92}"/>
    <cellStyle name="Comma 5 4 2 2" xfId="699" xr:uid="{CF35DCE5-F947-419A-8807-C8B555D1D424}"/>
    <cellStyle name="Comma 5 4 3" xfId="698" xr:uid="{85B47ED8-B359-4C1A-BFF7-12A0339C3367}"/>
    <cellStyle name="Comma 5 5" xfId="306" xr:uid="{51EF616F-E264-4843-A6DD-78CB6A206CCB}"/>
    <cellStyle name="Comma 5 5 2" xfId="700" xr:uid="{52E1E1D0-E452-4231-BC46-78A82ED04C57}"/>
    <cellStyle name="Comma 5 6" xfId="689" xr:uid="{59B1A139-AF00-4507-9146-6EE885C5B417}"/>
    <cellStyle name="Comma 6" xfId="307" xr:uid="{49C50966-5A3E-4D8E-A2BF-3E899DF0E81C}"/>
    <cellStyle name="Comma 6 2" xfId="308" xr:uid="{F9869F62-71D5-42E6-9016-EE2DEB1512A8}"/>
    <cellStyle name="Comma 6 2 2" xfId="309" xr:uid="{94820E9B-5456-449E-8112-CA5C5A995346}"/>
    <cellStyle name="Comma 6 2 2 2" xfId="310" xr:uid="{22B6D9AD-26ED-49EB-B89C-44E24CC10AA9}"/>
    <cellStyle name="Comma 6 2 2 2 2" xfId="704" xr:uid="{1E083257-F5AB-4F3F-8ECD-1E1032C8B3CD}"/>
    <cellStyle name="Comma 6 2 2 3" xfId="703" xr:uid="{17AF6CCB-1241-4F59-94D5-B779333C97DC}"/>
    <cellStyle name="Comma 6 2 3" xfId="311" xr:uid="{30DFE051-031E-4E12-BAFC-8BC2354E3E56}"/>
    <cellStyle name="Comma 6 2 3 2" xfId="312" xr:uid="{FAD24F1B-A2E8-4A1E-ACBA-B5F7F92E7B2F}"/>
    <cellStyle name="Comma 6 2 3 2 2" xfId="706" xr:uid="{2FBE16B6-0228-4CD1-AA27-826F0E50F514}"/>
    <cellStyle name="Comma 6 2 3 3" xfId="705" xr:uid="{BBCE0C4A-DE2B-4C82-BBC5-8658F534B2FD}"/>
    <cellStyle name="Comma 6 2 4" xfId="313" xr:uid="{C4E77E43-1973-4ED7-B74D-F9F51725A97A}"/>
    <cellStyle name="Comma 6 2 4 2" xfId="707" xr:uid="{B7D4C24D-35F6-4111-A71D-2962DF389B77}"/>
    <cellStyle name="Comma 6 2 5" xfId="702" xr:uid="{9D31C48E-ED2A-4A91-A372-7C9DBA0A7E9F}"/>
    <cellStyle name="Comma 6 3" xfId="314" xr:uid="{CCB6B713-5F44-45A9-8354-E4604A7F11E8}"/>
    <cellStyle name="Comma 6 3 2" xfId="315" xr:uid="{A93F1FE0-0591-4355-B5DA-DCD567895C32}"/>
    <cellStyle name="Comma 6 3 2 2" xfId="709" xr:uid="{D79F0829-5A0B-4074-A248-C4E6B7185F8C}"/>
    <cellStyle name="Comma 6 3 3" xfId="708" xr:uid="{9F3AC96B-184D-4865-AB9B-6DBD19263394}"/>
    <cellStyle name="Comma 6 4" xfId="316" xr:uid="{E9559ACE-F6F8-48AD-B3A3-62EBF8E1177B}"/>
    <cellStyle name="Comma 6 4 2" xfId="317" xr:uid="{0B202E1E-51E0-4739-9AE4-AB7FFCE35907}"/>
    <cellStyle name="Comma 6 4 2 2" xfId="711" xr:uid="{6CFFA0DC-3641-448D-A17A-919C89FE1B56}"/>
    <cellStyle name="Comma 6 4 3" xfId="710" xr:uid="{8A183666-01B9-46D4-9F76-40C16F37B67A}"/>
    <cellStyle name="Comma 6 5" xfId="318" xr:uid="{C9921E6C-B891-4DE1-A8AB-EA6483CA8A6F}"/>
    <cellStyle name="Comma 6 5 2" xfId="712" xr:uid="{34F470F5-B997-40C4-AF68-15EC35D3BD0B}"/>
    <cellStyle name="Comma 6 6" xfId="701" xr:uid="{B5461EB4-353D-48EF-99D1-274427D0F658}"/>
    <cellStyle name="Comma 7" xfId="319" xr:uid="{A95ACB13-FFB5-4A6D-B7B9-14C52515C3FE}"/>
    <cellStyle name="Comma 8" xfId="320" xr:uid="{671DE050-CCCC-4C10-9549-2C5FE3C157D1}"/>
    <cellStyle name="Comma 9" xfId="321" xr:uid="{14D4BB63-2008-42B5-98B2-8D83379572B3}"/>
    <cellStyle name="comma zerodec" xfId="322" xr:uid="{F59AC024-77F1-4CA8-9A16-1DA59D2B755E}"/>
    <cellStyle name="Comma_Akara 2010 2" xfId="10" xr:uid="{26EE5748-EE8C-4B7E-80E0-0E08CF25300D}"/>
    <cellStyle name="Comma_Akara 2010 3" xfId="9" xr:uid="{00CD830A-CD61-45E5-A882-73ED06301F6E}"/>
    <cellStyle name="Comma_Akara_3 years FS_Eng_v 19 March" xfId="5" xr:uid="{195D2DDC-C297-44DD-B9FB-1036D4985BC4}"/>
    <cellStyle name="Comma0" xfId="323" xr:uid="{3B2A508E-FD93-4F2D-92BC-549BB483D235}"/>
    <cellStyle name="Currency [00]" xfId="324" xr:uid="{99178B46-BB86-45E9-AD53-51DA28C3856F}"/>
    <cellStyle name="Currency [00] 2" xfId="325" xr:uid="{B75067E7-1F89-4820-89C2-0ADD81C78A5B}"/>
    <cellStyle name="Currency 2" xfId="326" xr:uid="{72F19317-B13D-4ED6-A2E5-64B41971FF70}"/>
    <cellStyle name="Currency0" xfId="327" xr:uid="{029EE956-B757-4025-AFA3-23C3508B4217}"/>
    <cellStyle name="Currency1" xfId="328" xr:uid="{FABEF012-73DA-432B-8BD5-1B63A056918A}"/>
    <cellStyle name="Date Short" xfId="329" xr:uid="{48A2D639-4ADC-412E-9731-23F1E9EAAC9E}"/>
    <cellStyle name="Dollar (zero dec)" xfId="330" xr:uid="{6FAED07E-17CB-43A4-82C9-714F00EE3CAE}"/>
    <cellStyle name="Enter Currency (0)" xfId="331" xr:uid="{11C1DCEE-2FB4-4F1F-8C56-B60188E5CFE0}"/>
    <cellStyle name="Enter Currency (2)" xfId="332" xr:uid="{5192DEA4-F817-40A1-B848-7A8E5895080C}"/>
    <cellStyle name="Enter Currency (2) 2" xfId="333" xr:uid="{5C52824E-9EA7-42A8-87CE-70AB72F199F0}"/>
    <cellStyle name="Enter Units (0)" xfId="334" xr:uid="{0E02C91A-FFBB-42B3-A8BB-CB4298D7B6FB}"/>
    <cellStyle name="Enter Units (1)" xfId="335" xr:uid="{AA00DB45-2281-4DBC-A873-F337CE8A0454}"/>
    <cellStyle name="Enter Units (1) 2" xfId="336" xr:uid="{63027F5B-19FA-43DD-BC6B-BF9B76B63182}"/>
    <cellStyle name="Enter Units (2)" xfId="337" xr:uid="{A8334621-969E-476A-B138-09A307656B87}"/>
    <cellStyle name="Enter Units (2) 2" xfId="338" xr:uid="{A79C34F7-ACA3-4166-9486-11642743411A}"/>
    <cellStyle name="Excel Built-in Normal" xfId="339" xr:uid="{D83E34F0-6BCB-406B-952A-C4F8B1E2AAFC}"/>
    <cellStyle name="Explanatory Text 2" xfId="341" xr:uid="{072C6816-E44C-4952-B175-4B8A1C40A8B6}"/>
    <cellStyle name="Explanatory Text 3" xfId="340" xr:uid="{3CA30249-70E9-46A9-B82B-53CA48F57644}"/>
    <cellStyle name="Good 2" xfId="343" xr:uid="{F98E58F3-181F-49AD-9D3F-DE4B39D6A473}"/>
    <cellStyle name="Good 3" xfId="344" xr:uid="{97BD98E7-294F-4377-9286-4B1CB3DE7A7F}"/>
    <cellStyle name="Good 4" xfId="342" xr:uid="{47BEAA27-A274-498B-BD7A-B25D5D430AC4}"/>
    <cellStyle name="Grey" xfId="345" xr:uid="{39ADB654-CFD0-4C72-B7CA-B3CCC03A6E42}"/>
    <cellStyle name="Grey 2" xfId="346" xr:uid="{DB216625-85C3-4029-9A4B-6B5E72073620}"/>
    <cellStyle name="Grey 3" xfId="347" xr:uid="{A265957A-362D-4421-90FB-98E248AC3C93}"/>
    <cellStyle name="Header1" xfId="348" xr:uid="{5440A5D3-1B30-4028-8168-81B4ABFEC5B4}"/>
    <cellStyle name="Header2" xfId="349" xr:uid="{D585CD30-9778-4662-B2C2-F3708988B09E}"/>
    <cellStyle name="Heading 1 2" xfId="351" xr:uid="{E30F9BAE-62D1-40EB-9E99-947E469A4343}"/>
    <cellStyle name="Heading 1 3" xfId="352" xr:uid="{F71EDD2F-8504-4F22-8A0E-967D9E610E81}"/>
    <cellStyle name="Heading 1 4" xfId="350" xr:uid="{2F02F090-127D-4780-B27A-6425F2D948CD}"/>
    <cellStyle name="Heading 2 2" xfId="354" xr:uid="{040DAFE9-4FEA-46F3-B442-2AE74035EEA8}"/>
    <cellStyle name="Heading 2 3" xfId="355" xr:uid="{8F1C4D3C-6D89-42F2-9602-444D22741516}"/>
    <cellStyle name="Heading 2 4" xfId="353" xr:uid="{19D82918-8D06-4263-9C05-77D513464CD0}"/>
    <cellStyle name="Heading 3 2" xfId="357" xr:uid="{A7A81CE5-0410-4BE7-AF88-7391C9647764}"/>
    <cellStyle name="Heading 3 3" xfId="358" xr:uid="{5BEE7E36-4F3D-41FE-87A7-F0A2CA8FB43D}"/>
    <cellStyle name="Heading 3 4" xfId="356" xr:uid="{CDFD3BD4-67B9-4A54-A24F-E36C8A0A298F}"/>
    <cellStyle name="Heading 4 2" xfId="360" xr:uid="{6735AAF9-6514-4A7F-ABFD-2C468968C9D0}"/>
    <cellStyle name="Heading 4 3" xfId="361" xr:uid="{1EA07A2D-D640-4419-BFF5-E294E140C8B7}"/>
    <cellStyle name="Heading 4 4" xfId="359" xr:uid="{97D00397-0B54-4B38-82C5-863E1CF23487}"/>
    <cellStyle name="HEADING, MAJOR" xfId="362" xr:uid="{CE950162-2FE4-4EC4-A5AA-1E42FC39765B}"/>
    <cellStyle name="HEADING, MINOR" xfId="363" xr:uid="{2473923F-E8DB-47A7-BDA6-5D2EB46D8B7D}"/>
    <cellStyle name="HEADING, RIGHT" xfId="364" xr:uid="{8B94E30C-C41A-48AC-A27E-96A31EDA3463}"/>
    <cellStyle name="HEADING,MAJOR" xfId="365" xr:uid="{58E99F05-5DD2-4BE5-818D-C7DD86A13B87}"/>
    <cellStyle name="Hyperlink 2" xfId="366" xr:uid="{DE6EA6A1-7597-4123-80F6-BE75CCBB269F}"/>
    <cellStyle name="Input [yellow]" xfId="368" xr:uid="{5A982BFE-F0A1-4461-81AF-20EF5C589052}"/>
    <cellStyle name="Input [yellow] 2" xfId="369" xr:uid="{B9A278EE-6939-4839-8363-40BE3E0122A4}"/>
    <cellStyle name="Input [yellow] 3" xfId="370" xr:uid="{94B2A4B2-3671-482E-9BF4-51D4E1B35DD4}"/>
    <cellStyle name="Input 10" xfId="367" xr:uid="{FA0E19B8-38A3-4CF1-A7D0-4183A3EACE16}"/>
    <cellStyle name="Input 2" xfId="371" xr:uid="{24C67263-79AB-4254-B73B-CEE450F933DD}"/>
    <cellStyle name="Input 3" xfId="372" xr:uid="{0E2EF89C-4A44-424A-A6DB-462DDB8A755B}"/>
    <cellStyle name="Input 4" xfId="373" xr:uid="{7033864A-9440-47AC-84FC-DEBE0016A368}"/>
    <cellStyle name="Input 5" xfId="374" xr:uid="{6EA18845-50D3-4A70-8CEA-33977DAA4AC8}"/>
    <cellStyle name="Input 6" xfId="375" xr:uid="{D1347719-ADFC-41C0-AADB-3ECCE473BEDC}"/>
    <cellStyle name="Input 7" xfId="376" xr:uid="{7D211742-FE7A-48E9-BC5A-45B9FE858DC1}"/>
    <cellStyle name="Input 8" xfId="377" xr:uid="{097AB0E6-94CB-4467-9C59-C84485691791}"/>
    <cellStyle name="Input 9" xfId="378" xr:uid="{641DEF16-ECFD-4443-B573-022F8EA43997}"/>
    <cellStyle name="Link Currency (0)" xfId="379" xr:uid="{642FDF0C-B274-4D1C-88CD-49BDDB6F8BF0}"/>
    <cellStyle name="Link Currency (2)" xfId="380" xr:uid="{B3AABE80-FA21-48B6-8F73-BADE9B2AF907}"/>
    <cellStyle name="Link Currency (2) 2" xfId="381" xr:uid="{1796536A-6FBC-4DC0-A290-7BC39DD5E3BE}"/>
    <cellStyle name="Link Units (0)" xfId="382" xr:uid="{101AA795-AD63-4FFE-AB34-0453B8898885}"/>
    <cellStyle name="Link Units (1)" xfId="383" xr:uid="{31717170-6411-4FD6-9E46-9D2782568092}"/>
    <cellStyle name="Link Units (1) 2" xfId="384" xr:uid="{F8D6EBD5-A85D-446E-BE99-B37CD8016C4D}"/>
    <cellStyle name="Link Units (2)" xfId="385" xr:uid="{46733574-D35B-41AA-A725-8F0D9FA48492}"/>
    <cellStyle name="Link Units (2) 2" xfId="386" xr:uid="{534C828B-51CB-40E9-A9D4-117275EC7E74}"/>
    <cellStyle name="Linked Cell 2" xfId="388" xr:uid="{46DA5724-BAF8-4D52-850D-5D17CA369862}"/>
    <cellStyle name="Linked Cell 3" xfId="389" xr:uid="{E6CBBBD7-8AF8-47CC-BC6C-B78E35CE0696}"/>
    <cellStyle name="Linked Cell 4" xfId="387" xr:uid="{DFF81BDC-8A8A-43C0-B896-4AA0D6A27F1D}"/>
    <cellStyle name="M/HEAD - Style1" xfId="390" xr:uid="{46E61B0F-C45D-4739-8C67-F86E06BC5ED3}"/>
    <cellStyle name="Neutral 2" xfId="392" xr:uid="{07F35590-C53F-430A-84EF-4EF1826C0ABA}"/>
    <cellStyle name="Neutral 3" xfId="393" xr:uid="{0FDB6457-E50A-4FEC-A323-ACB1FC4715EA}"/>
    <cellStyle name="Neutral 4" xfId="394" xr:uid="{94E1CA11-2C36-462D-AF47-4B8C0E3DDF40}"/>
    <cellStyle name="Neutral 5" xfId="391" xr:uid="{524A4AAA-28C6-4D1D-8F9A-0B614E78883F}"/>
    <cellStyle name="no dec" xfId="395" xr:uid="{15DC3A64-70B6-42C5-8C10-EA79205F224E}"/>
    <cellStyle name="Normal" xfId="0" builtinId="0"/>
    <cellStyle name="Normal - Style1" xfId="396" xr:uid="{D77AF620-CC00-49BF-A461-DE44B8106926}"/>
    <cellStyle name="Normal - Style1 2" xfId="397" xr:uid="{7336D40C-4405-4827-915B-4299427DEFB5}"/>
    <cellStyle name="Normal - Style1 3" xfId="398" xr:uid="{9712E48F-BF9D-4E66-B03F-52F061B1B091}"/>
    <cellStyle name="Normal - Style1 4" xfId="399" xr:uid="{AD3B9B2E-5FFA-4892-B4D1-99355B4DE8DE}"/>
    <cellStyle name="Normal 10" xfId="400" xr:uid="{EA143917-EE93-45E5-9288-FF14CD9E392E}"/>
    <cellStyle name="Normal 10 2" xfId="713" xr:uid="{CEE97B9B-A158-4A04-982B-2A603BAFF20D}"/>
    <cellStyle name="Normal 11" xfId="401" xr:uid="{95081FFF-2F48-4E3D-89F2-BB0F82D9CD02}"/>
    <cellStyle name="Normal 11 2" xfId="714" xr:uid="{BDF35A63-39C8-4B1A-B0DC-50E65F413576}"/>
    <cellStyle name="Normal 110" xfId="402" xr:uid="{A44B3B2D-B572-4D92-A4DD-C7459286B9FA}"/>
    <cellStyle name="Normal 12" xfId="403" xr:uid="{F869680F-06BF-4D53-8373-C5A575371981}"/>
    <cellStyle name="Normal 13" xfId="404" xr:uid="{D8E8B7EF-C1E1-492E-B6F8-D1966B3733DE}"/>
    <cellStyle name="Normal 14" xfId="405" xr:uid="{19213F01-A592-4A1D-8A21-72C3A71EA437}"/>
    <cellStyle name="Normal 15" xfId="406" xr:uid="{B485BE21-A9C0-4542-9BBD-E1F6EB7D0D3D}"/>
    <cellStyle name="Normal 16" xfId="407" xr:uid="{C9B71E42-46C4-41D8-8085-F2CCFED81EDB}"/>
    <cellStyle name="Normal 16 3" xfId="408" xr:uid="{77CD3329-FE84-4BDA-9DDD-F59E1946BE50}"/>
    <cellStyle name="Normal 17" xfId="409" xr:uid="{64C2BE34-E7ED-45A4-8BF2-F46442EE870D}"/>
    <cellStyle name="Normal 17 5" xfId="410" xr:uid="{E304E618-417F-4FF4-B497-F9CF87F8DDAC}"/>
    <cellStyle name="Normal 18" xfId="411" xr:uid="{22591014-EFE6-4738-9ADF-3CA7F02E4040}"/>
    <cellStyle name="Normal 19" xfId="412" xr:uid="{D86AFEF5-662B-4BAA-AFEE-8BA002BEBC71}"/>
    <cellStyle name="Normal 2" xfId="413" xr:uid="{939738BB-663C-402C-B632-17F36FBB3102}"/>
    <cellStyle name="Normal 2 10 3" xfId="500" xr:uid="{C041BA3C-CCE1-4539-858C-7E33EF1320C3}"/>
    <cellStyle name="Normal 2 2" xfId="414" xr:uid="{CB9E5C20-77FC-493F-ACAE-16C8195B06F9}"/>
    <cellStyle name="Normal 2 2 2" xfId="415" xr:uid="{4FA63D62-1598-4E28-BEDE-C5AA7F33C671}"/>
    <cellStyle name="Normal 2 2 2 2" xfId="416" xr:uid="{0067158D-F985-4CCC-A49C-0F6216540A05}"/>
    <cellStyle name="Normal 2 2 3" xfId="417" xr:uid="{446D0E92-C024-48E4-BF7B-DEF9392326AF}"/>
    <cellStyle name="Normal 2 3" xfId="418" xr:uid="{36CE657C-B303-48BF-847D-2FA56C62E8E1}"/>
    <cellStyle name="Normal 2 4" xfId="419" xr:uid="{8B3C195F-D90C-4F55-8BC1-616E49DAD531}"/>
    <cellStyle name="Normal 20" xfId="420" xr:uid="{13635082-F5F7-494C-9E71-5DABEB15E5A4}"/>
    <cellStyle name="Normal 21" xfId="421" xr:uid="{DBD58074-4D62-4A1D-9371-DA523AC0EE65}"/>
    <cellStyle name="Normal 22" xfId="422" xr:uid="{7E931D3F-37FE-4E60-8771-40D6D7C47143}"/>
    <cellStyle name="Normal 23" xfId="423" xr:uid="{AEC69810-2E43-40A3-B6F6-78FCDBB9255D}"/>
    <cellStyle name="Normal 24" xfId="424" xr:uid="{C652B0E5-C6E3-460D-AD9C-D821E390F528}"/>
    <cellStyle name="Normal 25" xfId="425" xr:uid="{9E35643A-F68F-46A9-B7D2-377138BE1EBD}"/>
    <cellStyle name="Normal 26" xfId="498" xr:uid="{A7A84506-DD0D-45D3-8B0B-D37F043E1A6C}"/>
    <cellStyle name="Normal 27" xfId="501" xr:uid="{2BFD15B9-579D-444B-A9DE-F5E6FE225558}"/>
    <cellStyle name="Normal 28" xfId="503" xr:uid="{DF5799D7-2D4A-43C5-95D0-DC82EF876092}"/>
    <cellStyle name="Normal 29" xfId="505" xr:uid="{D0DB2B5F-65B4-46E2-A972-9DB2ABC9EC75}"/>
    <cellStyle name="Normal 3" xfId="6" xr:uid="{7F2E370A-25F2-49BA-B02C-48B798A8F3E2}"/>
    <cellStyle name="Normal 3 2" xfId="426" xr:uid="{23EA3438-95F2-408C-9366-81485EE62DC5}"/>
    <cellStyle name="Normal 3 3" xfId="427" xr:uid="{8043A5D5-8D63-4A31-B396-1CA5D7E0696C}"/>
    <cellStyle name="Normal 3 3 2" xfId="428" xr:uid="{E6DEB195-13B6-49BE-8128-926C6BE8C29A}"/>
    <cellStyle name="Normal 3 4" xfId="429" xr:uid="{C328CDD1-FC16-42AA-B082-0CE3A13C2D2B}"/>
    <cellStyle name="Normal 3 5" xfId="430" xr:uid="{08C4A2C1-C98D-4ED1-A5C1-69133A33D2C9}"/>
    <cellStyle name="Normal 3 6" xfId="431" xr:uid="{7D4CD8C8-134E-4D1D-8869-4DA0CDFD195A}"/>
    <cellStyle name="Normal 3 6 2" xfId="715" xr:uid="{48ACF34E-CDD2-474F-899D-CFF834D4B297}"/>
    <cellStyle name="Normal 4" xfId="432" xr:uid="{4E19D664-89CE-46D7-91D6-1634DE3A961F}"/>
    <cellStyle name="Normal 4 2" xfId="433" xr:uid="{211F0913-2B34-42B4-A542-7B77CFD23884}"/>
    <cellStyle name="Normal 4 3" xfId="434" xr:uid="{29B07BB2-E223-4778-9D1A-939066640892}"/>
    <cellStyle name="Normal 4 4" xfId="716" xr:uid="{233BB387-EAFF-4DC6-AC57-E352A3A95859}"/>
    <cellStyle name="Normal 5" xfId="435" xr:uid="{DB8AAE9E-C676-4E1E-9145-3AFD43A4E51E}"/>
    <cellStyle name="Normal 5 2" xfId="436" xr:uid="{E050FDC7-D7A8-429E-B768-C8F74A8A2FDC}"/>
    <cellStyle name="Normal 5 3" xfId="717" xr:uid="{B308F3E1-08AA-4757-868C-AE50D7BAB37B}"/>
    <cellStyle name="Normal 6" xfId="437" xr:uid="{9BE3D46F-C77E-4668-9D51-08D2B1165B11}"/>
    <cellStyle name="Normal 6 10" xfId="438" xr:uid="{6BA6159F-0183-4D46-BDD7-C886C924EE02}"/>
    <cellStyle name="Normal 6 2" xfId="439" xr:uid="{DD91B251-F215-499D-A316-12FE88D08245}"/>
    <cellStyle name="Normal 7" xfId="440" xr:uid="{90531358-D5AD-4F64-B5F3-E01BE20555FA}"/>
    <cellStyle name="Normal 7 2" xfId="441" xr:uid="{85663B8D-D3FD-456D-A6F0-2D0047C373F1}"/>
    <cellStyle name="Normal 8" xfId="8" xr:uid="{E835C90D-9292-4218-8D89-310E3B930114}"/>
    <cellStyle name="Normal 8 2" xfId="442" xr:uid="{0AD0853C-AA98-4E39-A423-96F0B1492341}"/>
    <cellStyle name="Normal 8 2 2" xfId="443" xr:uid="{A12A180E-890B-4B57-88C7-0D670F404E50}"/>
    <cellStyle name="Normal 8 2 2 2" xfId="444" xr:uid="{61E5918D-8E55-4933-9D69-5B157A93CF14}"/>
    <cellStyle name="Normal 8 2 3" xfId="445" xr:uid="{8EF9BE84-E083-460C-8B01-DC2804A61A49}"/>
    <cellStyle name="Normal 9" xfId="446" xr:uid="{6563B173-3E06-41D0-B0E8-4126115854EA}"/>
    <cellStyle name="Normal_Akara 2010" xfId="7" xr:uid="{DDFB8681-EDAC-4542-8C3A-17E3F44C415E}"/>
    <cellStyle name="Normal_Akara_3 years FS_Eng_v 19 March" xfId="2" xr:uid="{3194284A-F16C-4768-94CD-6F83B042B97B}"/>
    <cellStyle name="Normal_bs&amp;pl-2001 T217" xfId="4" xr:uid="{6DC8DE96-BF37-4C2A-9563-5EEC6F4F47C6}"/>
    <cellStyle name="Normal_SPRCstatement01-Eng" xfId="3" xr:uid="{5D060F33-90D8-4686-814A-F0AEAFB19B47}"/>
    <cellStyle name="Note 2" xfId="448" xr:uid="{B9BCA61A-D9BB-4EF4-AFEA-805F47EEB90A}"/>
    <cellStyle name="Note 3" xfId="449" xr:uid="{8B2EBD6C-7F9B-4C95-B5FB-40F42C942DAF}"/>
    <cellStyle name="Note 4" xfId="447" xr:uid="{58C1460A-F87E-4940-AF5E-B8BBCA233C40}"/>
    <cellStyle name="Output 2" xfId="451" xr:uid="{5035B72C-4356-4BD5-A090-9EA1B897B026}"/>
    <cellStyle name="Output 3" xfId="452" xr:uid="{7C7364D2-B78F-445B-A51E-B242C92F6662}"/>
    <cellStyle name="Output 4" xfId="450" xr:uid="{1E665D56-E150-4F0D-8F94-B96BDF49F6B4}"/>
    <cellStyle name="Percent [0]" xfId="453" xr:uid="{0F6E5FBE-C61A-463A-BD95-F58276EE61C4}"/>
    <cellStyle name="Percent [0] 2" xfId="454" xr:uid="{15C5BDA6-B092-4F95-B0C8-D1513D52B3B7}"/>
    <cellStyle name="Percent [00]" xfId="455" xr:uid="{557BB0F1-B8AE-4034-B7FB-3BD44841DE2C}"/>
    <cellStyle name="Percent [2]" xfId="456" xr:uid="{24F818B7-AD1D-4CDB-81FF-466560E333FB}"/>
    <cellStyle name="Percent [2] 2" xfId="457" xr:uid="{25B0A40D-165C-4A9A-93ED-A804556355B9}"/>
    <cellStyle name="Percent 2" xfId="458" xr:uid="{3356FFC8-AB1D-4C17-A385-BFF0B4A81BEF}"/>
    <cellStyle name="Percent 2 2" xfId="459" xr:uid="{76F5DE99-25F7-4EA8-BE6D-03873DAF713B}"/>
    <cellStyle name="Percent 2 3" xfId="460" xr:uid="{C1997585-2131-4CAF-AC23-2C27CDA085E9}"/>
    <cellStyle name="Percent 2 4" xfId="718" xr:uid="{8A6AD428-0C6C-44EC-B2E0-40BEA4D62492}"/>
    <cellStyle name="Percent 3" xfId="461" xr:uid="{F815DFAB-9BEA-403D-97DA-B4E3086ED9B2}"/>
    <cellStyle name="Percent 3 2" xfId="719" xr:uid="{01841D72-81B5-474C-B121-8C516FE9ADC3}"/>
    <cellStyle name="Percent 4" xfId="462" xr:uid="{B30E34BC-7561-41AC-B047-35C2C0BC03EB}"/>
    <cellStyle name="Percent 4 2" xfId="720" xr:uid="{5ED47BC2-CC0B-4210-BCAC-37F6C16CAF2A}"/>
    <cellStyle name="Percent 5" xfId="463" xr:uid="{5BB9F50A-AE5A-44E0-A769-ACA92AFA7019}"/>
    <cellStyle name="Percent 5 2" xfId="721" xr:uid="{8FFE8B40-82D5-4ABF-817D-8EAA8F1661A0}"/>
    <cellStyle name="Percent 6" xfId="464" xr:uid="{92E51A7B-475D-406B-8526-50674B4EDFF2}"/>
    <cellStyle name="Percent 6 2" xfId="722" xr:uid="{2A55F2C6-FDFA-4D4D-89CA-A5FDD886E21A}"/>
    <cellStyle name="Percent 7" xfId="465" xr:uid="{BEF2E906-4E73-433A-803D-0668A8848C05}"/>
    <cellStyle name="PrePop Currency (0)" xfId="466" xr:uid="{E8C1E1C1-5D98-4F3C-8FF7-53201C4E53BC}"/>
    <cellStyle name="PrePop Currency (2)" xfId="467" xr:uid="{90598D68-5665-47E4-8BEF-0F7316A3252C}"/>
    <cellStyle name="PrePop Currency (2) 2" xfId="468" xr:uid="{19658AD5-77EE-4549-8F50-57827D277130}"/>
    <cellStyle name="PrePop Units (0)" xfId="469" xr:uid="{B245F032-4E9D-4C8F-AA79-CA0BCA2EEE2A}"/>
    <cellStyle name="PrePop Units (1)" xfId="470" xr:uid="{A9662938-C34E-4981-B802-83A97667EB61}"/>
    <cellStyle name="PrePop Units (1) 2" xfId="471" xr:uid="{5C108954-E68A-4C36-93EB-AEA8242C75D4}"/>
    <cellStyle name="PrePop Units (2)" xfId="472" xr:uid="{0F8B3C0D-1220-4744-B57D-B32372141F02}"/>
    <cellStyle name="PrePop Units (2) 2" xfId="473" xr:uid="{A609972A-8B83-4304-ACAB-6CF57D0776F5}"/>
    <cellStyle name="Quantity" xfId="474" xr:uid="{D6A72213-C378-496E-9D4D-3C5392D1D605}"/>
    <cellStyle name="S/Head - Style1" xfId="475" xr:uid="{26F435B4-9B81-4ED1-9425-2F8619959697}"/>
    <cellStyle name="S/HEAD - Style2" xfId="476" xr:uid="{C01B785F-F24A-4258-97CC-BF598240F4EC}"/>
    <cellStyle name="section head" xfId="477" xr:uid="{1DFA4333-1EED-48AF-88EC-DB530508972C}"/>
    <cellStyle name="Single Cell Column Heading" xfId="478" xr:uid="{A82EE406-FF09-4987-BA0E-3C6AC8064465}"/>
    <cellStyle name="Text Indent A" xfId="479" xr:uid="{79B76CDA-BDD5-4296-AD35-2180EC398975}"/>
    <cellStyle name="Text Indent B" xfId="480" xr:uid="{973B964E-E881-4F56-8DB8-EB0816AD50CE}"/>
    <cellStyle name="Text Indent B 2" xfId="481" xr:uid="{4AF7930C-05B4-4657-B2C0-634FFE3EA910}"/>
    <cellStyle name="Text Indent C" xfId="482" xr:uid="{40FAF687-5E14-4376-9A88-C4FFFD506FDA}"/>
    <cellStyle name="Text Indent C 2" xfId="483" xr:uid="{53EF655D-BA9C-42D3-97CA-09A6824CD41C}"/>
    <cellStyle name="Title 2" xfId="485" xr:uid="{01D4F84B-BCA7-43A8-A9D1-8A8462DC3C93}"/>
    <cellStyle name="Title 3" xfId="486" xr:uid="{DB556590-01A2-480C-9C86-3BEACE5A0368}"/>
    <cellStyle name="Title 4" xfId="484" xr:uid="{7183FB49-E6A0-4990-9986-88D5BA78A5F9}"/>
    <cellStyle name="Total 2" xfId="488" xr:uid="{B3E75D6F-30A9-42F8-B92F-739635E7876C}"/>
    <cellStyle name="Total 3" xfId="489" xr:uid="{25E83039-C85D-4066-BD5E-E0880F5A2D19}"/>
    <cellStyle name="Total 4" xfId="487" xr:uid="{CA07CB0B-C227-46DB-B02B-98D18C5AFD5B}"/>
    <cellStyle name="Warning Text 2" xfId="491" xr:uid="{37BC1BE6-86FC-489C-96BA-5978A849398B}"/>
    <cellStyle name="Warning Text 3" xfId="490" xr:uid="{DE0E1533-11C2-4284-A6C7-81757FD5BDA9}"/>
    <cellStyle name="น้บะภฒ_95" xfId="492" xr:uid="{E232C212-C300-4C78-BD57-00EFB18BF030}"/>
    <cellStyle name="ฤธถ [0]_0e82ylkxXsZu0YORaMwizTk2E" xfId="493" xr:uid="{08C30A52-1DBD-4773-8EA4-47B19410D861}"/>
    <cellStyle name="ฤธถ_0e82ylkxXsZu0YORaMwizTk2E" xfId="494" xr:uid="{A7D1E567-B7F3-4212-8226-98FA3F0006FC}"/>
    <cellStyle name="ล๋ศญ [0]_0e82ylkxXsZu0YORaMwizTk2E" xfId="495" xr:uid="{5A0F4572-B9D7-4E03-B8BD-77B00B73E1B9}"/>
    <cellStyle name="ล๋ศญ_0e82ylkxXsZu0YORaMwizTk2E" xfId="496" xr:uid="{B3C01EBF-D4CE-49C1-B8AD-443402700EF5}"/>
    <cellStyle name="วฅมุ_4ฟ๙ฝวภ๛" xfId="497" xr:uid="{6872BE5A-B8EA-44D6-9389-78851DCD88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FE8F-535E-4682-8763-781B2343FFE0}">
  <dimension ref="A1:M147"/>
  <sheetViews>
    <sheetView topLeftCell="A130" zoomScale="145" zoomScaleNormal="145" zoomScaleSheetLayoutView="90" workbookViewId="0">
      <selection activeCell="I143" sqref="I143"/>
    </sheetView>
  </sheetViews>
  <sheetFormatPr defaultColWidth="11" defaultRowHeight="16.5" customHeight="1"/>
  <cols>
    <col min="1" max="3" width="1.83203125" style="45" customWidth="1"/>
    <col min="4" max="4" width="35" style="45" customWidth="1"/>
    <col min="5" max="5" width="6.6640625" style="52" customWidth="1"/>
    <col min="6" max="6" width="0.6640625" style="45" customWidth="1"/>
    <col min="7" max="7" width="13.6640625" style="32" customWidth="1"/>
    <col min="8" max="8" width="0.6640625" style="78" customWidth="1"/>
    <col min="9" max="9" width="13.6640625" style="32" customWidth="1"/>
    <col min="10" max="10" width="0.6640625" style="78" customWidth="1"/>
    <col min="11" max="11" width="13.6640625" style="78" customWidth="1"/>
    <col min="12" max="12" width="0.6640625" style="78" customWidth="1"/>
    <col min="13" max="13" width="13.6640625" style="78" customWidth="1"/>
    <col min="14" max="16384" width="11" style="45"/>
  </cols>
  <sheetData>
    <row r="1" spans="1:13" ht="16.5" customHeight="1">
      <c r="A1" s="41" t="s">
        <v>0</v>
      </c>
      <c r="B1" s="41"/>
      <c r="C1" s="42"/>
      <c r="D1" s="42"/>
      <c r="E1" s="43"/>
      <c r="F1" s="42"/>
      <c r="G1" s="18"/>
      <c r="H1" s="44"/>
      <c r="I1" s="18"/>
      <c r="J1" s="44"/>
      <c r="K1" s="44"/>
      <c r="L1" s="44"/>
      <c r="M1" s="44"/>
    </row>
    <row r="2" spans="1:13" ht="16.5" customHeight="1">
      <c r="A2" s="41" t="s">
        <v>1</v>
      </c>
      <c r="B2" s="41"/>
      <c r="C2" s="42"/>
      <c r="D2" s="42"/>
      <c r="E2" s="43"/>
      <c r="F2" s="42"/>
      <c r="G2" s="18"/>
      <c r="H2" s="44"/>
      <c r="I2" s="18"/>
      <c r="J2" s="44"/>
      <c r="K2" s="44"/>
      <c r="L2" s="44"/>
      <c r="M2" s="44"/>
    </row>
    <row r="3" spans="1:13" ht="16.5" customHeight="1">
      <c r="A3" s="46" t="s">
        <v>2</v>
      </c>
      <c r="B3" s="46"/>
      <c r="C3" s="47"/>
      <c r="D3" s="47"/>
      <c r="E3" s="48"/>
      <c r="F3" s="47"/>
      <c r="G3" s="19"/>
      <c r="H3" s="49"/>
      <c r="I3" s="19"/>
      <c r="J3" s="49"/>
      <c r="K3" s="49"/>
      <c r="L3" s="49"/>
      <c r="M3" s="49"/>
    </row>
    <row r="4" spans="1:13" ht="16.5" customHeight="1">
      <c r="A4" s="41"/>
      <c r="B4" s="41"/>
      <c r="C4" s="42"/>
      <c r="D4" s="42"/>
      <c r="E4" s="43"/>
      <c r="F4" s="42"/>
      <c r="G4" s="18"/>
      <c r="H4" s="44"/>
      <c r="I4" s="18"/>
      <c r="J4" s="44"/>
      <c r="K4" s="44"/>
      <c r="L4" s="44"/>
      <c r="M4" s="44"/>
    </row>
    <row r="5" spans="1:13" ht="16.5" customHeight="1">
      <c r="A5" s="41"/>
      <c r="B5" s="41"/>
      <c r="C5" s="42"/>
      <c r="D5" s="42"/>
      <c r="E5" s="43"/>
      <c r="F5" s="42"/>
      <c r="G5" s="18"/>
      <c r="H5" s="44"/>
      <c r="I5" s="18"/>
      <c r="J5" s="44"/>
      <c r="K5" s="44"/>
      <c r="L5" s="44"/>
      <c r="M5" s="44"/>
    </row>
    <row r="6" spans="1:13" ht="16.5" customHeight="1">
      <c r="A6" s="41"/>
      <c r="B6" s="41"/>
      <c r="C6" s="42"/>
      <c r="D6" s="42"/>
      <c r="E6" s="43"/>
      <c r="F6" s="42"/>
      <c r="G6" s="143" t="s">
        <v>3</v>
      </c>
      <c r="H6" s="143"/>
      <c r="I6" s="143"/>
      <c r="J6" s="51"/>
      <c r="K6" s="143" t="s">
        <v>4</v>
      </c>
      <c r="L6" s="143"/>
      <c r="M6" s="143"/>
    </row>
    <row r="7" spans="1:13" ht="16.5" customHeight="1">
      <c r="A7" s="41"/>
      <c r="B7" s="41"/>
      <c r="C7" s="42"/>
      <c r="D7" s="42"/>
      <c r="E7" s="43"/>
      <c r="F7" s="42"/>
      <c r="G7" s="142" t="s">
        <v>5</v>
      </c>
      <c r="H7" s="142"/>
      <c r="I7" s="142"/>
      <c r="J7" s="51"/>
      <c r="K7" s="142" t="s">
        <v>5</v>
      </c>
      <c r="L7" s="142"/>
      <c r="M7" s="142"/>
    </row>
    <row r="8" spans="1:13" ht="16.5" customHeight="1">
      <c r="A8" s="52"/>
      <c r="B8" s="52"/>
      <c r="C8" s="52"/>
      <c r="D8" s="52"/>
      <c r="F8" s="52"/>
      <c r="G8" s="20" t="s">
        <v>6</v>
      </c>
      <c r="H8" s="50"/>
      <c r="I8" s="20" t="s">
        <v>7</v>
      </c>
      <c r="J8" s="50"/>
      <c r="K8" s="20" t="s">
        <v>6</v>
      </c>
      <c r="L8" s="50"/>
      <c r="M8" s="20" t="s">
        <v>7</v>
      </c>
    </row>
    <row r="9" spans="1:13" ht="16.5" customHeight="1">
      <c r="A9" s="52"/>
      <c r="B9" s="52"/>
      <c r="C9" s="52"/>
      <c r="D9" s="52"/>
      <c r="E9" s="48" t="s">
        <v>8</v>
      </c>
      <c r="F9" s="52"/>
      <c r="G9" s="21" t="s">
        <v>9</v>
      </c>
      <c r="H9" s="50"/>
      <c r="I9" s="21" t="s">
        <v>9</v>
      </c>
      <c r="J9" s="51"/>
      <c r="K9" s="21" t="s">
        <v>9</v>
      </c>
      <c r="L9" s="50"/>
      <c r="M9" s="21" t="s">
        <v>9</v>
      </c>
    </row>
    <row r="10" spans="1:13" ht="16.5" customHeight="1">
      <c r="A10" s="53"/>
      <c r="B10" s="53"/>
      <c r="G10" s="9"/>
      <c r="H10" s="54"/>
      <c r="I10" s="9"/>
      <c r="J10" s="54"/>
      <c r="K10" s="54"/>
      <c r="L10" s="51"/>
      <c r="M10" s="54"/>
    </row>
    <row r="11" spans="1:13" ht="16.5" customHeight="1">
      <c r="A11" s="55" t="s">
        <v>10</v>
      </c>
      <c r="B11" s="53"/>
      <c r="G11" s="9"/>
      <c r="H11" s="54"/>
      <c r="I11" s="9"/>
      <c r="J11" s="54"/>
      <c r="K11" s="54"/>
      <c r="L11" s="51"/>
      <c r="M11" s="54"/>
    </row>
    <row r="12" spans="1:13" ht="16.5" customHeight="1">
      <c r="A12" s="55"/>
      <c r="B12" s="53"/>
      <c r="G12" s="9"/>
      <c r="H12" s="54"/>
      <c r="I12" s="9"/>
      <c r="J12" s="54"/>
      <c r="K12" s="54"/>
      <c r="L12" s="51"/>
      <c r="M12" s="54"/>
    </row>
    <row r="13" spans="1:13" ht="16.5" customHeight="1">
      <c r="A13" s="55" t="s">
        <v>11</v>
      </c>
      <c r="B13" s="53"/>
      <c r="G13" s="9"/>
      <c r="H13" s="54"/>
      <c r="I13" s="9"/>
      <c r="J13" s="54"/>
      <c r="K13" s="54"/>
      <c r="L13" s="51"/>
      <c r="M13" s="54"/>
    </row>
    <row r="14" spans="1:13" ht="16.5" customHeight="1">
      <c r="A14" s="55"/>
      <c r="B14" s="53"/>
      <c r="G14" s="9"/>
      <c r="H14" s="54"/>
      <c r="I14" s="9"/>
      <c r="J14" s="54"/>
      <c r="K14" s="54"/>
      <c r="L14" s="54"/>
      <c r="M14" s="54"/>
    </row>
    <row r="15" spans="1:13" ht="16.5" customHeight="1">
      <c r="A15" s="56" t="s">
        <v>12</v>
      </c>
      <c r="E15" s="57">
        <v>8</v>
      </c>
      <c r="F15" s="58"/>
      <c r="G15" s="27">
        <v>122583266</v>
      </c>
      <c r="H15" s="59"/>
      <c r="I15" s="27">
        <v>95843752</v>
      </c>
      <c r="J15" s="59"/>
      <c r="K15" s="1">
        <v>23742834</v>
      </c>
      <c r="L15" s="1"/>
      <c r="M15" s="1">
        <v>21552745</v>
      </c>
    </row>
    <row r="16" spans="1:13" ht="16.5" customHeight="1">
      <c r="A16" s="45" t="s">
        <v>13</v>
      </c>
      <c r="E16" s="57"/>
      <c r="G16" s="34"/>
      <c r="H16" s="59"/>
      <c r="I16" s="34"/>
      <c r="J16" s="59"/>
      <c r="K16" s="1"/>
      <c r="L16" s="28"/>
      <c r="M16" s="1"/>
    </row>
    <row r="17" spans="1:13" ht="16.5" customHeight="1">
      <c r="B17" s="60" t="s">
        <v>14</v>
      </c>
      <c r="E17" s="57">
        <v>9</v>
      </c>
      <c r="G17" s="34">
        <v>314000000</v>
      </c>
      <c r="H17" s="59"/>
      <c r="I17" s="34">
        <v>213775901</v>
      </c>
      <c r="J17" s="59"/>
      <c r="K17" s="1">
        <v>0</v>
      </c>
      <c r="L17" s="28"/>
      <c r="M17" s="1">
        <v>3104730</v>
      </c>
    </row>
    <row r="18" spans="1:13" ht="16.5" customHeight="1">
      <c r="A18" s="56" t="s">
        <v>15</v>
      </c>
      <c r="E18" s="57">
        <v>10</v>
      </c>
      <c r="F18" s="57"/>
      <c r="G18" s="34">
        <v>376345798</v>
      </c>
      <c r="H18" s="59"/>
      <c r="I18" s="34">
        <v>315231098</v>
      </c>
      <c r="J18" s="59"/>
      <c r="K18" s="1">
        <v>96163131</v>
      </c>
      <c r="L18" s="28"/>
      <c r="M18" s="1">
        <v>65376277</v>
      </c>
    </row>
    <row r="19" spans="1:13" ht="16.5" customHeight="1">
      <c r="A19" s="56" t="s">
        <v>16</v>
      </c>
      <c r="E19" s="57">
        <v>11</v>
      </c>
      <c r="F19" s="57"/>
      <c r="G19" s="34">
        <v>139409044</v>
      </c>
      <c r="H19" s="59"/>
      <c r="I19" s="34">
        <v>140483240</v>
      </c>
      <c r="J19" s="59"/>
      <c r="K19" s="1">
        <v>34030365</v>
      </c>
      <c r="L19" s="28"/>
      <c r="M19" s="1">
        <v>32280061</v>
      </c>
    </row>
    <row r="20" spans="1:13" ht="16.5" customHeight="1">
      <c r="A20" s="56" t="s">
        <v>17</v>
      </c>
      <c r="E20" s="57"/>
      <c r="F20" s="57"/>
      <c r="G20" s="34"/>
      <c r="H20" s="59"/>
      <c r="I20" s="34"/>
      <c r="J20" s="59"/>
      <c r="K20" s="1"/>
      <c r="L20" s="28"/>
      <c r="M20" s="1"/>
    </row>
    <row r="21" spans="1:13" ht="16.5" customHeight="1">
      <c r="A21" s="56"/>
      <c r="B21" s="45" t="s">
        <v>18</v>
      </c>
      <c r="E21" s="57">
        <v>12</v>
      </c>
      <c r="F21" s="57"/>
      <c r="G21" s="1">
        <v>0</v>
      </c>
      <c r="H21" s="59"/>
      <c r="I21" s="1">
        <v>15000000</v>
      </c>
      <c r="J21" s="59"/>
      <c r="K21" s="1">
        <v>0</v>
      </c>
      <c r="L21" s="28"/>
      <c r="M21" s="1">
        <v>0</v>
      </c>
    </row>
    <row r="22" spans="1:13" ht="16.5" customHeight="1">
      <c r="A22" s="56" t="s">
        <v>19</v>
      </c>
      <c r="E22" s="57">
        <v>13</v>
      </c>
      <c r="F22" s="58"/>
      <c r="G22" s="2">
        <v>4339934</v>
      </c>
      <c r="H22" s="59"/>
      <c r="I22" s="2">
        <v>12669000</v>
      </c>
      <c r="J22" s="59"/>
      <c r="K22" s="2">
        <v>3257749</v>
      </c>
      <c r="L22" s="1"/>
      <c r="M22" s="2">
        <v>5065159</v>
      </c>
    </row>
    <row r="23" spans="1:13" ht="16.5" customHeight="1">
      <c r="E23" s="61"/>
      <c r="F23" s="58"/>
      <c r="G23" s="27"/>
      <c r="H23" s="23"/>
      <c r="I23" s="27"/>
      <c r="J23" s="23"/>
      <c r="K23" s="23"/>
      <c r="L23" s="45"/>
      <c r="M23" s="23"/>
    </row>
    <row r="24" spans="1:13" ht="16.5" customHeight="1">
      <c r="A24" s="55" t="s">
        <v>20</v>
      </c>
      <c r="E24" s="58"/>
      <c r="F24" s="58"/>
      <c r="G24" s="30">
        <f>SUM(G15:G22)</f>
        <v>956678042</v>
      </c>
      <c r="H24" s="24"/>
      <c r="I24" s="30">
        <f>SUM(I15:I22)</f>
        <v>793002991</v>
      </c>
      <c r="J24" s="24"/>
      <c r="K24" s="25">
        <f>SUM(K15:K22)</f>
        <v>157194079</v>
      </c>
      <c r="L24" s="24"/>
      <c r="M24" s="25">
        <f>SUM(M15:M22)</f>
        <v>127378972</v>
      </c>
    </row>
    <row r="25" spans="1:13" ht="16.5" customHeight="1">
      <c r="A25" s="62"/>
      <c r="E25" s="58"/>
      <c r="F25" s="58"/>
      <c r="G25" s="34"/>
      <c r="H25" s="24"/>
      <c r="I25" s="34"/>
      <c r="J25" s="24"/>
      <c r="K25" s="24"/>
      <c r="L25" s="24"/>
      <c r="M25" s="24"/>
    </row>
    <row r="26" spans="1:13" ht="16.5" customHeight="1">
      <c r="A26" s="55" t="s">
        <v>21</v>
      </c>
      <c r="E26" s="58"/>
      <c r="F26" s="58"/>
      <c r="G26" s="34"/>
      <c r="H26" s="24"/>
      <c r="I26" s="34"/>
      <c r="J26" s="24"/>
      <c r="K26" s="24"/>
      <c r="L26" s="24"/>
      <c r="M26" s="24"/>
    </row>
    <row r="27" spans="1:13" ht="16.5" customHeight="1">
      <c r="A27" s="55"/>
      <c r="E27" s="58"/>
      <c r="F27" s="58"/>
      <c r="G27" s="34"/>
      <c r="H27" s="24"/>
      <c r="I27" s="34"/>
      <c r="J27" s="24"/>
      <c r="K27" s="24"/>
      <c r="L27" s="24"/>
      <c r="M27" s="24"/>
    </row>
    <row r="28" spans="1:13" ht="16.5" customHeight="1">
      <c r="A28" s="45" t="s">
        <v>22</v>
      </c>
      <c r="E28" s="58"/>
      <c r="F28" s="58"/>
      <c r="G28" s="1">
        <v>0</v>
      </c>
      <c r="H28" s="63"/>
      <c r="I28" s="1">
        <v>946742</v>
      </c>
      <c r="J28" s="63"/>
      <c r="K28" s="1">
        <v>0</v>
      </c>
      <c r="L28" s="22"/>
      <c r="M28" s="1">
        <v>0</v>
      </c>
    </row>
    <row r="29" spans="1:13" ht="16.5" customHeight="1">
      <c r="A29" s="45" t="s">
        <v>23</v>
      </c>
      <c r="E29" s="57">
        <v>14</v>
      </c>
      <c r="F29" s="57"/>
      <c r="G29" s="1" t="s">
        <v>24</v>
      </c>
      <c r="H29" s="63"/>
      <c r="I29" s="1">
        <v>0</v>
      </c>
      <c r="J29" s="63"/>
      <c r="K29" s="22">
        <v>673485600</v>
      </c>
      <c r="L29" s="22"/>
      <c r="M29" s="22">
        <v>673485600</v>
      </c>
    </row>
    <row r="30" spans="1:13" ht="16.5" customHeight="1">
      <c r="A30" s="45" t="s">
        <v>25</v>
      </c>
      <c r="E30" s="58"/>
      <c r="F30" s="58"/>
      <c r="G30" s="24"/>
      <c r="H30" s="24"/>
      <c r="I30" s="24"/>
      <c r="J30" s="24"/>
      <c r="K30" s="24"/>
      <c r="L30" s="24"/>
      <c r="M30" s="24"/>
    </row>
    <row r="31" spans="1:13" ht="16.5" customHeight="1">
      <c r="B31" s="45" t="s">
        <v>26</v>
      </c>
      <c r="E31" s="57">
        <v>12</v>
      </c>
      <c r="F31" s="57"/>
      <c r="G31" s="22">
        <v>42375231</v>
      </c>
      <c r="H31" s="63"/>
      <c r="I31" s="22">
        <v>43974296</v>
      </c>
      <c r="J31" s="63"/>
      <c r="K31" s="22">
        <v>42375231</v>
      </c>
      <c r="L31" s="22"/>
      <c r="M31" s="22">
        <v>43974296</v>
      </c>
    </row>
    <row r="32" spans="1:13" ht="16.5" customHeight="1">
      <c r="A32" s="45" t="s">
        <v>27</v>
      </c>
      <c r="E32" s="57">
        <v>12</v>
      </c>
      <c r="F32" s="57"/>
      <c r="G32" s="28">
        <v>40816098</v>
      </c>
      <c r="H32" s="63"/>
      <c r="I32" s="28">
        <v>55914282</v>
      </c>
      <c r="J32" s="63"/>
      <c r="K32" s="28">
        <v>0</v>
      </c>
      <c r="L32" s="22"/>
      <c r="M32" s="28">
        <v>0</v>
      </c>
    </row>
    <row r="33" spans="1:13" ht="16.5" customHeight="1">
      <c r="A33" s="45" t="s">
        <v>28</v>
      </c>
      <c r="E33" s="57">
        <v>15</v>
      </c>
      <c r="F33" s="57"/>
      <c r="G33" s="28">
        <v>0</v>
      </c>
      <c r="H33" s="63"/>
      <c r="I33" s="28">
        <v>0</v>
      </c>
      <c r="J33" s="63"/>
      <c r="K33" s="22">
        <v>27288683</v>
      </c>
      <c r="L33" s="22"/>
      <c r="M33" s="22">
        <v>29004711</v>
      </c>
    </row>
    <row r="34" spans="1:13" ht="16.5" customHeight="1">
      <c r="A34" s="45" t="s">
        <v>29</v>
      </c>
      <c r="E34" s="57">
        <v>16</v>
      </c>
      <c r="F34" s="57"/>
      <c r="G34" s="1">
        <v>661504472</v>
      </c>
      <c r="H34" s="63"/>
      <c r="I34" s="1">
        <v>698164592</v>
      </c>
      <c r="J34" s="63"/>
      <c r="K34" s="1">
        <v>272819440</v>
      </c>
      <c r="L34" s="3"/>
      <c r="M34" s="1">
        <v>270021892</v>
      </c>
    </row>
    <row r="35" spans="1:13" ht="16.5" customHeight="1">
      <c r="A35" s="45" t="s">
        <v>30</v>
      </c>
      <c r="E35" s="57">
        <v>17</v>
      </c>
      <c r="F35" s="57"/>
      <c r="G35" s="1">
        <v>5517864</v>
      </c>
      <c r="H35" s="63"/>
      <c r="I35" s="1">
        <v>11967637</v>
      </c>
      <c r="J35" s="63"/>
      <c r="K35" s="1">
        <v>0</v>
      </c>
      <c r="L35" s="3"/>
      <c r="M35" s="1">
        <v>931908</v>
      </c>
    </row>
    <row r="36" spans="1:13" ht="16.5" customHeight="1">
      <c r="A36" s="45" t="s">
        <v>31</v>
      </c>
      <c r="E36" s="57">
        <v>18</v>
      </c>
      <c r="F36" s="57"/>
      <c r="G36" s="1">
        <v>1403154</v>
      </c>
      <c r="H36" s="63"/>
      <c r="I36" s="1">
        <v>3535893</v>
      </c>
      <c r="J36" s="63"/>
      <c r="K36" s="1">
        <v>142114</v>
      </c>
      <c r="L36" s="3"/>
      <c r="M36" s="1">
        <v>198617</v>
      </c>
    </row>
    <row r="37" spans="1:13" ht="16.5" customHeight="1">
      <c r="A37" s="45" t="s">
        <v>32</v>
      </c>
      <c r="E37" s="57">
        <v>19</v>
      </c>
      <c r="F37" s="57"/>
      <c r="G37" s="1">
        <v>57253630</v>
      </c>
      <c r="H37" s="63"/>
      <c r="I37" s="1">
        <v>56818920</v>
      </c>
      <c r="J37" s="63"/>
      <c r="K37" s="1">
        <v>12030206</v>
      </c>
      <c r="L37" s="3"/>
      <c r="M37" s="1">
        <v>9379951</v>
      </c>
    </row>
    <row r="38" spans="1:13" ht="16.5" customHeight="1">
      <c r="A38" s="45" t="s">
        <v>33</v>
      </c>
      <c r="E38" s="57">
        <v>20</v>
      </c>
      <c r="F38" s="57"/>
      <c r="G38" s="2">
        <v>44762799</v>
      </c>
      <c r="H38" s="63"/>
      <c r="I38" s="2">
        <v>45461492</v>
      </c>
      <c r="J38" s="63"/>
      <c r="K38" s="2">
        <v>391481</v>
      </c>
      <c r="L38" s="3"/>
      <c r="M38" s="2">
        <v>873921</v>
      </c>
    </row>
    <row r="39" spans="1:13" ht="16.5" customHeight="1">
      <c r="E39" s="58"/>
      <c r="F39" s="58"/>
      <c r="G39" s="27"/>
      <c r="H39" s="23"/>
      <c r="I39" s="27"/>
      <c r="J39" s="23"/>
      <c r="K39" s="23"/>
      <c r="L39" s="23"/>
      <c r="M39" s="23"/>
    </row>
    <row r="40" spans="1:13" ht="16.5" customHeight="1">
      <c r="A40" s="55" t="s">
        <v>34</v>
      </c>
      <c r="E40" s="58"/>
      <c r="F40" s="58"/>
      <c r="G40" s="30">
        <f>SUM(G28:G38)</f>
        <v>853633248</v>
      </c>
      <c r="H40" s="24"/>
      <c r="I40" s="30">
        <f>SUM(I28:I38)</f>
        <v>916783854</v>
      </c>
      <c r="J40" s="24"/>
      <c r="K40" s="25">
        <f>SUM(K28:K39)</f>
        <v>1028532755</v>
      </c>
      <c r="L40" s="45"/>
      <c r="M40" s="25">
        <f>SUM(M28:M39)</f>
        <v>1027870896</v>
      </c>
    </row>
    <row r="41" spans="1:13" ht="16.5" customHeight="1">
      <c r="A41" s="62"/>
      <c r="E41" s="58"/>
      <c r="F41" s="58"/>
      <c r="G41" s="34"/>
      <c r="H41" s="24"/>
      <c r="I41" s="34"/>
      <c r="J41" s="24"/>
      <c r="K41" s="24"/>
      <c r="L41" s="45"/>
      <c r="M41" s="24"/>
    </row>
    <row r="42" spans="1:13" ht="16.5" customHeight="1" thickBot="1">
      <c r="A42" s="55" t="s">
        <v>35</v>
      </c>
      <c r="E42" s="64"/>
      <c r="F42" s="64"/>
      <c r="G42" s="35">
        <f>SUM(G24,G40)</f>
        <v>1810311290</v>
      </c>
      <c r="H42" s="24"/>
      <c r="I42" s="35">
        <f>SUM(I24,I40)</f>
        <v>1709786845</v>
      </c>
      <c r="J42" s="24"/>
      <c r="K42" s="26">
        <f>SUM(K24,K40)</f>
        <v>1185726834</v>
      </c>
      <c r="L42" s="45"/>
      <c r="M42" s="26">
        <f>SUM(M24,M40)</f>
        <v>1155249868</v>
      </c>
    </row>
    <row r="43" spans="1:13" ht="16.5" customHeight="1" thickTop="1">
      <c r="A43" s="55"/>
      <c r="E43" s="64"/>
      <c r="F43" s="64"/>
      <c r="G43" s="27"/>
      <c r="H43" s="24"/>
      <c r="I43" s="27"/>
      <c r="J43" s="24"/>
      <c r="K43" s="23"/>
      <c r="L43" s="45"/>
      <c r="M43" s="23"/>
    </row>
    <row r="44" spans="1:13" ht="16.5" customHeight="1">
      <c r="A44" s="55"/>
      <c r="E44" s="64"/>
      <c r="F44" s="64"/>
      <c r="G44" s="27"/>
      <c r="H44" s="24"/>
      <c r="I44" s="27"/>
      <c r="J44" s="24"/>
      <c r="K44" s="23"/>
      <c r="L44" s="45"/>
      <c r="M44" s="23"/>
    </row>
    <row r="45" spans="1:13" ht="16.5" customHeight="1">
      <c r="A45" s="55"/>
      <c r="E45" s="64"/>
      <c r="F45" s="64"/>
      <c r="G45" s="27"/>
      <c r="H45" s="24"/>
      <c r="I45" s="27"/>
      <c r="J45" s="24"/>
      <c r="K45" s="23"/>
      <c r="L45" s="45"/>
      <c r="M45" s="23"/>
    </row>
    <row r="46" spans="1:13" ht="16.5" customHeight="1">
      <c r="A46" s="55"/>
      <c r="E46" s="64"/>
      <c r="F46" s="64"/>
      <c r="G46" s="27"/>
      <c r="H46" s="24"/>
      <c r="I46" s="27"/>
      <c r="J46" s="24"/>
      <c r="K46" s="23"/>
      <c r="L46" s="45"/>
      <c r="M46" s="23"/>
    </row>
    <row r="47" spans="1:13" ht="16.5" customHeight="1">
      <c r="A47" s="55"/>
      <c r="E47" s="64"/>
      <c r="F47" s="64"/>
      <c r="G47" s="27"/>
      <c r="H47" s="24"/>
      <c r="I47" s="27"/>
      <c r="J47" s="24"/>
      <c r="K47" s="23"/>
      <c r="L47" s="45"/>
      <c r="M47" s="23"/>
    </row>
    <row r="48" spans="1:13" ht="9" customHeight="1">
      <c r="A48" s="55"/>
      <c r="E48" s="64"/>
      <c r="F48" s="64"/>
      <c r="G48" s="27"/>
      <c r="H48" s="24"/>
      <c r="I48" s="27"/>
      <c r="J48" s="24"/>
      <c r="K48" s="23"/>
      <c r="L48" s="45"/>
      <c r="M48" s="23"/>
    </row>
    <row r="49" spans="1:13" ht="22.15" customHeight="1">
      <c r="A49" s="65" t="s">
        <v>36</v>
      </c>
      <c r="B49" s="96"/>
      <c r="C49" s="96"/>
      <c r="D49" s="96"/>
      <c r="E49" s="116"/>
      <c r="F49" s="96"/>
      <c r="G49" s="141"/>
      <c r="H49" s="96"/>
      <c r="I49" s="141"/>
      <c r="J49" s="96"/>
      <c r="K49" s="96"/>
      <c r="L49" s="96"/>
      <c r="M49" s="96"/>
    </row>
    <row r="50" spans="1:13" ht="16.5" customHeight="1">
      <c r="A50" s="41" t="str">
        <f>A1</f>
        <v>Salee Industry Public Company Limited</v>
      </c>
      <c r="B50" s="41"/>
      <c r="C50" s="42"/>
      <c r="D50" s="42"/>
      <c r="E50" s="43"/>
      <c r="F50" s="42"/>
      <c r="G50" s="18"/>
      <c r="H50" s="44"/>
      <c r="I50" s="18"/>
      <c r="J50" s="44"/>
      <c r="K50" s="44"/>
      <c r="L50" s="44"/>
      <c r="M50" s="44"/>
    </row>
    <row r="51" spans="1:13" ht="16.5" customHeight="1">
      <c r="A51" s="41" t="s">
        <v>37</v>
      </c>
      <c r="B51" s="41"/>
      <c r="C51" s="42"/>
      <c r="D51" s="42"/>
      <c r="E51" s="43"/>
      <c r="F51" s="42"/>
      <c r="G51" s="18"/>
      <c r="H51" s="44"/>
      <c r="I51" s="18"/>
      <c r="J51" s="44"/>
      <c r="K51" s="44"/>
      <c r="L51" s="44"/>
      <c r="M51" s="44"/>
    </row>
    <row r="52" spans="1:13" ht="16.5" customHeight="1">
      <c r="A52" s="46" t="str">
        <f>A3</f>
        <v>As at 31 December 2025</v>
      </c>
      <c r="B52" s="46"/>
      <c r="C52" s="47"/>
      <c r="D52" s="47"/>
      <c r="E52" s="48"/>
      <c r="F52" s="47"/>
      <c r="G52" s="19"/>
      <c r="H52" s="49"/>
      <c r="I52" s="19"/>
      <c r="J52" s="49"/>
      <c r="K52" s="49"/>
      <c r="L52" s="49"/>
      <c r="M52" s="49"/>
    </row>
    <row r="53" spans="1:13" ht="16.5" customHeight="1">
      <c r="A53" s="41"/>
      <c r="B53" s="41"/>
      <c r="C53" s="42"/>
      <c r="D53" s="42"/>
      <c r="E53" s="43"/>
      <c r="F53" s="42"/>
      <c r="G53" s="18"/>
      <c r="H53" s="44"/>
      <c r="I53" s="18"/>
      <c r="J53" s="44"/>
      <c r="K53" s="44"/>
      <c r="L53" s="44"/>
      <c r="M53" s="44"/>
    </row>
    <row r="54" spans="1:13" ht="16.5" customHeight="1">
      <c r="A54" s="41"/>
      <c r="B54" s="41"/>
      <c r="C54" s="42"/>
      <c r="D54" s="42"/>
      <c r="E54" s="43"/>
      <c r="F54" s="42"/>
      <c r="G54" s="18"/>
      <c r="H54" s="44"/>
      <c r="I54" s="18"/>
      <c r="J54" s="44"/>
      <c r="K54" s="44"/>
      <c r="L54" s="44"/>
      <c r="M54" s="44"/>
    </row>
    <row r="55" spans="1:13" ht="16.5" customHeight="1">
      <c r="A55" s="41"/>
      <c r="B55" s="41"/>
      <c r="C55" s="42"/>
      <c r="D55" s="42"/>
      <c r="E55" s="43"/>
      <c r="F55" s="42"/>
      <c r="G55" s="143" t="s">
        <v>3</v>
      </c>
      <c r="H55" s="143"/>
      <c r="I55" s="143"/>
      <c r="J55" s="51"/>
      <c r="K55" s="143" t="s">
        <v>4</v>
      </c>
      <c r="L55" s="143"/>
      <c r="M55" s="143"/>
    </row>
    <row r="56" spans="1:13" ht="16.5" customHeight="1">
      <c r="A56" s="41"/>
      <c r="B56" s="41"/>
      <c r="C56" s="42"/>
      <c r="D56" s="42"/>
      <c r="E56" s="43"/>
      <c r="F56" s="42"/>
      <c r="G56" s="142" t="s">
        <v>5</v>
      </c>
      <c r="H56" s="142"/>
      <c r="I56" s="142"/>
      <c r="J56" s="51"/>
      <c r="K56" s="142" t="s">
        <v>5</v>
      </c>
      <c r="L56" s="142"/>
      <c r="M56" s="142"/>
    </row>
    <row r="57" spans="1:13" ht="16.5" customHeight="1">
      <c r="A57" s="41"/>
      <c r="B57" s="41"/>
      <c r="C57" s="42"/>
      <c r="D57" s="42"/>
      <c r="E57" s="43"/>
      <c r="F57" s="42"/>
      <c r="G57" s="20" t="s">
        <v>6</v>
      </c>
      <c r="H57" s="50"/>
      <c r="I57" s="20" t="s">
        <v>7</v>
      </c>
      <c r="J57" s="50"/>
      <c r="K57" s="20" t="s">
        <v>6</v>
      </c>
      <c r="L57" s="50"/>
      <c r="M57" s="20" t="s">
        <v>7</v>
      </c>
    </row>
    <row r="58" spans="1:13" ht="16.5" customHeight="1">
      <c r="A58" s="41"/>
      <c r="B58" s="41"/>
      <c r="C58" s="42"/>
      <c r="D58" s="42"/>
      <c r="E58" s="48" t="s">
        <v>8</v>
      </c>
      <c r="F58" s="42"/>
      <c r="G58" s="21" t="s">
        <v>9</v>
      </c>
      <c r="H58" s="50"/>
      <c r="I58" s="21" t="s">
        <v>9</v>
      </c>
      <c r="J58" s="51"/>
      <c r="K58" s="21" t="s">
        <v>9</v>
      </c>
      <c r="L58" s="50"/>
      <c r="M58" s="21" t="s">
        <v>9</v>
      </c>
    </row>
    <row r="59" spans="1:13" ht="16.5" customHeight="1">
      <c r="A59" s="41"/>
      <c r="B59" s="41"/>
      <c r="C59" s="42"/>
      <c r="D59" s="42"/>
      <c r="E59" s="43"/>
      <c r="F59" s="42"/>
      <c r="G59" s="36"/>
      <c r="H59" s="50"/>
      <c r="I59" s="36"/>
      <c r="J59" s="51"/>
      <c r="K59" s="51"/>
      <c r="L59" s="51"/>
      <c r="M59" s="51"/>
    </row>
    <row r="60" spans="1:13" ht="16.5" customHeight="1">
      <c r="A60" s="66" t="s">
        <v>38</v>
      </c>
      <c r="B60" s="67"/>
      <c r="C60" s="67"/>
      <c r="D60" s="63"/>
      <c r="E60" s="68"/>
      <c r="F60" s="63"/>
      <c r="G60" s="9"/>
      <c r="H60" s="63"/>
      <c r="I60" s="9"/>
      <c r="J60" s="51"/>
      <c r="K60" s="63"/>
      <c r="L60" s="63"/>
      <c r="M60" s="63"/>
    </row>
    <row r="61" spans="1:13" ht="16.5" customHeight="1">
      <c r="A61" s="67"/>
      <c r="B61" s="67"/>
      <c r="C61" s="67"/>
      <c r="D61" s="69"/>
      <c r="E61" s="69"/>
      <c r="F61" s="69"/>
      <c r="G61" s="37"/>
      <c r="H61" s="70"/>
      <c r="I61" s="37"/>
      <c r="J61" s="51"/>
      <c r="K61" s="70"/>
      <c r="L61" s="70"/>
      <c r="M61" s="70"/>
    </row>
    <row r="62" spans="1:13" ht="16.5" customHeight="1">
      <c r="A62" s="66" t="s">
        <v>39</v>
      </c>
      <c r="B62" s="67"/>
      <c r="C62" s="67"/>
      <c r="D62" s="63"/>
      <c r="E62" s="71"/>
      <c r="F62" s="69"/>
      <c r="G62" s="37"/>
      <c r="H62" s="69"/>
      <c r="I62" s="37"/>
      <c r="J62" s="69"/>
      <c r="K62" s="69"/>
      <c r="L62" s="69"/>
      <c r="M62" s="69"/>
    </row>
    <row r="63" spans="1:13" ht="16.5" customHeight="1">
      <c r="A63" s="66"/>
      <c r="B63" s="67"/>
      <c r="C63" s="67"/>
      <c r="D63" s="63"/>
      <c r="E63" s="71"/>
      <c r="F63" s="69"/>
      <c r="G63" s="37"/>
      <c r="H63" s="69"/>
      <c r="I63" s="37"/>
      <c r="J63" s="69"/>
      <c r="K63" s="69"/>
      <c r="L63" s="69"/>
      <c r="M63" s="69"/>
    </row>
    <row r="64" spans="1:13" ht="16.5" customHeight="1">
      <c r="A64" s="63" t="s">
        <v>40</v>
      </c>
      <c r="B64" s="67"/>
      <c r="C64" s="67"/>
      <c r="D64" s="63"/>
      <c r="E64" s="57">
        <v>21</v>
      </c>
      <c r="F64" s="57"/>
      <c r="G64" s="34">
        <v>184436559</v>
      </c>
      <c r="H64" s="63"/>
      <c r="I64" s="34">
        <v>118216922</v>
      </c>
      <c r="J64" s="63"/>
      <c r="K64" s="28">
        <v>79701008</v>
      </c>
      <c r="L64" s="28"/>
      <c r="M64" s="28">
        <v>39230358</v>
      </c>
    </row>
    <row r="65" spans="1:13" ht="16.5" customHeight="1">
      <c r="A65" s="63" t="s">
        <v>41</v>
      </c>
      <c r="B65" s="67"/>
      <c r="C65" s="67"/>
      <c r="D65" s="63"/>
      <c r="E65" s="57"/>
      <c r="F65" s="57"/>
      <c r="G65" s="34"/>
      <c r="H65" s="63"/>
      <c r="I65" s="34"/>
      <c r="J65" s="63"/>
      <c r="K65" s="28"/>
      <c r="L65" s="28"/>
      <c r="M65" s="28"/>
    </row>
    <row r="66" spans="1:13" ht="16.350000000000001" customHeight="1">
      <c r="A66" s="63"/>
      <c r="B66" s="45" t="s">
        <v>42</v>
      </c>
      <c r="C66" s="67"/>
      <c r="D66" s="63"/>
      <c r="E66" s="57">
        <v>22</v>
      </c>
      <c r="F66" s="57"/>
      <c r="G66" s="34">
        <v>8000000</v>
      </c>
      <c r="H66" s="63"/>
      <c r="I66" s="34">
        <v>1000000</v>
      </c>
      <c r="J66" s="63"/>
      <c r="K66" s="28">
        <v>8000000</v>
      </c>
      <c r="L66" s="28"/>
      <c r="M66" s="28">
        <v>1000000</v>
      </c>
    </row>
    <row r="67" spans="1:13" ht="16.5" customHeight="1">
      <c r="A67" s="63" t="s">
        <v>43</v>
      </c>
      <c r="C67" s="63"/>
      <c r="D67" s="63"/>
      <c r="E67" s="57"/>
      <c r="F67" s="72"/>
      <c r="H67" s="63"/>
      <c r="J67" s="63"/>
      <c r="K67" s="63"/>
      <c r="L67" s="63"/>
      <c r="M67" s="63"/>
    </row>
    <row r="68" spans="1:13" ht="16.5" customHeight="1">
      <c r="A68" s="63"/>
      <c r="B68" s="45" t="s">
        <v>44</v>
      </c>
      <c r="C68" s="63"/>
      <c r="D68" s="63"/>
      <c r="E68" s="57">
        <v>22</v>
      </c>
      <c r="F68" s="57"/>
      <c r="G68" s="28">
        <v>0</v>
      </c>
      <c r="H68" s="63"/>
      <c r="I68" s="32">
        <v>1652000</v>
      </c>
      <c r="J68" s="63"/>
      <c r="K68" s="28">
        <v>0</v>
      </c>
      <c r="L68" s="28"/>
      <c r="M68" s="28">
        <v>0</v>
      </c>
    </row>
    <row r="69" spans="1:13" ht="16.5" customHeight="1">
      <c r="A69" s="63" t="s">
        <v>45</v>
      </c>
      <c r="B69" s="67"/>
      <c r="C69" s="67"/>
      <c r="D69" s="63"/>
      <c r="E69" s="57">
        <v>22</v>
      </c>
      <c r="F69" s="57"/>
      <c r="G69" s="32">
        <v>8229987</v>
      </c>
      <c r="H69" s="63"/>
      <c r="I69" s="32">
        <v>8743019</v>
      </c>
      <c r="J69" s="63"/>
      <c r="K69" s="28">
        <v>2045835</v>
      </c>
      <c r="L69" s="28"/>
      <c r="M69" s="28">
        <v>2965090</v>
      </c>
    </row>
    <row r="70" spans="1:13" ht="16.5" customHeight="1">
      <c r="A70" s="63" t="s">
        <v>200</v>
      </c>
      <c r="B70" s="67"/>
      <c r="C70" s="67"/>
      <c r="D70" s="63"/>
      <c r="E70" s="57"/>
      <c r="F70" s="57"/>
      <c r="G70" s="34">
        <v>295931</v>
      </c>
      <c r="H70" s="63"/>
      <c r="I70" s="34">
        <v>83861</v>
      </c>
      <c r="J70" s="63"/>
      <c r="K70" s="28">
        <v>0</v>
      </c>
      <c r="L70" s="28"/>
      <c r="M70" s="28">
        <v>0</v>
      </c>
    </row>
    <row r="71" spans="1:13" ht="16.5" customHeight="1">
      <c r="A71" s="45" t="s">
        <v>46</v>
      </c>
      <c r="B71" s="67"/>
      <c r="C71" s="67"/>
      <c r="D71" s="63"/>
      <c r="E71" s="57">
        <v>23</v>
      </c>
      <c r="F71" s="57"/>
      <c r="G71" s="30">
        <v>5722399</v>
      </c>
      <c r="H71" s="63"/>
      <c r="I71" s="30">
        <v>4492584</v>
      </c>
      <c r="J71" s="63"/>
      <c r="K71" s="2">
        <v>1944941</v>
      </c>
      <c r="L71" s="1"/>
      <c r="M71" s="2">
        <v>1363984</v>
      </c>
    </row>
    <row r="72" spans="1:13" ht="16.5" customHeight="1">
      <c r="A72" s="67"/>
      <c r="B72" s="67"/>
      <c r="C72" s="67"/>
      <c r="D72" s="69"/>
      <c r="E72" s="69"/>
      <c r="F72" s="69"/>
      <c r="G72" s="37"/>
      <c r="H72" s="70"/>
      <c r="I72" s="37"/>
      <c r="J72" s="70"/>
      <c r="K72" s="70"/>
      <c r="L72" s="70"/>
      <c r="M72" s="70"/>
    </row>
    <row r="73" spans="1:13" ht="16.5" customHeight="1">
      <c r="A73" s="66" t="s">
        <v>47</v>
      </c>
      <c r="B73" s="67"/>
      <c r="C73" s="67"/>
      <c r="D73" s="63"/>
      <c r="E73" s="71"/>
      <c r="F73" s="71"/>
      <c r="G73" s="38">
        <f>SUM(G64:G71)</f>
        <v>206684876</v>
      </c>
      <c r="H73" s="24"/>
      <c r="I73" s="38">
        <f>SUM(I64:I71)</f>
        <v>134188386</v>
      </c>
      <c r="J73" s="24"/>
      <c r="K73" s="73">
        <f>SUM(K64:K71)</f>
        <v>91691784</v>
      </c>
      <c r="L73" s="69"/>
      <c r="M73" s="73">
        <f>SUM(M64:M71)</f>
        <v>44559432</v>
      </c>
    </row>
    <row r="74" spans="1:13" ht="16.5" customHeight="1">
      <c r="A74" s="67"/>
      <c r="B74" s="67"/>
      <c r="C74" s="67"/>
      <c r="D74" s="63"/>
      <c r="E74" s="71"/>
      <c r="F74" s="71"/>
      <c r="G74" s="34"/>
      <c r="H74" s="24"/>
      <c r="I74" s="34"/>
      <c r="J74" s="24"/>
      <c r="K74" s="24"/>
      <c r="L74" s="69"/>
      <c r="M74" s="24"/>
    </row>
    <row r="75" spans="1:13" ht="16.5" customHeight="1">
      <c r="A75" s="66" t="s">
        <v>48</v>
      </c>
      <c r="B75" s="67"/>
      <c r="C75" s="67"/>
      <c r="D75" s="63"/>
      <c r="E75" s="71"/>
      <c r="F75" s="71"/>
      <c r="G75" s="34"/>
      <c r="H75" s="24"/>
      <c r="I75" s="34"/>
      <c r="J75" s="24"/>
      <c r="K75" s="24"/>
      <c r="L75" s="69"/>
      <c r="M75" s="24"/>
    </row>
    <row r="76" spans="1:13" ht="16.5" customHeight="1">
      <c r="A76" s="67"/>
      <c r="B76" s="67"/>
      <c r="C76" s="67"/>
      <c r="D76" s="69"/>
      <c r="E76" s="69"/>
      <c r="F76" s="69"/>
      <c r="G76" s="37"/>
      <c r="H76" s="70"/>
      <c r="I76" s="37"/>
      <c r="J76" s="70"/>
      <c r="K76" s="70"/>
      <c r="L76" s="70"/>
      <c r="M76" s="70"/>
    </row>
    <row r="77" spans="1:13" ht="16.5" customHeight="1">
      <c r="A77" s="45" t="s">
        <v>198</v>
      </c>
      <c r="B77" s="67"/>
      <c r="C77" s="67"/>
      <c r="D77" s="63"/>
      <c r="E77" s="57">
        <v>22</v>
      </c>
      <c r="F77" s="71"/>
      <c r="G77" s="32">
        <v>2262227</v>
      </c>
      <c r="H77" s="63"/>
      <c r="I77" s="32">
        <v>9223361</v>
      </c>
      <c r="J77" s="63"/>
      <c r="K77" s="3">
        <v>1273929</v>
      </c>
      <c r="L77" s="3"/>
      <c r="M77" s="3">
        <v>3353864</v>
      </c>
    </row>
    <row r="78" spans="1:13" ht="16.5" customHeight="1">
      <c r="A78" s="45" t="s">
        <v>199</v>
      </c>
      <c r="B78" s="63"/>
      <c r="C78" s="63"/>
      <c r="D78" s="63"/>
      <c r="E78" s="57">
        <v>24</v>
      </c>
      <c r="F78" s="71"/>
      <c r="G78" s="2">
        <v>66135760</v>
      </c>
      <c r="H78" s="63"/>
      <c r="I78" s="2">
        <v>55221147</v>
      </c>
      <c r="J78" s="63"/>
      <c r="K78" s="2">
        <v>35386729</v>
      </c>
      <c r="L78" s="29"/>
      <c r="M78" s="2">
        <v>31208361</v>
      </c>
    </row>
    <row r="79" spans="1:13" ht="16.5" customHeight="1">
      <c r="A79" s="67"/>
      <c r="B79" s="67"/>
      <c r="C79" s="67"/>
      <c r="D79" s="69"/>
      <c r="E79" s="69"/>
      <c r="F79" s="69"/>
      <c r="G79" s="37"/>
      <c r="H79" s="70"/>
      <c r="I79" s="37"/>
      <c r="J79" s="70"/>
      <c r="K79" s="70"/>
      <c r="L79" s="70"/>
      <c r="M79" s="70"/>
    </row>
    <row r="80" spans="1:13" ht="16.5" customHeight="1">
      <c r="A80" s="66" t="s">
        <v>49</v>
      </c>
      <c r="B80" s="67"/>
      <c r="C80" s="67"/>
      <c r="D80" s="63"/>
      <c r="E80" s="71"/>
      <c r="F80" s="71"/>
      <c r="G80" s="30">
        <f>SUM(G77:G78)</f>
        <v>68397987</v>
      </c>
      <c r="H80" s="24"/>
      <c r="I80" s="30">
        <f>SUM(I77:I78)</f>
        <v>64444508</v>
      </c>
      <c r="J80" s="24"/>
      <c r="K80" s="25">
        <f>SUM(K77:K78)</f>
        <v>36660658</v>
      </c>
      <c r="L80" s="69"/>
      <c r="M80" s="25">
        <f>SUM(M77:M78)</f>
        <v>34562225</v>
      </c>
    </row>
    <row r="81" spans="1:13" ht="16.5" customHeight="1">
      <c r="A81" s="67"/>
      <c r="B81" s="67"/>
      <c r="C81" s="67"/>
      <c r="D81" s="69"/>
      <c r="E81" s="69"/>
      <c r="F81" s="69"/>
      <c r="G81" s="37"/>
      <c r="H81" s="70"/>
      <c r="I81" s="37"/>
      <c r="J81" s="70"/>
      <c r="K81" s="70"/>
      <c r="L81" s="70"/>
      <c r="M81" s="70"/>
    </row>
    <row r="82" spans="1:13" ht="16.5" customHeight="1">
      <c r="A82" s="66" t="s">
        <v>50</v>
      </c>
      <c r="B82" s="67"/>
      <c r="C82" s="67"/>
      <c r="D82" s="63"/>
      <c r="E82" s="71"/>
      <c r="F82" s="71"/>
      <c r="G82" s="30">
        <f>SUM(G73,G80)</f>
        <v>275082863</v>
      </c>
      <c r="H82" s="23"/>
      <c r="I82" s="30">
        <f>SUM(I73,I80)</f>
        <v>198632894</v>
      </c>
      <c r="J82" s="23"/>
      <c r="K82" s="25">
        <f>SUM(K73,K80)</f>
        <v>128352442</v>
      </c>
      <c r="L82" s="69"/>
      <c r="M82" s="25">
        <f>SUM(M73,M80)</f>
        <v>79121657</v>
      </c>
    </row>
    <row r="83" spans="1:13" ht="16.5" customHeight="1">
      <c r="A83" s="66"/>
      <c r="B83" s="67"/>
      <c r="C83" s="67"/>
      <c r="D83" s="63"/>
      <c r="E83" s="71"/>
      <c r="F83" s="71"/>
      <c r="G83" s="27"/>
      <c r="H83" s="23"/>
      <c r="I83" s="27"/>
      <c r="J83" s="23"/>
      <c r="K83" s="23"/>
      <c r="L83" s="69"/>
      <c r="M83" s="23"/>
    </row>
    <row r="84" spans="1:13" ht="16.5" customHeight="1">
      <c r="A84" s="66"/>
      <c r="B84" s="67"/>
      <c r="C84" s="67"/>
      <c r="D84" s="63"/>
      <c r="E84" s="71"/>
      <c r="F84" s="71"/>
      <c r="G84" s="27"/>
      <c r="H84" s="23"/>
      <c r="I84" s="27"/>
      <c r="J84" s="23"/>
      <c r="K84" s="23"/>
      <c r="L84" s="69"/>
      <c r="M84" s="23"/>
    </row>
    <row r="85" spans="1:13" ht="16.5" customHeight="1">
      <c r="A85" s="66"/>
      <c r="B85" s="67"/>
      <c r="C85" s="67"/>
      <c r="D85" s="63"/>
      <c r="E85" s="71"/>
      <c r="F85" s="71"/>
      <c r="G85" s="27"/>
      <c r="H85" s="23"/>
      <c r="I85" s="27"/>
      <c r="J85" s="23"/>
      <c r="K85" s="23"/>
      <c r="L85" s="69"/>
      <c r="M85" s="23"/>
    </row>
    <row r="86" spans="1:13" ht="16.5" customHeight="1">
      <c r="A86" s="66"/>
      <c r="B86" s="67"/>
      <c r="C86" s="67"/>
      <c r="D86" s="63"/>
      <c r="E86" s="71"/>
      <c r="F86" s="71"/>
      <c r="G86" s="27"/>
      <c r="H86" s="23"/>
      <c r="I86" s="27"/>
      <c r="J86" s="23"/>
      <c r="K86" s="23"/>
      <c r="L86" s="69"/>
      <c r="M86" s="23"/>
    </row>
    <row r="87" spans="1:13" ht="16.5" customHeight="1">
      <c r="A87" s="66"/>
      <c r="B87" s="67"/>
      <c r="C87" s="67"/>
      <c r="D87" s="63"/>
      <c r="E87" s="71"/>
      <c r="F87" s="71"/>
      <c r="G87" s="27"/>
      <c r="H87" s="23"/>
      <c r="I87" s="27"/>
      <c r="J87" s="23"/>
      <c r="K87" s="23"/>
      <c r="L87" s="69"/>
      <c r="M87" s="23"/>
    </row>
    <row r="88" spans="1:13" ht="16.5" customHeight="1">
      <c r="A88" s="66"/>
      <c r="B88" s="67"/>
      <c r="C88" s="67"/>
      <c r="D88" s="63"/>
      <c r="E88" s="71"/>
      <c r="F88" s="71"/>
      <c r="G88" s="27"/>
      <c r="H88" s="23"/>
      <c r="I88" s="27"/>
      <c r="J88" s="23"/>
      <c r="K88" s="23"/>
      <c r="L88" s="69"/>
      <c r="M88" s="23"/>
    </row>
    <row r="89" spans="1:13" ht="16.5" customHeight="1">
      <c r="A89" s="66"/>
      <c r="B89" s="67"/>
      <c r="C89" s="67"/>
      <c r="D89" s="63"/>
      <c r="E89" s="71"/>
      <c r="F89" s="71"/>
      <c r="G89" s="27"/>
      <c r="H89" s="23"/>
      <c r="I89" s="27"/>
      <c r="J89" s="23"/>
      <c r="K89" s="23"/>
      <c r="L89" s="69"/>
      <c r="M89" s="23"/>
    </row>
    <row r="90" spans="1:13" ht="16.5" customHeight="1">
      <c r="A90" s="66"/>
      <c r="B90" s="67"/>
      <c r="C90" s="67"/>
      <c r="D90" s="63"/>
      <c r="E90" s="71"/>
      <c r="F90" s="71"/>
      <c r="G90" s="27"/>
      <c r="H90" s="23"/>
      <c r="I90" s="27"/>
      <c r="J90" s="23"/>
      <c r="K90" s="23"/>
      <c r="L90" s="69"/>
      <c r="M90" s="23"/>
    </row>
    <row r="91" spans="1:13" ht="16.5" customHeight="1">
      <c r="A91" s="66"/>
      <c r="B91" s="67"/>
      <c r="C91" s="67"/>
      <c r="D91" s="63"/>
      <c r="E91" s="71"/>
      <c r="F91" s="71"/>
      <c r="G91" s="27"/>
      <c r="H91" s="23"/>
      <c r="I91" s="27"/>
      <c r="J91" s="23"/>
      <c r="K91" s="23"/>
      <c r="L91" s="69"/>
      <c r="M91" s="23"/>
    </row>
    <row r="92" spans="1:13" ht="16.5" customHeight="1">
      <c r="A92" s="66"/>
      <c r="B92" s="67"/>
      <c r="C92" s="67"/>
      <c r="D92" s="63"/>
      <c r="E92" s="71"/>
      <c r="F92" s="71"/>
      <c r="G92" s="27"/>
      <c r="H92" s="23"/>
      <c r="I92" s="27"/>
      <c r="J92" s="23"/>
      <c r="K92" s="23"/>
      <c r="L92" s="69"/>
      <c r="M92" s="23"/>
    </row>
    <row r="93" spans="1:13" ht="16.5" customHeight="1">
      <c r="A93" s="66"/>
      <c r="B93" s="67"/>
      <c r="C93" s="67"/>
      <c r="D93" s="63"/>
      <c r="E93" s="71"/>
      <c r="F93" s="71"/>
      <c r="G93" s="27"/>
      <c r="H93" s="23"/>
      <c r="I93" s="27"/>
      <c r="J93" s="23"/>
      <c r="K93" s="23"/>
      <c r="L93" s="69"/>
      <c r="M93" s="23"/>
    </row>
    <row r="94" spans="1:13" ht="16.5" customHeight="1">
      <c r="A94" s="66"/>
      <c r="B94" s="67"/>
      <c r="C94" s="67"/>
      <c r="D94" s="63"/>
      <c r="E94" s="71"/>
      <c r="F94" s="71"/>
      <c r="G94" s="27"/>
      <c r="H94" s="23"/>
      <c r="I94" s="27"/>
      <c r="J94" s="23"/>
      <c r="K94" s="23"/>
      <c r="L94" s="69"/>
      <c r="M94" s="23"/>
    </row>
    <row r="95" spans="1:13" ht="16.5" customHeight="1">
      <c r="A95" s="66"/>
      <c r="B95" s="67"/>
      <c r="C95" s="67"/>
      <c r="D95" s="63"/>
      <c r="E95" s="71"/>
      <c r="F95" s="71"/>
      <c r="G95" s="27"/>
      <c r="H95" s="23"/>
      <c r="I95" s="27"/>
      <c r="J95" s="23"/>
      <c r="K95" s="23"/>
      <c r="L95" s="69"/>
      <c r="M95" s="23"/>
    </row>
    <row r="96" spans="1:13" ht="15.75" customHeight="1">
      <c r="A96" s="66"/>
      <c r="B96" s="67"/>
      <c r="C96" s="67"/>
      <c r="D96" s="63"/>
      <c r="E96" s="71"/>
      <c r="F96" s="71"/>
      <c r="G96" s="27"/>
      <c r="H96" s="23"/>
      <c r="I96" s="27"/>
      <c r="J96" s="23"/>
      <c r="K96" s="23"/>
      <c r="L96" s="69"/>
      <c r="M96" s="23"/>
    </row>
    <row r="97" spans="1:13" ht="9" customHeight="1">
      <c r="A97" s="66"/>
      <c r="B97" s="67"/>
      <c r="C97" s="67"/>
      <c r="D97" s="63"/>
      <c r="E97" s="71"/>
      <c r="F97" s="71"/>
      <c r="G97" s="27"/>
      <c r="H97" s="23"/>
      <c r="I97" s="27"/>
      <c r="J97" s="23"/>
      <c r="K97" s="23"/>
      <c r="L97" s="69"/>
      <c r="M97" s="23"/>
    </row>
    <row r="98" spans="1:13" ht="22.15" customHeight="1">
      <c r="A98" s="65" t="str">
        <f>A49</f>
        <v>The accompanying notes are an integral part of these consolidated and separate financial statements.</v>
      </c>
      <c r="B98" s="96"/>
      <c r="C98" s="96"/>
      <c r="D98" s="96"/>
      <c r="E98" s="116"/>
      <c r="F98" s="96"/>
      <c r="G98" s="141"/>
      <c r="H98" s="96"/>
      <c r="I98" s="141"/>
      <c r="J98" s="96"/>
      <c r="K98" s="96"/>
      <c r="L98" s="96"/>
      <c r="M98" s="96"/>
    </row>
    <row r="99" spans="1:13" ht="16.5" customHeight="1">
      <c r="A99" s="41" t="str">
        <f>+A1</f>
        <v>Salee Industry Public Company Limited</v>
      </c>
      <c r="B99" s="67"/>
      <c r="C99" s="67"/>
      <c r="D99" s="63"/>
      <c r="E99" s="71"/>
      <c r="F99" s="71"/>
      <c r="G99" s="27"/>
      <c r="H99" s="23"/>
      <c r="I99" s="27"/>
      <c r="J99" s="23"/>
      <c r="K99" s="23"/>
      <c r="L99" s="69"/>
      <c r="M99" s="23"/>
    </row>
    <row r="100" spans="1:13" ht="16.5" customHeight="1">
      <c r="A100" s="41" t="s">
        <v>37</v>
      </c>
      <c r="B100" s="67"/>
      <c r="C100" s="67"/>
      <c r="D100" s="63"/>
      <c r="E100" s="71"/>
      <c r="F100" s="71"/>
      <c r="G100" s="27"/>
      <c r="H100" s="23"/>
      <c r="I100" s="27"/>
      <c r="J100" s="23"/>
      <c r="K100" s="23"/>
      <c r="L100" s="69"/>
      <c r="M100" s="23"/>
    </row>
    <row r="101" spans="1:13" ht="16.5" customHeight="1">
      <c r="A101" s="46" t="str">
        <f>A52</f>
        <v>As at 31 December 2025</v>
      </c>
      <c r="B101" s="74"/>
      <c r="C101" s="74"/>
      <c r="D101" s="75"/>
      <c r="E101" s="76"/>
      <c r="F101" s="76"/>
      <c r="G101" s="30"/>
      <c r="H101" s="25"/>
      <c r="I101" s="30"/>
      <c r="J101" s="25"/>
      <c r="K101" s="25"/>
      <c r="L101" s="77"/>
      <c r="M101" s="25"/>
    </row>
    <row r="102" spans="1:13" ht="16.5" customHeight="1">
      <c r="A102" s="66"/>
      <c r="B102" s="67"/>
      <c r="C102" s="67"/>
      <c r="D102" s="63"/>
      <c r="E102" s="71"/>
      <c r="F102" s="71"/>
      <c r="G102" s="27"/>
      <c r="H102" s="23"/>
      <c r="I102" s="27"/>
      <c r="J102" s="23"/>
      <c r="K102" s="23"/>
      <c r="L102" s="69"/>
      <c r="M102" s="23"/>
    </row>
    <row r="103" spans="1:13" ht="16.5" customHeight="1">
      <c r="A103" s="66"/>
      <c r="B103" s="67"/>
      <c r="C103" s="67"/>
      <c r="D103" s="63"/>
      <c r="E103" s="71"/>
      <c r="F103" s="71"/>
      <c r="G103" s="27"/>
      <c r="H103" s="23"/>
      <c r="I103" s="27"/>
      <c r="J103" s="23"/>
      <c r="K103" s="23"/>
      <c r="L103" s="69"/>
      <c r="M103" s="23"/>
    </row>
    <row r="104" spans="1:13" ht="16.5" customHeight="1">
      <c r="A104" s="41"/>
      <c r="B104" s="41"/>
      <c r="C104" s="42"/>
      <c r="D104" s="42"/>
      <c r="E104" s="43"/>
      <c r="F104" s="42"/>
      <c r="G104" s="143" t="s">
        <v>3</v>
      </c>
      <c r="H104" s="143"/>
      <c r="I104" s="143"/>
      <c r="J104" s="51"/>
      <c r="K104" s="143" t="s">
        <v>4</v>
      </c>
      <c r="L104" s="143"/>
      <c r="M104" s="143"/>
    </row>
    <row r="105" spans="1:13" ht="16.5" customHeight="1">
      <c r="A105" s="41"/>
      <c r="B105" s="41"/>
      <c r="C105" s="42"/>
      <c r="D105" s="42"/>
      <c r="E105" s="43"/>
      <c r="F105" s="42"/>
      <c r="G105" s="142" t="s">
        <v>5</v>
      </c>
      <c r="H105" s="142"/>
      <c r="I105" s="142"/>
      <c r="J105" s="51"/>
      <c r="K105" s="142" t="s">
        <v>5</v>
      </c>
      <c r="L105" s="142"/>
      <c r="M105" s="142"/>
    </row>
    <row r="106" spans="1:13" ht="16.5" customHeight="1">
      <c r="A106" s="52"/>
      <c r="B106" s="52"/>
      <c r="C106" s="52"/>
      <c r="D106" s="52"/>
      <c r="E106" s="43"/>
      <c r="F106" s="42"/>
      <c r="G106" s="20" t="s">
        <v>6</v>
      </c>
      <c r="H106" s="50"/>
      <c r="I106" s="20" t="s">
        <v>7</v>
      </c>
      <c r="J106" s="50"/>
      <c r="K106" s="20" t="s">
        <v>6</v>
      </c>
      <c r="L106" s="50"/>
      <c r="M106" s="20" t="s">
        <v>7</v>
      </c>
    </row>
    <row r="107" spans="1:13" ht="16.5" customHeight="1">
      <c r="A107" s="41"/>
      <c r="B107" s="41"/>
      <c r="C107" s="42"/>
      <c r="D107" s="42"/>
      <c r="E107" s="48" t="s">
        <v>51</v>
      </c>
      <c r="F107" s="42"/>
      <c r="G107" s="21" t="s">
        <v>9</v>
      </c>
      <c r="H107" s="50"/>
      <c r="I107" s="21" t="s">
        <v>9</v>
      </c>
      <c r="J107" s="51"/>
      <c r="K107" s="21" t="s">
        <v>9</v>
      </c>
      <c r="L107" s="50"/>
      <c r="M107" s="21" t="s">
        <v>9</v>
      </c>
    </row>
    <row r="108" spans="1:13" ht="16.5" customHeight="1">
      <c r="A108" s="53"/>
      <c r="B108" s="53"/>
      <c r="E108" s="43"/>
      <c r="G108" s="9"/>
      <c r="H108" s="54"/>
      <c r="I108" s="9"/>
      <c r="J108" s="51"/>
      <c r="K108" s="54"/>
      <c r="L108" s="51"/>
      <c r="M108" s="54"/>
    </row>
    <row r="109" spans="1:13" ht="16.5" customHeight="1">
      <c r="A109" s="66" t="s">
        <v>52</v>
      </c>
      <c r="B109" s="67"/>
      <c r="C109" s="67"/>
      <c r="D109" s="63"/>
      <c r="E109" s="43"/>
      <c r="F109" s="63"/>
      <c r="G109" s="9"/>
      <c r="H109" s="63"/>
      <c r="I109" s="9"/>
      <c r="J109" s="51"/>
      <c r="K109" s="63"/>
      <c r="L109" s="51"/>
      <c r="M109" s="63"/>
    </row>
    <row r="110" spans="1:13" ht="16.5" customHeight="1">
      <c r="A110" s="66"/>
      <c r="B110" s="66"/>
      <c r="C110" s="67"/>
      <c r="D110" s="63"/>
      <c r="E110" s="68"/>
      <c r="F110" s="63"/>
      <c r="G110" s="9"/>
      <c r="H110" s="63"/>
      <c r="I110" s="9"/>
      <c r="J110" s="51"/>
      <c r="K110" s="63"/>
      <c r="L110" s="51"/>
      <c r="M110" s="63"/>
    </row>
    <row r="111" spans="1:13" ht="16.5" customHeight="1">
      <c r="A111" s="66" t="s">
        <v>53</v>
      </c>
      <c r="B111" s="67"/>
      <c r="C111" s="67"/>
      <c r="D111" s="63"/>
      <c r="E111" s="71"/>
      <c r="F111" s="71"/>
      <c r="G111" s="34"/>
      <c r="H111" s="24"/>
      <c r="I111" s="34"/>
      <c r="J111" s="51"/>
      <c r="K111" s="24"/>
      <c r="L111" s="51"/>
      <c r="M111" s="24"/>
    </row>
    <row r="112" spans="1:13" ht="16.5" customHeight="1">
      <c r="A112" s="67"/>
      <c r="B112" s="67"/>
      <c r="C112" s="67"/>
      <c r="D112" s="63"/>
      <c r="E112" s="71"/>
      <c r="F112" s="71"/>
      <c r="G112" s="34"/>
      <c r="H112" s="24"/>
      <c r="I112" s="34"/>
      <c r="J112" s="51"/>
      <c r="K112" s="24"/>
      <c r="L112" s="51"/>
      <c r="M112" s="24"/>
    </row>
    <row r="113" spans="1:13" ht="16.5" customHeight="1">
      <c r="A113" s="67" t="s">
        <v>54</v>
      </c>
      <c r="B113" s="67"/>
      <c r="C113" s="67"/>
      <c r="D113" s="63"/>
      <c r="E113" s="71"/>
      <c r="F113" s="71"/>
      <c r="G113" s="34"/>
      <c r="H113" s="24"/>
      <c r="I113" s="34"/>
      <c r="J113" s="51"/>
      <c r="K113" s="24"/>
      <c r="L113" s="51"/>
      <c r="M113" s="24"/>
    </row>
    <row r="114" spans="1:13" ht="16.5" customHeight="1">
      <c r="A114" s="67"/>
      <c r="B114" s="63" t="s">
        <v>55</v>
      </c>
      <c r="C114" s="63"/>
      <c r="D114" s="63"/>
      <c r="F114" s="71"/>
      <c r="G114" s="27"/>
      <c r="H114" s="23"/>
      <c r="I114" s="27"/>
      <c r="J114" s="51"/>
      <c r="K114" s="23"/>
      <c r="L114" s="51"/>
      <c r="M114" s="23"/>
    </row>
    <row r="115" spans="1:13" ht="16.5" customHeight="1">
      <c r="A115" s="67"/>
      <c r="B115" s="63"/>
      <c r="C115" s="63" t="s">
        <v>56</v>
      </c>
      <c r="D115" s="63"/>
      <c r="F115" s="71"/>
      <c r="G115" s="27"/>
      <c r="H115" s="23"/>
      <c r="I115" s="27"/>
      <c r="J115" s="51"/>
      <c r="K115" s="23"/>
      <c r="L115" s="51"/>
      <c r="M115" s="23"/>
    </row>
    <row r="116" spans="1:13" ht="16.5" customHeight="1" thickBot="1">
      <c r="A116" s="67"/>
      <c r="B116" s="63"/>
      <c r="C116" s="63"/>
      <c r="D116" s="63" t="s">
        <v>57</v>
      </c>
      <c r="F116" s="71"/>
      <c r="G116" s="26">
        <v>380121074</v>
      </c>
      <c r="H116" s="23"/>
      <c r="I116" s="26">
        <v>380121074</v>
      </c>
      <c r="J116" s="51"/>
      <c r="K116" s="26">
        <v>380121074</v>
      </c>
      <c r="L116" s="51"/>
      <c r="M116" s="26">
        <v>380121074</v>
      </c>
    </row>
    <row r="117" spans="1:13" ht="16.5" customHeight="1" thickTop="1">
      <c r="A117" s="67"/>
      <c r="B117" s="63"/>
      <c r="C117" s="63"/>
      <c r="D117" s="63"/>
      <c r="F117" s="71"/>
      <c r="G117" s="27"/>
      <c r="H117" s="23"/>
      <c r="I117" s="27"/>
      <c r="J117" s="51"/>
      <c r="K117" s="23"/>
      <c r="L117" s="51"/>
      <c r="M117" s="23"/>
    </row>
    <row r="118" spans="1:13" ht="16.5" customHeight="1">
      <c r="B118" s="63" t="s">
        <v>58</v>
      </c>
      <c r="C118" s="63"/>
      <c r="D118" s="63"/>
      <c r="F118" s="71"/>
      <c r="G118" s="27"/>
      <c r="H118" s="31"/>
      <c r="I118" s="27"/>
      <c r="J118" s="51"/>
      <c r="K118" s="31"/>
      <c r="L118" s="51"/>
      <c r="M118" s="31"/>
    </row>
    <row r="119" spans="1:13" ht="16.5" customHeight="1">
      <c r="B119" s="63"/>
      <c r="C119" s="63" t="s">
        <v>59</v>
      </c>
      <c r="D119" s="63"/>
      <c r="F119" s="71"/>
      <c r="G119" s="27"/>
      <c r="H119" s="31"/>
      <c r="I119" s="27"/>
      <c r="J119" s="51"/>
      <c r="K119" s="31"/>
      <c r="L119" s="51"/>
      <c r="M119" s="31"/>
    </row>
    <row r="120" spans="1:13" ht="16.5" customHeight="1">
      <c r="B120" s="63"/>
      <c r="D120" s="63" t="s">
        <v>60</v>
      </c>
      <c r="F120" s="71"/>
      <c r="G120" s="32">
        <v>380121017</v>
      </c>
      <c r="H120" s="63"/>
      <c r="I120" s="32">
        <v>380121017</v>
      </c>
      <c r="J120" s="63"/>
      <c r="K120" s="32">
        <v>380121017</v>
      </c>
      <c r="L120" s="51"/>
      <c r="M120" s="32">
        <v>380121017</v>
      </c>
    </row>
    <row r="121" spans="1:13" ht="16.5" customHeight="1">
      <c r="A121" s="67" t="s">
        <v>61</v>
      </c>
      <c r="B121" s="67"/>
      <c r="C121" s="67"/>
      <c r="D121" s="63"/>
      <c r="E121" s="71"/>
      <c r="F121" s="71"/>
      <c r="G121" s="9">
        <v>147664847</v>
      </c>
      <c r="H121" s="63"/>
      <c r="I121" s="9">
        <v>147664847</v>
      </c>
      <c r="J121" s="63"/>
      <c r="K121" s="9">
        <v>147664847</v>
      </c>
      <c r="L121" s="51"/>
      <c r="M121" s="9">
        <v>147664847</v>
      </c>
    </row>
    <row r="122" spans="1:13" ht="16.5" customHeight="1">
      <c r="A122" s="67" t="s">
        <v>62</v>
      </c>
      <c r="B122" s="67"/>
      <c r="C122" s="67"/>
      <c r="D122" s="63"/>
      <c r="E122" s="71"/>
      <c r="F122" s="71"/>
      <c r="J122" s="45"/>
      <c r="K122" s="32"/>
      <c r="L122" s="51"/>
      <c r="M122" s="32"/>
    </row>
    <row r="123" spans="1:13" ht="16.5" customHeight="1">
      <c r="B123" s="67" t="s">
        <v>63</v>
      </c>
      <c r="C123" s="67"/>
      <c r="D123" s="63"/>
      <c r="E123" s="71">
        <v>25</v>
      </c>
      <c r="F123" s="71"/>
      <c r="G123" s="9">
        <v>58202375</v>
      </c>
      <c r="I123" s="9">
        <v>58202375</v>
      </c>
      <c r="J123" s="63"/>
      <c r="K123" s="9">
        <v>38012107</v>
      </c>
      <c r="L123" s="51"/>
      <c r="M123" s="9">
        <v>38012107</v>
      </c>
    </row>
    <row r="124" spans="1:13" ht="16.5" customHeight="1">
      <c r="B124" s="67" t="s">
        <v>64</v>
      </c>
      <c r="C124" s="67"/>
      <c r="D124" s="63"/>
      <c r="E124" s="71"/>
      <c r="F124" s="71"/>
      <c r="G124" s="32">
        <v>194618538</v>
      </c>
      <c r="H124" s="45"/>
      <c r="I124" s="32">
        <v>179116170</v>
      </c>
      <c r="J124" s="63"/>
      <c r="K124" s="9">
        <v>495273319</v>
      </c>
      <c r="L124" s="51"/>
      <c r="M124" s="9">
        <v>510941484</v>
      </c>
    </row>
    <row r="125" spans="1:13" ht="16.5" customHeight="1">
      <c r="A125" s="45" t="s">
        <v>65</v>
      </c>
      <c r="C125" s="67"/>
      <c r="D125" s="63"/>
      <c r="E125" s="71"/>
      <c r="F125" s="71"/>
      <c r="G125" s="33">
        <v>380203180</v>
      </c>
      <c r="H125" s="63"/>
      <c r="I125" s="33">
        <v>385841366</v>
      </c>
      <c r="J125" s="63"/>
      <c r="K125" s="105">
        <v>-3696898</v>
      </c>
      <c r="L125" s="51"/>
      <c r="M125" s="105">
        <v>-611244</v>
      </c>
    </row>
    <row r="126" spans="1:13" ht="16.5" customHeight="1">
      <c r="A126" s="67"/>
      <c r="B126" s="67"/>
      <c r="C126" s="67"/>
      <c r="D126" s="63"/>
      <c r="E126" s="71"/>
      <c r="F126" s="71"/>
      <c r="G126" s="34"/>
      <c r="H126" s="24"/>
      <c r="I126" s="34"/>
      <c r="J126" s="51"/>
      <c r="K126" s="24"/>
      <c r="L126" s="51"/>
      <c r="M126" s="24"/>
    </row>
    <row r="127" spans="1:13" ht="16.5" customHeight="1">
      <c r="A127" s="66" t="s">
        <v>66</v>
      </c>
      <c r="B127" s="66"/>
      <c r="C127" s="67"/>
      <c r="D127" s="63"/>
      <c r="E127" s="71"/>
      <c r="F127" s="71"/>
      <c r="G127" s="34"/>
      <c r="H127" s="24"/>
      <c r="I127" s="34"/>
      <c r="J127" s="51"/>
      <c r="K127" s="24"/>
      <c r="L127" s="51"/>
      <c r="M127" s="24"/>
    </row>
    <row r="128" spans="1:13" ht="16.5" customHeight="1">
      <c r="A128" s="66"/>
      <c r="B128" s="66" t="s">
        <v>67</v>
      </c>
      <c r="C128" s="67"/>
      <c r="D128" s="63"/>
      <c r="E128" s="71"/>
      <c r="F128" s="71"/>
      <c r="G128" s="34">
        <f>SUM(G120:G125)</f>
        <v>1160809957</v>
      </c>
      <c r="H128" s="24"/>
      <c r="I128" s="34">
        <f>SUM(I120:I125)</f>
        <v>1150945775</v>
      </c>
      <c r="J128" s="51"/>
      <c r="K128" s="34">
        <f>SUM(K120:K125)</f>
        <v>1057374392</v>
      </c>
      <c r="L128" s="51"/>
      <c r="M128" s="34">
        <f>SUM(M120:M125)</f>
        <v>1076128211</v>
      </c>
    </row>
    <row r="129" spans="1:13" ht="16.5" customHeight="1">
      <c r="A129" s="67" t="s">
        <v>68</v>
      </c>
      <c r="B129" s="67"/>
      <c r="C129" s="67"/>
      <c r="D129" s="63"/>
      <c r="E129" s="71"/>
      <c r="F129" s="71"/>
      <c r="G129" s="30">
        <v>374418470</v>
      </c>
      <c r="H129" s="59"/>
      <c r="I129" s="30">
        <v>360208176</v>
      </c>
      <c r="J129" s="51"/>
      <c r="K129" s="2">
        <v>0</v>
      </c>
      <c r="L129" s="51"/>
      <c r="M129" s="2">
        <v>0</v>
      </c>
    </row>
    <row r="130" spans="1:13" ht="16.5" customHeight="1">
      <c r="A130" s="67"/>
      <c r="B130" s="67"/>
      <c r="C130" s="67"/>
      <c r="D130" s="63"/>
      <c r="E130" s="71"/>
      <c r="F130" s="71"/>
      <c r="G130" s="34"/>
      <c r="H130" s="24"/>
      <c r="I130" s="34"/>
      <c r="J130" s="51"/>
      <c r="K130" s="24"/>
      <c r="L130" s="51"/>
      <c r="M130" s="24"/>
    </row>
    <row r="131" spans="1:13" ht="16.5" customHeight="1">
      <c r="A131" s="66" t="s">
        <v>69</v>
      </c>
      <c r="B131" s="67"/>
      <c r="C131" s="67"/>
      <c r="D131" s="63"/>
      <c r="E131" s="71"/>
      <c r="F131" s="71"/>
      <c r="G131" s="30">
        <f>SUM(G128:G129)</f>
        <v>1535228427</v>
      </c>
      <c r="H131" s="23"/>
      <c r="I131" s="30">
        <f>SUM(I128:I129)</f>
        <v>1511153951</v>
      </c>
      <c r="J131" s="51"/>
      <c r="K131" s="25">
        <f>SUM(K128:K129)</f>
        <v>1057374392</v>
      </c>
      <c r="L131" s="51"/>
      <c r="M131" s="25">
        <f>SUM(M128:M129)</f>
        <v>1076128211</v>
      </c>
    </row>
    <row r="132" spans="1:13" ht="16.5" customHeight="1">
      <c r="A132" s="66"/>
      <c r="B132" s="67"/>
      <c r="C132" s="67"/>
      <c r="D132" s="63"/>
      <c r="E132" s="71"/>
      <c r="F132" s="71"/>
      <c r="G132" s="27"/>
      <c r="H132" s="23"/>
      <c r="I132" s="27"/>
      <c r="J132" s="51"/>
      <c r="K132" s="23"/>
      <c r="L132" s="51"/>
      <c r="M132" s="23"/>
    </row>
    <row r="133" spans="1:13" ht="16.5" customHeight="1" thickBot="1">
      <c r="A133" s="66" t="s">
        <v>70</v>
      </c>
      <c r="B133" s="66"/>
      <c r="C133" s="66"/>
      <c r="D133" s="63"/>
      <c r="E133" s="79"/>
      <c r="F133" s="79"/>
      <c r="G133" s="35">
        <f>SUM(G82+G131)</f>
        <v>1810311290</v>
      </c>
      <c r="H133" s="24"/>
      <c r="I133" s="35">
        <f>SUM(I82+I131)</f>
        <v>1709786845</v>
      </c>
      <c r="J133" s="51"/>
      <c r="K133" s="26">
        <f>SUM(K82+K131)</f>
        <v>1185726834</v>
      </c>
      <c r="L133" s="51"/>
      <c r="M133" s="26">
        <f>SUM(M82+M131)</f>
        <v>1155249868</v>
      </c>
    </row>
    <row r="134" spans="1:13" ht="16.5" customHeight="1" thickTop="1">
      <c r="A134" s="67"/>
      <c r="B134" s="63"/>
      <c r="C134" s="63"/>
      <c r="D134" s="63"/>
      <c r="E134" s="71"/>
      <c r="F134" s="71"/>
      <c r="G134" s="106"/>
      <c r="H134" s="24"/>
      <c r="I134" s="106"/>
      <c r="J134" s="51"/>
      <c r="K134" s="106"/>
      <c r="L134" s="51"/>
      <c r="M134" s="106"/>
    </row>
    <row r="135" spans="1:13" ht="16.5" customHeight="1">
      <c r="A135" s="67"/>
      <c r="B135" s="63"/>
      <c r="C135" s="63"/>
      <c r="D135" s="63"/>
      <c r="E135" s="71"/>
      <c r="F135" s="71"/>
      <c r="G135" s="107"/>
      <c r="H135" s="108"/>
      <c r="I135" s="107"/>
      <c r="J135" s="109"/>
      <c r="K135" s="107"/>
      <c r="L135" s="51"/>
      <c r="M135" s="107"/>
    </row>
    <row r="136" spans="1:13" ht="16.5" customHeight="1">
      <c r="A136" s="67"/>
      <c r="B136" s="63"/>
      <c r="C136" s="63"/>
      <c r="D136" s="63"/>
      <c r="E136" s="71"/>
      <c r="F136" s="71"/>
      <c r="G136" s="110"/>
      <c r="H136" s="24"/>
      <c r="I136" s="110"/>
      <c r="J136" s="51"/>
      <c r="K136" s="23"/>
      <c r="L136" s="51"/>
      <c r="M136" s="23"/>
    </row>
    <row r="137" spans="1:13" ht="16.5" customHeight="1">
      <c r="A137" s="67"/>
      <c r="B137" s="63"/>
      <c r="C137" s="63"/>
      <c r="D137" s="63"/>
      <c r="E137" s="71"/>
      <c r="F137" s="71"/>
      <c r="G137" s="27"/>
      <c r="H137" s="24"/>
      <c r="I137" s="27"/>
      <c r="J137" s="51"/>
      <c r="K137" s="23"/>
      <c r="L137" s="51"/>
      <c r="M137" s="23"/>
    </row>
    <row r="138" spans="1:13" ht="16.5" customHeight="1">
      <c r="A138" s="67"/>
      <c r="B138" s="63"/>
      <c r="C138" s="63"/>
      <c r="D138" s="63"/>
      <c r="E138" s="71"/>
      <c r="F138" s="71"/>
      <c r="G138" s="27"/>
      <c r="H138" s="24"/>
      <c r="I138" s="27"/>
      <c r="J138" s="24"/>
      <c r="K138" s="23"/>
      <c r="L138" s="51"/>
      <c r="M138" s="23"/>
    </row>
    <row r="139" spans="1:13" ht="16.5" customHeight="1">
      <c r="A139" s="67"/>
      <c r="B139" s="63"/>
      <c r="C139" s="63"/>
      <c r="D139" s="63"/>
      <c r="E139" s="71"/>
      <c r="F139" s="71"/>
      <c r="G139" s="27"/>
      <c r="H139" s="24"/>
      <c r="I139" s="27"/>
      <c r="J139" s="24"/>
      <c r="K139" s="23"/>
      <c r="L139" s="24"/>
      <c r="M139" s="23"/>
    </row>
    <row r="140" spans="1:13" ht="16.5" customHeight="1">
      <c r="A140" s="67"/>
      <c r="B140" s="63"/>
      <c r="C140" s="63"/>
      <c r="D140" s="63"/>
      <c r="E140" s="71"/>
      <c r="F140" s="71"/>
      <c r="G140" s="27"/>
      <c r="H140" s="24"/>
      <c r="I140" s="27"/>
      <c r="J140" s="24"/>
      <c r="K140" s="23"/>
      <c r="L140" s="24"/>
      <c r="M140" s="23"/>
    </row>
    <row r="141" spans="1:13" ht="16.5" customHeight="1">
      <c r="A141" s="67"/>
      <c r="B141" s="63"/>
      <c r="C141" s="63"/>
      <c r="D141" s="63"/>
      <c r="E141" s="71"/>
      <c r="F141" s="71"/>
      <c r="G141" s="27"/>
      <c r="H141" s="24"/>
      <c r="I141" s="27"/>
      <c r="J141" s="24"/>
      <c r="K141" s="23"/>
      <c r="L141" s="24"/>
      <c r="M141" s="23"/>
    </row>
    <row r="142" spans="1:13" ht="16.5" customHeight="1">
      <c r="A142" s="63"/>
      <c r="B142" s="63"/>
      <c r="C142" s="63"/>
      <c r="D142" s="63"/>
      <c r="E142" s="71"/>
      <c r="F142" s="71"/>
      <c r="G142" s="27"/>
      <c r="H142" s="24"/>
      <c r="I142" s="27"/>
      <c r="J142" s="24"/>
      <c r="K142" s="23"/>
      <c r="L142" s="24"/>
      <c r="M142" s="23"/>
    </row>
    <row r="143" spans="1:13" ht="16.5" customHeight="1">
      <c r="A143" s="63"/>
      <c r="B143" s="63"/>
      <c r="C143" s="63"/>
      <c r="D143" s="63"/>
      <c r="E143" s="71"/>
      <c r="F143" s="71"/>
      <c r="G143" s="27"/>
      <c r="H143" s="24"/>
      <c r="I143" s="27"/>
      <c r="J143" s="24"/>
      <c r="K143" s="23"/>
      <c r="L143" s="24"/>
      <c r="M143" s="23"/>
    </row>
    <row r="144" spans="1:13" ht="16.5" customHeight="1">
      <c r="A144" s="63"/>
      <c r="B144" s="63"/>
      <c r="C144" s="63"/>
      <c r="D144" s="63"/>
      <c r="E144" s="71"/>
      <c r="F144" s="71"/>
      <c r="G144" s="27"/>
      <c r="H144" s="24"/>
      <c r="I144" s="27"/>
      <c r="J144" s="24"/>
      <c r="K144" s="23"/>
      <c r="L144" s="24"/>
      <c r="M144" s="23"/>
    </row>
    <row r="145" spans="1:13" ht="16.5" customHeight="1">
      <c r="A145" s="63"/>
      <c r="B145" s="63"/>
      <c r="D145" s="63"/>
      <c r="E145" s="71"/>
      <c r="F145" s="71"/>
      <c r="G145" s="27"/>
      <c r="H145" s="24"/>
      <c r="I145" s="27"/>
      <c r="J145" s="24"/>
      <c r="K145" s="23"/>
      <c r="L145" s="24"/>
      <c r="M145" s="23"/>
    </row>
    <row r="146" spans="1:13" ht="8.25" customHeight="1">
      <c r="A146" s="63"/>
      <c r="B146" s="63"/>
      <c r="D146" s="63"/>
      <c r="E146" s="71"/>
      <c r="F146" s="71"/>
      <c r="G146" s="27"/>
      <c r="H146" s="24"/>
      <c r="I146" s="27"/>
      <c r="J146" s="24"/>
      <c r="K146" s="23"/>
      <c r="L146" s="24"/>
      <c r="M146" s="23"/>
    </row>
    <row r="147" spans="1:13" ht="22.15" customHeight="1">
      <c r="A147" s="65" t="str">
        <f>A49</f>
        <v>The accompanying notes are an integral part of these consolidated and separate financial statements.</v>
      </c>
      <c r="B147" s="96"/>
      <c r="C147" s="96"/>
      <c r="D147" s="96"/>
      <c r="E147" s="116"/>
      <c r="F147" s="96"/>
      <c r="G147" s="141"/>
      <c r="H147" s="96"/>
      <c r="I147" s="141"/>
      <c r="J147" s="96"/>
      <c r="K147" s="96"/>
      <c r="L147" s="96"/>
      <c r="M147" s="96"/>
    </row>
  </sheetData>
  <mergeCells count="12">
    <mergeCell ref="G6:I6"/>
    <mergeCell ref="K6:M6"/>
    <mergeCell ref="G7:I7"/>
    <mergeCell ref="K7:M7"/>
    <mergeCell ref="G55:I55"/>
    <mergeCell ref="K55:M55"/>
    <mergeCell ref="G56:I56"/>
    <mergeCell ref="K56:M56"/>
    <mergeCell ref="G104:I104"/>
    <mergeCell ref="K104:M104"/>
    <mergeCell ref="G105:I105"/>
    <mergeCell ref="K105:M10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1E6C-48C7-446A-8950-69ED5ED3ECC5}">
  <dimension ref="A1:M104"/>
  <sheetViews>
    <sheetView topLeftCell="A69" zoomScale="130" zoomScaleNormal="130" zoomScaleSheetLayoutView="100" workbookViewId="0">
      <selection activeCell="M85" sqref="M85"/>
    </sheetView>
  </sheetViews>
  <sheetFormatPr defaultColWidth="11" defaultRowHeight="16.5" customHeight="1"/>
  <cols>
    <col min="1" max="3" width="1.83203125" style="45" customWidth="1"/>
    <col min="4" max="4" width="32.6640625" style="45" customWidth="1"/>
    <col min="5" max="5" width="7.1640625" style="45" bestFit="1" customWidth="1"/>
    <col min="6" max="6" width="1" style="45" customWidth="1"/>
    <col min="7" max="7" width="15.83203125" style="45" bestFit="1" customWidth="1"/>
    <col min="8" max="8" width="1" style="45" customWidth="1"/>
    <col min="9" max="9" width="15.83203125" style="45" bestFit="1" customWidth="1"/>
    <col min="10" max="10" width="1" style="45" customWidth="1"/>
    <col min="11" max="11" width="14.6640625" style="112" customWidth="1"/>
    <col min="12" max="12" width="1" style="112" customWidth="1"/>
    <col min="13" max="13" width="14.6640625" style="112" customWidth="1"/>
    <col min="14" max="16384" width="11" style="45"/>
  </cols>
  <sheetData>
    <row r="1" spans="1:13" ht="16.5" customHeight="1">
      <c r="A1" s="41" t="s">
        <v>0</v>
      </c>
      <c r="B1" s="41"/>
      <c r="C1" s="113"/>
      <c r="D1" s="113"/>
      <c r="E1" s="113"/>
      <c r="F1" s="113"/>
      <c r="G1" s="113"/>
      <c r="H1" s="113"/>
      <c r="I1" s="113"/>
      <c r="J1" s="113"/>
      <c r="K1" s="114"/>
      <c r="L1" s="114"/>
      <c r="M1" s="114"/>
    </row>
    <row r="2" spans="1:13" ht="16.5" customHeight="1">
      <c r="A2" s="41" t="s">
        <v>71</v>
      </c>
      <c r="B2" s="41"/>
      <c r="C2" s="113"/>
      <c r="D2" s="113"/>
      <c r="E2" s="113"/>
      <c r="F2" s="113"/>
      <c r="G2" s="113"/>
      <c r="H2" s="113"/>
      <c r="I2" s="113"/>
      <c r="J2" s="113"/>
      <c r="K2" s="114"/>
      <c r="L2" s="114"/>
      <c r="M2" s="114"/>
    </row>
    <row r="3" spans="1:13" ht="16.5" customHeight="1">
      <c r="A3" s="46" t="s">
        <v>72</v>
      </c>
      <c r="B3" s="46"/>
      <c r="C3" s="115"/>
      <c r="D3" s="115"/>
      <c r="E3" s="115"/>
      <c r="F3" s="115"/>
      <c r="G3" s="115"/>
      <c r="H3" s="115"/>
      <c r="I3" s="115"/>
      <c r="J3" s="115"/>
      <c r="K3" s="118"/>
      <c r="L3" s="118"/>
      <c r="M3" s="118"/>
    </row>
    <row r="4" spans="1:13" ht="16.5" customHeight="1">
      <c r="A4" s="41"/>
      <c r="B4" s="41"/>
      <c r="C4" s="113"/>
      <c r="D4" s="113"/>
      <c r="E4" s="113"/>
      <c r="F4" s="113"/>
      <c r="G4" s="113"/>
      <c r="H4" s="113"/>
      <c r="I4" s="113"/>
      <c r="J4" s="113"/>
      <c r="K4" s="114"/>
      <c r="L4" s="114"/>
      <c r="M4" s="114"/>
    </row>
    <row r="5" spans="1:13" ht="16.5" customHeight="1">
      <c r="A5" s="41"/>
      <c r="B5" s="41"/>
      <c r="C5" s="113"/>
      <c r="D5" s="113"/>
      <c r="E5" s="113"/>
      <c r="F5" s="113"/>
      <c r="G5" s="113"/>
      <c r="H5" s="113"/>
      <c r="I5" s="113"/>
      <c r="J5" s="113"/>
      <c r="K5" s="114"/>
      <c r="L5" s="114"/>
      <c r="M5" s="114"/>
    </row>
    <row r="6" spans="1:13" ht="16.5" customHeight="1">
      <c r="A6" s="41"/>
      <c r="B6" s="41"/>
      <c r="C6" s="42"/>
      <c r="D6" s="42"/>
      <c r="E6" s="43"/>
      <c r="F6" s="42"/>
      <c r="G6" s="143" t="s">
        <v>3</v>
      </c>
      <c r="H6" s="143"/>
      <c r="I6" s="143"/>
      <c r="J6" s="51"/>
      <c r="K6" s="143" t="s">
        <v>4</v>
      </c>
      <c r="L6" s="143"/>
      <c r="M6" s="143"/>
    </row>
    <row r="7" spans="1:13" ht="16.5" customHeight="1">
      <c r="A7" s="41"/>
      <c r="B7" s="41"/>
      <c r="C7" s="42"/>
      <c r="D7" s="42"/>
      <c r="E7" s="43"/>
      <c r="F7" s="42"/>
      <c r="G7" s="142" t="s">
        <v>5</v>
      </c>
      <c r="H7" s="142"/>
      <c r="I7" s="142"/>
      <c r="J7" s="51"/>
      <c r="K7" s="142" t="s">
        <v>5</v>
      </c>
      <c r="L7" s="142"/>
      <c r="M7" s="142"/>
    </row>
    <row r="8" spans="1:13" ht="16.5" customHeight="1">
      <c r="E8" s="52"/>
      <c r="F8" s="43"/>
      <c r="G8" s="20" t="s">
        <v>6</v>
      </c>
      <c r="H8" s="50"/>
      <c r="I8" s="20" t="s">
        <v>7</v>
      </c>
      <c r="J8" s="50"/>
      <c r="K8" s="20" t="s">
        <v>6</v>
      </c>
      <c r="L8" s="50"/>
      <c r="M8" s="20" t="s">
        <v>7</v>
      </c>
    </row>
    <row r="9" spans="1:13" ht="16.5" customHeight="1">
      <c r="E9" s="48" t="s">
        <v>8</v>
      </c>
      <c r="F9" s="52"/>
      <c r="G9" s="21" t="s">
        <v>9</v>
      </c>
      <c r="H9" s="50"/>
      <c r="I9" s="21" t="s">
        <v>9</v>
      </c>
      <c r="J9" s="51"/>
      <c r="K9" s="21" t="s">
        <v>9</v>
      </c>
      <c r="L9" s="50"/>
      <c r="M9" s="21" t="s">
        <v>9</v>
      </c>
    </row>
    <row r="10" spans="1:13" ht="16.5" customHeight="1">
      <c r="E10" s="52"/>
      <c r="F10" s="52"/>
      <c r="G10" s="59"/>
      <c r="H10" s="59"/>
      <c r="I10" s="59"/>
      <c r="J10" s="51"/>
      <c r="K10" s="123"/>
      <c r="L10" s="123"/>
      <c r="M10" s="123"/>
    </row>
    <row r="11" spans="1:13" ht="16.5" customHeight="1">
      <c r="A11" s="45" t="s">
        <v>73</v>
      </c>
      <c r="E11" s="52"/>
      <c r="F11" s="52"/>
      <c r="G11" s="59"/>
      <c r="H11" s="59"/>
      <c r="I11" s="59"/>
      <c r="J11" s="51"/>
      <c r="K11" s="123"/>
      <c r="L11" s="123"/>
      <c r="M11" s="123"/>
    </row>
    <row r="12" spans="1:13" ht="16.5" customHeight="1">
      <c r="B12" s="45" t="s">
        <v>74</v>
      </c>
      <c r="E12" s="52">
        <v>7</v>
      </c>
      <c r="F12" s="52"/>
      <c r="G12" s="1">
        <v>1408731840</v>
      </c>
      <c r="H12" s="1"/>
      <c r="I12" s="1">
        <v>1266562136</v>
      </c>
      <c r="J12" s="51"/>
      <c r="K12" s="1">
        <v>373006969</v>
      </c>
      <c r="L12" s="63"/>
      <c r="M12" s="1">
        <v>287529517</v>
      </c>
    </row>
    <row r="13" spans="1:13" ht="16.5" customHeight="1">
      <c r="A13" s="45" t="s">
        <v>75</v>
      </c>
      <c r="E13" s="52">
        <v>7</v>
      </c>
      <c r="F13" s="52"/>
      <c r="G13" s="2">
        <v>-1092620032</v>
      </c>
      <c r="H13" s="1"/>
      <c r="I13" s="2">
        <v>-1014441844</v>
      </c>
      <c r="J13" s="51"/>
      <c r="K13" s="2">
        <v>-316302921</v>
      </c>
      <c r="L13" s="63"/>
      <c r="M13" s="2">
        <v>-272099566</v>
      </c>
    </row>
    <row r="14" spans="1:13" ht="16.5" customHeight="1">
      <c r="A14" s="89"/>
      <c r="E14" s="52"/>
      <c r="G14" s="59"/>
      <c r="H14" s="59"/>
      <c r="I14" s="59"/>
      <c r="J14" s="59"/>
      <c r="K14" s="59"/>
      <c r="L14" s="59"/>
      <c r="M14" s="59"/>
    </row>
    <row r="15" spans="1:13" ht="16.5" customHeight="1">
      <c r="A15" s="41" t="s">
        <v>76</v>
      </c>
      <c r="E15" s="52"/>
      <c r="G15" s="59">
        <f>SUM(G12:G13)</f>
        <v>316111808</v>
      </c>
      <c r="H15" s="59"/>
      <c r="I15" s="59">
        <f>SUM(I12:I13)</f>
        <v>252120292</v>
      </c>
      <c r="J15" s="59"/>
      <c r="K15" s="59">
        <f>SUM(K12:K13)</f>
        <v>56704048</v>
      </c>
      <c r="L15" s="59"/>
      <c r="M15" s="59">
        <v>15429951</v>
      </c>
    </row>
    <row r="16" spans="1:13" ht="16.5" customHeight="1">
      <c r="A16" s="89" t="s">
        <v>77</v>
      </c>
      <c r="E16" s="52"/>
      <c r="G16" s="3">
        <v>16772944</v>
      </c>
      <c r="H16" s="3"/>
      <c r="I16" s="3">
        <v>16223062</v>
      </c>
      <c r="J16" s="3"/>
      <c r="K16" s="3">
        <v>32971002</v>
      </c>
      <c r="L16" s="3"/>
      <c r="M16" s="3">
        <v>29639440</v>
      </c>
    </row>
    <row r="17" spans="1:13" ht="16.5" customHeight="1">
      <c r="A17" s="89" t="s">
        <v>79</v>
      </c>
      <c r="E17" s="52"/>
      <c r="G17" s="3">
        <v>1998832</v>
      </c>
      <c r="H17" s="3"/>
      <c r="I17" s="3">
        <v>1199299</v>
      </c>
      <c r="J17" s="3"/>
      <c r="K17" s="3">
        <v>1998832</v>
      </c>
      <c r="L17" s="3"/>
      <c r="M17" s="3">
        <v>1199299</v>
      </c>
    </row>
    <row r="18" spans="1:13" ht="16.5" customHeight="1">
      <c r="A18" s="45" t="s">
        <v>80</v>
      </c>
      <c r="E18" s="52"/>
      <c r="G18" s="1">
        <v>-87590875</v>
      </c>
      <c r="H18" s="1"/>
      <c r="I18" s="1">
        <v>-84696652</v>
      </c>
      <c r="J18" s="1"/>
      <c r="K18" s="1">
        <v>-20153228</v>
      </c>
      <c r="L18" s="59"/>
      <c r="M18" s="1">
        <v>-16946417</v>
      </c>
    </row>
    <row r="19" spans="1:13" ht="16.5" customHeight="1">
      <c r="A19" s="45" t="s">
        <v>81</v>
      </c>
      <c r="E19" s="52"/>
      <c r="F19" s="52"/>
      <c r="G19" s="3">
        <v>-194764385</v>
      </c>
      <c r="H19" s="3"/>
      <c r="I19" s="3">
        <v>-180087394</v>
      </c>
      <c r="J19" s="3"/>
      <c r="K19" s="3">
        <v>-67521390</v>
      </c>
      <c r="L19" s="63"/>
      <c r="M19" s="3">
        <v>-63341171</v>
      </c>
    </row>
    <row r="20" spans="1:13" ht="16.5" customHeight="1">
      <c r="A20" s="45" t="s">
        <v>197</v>
      </c>
      <c r="E20" s="52"/>
      <c r="F20" s="52"/>
      <c r="G20" s="3">
        <v>-1713281</v>
      </c>
      <c r="H20" s="3"/>
      <c r="I20" s="3">
        <v>0</v>
      </c>
      <c r="J20" s="3"/>
      <c r="K20" s="3">
        <v>50785</v>
      </c>
      <c r="L20" s="63"/>
      <c r="M20" s="3">
        <v>0</v>
      </c>
    </row>
    <row r="21" spans="1:13" ht="16.5" customHeight="1">
      <c r="A21" s="45" t="s">
        <v>78</v>
      </c>
      <c r="E21" s="52"/>
      <c r="G21" s="2">
        <v>2924326</v>
      </c>
      <c r="H21" s="1"/>
      <c r="I21" s="2">
        <v>0</v>
      </c>
      <c r="J21" s="1"/>
      <c r="K21" s="2">
        <v>763678</v>
      </c>
      <c r="L21" s="59"/>
      <c r="M21" s="2">
        <v>0</v>
      </c>
    </row>
    <row r="23" spans="1:13" ht="16.5" customHeight="1">
      <c r="A23" s="89"/>
      <c r="E23" s="52"/>
      <c r="F23" s="52"/>
      <c r="G23" s="124"/>
      <c r="H23" s="124"/>
      <c r="I23" s="124"/>
      <c r="J23" s="124"/>
      <c r="K23" s="124"/>
      <c r="L23" s="124"/>
      <c r="M23" s="124"/>
    </row>
    <row r="24" spans="1:13" ht="16.5" customHeight="1">
      <c r="A24" s="41" t="s">
        <v>82</v>
      </c>
      <c r="E24" s="52"/>
      <c r="F24" s="52"/>
      <c r="G24" s="59"/>
      <c r="H24" s="59"/>
      <c r="I24" s="59"/>
      <c r="J24" s="59"/>
      <c r="K24" s="59"/>
      <c r="L24" s="59"/>
      <c r="M24" s="59"/>
    </row>
    <row r="25" spans="1:13" ht="16.5" customHeight="1">
      <c r="B25" s="53" t="s">
        <v>83</v>
      </c>
      <c r="E25" s="52"/>
      <c r="F25" s="52"/>
      <c r="G25" s="59">
        <f>SUM(G15:G21)</f>
        <v>53739369</v>
      </c>
      <c r="H25" s="59"/>
      <c r="I25" s="59">
        <f>SUM(I15:I21)</f>
        <v>4758607</v>
      </c>
      <c r="J25" s="59"/>
      <c r="K25" s="59">
        <f>SUM(K15:K21)</f>
        <v>4813727</v>
      </c>
      <c r="L25" s="59"/>
      <c r="M25" s="59">
        <f>SUM(M15:M21)</f>
        <v>-34018898</v>
      </c>
    </row>
    <row r="26" spans="1:13" ht="16.5" customHeight="1">
      <c r="A26" s="45" t="s">
        <v>84</v>
      </c>
      <c r="E26" s="52"/>
      <c r="F26" s="52"/>
      <c r="G26" s="4">
        <v>-845188</v>
      </c>
      <c r="H26" s="3"/>
      <c r="I26" s="4">
        <v>-2254741</v>
      </c>
      <c r="J26" s="3"/>
      <c r="K26" s="4">
        <v>-282563</v>
      </c>
      <c r="L26" s="63"/>
      <c r="M26" s="4">
        <v>-393128</v>
      </c>
    </row>
    <row r="27" spans="1:13" ht="16.5" customHeight="1">
      <c r="E27" s="52"/>
      <c r="F27" s="52"/>
      <c r="G27" s="59"/>
      <c r="H27" s="59"/>
      <c r="I27" s="59"/>
      <c r="J27" s="59"/>
      <c r="K27" s="59"/>
      <c r="L27" s="59"/>
      <c r="M27" s="59"/>
    </row>
    <row r="28" spans="1:13" ht="16.5" customHeight="1">
      <c r="A28" s="41" t="s">
        <v>85</v>
      </c>
      <c r="E28" s="52"/>
      <c r="F28" s="52"/>
      <c r="G28" s="59">
        <f>SUM(G25:G26)</f>
        <v>52894181</v>
      </c>
      <c r="H28" s="59"/>
      <c r="I28" s="59">
        <f>SUM(I25:I26)</f>
        <v>2503866</v>
      </c>
      <c r="J28" s="59"/>
      <c r="K28" s="59">
        <f>SUM(K25:K26)</f>
        <v>4531164</v>
      </c>
      <c r="L28" s="59"/>
      <c r="M28" s="59">
        <f>SUM(M25:M26)</f>
        <v>-34412026</v>
      </c>
    </row>
    <row r="29" spans="1:13" ht="16.5" customHeight="1">
      <c r="A29" s="89" t="s">
        <v>86</v>
      </c>
      <c r="E29" s="125">
        <v>27</v>
      </c>
      <c r="F29" s="125"/>
      <c r="G29" s="4">
        <v>-3761957</v>
      </c>
      <c r="H29" s="3"/>
      <c r="I29" s="4">
        <v>25463487</v>
      </c>
      <c r="J29" s="3"/>
      <c r="K29" s="4">
        <v>-1953976</v>
      </c>
      <c r="L29" s="63"/>
      <c r="M29" s="4">
        <v>4425501</v>
      </c>
    </row>
    <row r="30" spans="1:13" ht="16.5" customHeight="1">
      <c r="A30" s="89"/>
      <c r="E30" s="125"/>
      <c r="F30" s="125"/>
      <c r="G30" s="59"/>
      <c r="H30" s="59"/>
      <c r="I30" s="59"/>
      <c r="J30" s="59"/>
      <c r="K30" s="59"/>
      <c r="L30" s="59"/>
      <c r="M30" s="59"/>
    </row>
    <row r="31" spans="1:13" ht="16.5" customHeight="1">
      <c r="A31" s="41" t="s">
        <v>87</v>
      </c>
      <c r="B31" s="41"/>
      <c r="C31" s="53"/>
      <c r="E31" s="52"/>
      <c r="F31" s="52"/>
      <c r="G31" s="105">
        <f>SUM(G28:G29)</f>
        <v>49132224</v>
      </c>
      <c r="H31" s="126"/>
      <c r="I31" s="105">
        <f>SUM(I28:I29)</f>
        <v>27967353</v>
      </c>
      <c r="J31" s="126"/>
      <c r="K31" s="105">
        <f>SUM(K28:K29)</f>
        <v>2577188</v>
      </c>
      <c r="L31" s="126"/>
      <c r="M31" s="105">
        <f>SUM(M28:M29)</f>
        <v>-29986525</v>
      </c>
    </row>
    <row r="32" spans="1:13" ht="16.5" customHeight="1">
      <c r="A32" s="41"/>
      <c r="B32" s="41"/>
      <c r="C32" s="53"/>
      <c r="E32" s="52"/>
      <c r="F32" s="52"/>
      <c r="G32" s="126"/>
      <c r="H32" s="126"/>
      <c r="I32" s="126"/>
      <c r="J32" s="126"/>
      <c r="K32" s="126"/>
      <c r="L32" s="126"/>
      <c r="M32" s="126"/>
    </row>
    <row r="33" spans="1:13" ht="16.5" customHeight="1">
      <c r="A33" s="41" t="s">
        <v>88</v>
      </c>
      <c r="B33" s="41"/>
      <c r="C33" s="53"/>
      <c r="E33" s="52"/>
      <c r="F33" s="52"/>
      <c r="G33" s="126"/>
      <c r="H33" s="126"/>
      <c r="I33" s="126"/>
      <c r="J33" s="126"/>
      <c r="K33" s="126"/>
      <c r="L33" s="126"/>
      <c r="M33" s="126"/>
    </row>
    <row r="34" spans="1:13" ht="16.5" customHeight="1">
      <c r="A34" s="127" t="s">
        <v>89</v>
      </c>
      <c r="B34" s="41"/>
      <c r="C34" s="53"/>
      <c r="E34" s="52"/>
      <c r="F34" s="52"/>
      <c r="G34" s="126"/>
      <c r="H34" s="126"/>
      <c r="I34" s="126"/>
      <c r="J34" s="126"/>
      <c r="K34" s="126"/>
      <c r="L34" s="126"/>
      <c r="M34" s="126"/>
    </row>
    <row r="35" spans="1:13" ht="16.5" customHeight="1">
      <c r="B35" s="138" t="s">
        <v>90</v>
      </c>
      <c r="E35" s="52"/>
      <c r="F35" s="52"/>
      <c r="G35" s="126"/>
      <c r="H35" s="126"/>
      <c r="I35" s="126"/>
      <c r="J35" s="126"/>
      <c r="K35" s="126"/>
      <c r="L35" s="126"/>
      <c r="M35" s="126"/>
    </row>
    <row r="36" spans="1:13" ht="16.5" customHeight="1">
      <c r="B36" s="89" t="s">
        <v>91</v>
      </c>
      <c r="C36" s="89"/>
      <c r="D36" s="53"/>
      <c r="F36" s="52"/>
      <c r="G36" s="126"/>
      <c r="H36" s="126"/>
      <c r="I36" s="126"/>
      <c r="J36" s="126"/>
      <c r="K36" s="126"/>
      <c r="L36" s="126"/>
      <c r="M36" s="126"/>
    </row>
    <row r="37" spans="1:13" ht="16.5" customHeight="1">
      <c r="B37" s="45" t="s">
        <v>92</v>
      </c>
      <c r="C37" s="89" t="s">
        <v>93</v>
      </c>
      <c r="D37" s="128"/>
      <c r="E37" s="89"/>
      <c r="F37" s="52"/>
      <c r="G37" s="139"/>
      <c r="H37" s="139"/>
      <c r="I37" s="139"/>
      <c r="J37" s="140"/>
      <c r="K37" s="139"/>
      <c r="L37" s="140"/>
      <c r="M37" s="139"/>
    </row>
    <row r="38" spans="1:13" ht="16.5" customHeight="1">
      <c r="C38" s="89"/>
      <c r="D38" s="128" t="s">
        <v>94</v>
      </c>
      <c r="E38" s="89"/>
      <c r="F38" s="52"/>
      <c r="G38" s="59">
        <v>-1279252</v>
      </c>
      <c r="H38" s="59"/>
      <c r="I38" s="59">
        <v>-10234022</v>
      </c>
      <c r="J38" s="63"/>
      <c r="K38" s="59">
        <v>-1279252</v>
      </c>
      <c r="L38" s="63"/>
      <c r="M38" s="59">
        <v>-10234022</v>
      </c>
    </row>
    <row r="39" spans="1:13" ht="16.5" customHeight="1">
      <c r="B39" s="45" t="s">
        <v>95</v>
      </c>
      <c r="C39" s="89"/>
      <c r="D39" s="128"/>
      <c r="E39" s="89"/>
      <c r="F39" s="52"/>
      <c r="G39" s="126"/>
      <c r="H39" s="126"/>
      <c r="I39" s="126"/>
      <c r="J39" s="126"/>
      <c r="K39" s="126"/>
      <c r="L39" s="126"/>
      <c r="M39" s="126"/>
    </row>
    <row r="40" spans="1:13" ht="16.5" customHeight="1">
      <c r="C40" s="89" t="s">
        <v>96</v>
      </c>
      <c r="D40" s="128"/>
      <c r="E40" s="89"/>
      <c r="F40" s="52"/>
      <c r="G40" s="3"/>
      <c r="H40" s="3"/>
      <c r="I40" s="3"/>
      <c r="J40" s="3"/>
      <c r="K40" s="3"/>
      <c r="L40" s="63"/>
      <c r="M40" s="3"/>
    </row>
    <row r="41" spans="1:13" ht="16.5" customHeight="1">
      <c r="C41" s="89"/>
      <c r="D41" s="128" t="s">
        <v>97</v>
      </c>
      <c r="E41" s="89"/>
      <c r="F41" s="52"/>
      <c r="G41" s="4">
        <v>-5533143</v>
      </c>
      <c r="H41" s="3"/>
      <c r="I41" s="4">
        <v>-6237844</v>
      </c>
      <c r="J41" s="3"/>
      <c r="K41" s="4">
        <v>-1806402</v>
      </c>
      <c r="L41" s="63"/>
      <c r="M41" s="4">
        <v>-3866830</v>
      </c>
    </row>
    <row r="42" spans="1:13" ht="16.5" customHeight="1">
      <c r="B42" s="89"/>
      <c r="C42" s="128"/>
      <c r="D42" s="89"/>
      <c r="E42" s="52"/>
      <c r="F42" s="52"/>
      <c r="G42" s="3"/>
      <c r="H42" s="3"/>
      <c r="I42" s="3"/>
      <c r="J42" s="3"/>
      <c r="K42" s="3"/>
      <c r="L42" s="63"/>
      <c r="M42" s="3"/>
    </row>
    <row r="43" spans="1:13" ht="16.5" customHeight="1">
      <c r="A43" s="53" t="s">
        <v>98</v>
      </c>
      <c r="B43" s="129"/>
      <c r="C43" s="53"/>
      <c r="E43" s="52"/>
      <c r="F43" s="52"/>
      <c r="G43" s="105">
        <f>SUM(G38:G41)</f>
        <v>-6812395</v>
      </c>
      <c r="H43" s="126"/>
      <c r="I43" s="105">
        <f>SUM(I38:I41)</f>
        <v>-16471866</v>
      </c>
      <c r="J43" s="126"/>
      <c r="K43" s="105">
        <f>SUM(K38:K41)</f>
        <v>-3085654</v>
      </c>
      <c r="L43" s="126"/>
      <c r="M43" s="105">
        <f>SUM(M38:M41)</f>
        <v>-14100852</v>
      </c>
    </row>
    <row r="44" spans="1:13" ht="16.5" customHeight="1">
      <c r="B44" s="41" t="s">
        <v>99</v>
      </c>
      <c r="C44" s="53"/>
      <c r="E44" s="52"/>
      <c r="F44" s="52"/>
      <c r="G44" s="126"/>
      <c r="H44" s="126"/>
      <c r="I44" s="126"/>
      <c r="J44" s="126"/>
      <c r="K44" s="126"/>
      <c r="L44" s="126"/>
      <c r="M44" s="126"/>
    </row>
    <row r="45" spans="1:13" ht="16.5" customHeight="1">
      <c r="B45" s="41"/>
      <c r="C45" s="53"/>
      <c r="E45" s="52"/>
      <c r="F45" s="52"/>
      <c r="G45" s="126"/>
      <c r="H45" s="126"/>
      <c r="I45" s="126"/>
      <c r="J45" s="126"/>
      <c r="K45" s="126"/>
      <c r="L45" s="126"/>
      <c r="M45" s="126"/>
    </row>
    <row r="46" spans="1:13" ht="16.5" customHeight="1">
      <c r="A46" s="53" t="s">
        <v>100</v>
      </c>
      <c r="B46" s="41"/>
      <c r="C46" s="53"/>
      <c r="E46" s="52"/>
      <c r="F46" s="52"/>
      <c r="G46" s="126"/>
      <c r="H46" s="126"/>
      <c r="I46" s="126"/>
      <c r="J46" s="126"/>
      <c r="K46" s="126"/>
      <c r="L46" s="126"/>
      <c r="M46" s="126"/>
    </row>
    <row r="47" spans="1:13" ht="16.5" customHeight="1" thickBot="1">
      <c r="A47" s="53"/>
      <c r="B47" s="53" t="s">
        <v>101</v>
      </c>
      <c r="C47" s="53"/>
      <c r="E47" s="52"/>
      <c r="F47" s="52"/>
      <c r="G47" s="130">
        <f>+G43+G31</f>
        <v>42319829</v>
      </c>
      <c r="H47" s="126"/>
      <c r="I47" s="130">
        <f>+I43+I31</f>
        <v>11495487</v>
      </c>
      <c r="J47" s="126"/>
      <c r="K47" s="130">
        <f>+K43+K31</f>
        <v>-508466</v>
      </c>
      <c r="L47" s="126"/>
      <c r="M47" s="130">
        <f>+M43+M31</f>
        <v>-44087377</v>
      </c>
    </row>
    <row r="48" spans="1:13" ht="12" customHeight="1" thickTop="1">
      <c r="B48" s="89"/>
      <c r="C48" s="53"/>
      <c r="E48" s="52"/>
      <c r="F48" s="52"/>
      <c r="G48" s="126"/>
      <c r="H48" s="126"/>
      <c r="I48" s="126"/>
      <c r="J48" s="126"/>
      <c r="K48" s="126"/>
      <c r="L48" s="126"/>
      <c r="M48" s="126"/>
    </row>
    <row r="49" spans="1:13" ht="16.5" customHeight="1">
      <c r="B49" s="89"/>
      <c r="C49" s="53"/>
      <c r="E49" s="52"/>
      <c r="F49" s="52"/>
      <c r="G49" s="126"/>
      <c r="H49" s="126"/>
      <c r="I49" s="126"/>
      <c r="J49" s="126"/>
      <c r="K49" s="126"/>
      <c r="L49" s="126"/>
      <c r="M49" s="126"/>
    </row>
    <row r="50" spans="1:13" ht="16.5" customHeight="1">
      <c r="B50" s="89"/>
      <c r="C50" s="53"/>
      <c r="E50" s="52"/>
      <c r="F50" s="52"/>
      <c r="G50" s="126"/>
      <c r="H50" s="126"/>
      <c r="I50" s="126"/>
      <c r="J50" s="126"/>
      <c r="K50" s="126"/>
      <c r="L50" s="126"/>
      <c r="M50" s="126"/>
    </row>
    <row r="51" spans="1:13" ht="6.75" customHeight="1">
      <c r="B51" s="89"/>
      <c r="C51" s="53"/>
      <c r="E51" s="52"/>
      <c r="F51" s="52"/>
      <c r="G51" s="126"/>
      <c r="H51" s="126"/>
      <c r="I51" s="126"/>
      <c r="J51" s="126"/>
      <c r="K51" s="126"/>
      <c r="L51" s="126"/>
      <c r="M51" s="126"/>
    </row>
    <row r="52" spans="1:13" ht="21.95" customHeight="1">
      <c r="A52" s="65" t="s">
        <v>36</v>
      </c>
      <c r="B52" s="131"/>
      <c r="C52" s="80"/>
      <c r="D52" s="65"/>
      <c r="E52" s="116"/>
      <c r="F52" s="116"/>
      <c r="G52" s="105"/>
      <c r="H52" s="105"/>
      <c r="I52" s="105"/>
      <c r="J52" s="105"/>
      <c r="K52" s="105"/>
      <c r="L52" s="105"/>
      <c r="M52" s="105"/>
    </row>
    <row r="53" spans="1:13" ht="16.5" customHeight="1">
      <c r="A53" s="41" t="str">
        <f>+A1</f>
        <v>Salee Industry Public Company Limited</v>
      </c>
      <c r="B53" s="41"/>
      <c r="C53" s="113"/>
      <c r="D53" s="113"/>
      <c r="E53" s="113"/>
      <c r="F53" s="113"/>
      <c r="G53" s="113"/>
      <c r="H53" s="113"/>
      <c r="I53" s="113"/>
      <c r="J53" s="113"/>
      <c r="K53" s="114"/>
      <c r="L53" s="114"/>
      <c r="M53" s="114"/>
    </row>
    <row r="54" spans="1:13" ht="16.5" customHeight="1">
      <c r="A54" s="41" t="s">
        <v>102</v>
      </c>
      <c r="B54" s="41"/>
      <c r="C54" s="113"/>
      <c r="D54" s="113"/>
      <c r="E54" s="113"/>
      <c r="F54" s="113"/>
      <c r="G54" s="113"/>
      <c r="H54" s="113"/>
      <c r="I54" s="113"/>
      <c r="J54" s="113"/>
      <c r="K54" s="114"/>
      <c r="L54" s="114"/>
      <c r="M54" s="114"/>
    </row>
    <row r="55" spans="1:13" ht="16.5" customHeight="1">
      <c r="A55" s="46" t="s">
        <v>72</v>
      </c>
      <c r="B55" s="46"/>
      <c r="C55" s="115"/>
      <c r="D55" s="115"/>
      <c r="E55" s="115"/>
      <c r="F55" s="115"/>
      <c r="G55" s="115"/>
      <c r="H55" s="115"/>
      <c r="I55" s="115"/>
      <c r="J55" s="115"/>
      <c r="K55" s="118"/>
      <c r="L55" s="118"/>
      <c r="M55" s="118"/>
    </row>
    <row r="56" spans="1:13" ht="16.5" customHeight="1">
      <c r="A56" s="41"/>
      <c r="B56" s="41"/>
      <c r="C56" s="113"/>
      <c r="D56" s="113"/>
      <c r="E56" s="113"/>
      <c r="F56" s="113"/>
      <c r="G56" s="113"/>
      <c r="H56" s="113"/>
      <c r="I56" s="113"/>
      <c r="J56" s="113"/>
      <c r="K56" s="114"/>
      <c r="L56" s="114"/>
      <c r="M56" s="114"/>
    </row>
    <row r="57" spans="1:13" ht="16.5" customHeight="1">
      <c r="A57" s="41"/>
      <c r="B57" s="41"/>
      <c r="C57" s="113"/>
      <c r="D57" s="113"/>
      <c r="E57" s="113"/>
      <c r="F57" s="113"/>
      <c r="G57" s="113"/>
      <c r="H57" s="113"/>
      <c r="I57" s="113"/>
      <c r="J57" s="113"/>
      <c r="K57" s="114"/>
      <c r="L57" s="114"/>
      <c r="M57" s="114"/>
    </row>
    <row r="58" spans="1:13" ht="16.5" customHeight="1">
      <c r="A58" s="41"/>
      <c r="B58" s="41"/>
      <c r="C58" s="42"/>
      <c r="D58" s="42"/>
      <c r="E58" s="43"/>
      <c r="F58" s="42"/>
      <c r="G58" s="143" t="s">
        <v>3</v>
      </c>
      <c r="H58" s="143"/>
      <c r="I58" s="143"/>
      <c r="J58" s="51"/>
      <c r="K58" s="143" t="s">
        <v>4</v>
      </c>
      <c r="L58" s="143"/>
      <c r="M58" s="143"/>
    </row>
    <row r="59" spans="1:13" ht="16.5" customHeight="1">
      <c r="A59" s="41"/>
      <c r="B59" s="41"/>
      <c r="C59" s="42"/>
      <c r="D59" s="42"/>
      <c r="E59" s="43"/>
      <c r="F59" s="42"/>
      <c r="G59" s="142" t="s">
        <v>5</v>
      </c>
      <c r="H59" s="142"/>
      <c r="I59" s="142"/>
      <c r="J59" s="51"/>
      <c r="K59" s="142" t="s">
        <v>5</v>
      </c>
      <c r="L59" s="142"/>
      <c r="M59" s="142"/>
    </row>
    <row r="60" spans="1:13" ht="16.5" customHeight="1">
      <c r="E60" s="52"/>
      <c r="F60" s="43"/>
      <c r="G60" s="20" t="s">
        <v>6</v>
      </c>
      <c r="H60" s="50"/>
      <c r="I60" s="20" t="s">
        <v>7</v>
      </c>
      <c r="J60" s="50"/>
      <c r="K60" s="20" t="s">
        <v>6</v>
      </c>
      <c r="L60" s="50"/>
      <c r="M60" s="20" t="s">
        <v>7</v>
      </c>
    </row>
    <row r="61" spans="1:13" ht="16.5" customHeight="1">
      <c r="E61" s="48" t="s">
        <v>51</v>
      </c>
      <c r="F61" s="52"/>
      <c r="G61" s="21" t="s">
        <v>9</v>
      </c>
      <c r="H61" s="50"/>
      <c r="I61" s="21" t="s">
        <v>9</v>
      </c>
      <c r="J61" s="51"/>
      <c r="K61" s="21" t="s">
        <v>9</v>
      </c>
      <c r="L61" s="50"/>
      <c r="M61" s="21" t="s">
        <v>9</v>
      </c>
    </row>
    <row r="62" spans="1:13" ht="16.5" customHeight="1">
      <c r="E62" s="52"/>
      <c r="F62" s="52"/>
      <c r="G62" s="59"/>
      <c r="H62" s="59"/>
      <c r="I62" s="59"/>
      <c r="J62" s="43"/>
      <c r="K62" s="123"/>
      <c r="L62" s="123"/>
      <c r="M62" s="123"/>
    </row>
    <row r="63" spans="1:13" ht="16.5" customHeight="1">
      <c r="A63" s="53" t="s">
        <v>103</v>
      </c>
      <c r="C63" s="53"/>
      <c r="E63" s="52"/>
      <c r="F63" s="52"/>
      <c r="G63" s="126"/>
      <c r="H63" s="126"/>
      <c r="I63" s="126"/>
      <c r="J63" s="43"/>
      <c r="K63" s="126"/>
      <c r="L63" s="126"/>
      <c r="M63" s="126"/>
    </row>
    <row r="64" spans="1:13" ht="16.5" customHeight="1">
      <c r="A64" s="45" t="s">
        <v>104</v>
      </c>
      <c r="D64" s="53"/>
      <c r="E64" s="52"/>
      <c r="F64" s="52"/>
      <c r="G64" s="3">
        <v>33747721</v>
      </c>
      <c r="H64" s="3"/>
      <c r="I64" s="3">
        <v>6576631</v>
      </c>
      <c r="J64" s="43"/>
      <c r="K64" s="3">
        <v>2577188</v>
      </c>
      <c r="L64" s="3"/>
      <c r="M64" s="3">
        <v>-29986525</v>
      </c>
    </row>
    <row r="65" spans="1:13" ht="16.5" customHeight="1">
      <c r="A65" s="45" t="s">
        <v>68</v>
      </c>
      <c r="D65" s="53"/>
      <c r="E65" s="52"/>
      <c r="F65" s="52"/>
      <c r="G65" s="4">
        <v>15384503</v>
      </c>
      <c r="H65" s="3"/>
      <c r="I65" s="4">
        <v>21390722</v>
      </c>
      <c r="J65" s="43"/>
      <c r="K65" s="4">
        <v>0</v>
      </c>
      <c r="L65" s="3"/>
      <c r="M65" s="4">
        <v>0</v>
      </c>
    </row>
    <row r="66" spans="1:13" ht="16.5" customHeight="1">
      <c r="A66" s="41"/>
      <c r="B66" s="132"/>
      <c r="C66" s="132"/>
      <c r="F66" s="52"/>
      <c r="G66" s="133"/>
      <c r="H66" s="126"/>
      <c r="I66" s="133"/>
      <c r="J66" s="43"/>
      <c r="K66" s="133"/>
      <c r="L66" s="126"/>
      <c r="M66" s="133"/>
    </row>
    <row r="67" spans="1:13" ht="16.5" customHeight="1" thickBot="1">
      <c r="A67" s="41"/>
      <c r="B67" s="132"/>
      <c r="C67" s="132"/>
      <c r="G67" s="130">
        <f>SUM(G64:G65)</f>
        <v>49132224</v>
      </c>
      <c r="H67" s="126"/>
      <c r="I67" s="130">
        <f>SUM(I64:I65)</f>
        <v>27967353</v>
      </c>
      <c r="J67" s="43"/>
      <c r="K67" s="130">
        <f>SUM(K64:K65)</f>
        <v>2577188</v>
      </c>
      <c r="L67" s="126"/>
      <c r="M67" s="130">
        <f>SUM(M64:M65)</f>
        <v>-29986525</v>
      </c>
    </row>
    <row r="68" spans="1:13" ht="16.5" customHeight="1" thickTop="1">
      <c r="C68" s="53"/>
      <c r="E68" s="52"/>
      <c r="F68" s="52"/>
      <c r="G68" s="126"/>
      <c r="H68" s="126"/>
      <c r="I68" s="126"/>
      <c r="J68" s="126"/>
      <c r="K68" s="126"/>
      <c r="L68" s="126"/>
      <c r="M68" s="126"/>
    </row>
    <row r="69" spans="1:13" ht="16.5" customHeight="1">
      <c r="A69" s="41" t="s">
        <v>105</v>
      </c>
      <c r="C69" s="53"/>
      <c r="E69" s="52"/>
      <c r="F69" s="52"/>
      <c r="G69" s="126"/>
      <c r="H69" s="126"/>
      <c r="I69" s="126"/>
      <c r="J69" s="126"/>
      <c r="K69" s="126"/>
      <c r="L69" s="126"/>
      <c r="M69" s="126"/>
    </row>
    <row r="70" spans="1:13" ht="16.5" customHeight="1">
      <c r="A70" s="41"/>
      <c r="B70" s="41" t="s">
        <v>106</v>
      </c>
      <c r="C70" s="41"/>
      <c r="D70" s="41"/>
      <c r="E70" s="52"/>
      <c r="F70" s="52"/>
      <c r="G70" s="126"/>
      <c r="H70" s="126"/>
      <c r="I70" s="126"/>
      <c r="J70" s="126"/>
      <c r="K70" s="126"/>
      <c r="L70" s="126"/>
      <c r="M70" s="126"/>
    </row>
    <row r="71" spans="1:13" ht="16.5" customHeight="1">
      <c r="A71" s="45" t="s">
        <v>104</v>
      </c>
      <c r="D71" s="53"/>
      <c r="E71" s="52"/>
      <c r="F71" s="52"/>
      <c r="G71" s="3">
        <v>28109535</v>
      </c>
      <c r="H71" s="3"/>
      <c r="I71" s="3">
        <v>-9171439</v>
      </c>
      <c r="J71" s="63"/>
      <c r="K71" s="3">
        <v>-508466</v>
      </c>
      <c r="L71" s="3"/>
      <c r="M71" s="3">
        <v>-44087377</v>
      </c>
    </row>
    <row r="72" spans="1:13" ht="16.5" customHeight="1">
      <c r="A72" s="45" t="s">
        <v>68</v>
      </c>
      <c r="D72" s="53"/>
      <c r="E72" s="52"/>
      <c r="F72" s="52"/>
      <c r="G72" s="2">
        <v>14210294</v>
      </c>
      <c r="H72" s="3"/>
      <c r="I72" s="2">
        <v>20666926</v>
      </c>
      <c r="J72" s="63"/>
      <c r="K72" s="4">
        <v>0</v>
      </c>
      <c r="L72" s="3"/>
      <c r="M72" s="4">
        <v>0</v>
      </c>
    </row>
    <row r="73" spans="1:13" ht="16.5" customHeight="1">
      <c r="A73" s="132"/>
      <c r="C73" s="132"/>
      <c r="F73" s="52"/>
      <c r="G73" s="133"/>
      <c r="H73" s="133"/>
      <c r="I73" s="133"/>
      <c r="J73" s="133"/>
      <c r="K73" s="133"/>
      <c r="L73" s="133"/>
      <c r="M73" s="133"/>
    </row>
    <row r="74" spans="1:13" ht="16.5" customHeight="1" thickBot="1">
      <c r="A74" s="41"/>
      <c r="B74" s="132"/>
      <c r="C74" s="132"/>
      <c r="G74" s="130">
        <f>SUM(G71:G72)</f>
        <v>42319829</v>
      </c>
      <c r="H74" s="126"/>
      <c r="I74" s="130">
        <f>SUM(I71:I72)</f>
        <v>11495487</v>
      </c>
      <c r="J74" s="126"/>
      <c r="K74" s="130">
        <f>SUM(K71:K72)</f>
        <v>-508466</v>
      </c>
      <c r="L74" s="126"/>
      <c r="M74" s="130">
        <f>SUM(M71:M72)</f>
        <v>-44087377</v>
      </c>
    </row>
    <row r="75" spans="1:13" ht="16.5" customHeight="1" thickTop="1">
      <c r="A75" s="41"/>
      <c r="B75" s="132"/>
      <c r="C75" s="132"/>
      <c r="G75" s="126"/>
      <c r="H75" s="126"/>
      <c r="I75" s="126"/>
      <c r="J75" s="126"/>
      <c r="K75" s="126"/>
      <c r="L75" s="126"/>
      <c r="M75" s="126"/>
    </row>
    <row r="76" spans="1:13" ht="16.5" customHeight="1">
      <c r="A76" s="41"/>
      <c r="B76" s="132"/>
      <c r="C76" s="132"/>
      <c r="G76" s="126"/>
      <c r="H76" s="126"/>
      <c r="I76" s="126"/>
      <c r="J76" s="126"/>
      <c r="K76" s="126"/>
      <c r="L76" s="126"/>
      <c r="M76" s="126"/>
    </row>
    <row r="77" spans="1:13" ht="16.5" customHeight="1">
      <c r="A77" s="41" t="s">
        <v>107</v>
      </c>
      <c r="C77" s="53"/>
      <c r="E77" s="52"/>
      <c r="F77" s="52"/>
      <c r="G77" s="126"/>
      <c r="H77" s="126"/>
      <c r="I77" s="126"/>
      <c r="J77" s="126"/>
      <c r="K77" s="126"/>
      <c r="L77" s="126"/>
      <c r="M77" s="126"/>
    </row>
    <row r="78" spans="1:13" ht="16.5" customHeight="1" thickBot="1">
      <c r="A78" s="45" t="s">
        <v>108</v>
      </c>
      <c r="E78" s="52">
        <v>28</v>
      </c>
      <c r="F78" s="52"/>
      <c r="G78" s="134">
        <v>2.2200000000000001E-2</v>
      </c>
      <c r="H78" s="135"/>
      <c r="I78" s="134">
        <v>4.3E-3</v>
      </c>
      <c r="J78" s="135"/>
      <c r="K78" s="134">
        <v>1.6999999999999999E-3</v>
      </c>
      <c r="L78" s="135"/>
      <c r="M78" s="134">
        <v>-1.9699999999999999E-2</v>
      </c>
    </row>
    <row r="79" spans="1:13" ht="16.5" customHeight="1" thickTop="1">
      <c r="E79" s="52"/>
      <c r="F79" s="52"/>
      <c r="G79" s="136"/>
      <c r="H79" s="137"/>
      <c r="I79" s="136"/>
      <c r="J79" s="137"/>
      <c r="K79" s="136"/>
      <c r="L79" s="137"/>
      <c r="M79" s="136"/>
    </row>
    <row r="80" spans="1:13" ht="16.5" customHeight="1">
      <c r="E80" s="52"/>
      <c r="F80" s="52"/>
      <c r="G80" s="136"/>
      <c r="H80" s="137"/>
      <c r="I80" s="136"/>
      <c r="J80" s="137"/>
      <c r="K80" s="136"/>
      <c r="L80" s="137"/>
      <c r="M80" s="136"/>
    </row>
    <row r="81" spans="5:13" ht="16.5" customHeight="1">
      <c r="E81" s="52"/>
      <c r="F81" s="52"/>
      <c r="G81" s="136"/>
      <c r="H81" s="137"/>
      <c r="I81" s="136"/>
      <c r="J81" s="137"/>
      <c r="K81" s="136"/>
      <c r="L81" s="137"/>
      <c r="M81" s="136"/>
    </row>
    <row r="82" spans="5:13" ht="16.5" customHeight="1">
      <c r="E82" s="52"/>
      <c r="F82" s="52"/>
      <c r="G82" s="136"/>
      <c r="H82" s="137"/>
      <c r="I82" s="136"/>
      <c r="J82" s="137"/>
      <c r="K82" s="136"/>
      <c r="L82" s="137"/>
      <c r="M82" s="136"/>
    </row>
    <row r="83" spans="5:13" ht="16.5" customHeight="1">
      <c r="E83" s="52"/>
      <c r="F83" s="52"/>
      <c r="G83" s="136"/>
      <c r="H83" s="137"/>
      <c r="I83" s="136"/>
      <c r="J83" s="137"/>
      <c r="K83" s="135"/>
      <c r="L83" s="137"/>
      <c r="M83" s="135"/>
    </row>
    <row r="84" spans="5:13" ht="16.5" customHeight="1">
      <c r="E84" s="52"/>
      <c r="F84" s="52"/>
      <c r="G84" s="136"/>
      <c r="H84" s="137"/>
      <c r="I84" s="136"/>
      <c r="J84" s="137"/>
      <c r="K84" s="136"/>
      <c r="L84" s="137"/>
      <c r="M84" s="136"/>
    </row>
    <row r="85" spans="5:13" ht="16.5" customHeight="1">
      <c r="E85" s="52"/>
      <c r="F85" s="52"/>
      <c r="G85" s="136"/>
      <c r="H85" s="137"/>
      <c r="I85" s="136"/>
      <c r="J85" s="137"/>
      <c r="K85" s="136"/>
      <c r="L85" s="137"/>
      <c r="M85" s="136"/>
    </row>
    <row r="86" spans="5:13" ht="16.5" customHeight="1">
      <c r="E86" s="52"/>
      <c r="F86" s="52"/>
      <c r="G86" s="136"/>
      <c r="H86" s="137"/>
      <c r="I86" s="136"/>
      <c r="J86" s="137"/>
      <c r="K86" s="136"/>
      <c r="L86" s="137"/>
      <c r="M86" s="136"/>
    </row>
    <row r="87" spans="5:13" ht="16.5" customHeight="1">
      <c r="E87" s="52"/>
      <c r="F87" s="52"/>
      <c r="G87" s="136"/>
      <c r="H87" s="137"/>
      <c r="I87" s="136"/>
      <c r="J87" s="137"/>
      <c r="K87" s="136"/>
      <c r="L87" s="137"/>
      <c r="M87" s="136"/>
    </row>
    <row r="88" spans="5:13" ht="16.5" customHeight="1">
      <c r="E88" s="52"/>
      <c r="F88" s="52"/>
      <c r="G88" s="136"/>
      <c r="H88" s="137"/>
      <c r="I88" s="136"/>
      <c r="J88" s="137"/>
      <c r="K88" s="136"/>
      <c r="L88" s="137"/>
      <c r="M88" s="136"/>
    </row>
    <row r="89" spans="5:13" ht="16.5" customHeight="1">
      <c r="E89" s="52"/>
      <c r="F89" s="52"/>
      <c r="G89" s="136"/>
      <c r="H89" s="137"/>
      <c r="I89" s="136"/>
      <c r="J89" s="137"/>
      <c r="K89" s="136"/>
      <c r="L89" s="137"/>
      <c r="M89" s="136"/>
    </row>
    <row r="90" spans="5:13" ht="16.5" customHeight="1">
      <c r="E90" s="52"/>
      <c r="F90" s="52"/>
      <c r="G90" s="136"/>
      <c r="H90" s="137"/>
      <c r="I90" s="136"/>
      <c r="J90" s="137"/>
      <c r="K90" s="136"/>
      <c r="L90" s="137"/>
      <c r="M90" s="136"/>
    </row>
    <row r="91" spans="5:13" ht="16.5" customHeight="1">
      <c r="E91" s="52"/>
      <c r="F91" s="52"/>
      <c r="G91" s="136"/>
      <c r="H91" s="137"/>
      <c r="I91" s="136"/>
      <c r="J91" s="137"/>
      <c r="K91" s="136"/>
      <c r="L91" s="137"/>
      <c r="M91" s="136"/>
    </row>
    <row r="92" spans="5:13" ht="16.5" customHeight="1">
      <c r="E92" s="52"/>
      <c r="F92" s="52"/>
      <c r="G92" s="136"/>
      <c r="H92" s="137"/>
      <c r="I92" s="136"/>
      <c r="J92" s="137"/>
      <c r="K92" s="136"/>
      <c r="L92" s="137"/>
      <c r="M92" s="136"/>
    </row>
    <row r="93" spans="5:13" ht="16.5" customHeight="1">
      <c r="E93" s="52"/>
      <c r="F93" s="52"/>
      <c r="G93" s="136"/>
      <c r="H93" s="137"/>
      <c r="I93" s="136"/>
      <c r="J93" s="137"/>
      <c r="K93" s="136"/>
      <c r="L93" s="137"/>
      <c r="M93" s="136"/>
    </row>
    <row r="94" spans="5:13" ht="16.5" customHeight="1">
      <c r="E94" s="52"/>
      <c r="F94" s="52"/>
      <c r="G94" s="136"/>
      <c r="H94" s="137"/>
      <c r="I94" s="136"/>
      <c r="J94" s="137"/>
      <c r="K94" s="136"/>
      <c r="L94" s="137"/>
      <c r="M94" s="136"/>
    </row>
    <row r="95" spans="5:13" ht="13.5" customHeight="1">
      <c r="E95" s="52"/>
      <c r="F95" s="52"/>
      <c r="G95" s="136"/>
      <c r="H95" s="137"/>
      <c r="I95" s="136"/>
      <c r="J95" s="137"/>
      <c r="K95" s="136"/>
      <c r="L95" s="137"/>
      <c r="M95" s="136"/>
    </row>
    <row r="96" spans="5:13" ht="16.5" customHeight="1">
      <c r="E96" s="52"/>
      <c r="F96" s="52"/>
      <c r="G96" s="136"/>
      <c r="H96" s="137"/>
      <c r="I96" s="136"/>
      <c r="J96" s="137"/>
      <c r="K96" s="136"/>
      <c r="L96" s="137"/>
      <c r="M96" s="136"/>
    </row>
    <row r="97" spans="1:13" ht="16.5" customHeight="1">
      <c r="E97" s="52"/>
      <c r="F97" s="52"/>
      <c r="G97" s="136"/>
      <c r="H97" s="137"/>
      <c r="I97" s="136"/>
      <c r="J97" s="137"/>
      <c r="K97" s="136"/>
      <c r="L97" s="137"/>
      <c r="M97" s="136"/>
    </row>
    <row r="98" spans="1:13" ht="16.5" customHeight="1">
      <c r="E98" s="52"/>
      <c r="F98" s="52"/>
      <c r="G98" s="136"/>
      <c r="H98" s="137"/>
      <c r="I98" s="136"/>
      <c r="J98" s="137"/>
      <c r="K98" s="136"/>
      <c r="L98" s="137"/>
      <c r="M98" s="136"/>
    </row>
    <row r="99" spans="1:13" ht="16.5" customHeight="1">
      <c r="E99" s="52"/>
      <c r="F99" s="52"/>
      <c r="G99" s="136"/>
      <c r="H99" s="137"/>
      <c r="I99" s="136"/>
      <c r="J99" s="137"/>
      <c r="K99" s="136"/>
      <c r="L99" s="137"/>
      <c r="M99" s="136"/>
    </row>
    <row r="100" spans="1:13" ht="16.5" customHeight="1">
      <c r="E100" s="52"/>
      <c r="F100" s="52"/>
      <c r="G100" s="136"/>
      <c r="H100" s="137"/>
      <c r="I100" s="136"/>
      <c r="J100" s="137"/>
      <c r="K100" s="136"/>
      <c r="L100" s="137"/>
      <c r="M100" s="136"/>
    </row>
    <row r="101" spans="1:13" ht="16.5" customHeight="1">
      <c r="E101" s="52"/>
      <c r="F101" s="52"/>
      <c r="G101" s="136"/>
      <c r="H101" s="137"/>
      <c r="I101" s="136"/>
      <c r="J101" s="137"/>
      <c r="K101" s="136"/>
      <c r="L101" s="137"/>
      <c r="M101" s="136"/>
    </row>
    <row r="102" spans="1:13" ht="16.5" customHeight="1">
      <c r="E102" s="52"/>
      <c r="F102" s="52"/>
      <c r="G102" s="136"/>
      <c r="H102" s="137"/>
      <c r="I102" s="136"/>
      <c r="J102" s="137"/>
      <c r="K102" s="136"/>
      <c r="L102" s="137"/>
      <c r="M102" s="136"/>
    </row>
    <row r="103" spans="1:13" ht="5.25" customHeight="1">
      <c r="E103" s="52"/>
      <c r="F103" s="52"/>
      <c r="G103" s="136"/>
      <c r="H103" s="137"/>
      <c r="I103" s="136"/>
      <c r="J103" s="137"/>
      <c r="K103" s="136"/>
      <c r="L103" s="137"/>
      <c r="M103" s="136"/>
    </row>
    <row r="104" spans="1:13" ht="21.95" customHeight="1">
      <c r="A104" s="144" t="s">
        <v>36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</row>
  </sheetData>
  <mergeCells count="9">
    <mergeCell ref="G59:I59"/>
    <mergeCell ref="K59:M59"/>
    <mergeCell ref="A104:M104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FA55-B7FD-4E08-90EB-F93DC6BF53CD}">
  <dimension ref="A1:W38"/>
  <sheetViews>
    <sheetView topLeftCell="C18" zoomScale="145" zoomScaleNormal="145" zoomScaleSheetLayoutView="85" workbookViewId="0">
      <selection activeCell="K27" sqref="K27"/>
    </sheetView>
  </sheetViews>
  <sheetFormatPr defaultColWidth="9.33203125" defaultRowHeight="16.5" customHeight="1"/>
  <cols>
    <col min="1" max="1" width="1.83203125" style="45" customWidth="1"/>
    <col min="2" max="2" width="32.1640625" style="45" customWidth="1"/>
    <col min="3" max="3" width="5.83203125" style="45" customWidth="1"/>
    <col min="4" max="4" width="1" style="45" customWidth="1"/>
    <col min="5" max="5" width="12.83203125" style="59" customWidth="1"/>
    <col min="6" max="6" width="1" style="63" customWidth="1"/>
    <col min="7" max="7" width="13.6640625" style="59" customWidth="1"/>
    <col min="8" max="8" width="1" style="63" customWidth="1"/>
    <col min="9" max="9" width="13.83203125" style="59" customWidth="1"/>
    <col min="10" max="10" width="1" style="63" customWidth="1"/>
    <col min="11" max="11" width="13.6640625" style="59" customWidth="1"/>
    <col min="12" max="12" width="1" style="59" customWidth="1"/>
    <col min="13" max="13" width="19.33203125" style="59" customWidth="1"/>
    <col min="14" max="14" width="1" style="59" customWidth="1"/>
    <col min="15" max="15" width="18.83203125" style="59" customWidth="1"/>
    <col min="16" max="16" width="1" style="59" customWidth="1"/>
    <col min="17" max="17" width="13.33203125" style="59" customWidth="1"/>
    <col min="18" max="18" width="1" style="59" customWidth="1"/>
    <col min="19" max="19" width="14.33203125" style="59" bestFit="1" customWidth="1"/>
    <col min="20" max="20" width="1" style="59" customWidth="1"/>
    <col min="21" max="21" width="13.83203125" style="59" customWidth="1"/>
    <col min="22" max="22" width="1" style="63" customWidth="1"/>
    <col min="23" max="23" width="14.33203125" style="59" bestFit="1" customWidth="1"/>
    <col min="24" max="16384" width="9.33203125" style="45"/>
  </cols>
  <sheetData>
    <row r="1" spans="1:23" ht="21.75" customHeight="1">
      <c r="A1" s="41" t="s">
        <v>0</v>
      </c>
      <c r="V1" s="59"/>
    </row>
    <row r="2" spans="1:23" ht="21.75" customHeight="1">
      <c r="A2" s="53" t="s">
        <v>109</v>
      </c>
    </row>
    <row r="3" spans="1:23" ht="21.75" customHeight="1">
      <c r="A3" s="80" t="s">
        <v>72</v>
      </c>
      <c r="B3" s="65"/>
      <c r="C3" s="65"/>
      <c r="D3" s="65"/>
      <c r="E3" s="83"/>
      <c r="F3" s="75"/>
      <c r="G3" s="83"/>
      <c r="H3" s="75"/>
      <c r="I3" s="83"/>
      <c r="J3" s="75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75"/>
      <c r="W3" s="83"/>
    </row>
    <row r="4" spans="1:23" ht="16.5" customHeight="1">
      <c r="A4" s="53"/>
    </row>
    <row r="6" spans="1:23" ht="16.5" customHeight="1">
      <c r="E6" s="145" t="s">
        <v>110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</row>
    <row r="7" spans="1:23" ht="16.5" customHeight="1">
      <c r="E7" s="146" t="s">
        <v>111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69"/>
      <c r="U7" s="69"/>
      <c r="V7" s="69"/>
      <c r="W7" s="69"/>
    </row>
    <row r="8" spans="1:23" s="53" customFormat="1" ht="16.5" customHeight="1">
      <c r="E8" s="70"/>
      <c r="F8" s="70"/>
      <c r="G8" s="85"/>
      <c r="H8" s="70"/>
      <c r="I8" s="146" t="s">
        <v>62</v>
      </c>
      <c r="J8" s="146"/>
      <c r="K8" s="146"/>
      <c r="L8" s="97"/>
      <c r="M8" s="146" t="s">
        <v>65</v>
      </c>
      <c r="N8" s="146"/>
      <c r="O8" s="146"/>
      <c r="P8" s="146"/>
      <c r="Q8" s="146"/>
      <c r="R8" s="97"/>
      <c r="S8" s="97"/>
      <c r="T8" s="97"/>
      <c r="U8" s="97"/>
      <c r="V8" s="85"/>
      <c r="W8" s="85"/>
    </row>
    <row r="9" spans="1:23" s="53" customFormat="1" ht="16.5" customHeight="1">
      <c r="E9" s="85"/>
      <c r="F9" s="85"/>
      <c r="G9" s="85"/>
      <c r="H9" s="85"/>
      <c r="I9" s="85"/>
      <c r="J9" s="85"/>
      <c r="K9" s="85"/>
      <c r="L9" s="70"/>
      <c r="M9" s="70"/>
      <c r="N9" s="70"/>
      <c r="O9" s="70" t="s">
        <v>112</v>
      </c>
      <c r="P9" s="85"/>
      <c r="Q9" s="70"/>
      <c r="R9" s="70"/>
      <c r="S9" s="70"/>
      <c r="T9" s="70"/>
      <c r="U9" s="70"/>
      <c r="V9" s="85"/>
      <c r="W9" s="85"/>
    </row>
    <row r="10" spans="1:23" s="53" customFormat="1" ht="16.5" customHeight="1">
      <c r="E10" s="70" t="s">
        <v>113</v>
      </c>
      <c r="F10" s="85"/>
      <c r="G10" s="85"/>
      <c r="H10" s="85"/>
      <c r="I10" s="85"/>
      <c r="J10" s="85"/>
      <c r="K10" s="85"/>
      <c r="L10" s="70"/>
      <c r="M10" s="70"/>
      <c r="N10" s="70"/>
      <c r="O10" s="70" t="s">
        <v>114</v>
      </c>
      <c r="P10" s="70"/>
      <c r="Q10" s="70" t="s">
        <v>115</v>
      </c>
      <c r="R10" s="70"/>
      <c r="S10" s="70"/>
      <c r="T10" s="70"/>
      <c r="U10" s="70"/>
      <c r="V10" s="85"/>
      <c r="W10" s="85"/>
    </row>
    <row r="11" spans="1:23" s="53" customFormat="1" ht="16.5" customHeight="1">
      <c r="E11" s="70" t="s">
        <v>116</v>
      </c>
      <c r="F11" s="70"/>
      <c r="G11" s="70" t="s">
        <v>117</v>
      </c>
      <c r="H11" s="70"/>
      <c r="I11" s="70" t="s">
        <v>118</v>
      </c>
      <c r="J11" s="70"/>
      <c r="K11" s="85"/>
      <c r="L11" s="70"/>
      <c r="M11" s="70" t="s">
        <v>119</v>
      </c>
      <c r="N11" s="70"/>
      <c r="O11" s="70" t="s">
        <v>120</v>
      </c>
      <c r="P11" s="70"/>
      <c r="Q11" s="70" t="s">
        <v>121</v>
      </c>
      <c r="R11" s="70"/>
      <c r="S11" s="70" t="s">
        <v>122</v>
      </c>
      <c r="T11" s="70"/>
      <c r="U11" s="70" t="s">
        <v>123</v>
      </c>
      <c r="V11" s="85"/>
      <c r="W11" s="70"/>
    </row>
    <row r="12" spans="1:23" s="53" customFormat="1" ht="16.5" customHeight="1">
      <c r="E12" s="70" t="s">
        <v>124</v>
      </c>
      <c r="F12" s="70"/>
      <c r="G12" s="70" t="s">
        <v>125</v>
      </c>
      <c r="H12" s="70"/>
      <c r="I12" s="70" t="s">
        <v>126</v>
      </c>
      <c r="J12" s="70"/>
      <c r="K12" s="70" t="s">
        <v>127</v>
      </c>
      <c r="L12" s="70"/>
      <c r="M12" s="70" t="s">
        <v>128</v>
      </c>
      <c r="N12" s="70"/>
      <c r="O12" s="70" t="s">
        <v>129</v>
      </c>
      <c r="P12" s="70"/>
      <c r="Q12" s="70" t="s">
        <v>130</v>
      </c>
      <c r="R12" s="70"/>
      <c r="S12" s="70" t="s">
        <v>67</v>
      </c>
      <c r="T12" s="70"/>
      <c r="U12" s="70" t="s">
        <v>131</v>
      </c>
      <c r="V12" s="85"/>
      <c r="W12" s="70" t="s">
        <v>69</v>
      </c>
    </row>
    <row r="13" spans="1:23" s="53" customFormat="1" ht="16.5" customHeight="1">
      <c r="C13" s="48" t="s">
        <v>51</v>
      </c>
      <c r="E13" s="98" t="s">
        <v>9</v>
      </c>
      <c r="F13" s="70"/>
      <c r="G13" s="98" t="s">
        <v>9</v>
      </c>
      <c r="H13" s="70"/>
      <c r="I13" s="98" t="s">
        <v>9</v>
      </c>
      <c r="J13" s="70"/>
      <c r="K13" s="98" t="s">
        <v>9</v>
      </c>
      <c r="L13" s="99"/>
      <c r="M13" s="98" t="s">
        <v>9</v>
      </c>
      <c r="N13" s="99"/>
      <c r="O13" s="98" t="s">
        <v>9</v>
      </c>
      <c r="P13" s="99"/>
      <c r="Q13" s="98" t="s">
        <v>9</v>
      </c>
      <c r="R13" s="99"/>
      <c r="S13" s="98" t="s">
        <v>9</v>
      </c>
      <c r="T13" s="99"/>
      <c r="U13" s="98" t="s">
        <v>9</v>
      </c>
      <c r="V13" s="70"/>
      <c r="W13" s="98" t="s">
        <v>9</v>
      </c>
    </row>
    <row r="14" spans="1:23" s="53" customFormat="1" ht="16.5" customHeight="1">
      <c r="E14" s="99"/>
      <c r="F14" s="70"/>
      <c r="G14" s="99"/>
      <c r="H14" s="70"/>
      <c r="I14" s="99"/>
      <c r="J14" s="70"/>
      <c r="K14" s="99"/>
      <c r="L14" s="99"/>
      <c r="M14" s="85"/>
      <c r="N14" s="99"/>
      <c r="O14" s="85"/>
      <c r="P14" s="99"/>
      <c r="Q14" s="85"/>
      <c r="R14" s="99"/>
      <c r="S14" s="99"/>
      <c r="T14" s="99"/>
      <c r="U14" s="99"/>
      <c r="V14" s="70"/>
      <c r="W14" s="99"/>
    </row>
    <row r="15" spans="1:23" s="53" customFormat="1" ht="16.5" customHeight="1">
      <c r="A15" s="41" t="s">
        <v>132</v>
      </c>
      <c r="B15" s="94"/>
      <c r="C15" s="94"/>
      <c r="D15" s="94"/>
      <c r="E15" s="100">
        <v>380121017</v>
      </c>
      <c r="F15" s="100"/>
      <c r="G15" s="100">
        <v>147664847</v>
      </c>
      <c r="H15" s="100"/>
      <c r="I15" s="100">
        <v>58202375</v>
      </c>
      <c r="J15" s="100"/>
      <c r="K15" s="100">
        <v>225756482</v>
      </c>
      <c r="L15" s="100"/>
      <c r="M15" s="100">
        <v>14666593</v>
      </c>
      <c r="N15" s="100"/>
      <c r="O15" s="100">
        <v>386922843</v>
      </c>
      <c r="P15" s="100"/>
      <c r="Q15" s="100">
        <f>SUM(O15,M15)</f>
        <v>401589436</v>
      </c>
      <c r="R15" s="88"/>
      <c r="S15" s="100">
        <f>SUM(Q15,K15,I15,G15,E15)</f>
        <v>1213334157</v>
      </c>
      <c r="T15" s="100"/>
      <c r="U15" s="100">
        <v>339541250</v>
      </c>
      <c r="V15" s="100"/>
      <c r="W15" s="100">
        <f>SUM(S15:U15)</f>
        <v>1552875407</v>
      </c>
    </row>
    <row r="16" spans="1:23" s="53" customFormat="1" ht="16.5" customHeight="1">
      <c r="A16" s="45" t="s">
        <v>105</v>
      </c>
      <c r="B16" s="94"/>
      <c r="C16" s="94"/>
      <c r="D16" s="94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88"/>
      <c r="S16" s="100"/>
      <c r="T16" s="100"/>
      <c r="U16" s="100"/>
      <c r="V16" s="100"/>
      <c r="W16" s="100"/>
    </row>
    <row r="17" spans="1:23" s="53" customFormat="1" ht="16.5" customHeight="1">
      <c r="B17" s="45" t="s">
        <v>101</v>
      </c>
      <c r="C17" s="94"/>
      <c r="D17" s="94"/>
      <c r="E17" s="59">
        <v>0</v>
      </c>
      <c r="F17" s="63"/>
      <c r="G17" s="59">
        <v>0</v>
      </c>
      <c r="H17" s="59"/>
      <c r="I17" s="59">
        <v>0</v>
      </c>
      <c r="J17" s="63"/>
      <c r="K17" s="63">
        <v>6576631</v>
      </c>
      <c r="L17" s="63"/>
      <c r="M17" s="100">
        <v>-15748070</v>
      </c>
      <c r="N17" s="63"/>
      <c r="O17" s="59">
        <v>0</v>
      </c>
      <c r="P17" s="85"/>
      <c r="Q17" s="100">
        <f>SUM(O17,M17)</f>
        <v>-15748070</v>
      </c>
      <c r="R17" s="85"/>
      <c r="S17" s="100">
        <f>SUM(Q17,K17,I17,G17,E17)</f>
        <v>-9171439</v>
      </c>
      <c r="T17" s="85"/>
      <c r="U17" s="100">
        <v>20666926</v>
      </c>
      <c r="V17" s="101"/>
      <c r="W17" s="100">
        <f>SUM(S17:U17)</f>
        <v>11495487</v>
      </c>
    </row>
    <row r="18" spans="1:23" s="53" customFormat="1" ht="16.5" customHeight="1">
      <c r="A18" s="45" t="s">
        <v>133</v>
      </c>
      <c r="B18" s="45"/>
      <c r="C18" s="52">
        <v>29</v>
      </c>
      <c r="D18" s="45"/>
      <c r="E18" s="92">
        <v>0</v>
      </c>
      <c r="F18" s="88"/>
      <c r="G18" s="92">
        <v>0</v>
      </c>
      <c r="H18" s="88"/>
      <c r="I18" s="92">
        <v>0</v>
      </c>
      <c r="J18" s="100"/>
      <c r="K18" s="102">
        <v>-53216943</v>
      </c>
      <c r="L18" s="101"/>
      <c r="M18" s="102">
        <v>0</v>
      </c>
      <c r="N18" s="101"/>
      <c r="O18" s="92">
        <v>0</v>
      </c>
      <c r="P18" s="101"/>
      <c r="Q18" s="102">
        <f>SUM(O18,M18)</f>
        <v>0</v>
      </c>
      <c r="R18" s="88"/>
      <c r="S18" s="102">
        <f>SUM(Q18,K18,I18,G18,E18)</f>
        <v>-53216943</v>
      </c>
      <c r="T18" s="101"/>
      <c r="U18" s="92">
        <v>0</v>
      </c>
      <c r="V18" s="101"/>
      <c r="W18" s="102">
        <f>SUM(S18:U18)</f>
        <v>-53216943</v>
      </c>
    </row>
    <row r="19" spans="1:23" s="53" customFormat="1" ht="16.5" customHeight="1">
      <c r="A19" s="45"/>
      <c r="B19" s="94"/>
      <c r="C19" s="94"/>
      <c r="D19" s="94"/>
      <c r="E19" s="88"/>
      <c r="F19" s="88"/>
      <c r="G19" s="88"/>
      <c r="H19" s="88"/>
      <c r="I19" s="88"/>
      <c r="J19" s="100"/>
      <c r="K19" s="100"/>
      <c r="L19" s="101"/>
      <c r="M19" s="100"/>
      <c r="N19" s="101"/>
      <c r="O19" s="88"/>
      <c r="P19" s="101"/>
      <c r="Q19" s="100"/>
      <c r="R19" s="88"/>
      <c r="S19" s="100"/>
      <c r="T19" s="101"/>
      <c r="U19" s="100"/>
      <c r="V19" s="101"/>
      <c r="W19" s="100"/>
    </row>
    <row r="20" spans="1:23" s="53" customFormat="1" ht="16.5" customHeight="1" thickBot="1">
      <c r="A20" s="103" t="s">
        <v>134</v>
      </c>
      <c r="B20" s="94"/>
      <c r="C20" s="94"/>
      <c r="D20" s="94"/>
      <c r="E20" s="104">
        <f>SUM(E15:E18)</f>
        <v>380121017</v>
      </c>
      <c r="F20" s="100"/>
      <c r="G20" s="104">
        <f>SUM(G15:G18)</f>
        <v>147664847</v>
      </c>
      <c r="H20" s="100"/>
      <c r="I20" s="104">
        <f>SUM(I15:I18)</f>
        <v>58202375</v>
      </c>
      <c r="J20" s="100"/>
      <c r="K20" s="104">
        <f>SUM(K15:K18)</f>
        <v>179116170</v>
      </c>
      <c r="L20" s="100"/>
      <c r="M20" s="104">
        <f>SUM(M15:M18)</f>
        <v>-1081477</v>
      </c>
      <c r="N20" s="100"/>
      <c r="O20" s="104">
        <f>SUM(O15:O18)</f>
        <v>386922843</v>
      </c>
      <c r="P20" s="100"/>
      <c r="Q20" s="104">
        <f>SUM(Q15:Q18)</f>
        <v>385841366</v>
      </c>
      <c r="R20" s="100"/>
      <c r="S20" s="104">
        <f>SUM(S15:S18)</f>
        <v>1150945775</v>
      </c>
      <c r="T20" s="100"/>
      <c r="U20" s="104">
        <f>SUM(U15:U18)</f>
        <v>360208176</v>
      </c>
      <c r="V20" s="100"/>
      <c r="W20" s="104">
        <f>SUM(W15:W18)</f>
        <v>1511153951</v>
      </c>
    </row>
    <row r="21" spans="1:23" s="53" customFormat="1" ht="16.5" customHeight="1" thickTop="1">
      <c r="A21" s="103"/>
      <c r="B21" s="94"/>
      <c r="C21" s="94"/>
      <c r="D21" s="94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</row>
    <row r="22" spans="1:23" s="53" customFormat="1" ht="16.5" customHeight="1">
      <c r="A22" s="103"/>
      <c r="B22" s="94"/>
      <c r="C22" s="94"/>
      <c r="D22" s="94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</row>
    <row r="23" spans="1:23" s="53" customFormat="1" ht="16.5" customHeight="1">
      <c r="A23" s="41" t="s">
        <v>135</v>
      </c>
      <c r="B23" s="94"/>
      <c r="C23" s="94"/>
      <c r="D23" s="94"/>
      <c r="E23" s="100">
        <v>380121017</v>
      </c>
      <c r="F23" s="100"/>
      <c r="G23" s="100">
        <v>147664847</v>
      </c>
      <c r="H23" s="100"/>
      <c r="I23" s="100">
        <v>58202375</v>
      </c>
      <c r="J23" s="100"/>
      <c r="K23" s="100">
        <v>179116170</v>
      </c>
      <c r="L23" s="100"/>
      <c r="M23" s="100">
        <v>-1081477</v>
      </c>
      <c r="N23" s="100"/>
      <c r="O23" s="100">
        <v>386922843</v>
      </c>
      <c r="P23" s="100"/>
      <c r="Q23" s="100">
        <f>SUM(M23:O23)</f>
        <v>385841366</v>
      </c>
      <c r="R23" s="88"/>
      <c r="S23" s="100">
        <f>SUM(Q23,E23:K23)</f>
        <v>1150945775</v>
      </c>
      <c r="T23" s="100"/>
      <c r="U23" s="100">
        <v>360208176</v>
      </c>
      <c r="V23" s="100"/>
      <c r="W23" s="100">
        <f>SUM(S23:U23)</f>
        <v>1511153951</v>
      </c>
    </row>
    <row r="24" spans="1:23" s="53" customFormat="1" ht="16.5" customHeight="1">
      <c r="A24" s="45" t="s">
        <v>105</v>
      </c>
      <c r="B24" s="94"/>
      <c r="C24" s="94"/>
      <c r="D24" s="94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88"/>
      <c r="S24" s="100"/>
      <c r="T24" s="100"/>
      <c r="U24" s="100"/>
      <c r="V24" s="100"/>
      <c r="W24" s="100"/>
    </row>
    <row r="25" spans="1:23" s="53" customFormat="1" ht="16.5" customHeight="1">
      <c r="B25" s="45" t="s">
        <v>101</v>
      </c>
      <c r="C25" s="94"/>
      <c r="D25" s="94"/>
      <c r="E25" s="59">
        <v>0</v>
      </c>
      <c r="F25" s="63"/>
      <c r="G25" s="59">
        <v>0</v>
      </c>
      <c r="H25" s="59"/>
      <c r="I25" s="59">
        <v>0</v>
      </c>
      <c r="J25" s="63"/>
      <c r="K25" s="63">
        <v>33747721</v>
      </c>
      <c r="L25" s="63"/>
      <c r="M25" s="100">
        <v>-5638186</v>
      </c>
      <c r="N25" s="63"/>
      <c r="O25" s="59">
        <v>0</v>
      </c>
      <c r="P25" s="85"/>
      <c r="Q25" s="100">
        <f>SUM(O25,M25)</f>
        <v>-5638186</v>
      </c>
      <c r="R25" s="85"/>
      <c r="S25" s="100">
        <f>SUM(Q25,K25,I25,G25,E25)</f>
        <v>28109535</v>
      </c>
      <c r="T25" s="85"/>
      <c r="U25" s="100">
        <v>14210294</v>
      </c>
      <c r="V25" s="101"/>
      <c r="W25" s="100">
        <f>SUM(S25:U25)</f>
        <v>42319829</v>
      </c>
    </row>
    <row r="26" spans="1:23" s="53" customFormat="1" ht="16.5" customHeight="1">
      <c r="A26" s="45" t="s">
        <v>133</v>
      </c>
      <c r="B26" s="45"/>
      <c r="C26" s="52">
        <v>29</v>
      </c>
      <c r="D26" s="45"/>
      <c r="E26" s="92">
        <v>0</v>
      </c>
      <c r="F26" s="88"/>
      <c r="G26" s="92">
        <v>0</v>
      </c>
      <c r="H26" s="88"/>
      <c r="I26" s="92">
        <v>0</v>
      </c>
      <c r="J26" s="100"/>
      <c r="K26" s="102">
        <v>-18245353</v>
      </c>
      <c r="L26" s="101"/>
      <c r="M26" s="102">
        <v>0</v>
      </c>
      <c r="N26" s="101"/>
      <c r="O26" s="92">
        <v>0</v>
      </c>
      <c r="P26" s="101"/>
      <c r="Q26" s="102">
        <f>SUM(O26,M26)</f>
        <v>0</v>
      </c>
      <c r="R26" s="88"/>
      <c r="S26" s="102">
        <f>SUM(Q26,K26,I26,G26,E26)</f>
        <v>-18245353</v>
      </c>
      <c r="T26" s="101"/>
      <c r="U26" s="92" t="s">
        <v>24</v>
      </c>
      <c r="V26" s="101"/>
      <c r="W26" s="102">
        <f>SUM(S26:U26)</f>
        <v>-18245353</v>
      </c>
    </row>
    <row r="27" spans="1:23" s="53" customFormat="1" ht="16.5" customHeight="1">
      <c r="A27" s="45"/>
      <c r="B27" s="94"/>
      <c r="C27" s="94"/>
      <c r="D27" s="94"/>
      <c r="E27" s="88"/>
      <c r="F27" s="88"/>
      <c r="G27" s="88"/>
      <c r="H27" s="88"/>
      <c r="I27" s="88"/>
      <c r="J27" s="100"/>
      <c r="K27" s="100"/>
      <c r="L27" s="101"/>
      <c r="M27" s="100"/>
      <c r="N27" s="101"/>
      <c r="O27" s="88"/>
      <c r="P27" s="101"/>
      <c r="Q27" s="100"/>
      <c r="R27" s="88"/>
      <c r="S27" s="100"/>
      <c r="T27" s="101"/>
      <c r="U27" s="100"/>
      <c r="V27" s="101"/>
      <c r="W27" s="100"/>
    </row>
    <row r="28" spans="1:23" s="53" customFormat="1" ht="16.5" customHeight="1" thickBot="1">
      <c r="A28" s="103" t="s">
        <v>136</v>
      </c>
      <c r="B28" s="94"/>
      <c r="C28" s="94"/>
      <c r="D28" s="94"/>
      <c r="E28" s="104">
        <f>SUM(E23:E26)</f>
        <v>380121017</v>
      </c>
      <c r="F28" s="100"/>
      <c r="G28" s="104">
        <f>SUM(G23:G26)</f>
        <v>147664847</v>
      </c>
      <c r="H28" s="100"/>
      <c r="I28" s="104">
        <f>SUM(I23:I26)</f>
        <v>58202375</v>
      </c>
      <c r="J28" s="100"/>
      <c r="K28" s="104">
        <f>SUM(K23:K26)</f>
        <v>194618538</v>
      </c>
      <c r="L28" s="100"/>
      <c r="M28" s="104">
        <f>SUM(M23:M26)</f>
        <v>-6719663</v>
      </c>
      <c r="N28" s="100"/>
      <c r="O28" s="104">
        <f>SUM(O23:O26)</f>
        <v>386922843</v>
      </c>
      <c r="P28" s="100"/>
      <c r="Q28" s="104">
        <f>SUM(Q23:Q26)</f>
        <v>380203180</v>
      </c>
      <c r="R28" s="100"/>
      <c r="S28" s="104">
        <f>SUM(S23:S26)</f>
        <v>1160809957</v>
      </c>
      <c r="T28" s="100"/>
      <c r="U28" s="104">
        <f>SUM(U23:U26)</f>
        <v>374418470</v>
      </c>
      <c r="V28" s="100"/>
      <c r="W28" s="104">
        <f>SUM(W23:W26)</f>
        <v>1535228427</v>
      </c>
    </row>
    <row r="29" spans="1:23" s="53" customFormat="1" ht="16.5" customHeight="1" thickTop="1">
      <c r="A29" s="103"/>
      <c r="B29" s="94"/>
      <c r="C29" s="94"/>
      <c r="D29" s="94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</row>
    <row r="30" spans="1:23" s="53" customFormat="1" ht="16.5" customHeight="1">
      <c r="A30" s="103"/>
      <c r="B30" s="94"/>
      <c r="C30" s="94"/>
      <c r="D30" s="94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</row>
    <row r="31" spans="1:23" s="53" customFormat="1" ht="16.5" customHeight="1">
      <c r="A31" s="103"/>
      <c r="B31" s="94"/>
      <c r="C31" s="94"/>
      <c r="D31" s="94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</row>
    <row r="32" spans="1:23" s="53" customFormat="1" ht="16.5" customHeight="1">
      <c r="A32" s="103"/>
      <c r="B32" s="94"/>
      <c r="C32" s="94"/>
      <c r="D32" s="94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</row>
    <row r="33" spans="1:23" s="53" customFormat="1" ht="16.5" customHeight="1">
      <c r="A33" s="103"/>
      <c r="B33" s="94"/>
      <c r="C33" s="94"/>
      <c r="D33" s="94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</row>
    <row r="34" spans="1:23" s="53" customFormat="1" ht="16.5" customHeight="1">
      <c r="A34" s="103"/>
      <c r="B34" s="94"/>
      <c r="C34" s="94"/>
      <c r="D34" s="94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</row>
    <row r="35" spans="1:23" s="53" customFormat="1" ht="16.5" customHeight="1">
      <c r="A35" s="103"/>
      <c r="B35" s="94"/>
      <c r="C35" s="94"/>
      <c r="D35" s="94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</row>
    <row r="36" spans="1:23" s="53" customFormat="1" ht="16.5" customHeight="1">
      <c r="A36" s="103"/>
      <c r="B36" s="94"/>
      <c r="C36" s="94"/>
      <c r="D36" s="94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</row>
    <row r="37" spans="1:23" s="53" customFormat="1" ht="15.75" customHeight="1">
      <c r="A37" s="103"/>
      <c r="B37" s="94"/>
      <c r="C37" s="94"/>
      <c r="D37" s="94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</row>
    <row r="38" spans="1:23" ht="22.35" customHeight="1">
      <c r="A38" s="144" t="s">
        <v>36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</row>
  </sheetData>
  <mergeCells count="5">
    <mergeCell ref="E6:W6"/>
    <mergeCell ref="E7:S7"/>
    <mergeCell ref="I8:K8"/>
    <mergeCell ref="M8:Q8"/>
    <mergeCell ref="A38:W38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6D00-546F-434E-8E0F-FEEC0A4B411A}">
  <dimension ref="A1:Q33"/>
  <sheetViews>
    <sheetView topLeftCell="A9" zoomScale="130" zoomScaleNormal="130" zoomScaleSheetLayoutView="95" workbookViewId="0">
      <selection activeCell="Q33" sqref="Q33"/>
    </sheetView>
  </sheetViews>
  <sheetFormatPr defaultColWidth="9.33203125" defaultRowHeight="16.5" customHeight="1"/>
  <cols>
    <col min="1" max="1" width="1.83203125" style="45" customWidth="1"/>
    <col min="2" max="2" width="33.6640625" style="45" customWidth="1"/>
    <col min="3" max="3" width="5.83203125" style="45" customWidth="1"/>
    <col min="4" max="4" width="0.83203125" style="45" customWidth="1"/>
    <col min="5" max="5" width="14.33203125" style="78" customWidth="1"/>
    <col min="6" max="6" width="1" style="54" customWidth="1"/>
    <col min="7" max="7" width="14.83203125" style="78" customWidth="1"/>
    <col min="8" max="8" width="1" style="54" customWidth="1"/>
    <col min="9" max="9" width="15.1640625" style="78" customWidth="1"/>
    <col min="10" max="10" width="1" style="54" customWidth="1"/>
    <col min="11" max="11" width="14.33203125" style="78" customWidth="1"/>
    <col min="12" max="12" width="1" style="54" customWidth="1"/>
    <col min="13" max="13" width="20.83203125" style="78" customWidth="1"/>
    <col min="14" max="14" width="1" style="54" customWidth="1"/>
    <col min="15" max="15" width="13.33203125" style="78" customWidth="1"/>
    <col min="16" max="16" width="1" style="54" customWidth="1"/>
    <col min="17" max="17" width="14.33203125" style="59" bestFit="1" customWidth="1"/>
    <col min="18" max="18" width="9.33203125" style="45" customWidth="1"/>
    <col min="19" max="16384" width="9.33203125" style="45"/>
  </cols>
  <sheetData>
    <row r="1" spans="1:17" ht="16.5" customHeight="1">
      <c r="A1" s="41" t="s">
        <v>0</v>
      </c>
      <c r="L1" s="78"/>
    </row>
    <row r="2" spans="1:17" ht="16.5" customHeight="1">
      <c r="A2" s="53" t="s">
        <v>137</v>
      </c>
    </row>
    <row r="3" spans="1:17" ht="16.5" customHeight="1">
      <c r="A3" s="80" t="s">
        <v>72</v>
      </c>
      <c r="B3" s="65"/>
      <c r="C3" s="65"/>
      <c r="D3" s="65"/>
      <c r="E3" s="81"/>
      <c r="F3" s="82"/>
      <c r="G3" s="81"/>
      <c r="H3" s="82"/>
      <c r="I3" s="81"/>
      <c r="J3" s="82"/>
      <c r="K3" s="81"/>
      <c r="L3" s="82"/>
      <c r="M3" s="81"/>
      <c r="N3" s="82"/>
      <c r="O3" s="81"/>
      <c r="P3" s="82"/>
      <c r="Q3" s="83"/>
    </row>
    <row r="4" spans="1:17" ht="16.5" customHeight="1">
      <c r="A4" s="53"/>
    </row>
    <row r="6" spans="1:17" ht="16.5" customHeight="1">
      <c r="E6" s="142" t="s">
        <v>138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s="53" customFormat="1" ht="16.5" customHeight="1">
      <c r="E7" s="51"/>
      <c r="F7" s="51"/>
      <c r="H7" s="51"/>
      <c r="I7" s="147" t="s">
        <v>62</v>
      </c>
      <c r="J7" s="147"/>
      <c r="K7" s="147"/>
      <c r="L7" s="84"/>
      <c r="M7" s="147" t="s">
        <v>65</v>
      </c>
      <c r="N7" s="147"/>
      <c r="O7" s="147"/>
      <c r="P7" s="84"/>
      <c r="Q7" s="85"/>
    </row>
    <row r="8" spans="1:17" s="53" customFormat="1" ht="16.5" customHeight="1">
      <c r="E8" s="51" t="s">
        <v>113</v>
      </c>
      <c r="F8" s="51"/>
      <c r="H8" s="51"/>
      <c r="I8" s="50"/>
      <c r="J8" s="50"/>
      <c r="K8" s="50"/>
      <c r="L8" s="84"/>
      <c r="M8" s="51"/>
      <c r="N8" s="51"/>
      <c r="O8" s="51" t="s">
        <v>115</v>
      </c>
      <c r="P8" s="84"/>
      <c r="Q8" s="85"/>
    </row>
    <row r="9" spans="1:17" s="53" customFormat="1" ht="16.5" customHeight="1">
      <c r="E9" s="51" t="s">
        <v>116</v>
      </c>
      <c r="F9" s="51"/>
      <c r="G9" s="51" t="s">
        <v>117</v>
      </c>
      <c r="H9" s="51"/>
      <c r="I9" s="51" t="s">
        <v>118</v>
      </c>
      <c r="J9" s="51"/>
      <c r="K9" s="84"/>
      <c r="L9" s="84"/>
      <c r="M9" s="51" t="s">
        <v>119</v>
      </c>
      <c r="N9" s="51"/>
      <c r="O9" s="51" t="s">
        <v>121</v>
      </c>
      <c r="P9" s="51"/>
      <c r="Q9" s="85"/>
    </row>
    <row r="10" spans="1:17" s="53" customFormat="1" ht="16.5" customHeight="1">
      <c r="E10" s="51" t="s">
        <v>124</v>
      </c>
      <c r="F10" s="51"/>
      <c r="G10" s="51" t="s">
        <v>125</v>
      </c>
      <c r="H10" s="51"/>
      <c r="I10" s="51" t="s">
        <v>126</v>
      </c>
      <c r="J10" s="51"/>
      <c r="K10" s="51" t="s">
        <v>127</v>
      </c>
      <c r="L10" s="84"/>
      <c r="M10" s="51" t="s">
        <v>128</v>
      </c>
      <c r="N10" s="51"/>
      <c r="O10" s="51" t="s">
        <v>130</v>
      </c>
      <c r="P10" s="51"/>
      <c r="Q10" s="70" t="s">
        <v>69</v>
      </c>
    </row>
    <row r="11" spans="1:17" s="53" customFormat="1" ht="16.5" customHeight="1">
      <c r="C11" s="48" t="s">
        <v>51</v>
      </c>
      <c r="E11" s="86" t="s">
        <v>9</v>
      </c>
      <c r="F11" s="51"/>
      <c r="G11" s="86" t="s">
        <v>9</v>
      </c>
      <c r="H11" s="51"/>
      <c r="I11" s="86" t="s">
        <v>9</v>
      </c>
      <c r="J11" s="51"/>
      <c r="K11" s="86" t="s">
        <v>9</v>
      </c>
      <c r="L11" s="51"/>
      <c r="M11" s="86" t="s">
        <v>9</v>
      </c>
      <c r="N11" s="51"/>
      <c r="O11" s="86" t="s">
        <v>9</v>
      </c>
      <c r="P11" s="51"/>
      <c r="Q11" s="86" t="s">
        <v>9</v>
      </c>
    </row>
    <row r="12" spans="1:17" s="53" customFormat="1" ht="16.5" customHeight="1"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70"/>
    </row>
    <row r="13" spans="1:17" ht="16.5" customHeight="1">
      <c r="A13" s="41" t="s">
        <v>132</v>
      </c>
      <c r="E13" s="87">
        <v>380121017</v>
      </c>
      <c r="F13" s="87"/>
      <c r="G13" s="87">
        <v>147664847</v>
      </c>
      <c r="H13" s="87"/>
      <c r="I13" s="87">
        <v>38012107</v>
      </c>
      <c r="J13" s="87"/>
      <c r="K13" s="87">
        <v>594144952</v>
      </c>
      <c r="L13" s="87"/>
      <c r="M13" s="87">
        <v>13489608</v>
      </c>
      <c r="N13" s="87"/>
      <c r="O13" s="87">
        <f>SUM(M13:N13)</f>
        <v>13489608</v>
      </c>
      <c r="P13" s="87"/>
      <c r="Q13" s="88">
        <f>SUM(E13:K13,O13)</f>
        <v>1173432531</v>
      </c>
    </row>
    <row r="14" spans="1:17" ht="16.5" customHeight="1">
      <c r="A14" s="89" t="s">
        <v>139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8"/>
    </row>
    <row r="15" spans="1:17" ht="16.5" customHeight="1">
      <c r="B15" s="89" t="s">
        <v>101</v>
      </c>
      <c r="E15" s="88">
        <v>0</v>
      </c>
      <c r="F15" s="88"/>
      <c r="G15" s="88">
        <v>0</v>
      </c>
      <c r="H15" s="88"/>
      <c r="I15" s="88">
        <v>0</v>
      </c>
      <c r="J15" s="88"/>
      <c r="K15" s="88">
        <v>-29986525</v>
      </c>
      <c r="L15" s="88"/>
      <c r="M15" s="88">
        <v>-14100852</v>
      </c>
      <c r="N15" s="88"/>
      <c r="O15" s="87">
        <f>SUM(M15:N15)</f>
        <v>-14100852</v>
      </c>
      <c r="P15" s="88"/>
      <c r="Q15" s="88">
        <f>SUM(E15:K15,O15)</f>
        <v>-44087377</v>
      </c>
    </row>
    <row r="16" spans="1:17" s="53" customFormat="1" ht="16.5" customHeight="1">
      <c r="A16" s="89" t="s">
        <v>133</v>
      </c>
      <c r="B16" s="89"/>
      <c r="C16" s="90">
        <v>29</v>
      </c>
      <c r="D16" s="91"/>
      <c r="E16" s="92">
        <v>0</v>
      </c>
      <c r="F16" s="88"/>
      <c r="G16" s="92">
        <v>0</v>
      </c>
      <c r="H16" s="88"/>
      <c r="I16" s="92">
        <v>0</v>
      </c>
      <c r="J16" s="88"/>
      <c r="K16" s="92">
        <v>-53216943</v>
      </c>
      <c r="L16" s="88"/>
      <c r="M16" s="92">
        <v>0</v>
      </c>
      <c r="N16" s="88"/>
      <c r="O16" s="93">
        <f>SUM(M16:N16)</f>
        <v>0</v>
      </c>
      <c r="P16" s="88"/>
      <c r="Q16" s="92">
        <f>SUM(E16:K16,O16)</f>
        <v>-53216943</v>
      </c>
    </row>
    <row r="17" spans="1:17" s="53" customFormat="1" ht="6" customHeight="1">
      <c r="B17" s="91"/>
      <c r="C17" s="91"/>
      <c r="D17" s="91"/>
      <c r="E17" s="59"/>
      <c r="F17" s="63"/>
      <c r="G17" s="59"/>
      <c r="H17" s="63"/>
      <c r="I17" s="59"/>
      <c r="J17" s="63"/>
      <c r="K17" s="59"/>
      <c r="L17" s="63"/>
      <c r="M17" s="59"/>
      <c r="N17" s="63"/>
      <c r="O17" s="59"/>
      <c r="P17" s="63"/>
      <c r="Q17" s="59"/>
    </row>
    <row r="18" spans="1:17" s="53" customFormat="1" ht="16.5" customHeight="1" thickBot="1">
      <c r="A18" s="41" t="s">
        <v>134</v>
      </c>
      <c r="B18" s="94"/>
      <c r="C18" s="94"/>
      <c r="D18" s="94"/>
      <c r="E18" s="95">
        <f>SUM(E13:E16)</f>
        <v>380121017</v>
      </c>
      <c r="F18" s="63"/>
      <c r="G18" s="95">
        <f>SUM(G13:G16)</f>
        <v>147664847</v>
      </c>
      <c r="H18" s="63"/>
      <c r="I18" s="95">
        <f>SUM(I13:I16)</f>
        <v>38012107</v>
      </c>
      <c r="J18" s="63"/>
      <c r="K18" s="95">
        <f>SUM(K13:K16)</f>
        <v>510941484</v>
      </c>
      <c r="L18" s="63"/>
      <c r="M18" s="95">
        <f>SUM(M13:M16)</f>
        <v>-611244</v>
      </c>
      <c r="N18" s="63"/>
      <c r="O18" s="95">
        <f>SUM(O13:O16)</f>
        <v>-611244</v>
      </c>
      <c r="P18" s="63"/>
      <c r="Q18" s="95">
        <f>SUM(Q13:Q16)</f>
        <v>1076128211</v>
      </c>
    </row>
    <row r="19" spans="1:17" s="53" customFormat="1" ht="16.5" customHeight="1" thickTop="1">
      <c r="A19" s="41"/>
      <c r="B19" s="94"/>
      <c r="C19" s="94"/>
      <c r="D19" s="94"/>
      <c r="E19" s="87"/>
      <c r="F19" s="63"/>
      <c r="G19" s="87"/>
      <c r="H19" s="63"/>
      <c r="I19" s="87"/>
      <c r="J19" s="63"/>
      <c r="K19" s="87"/>
      <c r="L19" s="63"/>
      <c r="M19" s="87"/>
      <c r="N19" s="63"/>
      <c r="O19" s="87"/>
      <c r="P19" s="63"/>
      <c r="Q19" s="87"/>
    </row>
    <row r="20" spans="1:17" s="53" customFormat="1" ht="16.5" customHeight="1">
      <c r="A20" s="41"/>
      <c r="B20" s="94"/>
      <c r="C20" s="94"/>
      <c r="D20" s="94"/>
      <c r="E20" s="87"/>
      <c r="F20" s="63"/>
      <c r="G20" s="87"/>
      <c r="H20" s="63"/>
      <c r="I20" s="87"/>
      <c r="J20" s="63"/>
      <c r="K20" s="87"/>
      <c r="L20" s="63"/>
      <c r="M20" s="87"/>
      <c r="N20" s="63"/>
      <c r="O20" s="87"/>
      <c r="P20" s="63"/>
    </row>
    <row r="21" spans="1:17" ht="16.5" customHeight="1">
      <c r="A21" s="41" t="s">
        <v>135</v>
      </c>
      <c r="E21" s="87">
        <v>380121017</v>
      </c>
      <c r="F21" s="87"/>
      <c r="G21" s="87">
        <v>147664847</v>
      </c>
      <c r="H21" s="87"/>
      <c r="I21" s="87">
        <v>38012107</v>
      </c>
      <c r="J21" s="87"/>
      <c r="K21" s="87">
        <v>510941484</v>
      </c>
      <c r="L21" s="87"/>
      <c r="M21" s="87">
        <v>-611244</v>
      </c>
      <c r="N21" s="87"/>
      <c r="O21" s="87">
        <f>SUM(M21:N21)</f>
        <v>-611244</v>
      </c>
      <c r="P21" s="87"/>
      <c r="Q21" s="88">
        <f>SUM(E21:K21,O21)</f>
        <v>1076128211</v>
      </c>
    </row>
    <row r="22" spans="1:17" ht="16.5" customHeight="1">
      <c r="A22" s="89" t="s">
        <v>105</v>
      </c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8"/>
    </row>
    <row r="23" spans="1:17" ht="16.5" customHeight="1">
      <c r="B23" s="89" t="s">
        <v>101</v>
      </c>
      <c r="E23" s="88">
        <v>0</v>
      </c>
      <c r="F23" s="88"/>
      <c r="G23" s="88">
        <v>0</v>
      </c>
      <c r="H23" s="88"/>
      <c r="I23" s="88">
        <v>0</v>
      </c>
      <c r="J23" s="88"/>
      <c r="K23" s="88">
        <v>2577188</v>
      </c>
      <c r="L23" s="88"/>
      <c r="M23" s="88">
        <v>-3085654</v>
      </c>
      <c r="N23" s="88"/>
      <c r="O23" s="87">
        <f>SUM(M23:N23)</f>
        <v>-3085654</v>
      </c>
      <c r="P23" s="88"/>
      <c r="Q23" s="88">
        <f>SUM(E23:K23,O23)</f>
        <v>-508466</v>
      </c>
    </row>
    <row r="24" spans="1:17" s="53" customFormat="1" ht="16.5" customHeight="1">
      <c r="A24" s="89" t="s">
        <v>133</v>
      </c>
      <c r="B24" s="89"/>
      <c r="C24" s="90">
        <v>29</v>
      </c>
      <c r="D24" s="91"/>
      <c r="E24" s="92">
        <v>0</v>
      </c>
      <c r="F24" s="88"/>
      <c r="G24" s="92">
        <v>0</v>
      </c>
      <c r="H24" s="88"/>
      <c r="I24" s="92">
        <v>0</v>
      </c>
      <c r="J24" s="88"/>
      <c r="K24" s="92">
        <v>-18245353</v>
      </c>
      <c r="L24" s="88"/>
      <c r="M24" s="92">
        <v>0</v>
      </c>
      <c r="N24" s="88"/>
      <c r="O24" s="93">
        <f>SUM(M24:N24)</f>
        <v>0</v>
      </c>
      <c r="P24" s="88"/>
      <c r="Q24" s="92">
        <f>SUM(E24:K24,O24)</f>
        <v>-18245353</v>
      </c>
    </row>
    <row r="25" spans="1:17" s="53" customFormat="1" ht="6" customHeight="1">
      <c r="B25" s="91"/>
      <c r="C25" s="91"/>
      <c r="D25" s="91"/>
      <c r="E25" s="59"/>
      <c r="F25" s="63"/>
      <c r="G25" s="59"/>
      <c r="H25" s="63"/>
      <c r="I25" s="59"/>
      <c r="J25" s="63"/>
      <c r="K25" s="59"/>
      <c r="L25" s="63"/>
      <c r="M25" s="59"/>
      <c r="N25" s="63"/>
      <c r="O25" s="59"/>
      <c r="P25" s="63"/>
      <c r="Q25" s="59"/>
    </row>
    <row r="26" spans="1:17" s="53" customFormat="1" ht="16.5" customHeight="1" thickBot="1">
      <c r="A26" s="41" t="s">
        <v>136</v>
      </c>
      <c r="B26" s="94"/>
      <c r="C26" s="94"/>
      <c r="D26" s="94"/>
      <c r="E26" s="95">
        <f>SUM(E21:E24)</f>
        <v>380121017</v>
      </c>
      <c r="F26" s="63"/>
      <c r="G26" s="95">
        <f>SUM(G21:G24)</f>
        <v>147664847</v>
      </c>
      <c r="H26" s="63"/>
      <c r="I26" s="95">
        <f>SUM(I21:I24)</f>
        <v>38012107</v>
      </c>
      <c r="J26" s="63"/>
      <c r="K26" s="95">
        <f>SUM(K21:K24)</f>
        <v>495273319</v>
      </c>
      <c r="L26" s="63"/>
      <c r="M26" s="95">
        <f>SUM(M21:M24)</f>
        <v>-3696898</v>
      </c>
      <c r="N26" s="63"/>
      <c r="O26" s="95">
        <f>SUM(O21:O24)</f>
        <v>-3696898</v>
      </c>
      <c r="P26" s="63"/>
      <c r="Q26" s="95">
        <f>SUM(Q21:Q24)</f>
        <v>1057374392</v>
      </c>
    </row>
    <row r="27" spans="1:17" s="53" customFormat="1" ht="16.5" customHeight="1" thickTop="1">
      <c r="A27" s="41"/>
      <c r="B27" s="94"/>
      <c r="C27" s="94"/>
      <c r="D27" s="94"/>
      <c r="E27" s="87"/>
      <c r="F27" s="63"/>
      <c r="G27" s="87"/>
      <c r="H27" s="63"/>
      <c r="I27" s="87"/>
      <c r="J27" s="63"/>
      <c r="K27" s="87"/>
      <c r="L27" s="63"/>
      <c r="M27" s="87"/>
      <c r="N27" s="63"/>
      <c r="O27" s="87"/>
      <c r="P27" s="63"/>
      <c r="Q27" s="87"/>
    </row>
    <row r="28" spans="1:17" s="53" customFormat="1" ht="16.5" customHeight="1">
      <c r="A28" s="41"/>
      <c r="B28" s="94"/>
      <c r="C28" s="94"/>
      <c r="D28" s="94"/>
      <c r="E28" s="87"/>
      <c r="F28" s="63"/>
      <c r="G28" s="87"/>
      <c r="H28" s="63"/>
      <c r="I28" s="87"/>
      <c r="J28" s="63"/>
      <c r="K28" s="87"/>
      <c r="L28" s="63"/>
      <c r="M28" s="87"/>
      <c r="N28" s="63"/>
      <c r="O28" s="87"/>
      <c r="P28" s="63"/>
      <c r="Q28" s="87"/>
    </row>
    <row r="29" spans="1:17" s="53" customFormat="1" ht="16.5" customHeight="1">
      <c r="A29" s="41"/>
      <c r="B29" s="94"/>
      <c r="C29" s="94"/>
      <c r="D29" s="94"/>
      <c r="E29" s="87"/>
      <c r="F29" s="63"/>
      <c r="G29" s="87"/>
      <c r="H29" s="63"/>
      <c r="I29" s="87"/>
      <c r="J29" s="63"/>
      <c r="K29" s="87"/>
      <c r="L29" s="63"/>
      <c r="M29" s="87"/>
      <c r="N29" s="63"/>
      <c r="O29" s="87"/>
      <c r="P29" s="63"/>
      <c r="Q29" s="87"/>
    </row>
    <row r="30" spans="1:17" s="53" customFormat="1" ht="16.5" customHeight="1">
      <c r="A30" s="41"/>
      <c r="B30" s="94"/>
      <c r="C30" s="94"/>
      <c r="D30" s="94"/>
      <c r="E30" s="87"/>
      <c r="F30" s="63"/>
      <c r="G30" s="87"/>
      <c r="H30" s="63"/>
      <c r="I30" s="87"/>
      <c r="J30" s="63"/>
      <c r="K30" s="87"/>
      <c r="L30" s="63"/>
      <c r="M30" s="87"/>
      <c r="N30" s="63"/>
      <c r="O30" s="87"/>
      <c r="P30" s="63"/>
      <c r="Q30" s="87"/>
    </row>
    <row r="31" spans="1:17" s="53" customFormat="1" ht="16.5" customHeight="1">
      <c r="A31" s="41"/>
      <c r="B31" s="94"/>
      <c r="C31" s="94"/>
      <c r="D31" s="94"/>
      <c r="E31" s="87"/>
      <c r="F31" s="63"/>
      <c r="G31" s="87"/>
      <c r="H31" s="63"/>
      <c r="I31" s="87"/>
      <c r="J31" s="63"/>
      <c r="K31" s="87"/>
      <c r="L31" s="63"/>
      <c r="M31" s="87"/>
      <c r="N31" s="63"/>
      <c r="O31" s="87"/>
      <c r="P31" s="63"/>
      <c r="Q31" s="87"/>
    </row>
    <row r="32" spans="1:17" s="53" customFormat="1" ht="4.5" customHeight="1">
      <c r="A32" s="41"/>
      <c r="B32" s="94"/>
      <c r="C32" s="94"/>
      <c r="D32" s="94"/>
      <c r="E32" s="87"/>
      <c r="F32" s="63"/>
      <c r="G32" s="87"/>
      <c r="H32" s="63"/>
      <c r="I32" s="87"/>
      <c r="J32" s="63"/>
      <c r="K32" s="87"/>
      <c r="L32" s="63"/>
      <c r="M32" s="87"/>
      <c r="N32" s="63"/>
      <c r="O32" s="87"/>
      <c r="P32" s="63"/>
      <c r="Q32" s="87"/>
    </row>
    <row r="33" spans="1:17" ht="22.15" customHeight="1">
      <c r="A33" s="65" t="s">
        <v>36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</row>
  </sheetData>
  <mergeCells count="3">
    <mergeCell ref="E6:Q6"/>
    <mergeCell ref="I7:K7"/>
    <mergeCell ref="M7:O7"/>
  </mergeCells>
  <pageMargins left="0.4" right="0.4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3740-627A-4EC8-8776-CC36AD002F03}">
  <dimension ref="A1:M103"/>
  <sheetViews>
    <sheetView tabSelected="1" topLeftCell="A90" zoomScale="160" zoomScaleNormal="160" zoomScaleSheetLayoutView="100" workbookViewId="0">
      <selection activeCell="A95" sqref="A95"/>
    </sheetView>
  </sheetViews>
  <sheetFormatPr defaultColWidth="11" defaultRowHeight="16.5" customHeight="1"/>
  <cols>
    <col min="1" max="3" width="1.83203125" style="45" customWidth="1"/>
    <col min="4" max="4" width="39" style="45" customWidth="1"/>
    <col min="5" max="5" width="5.83203125" style="52" customWidth="1"/>
    <col min="6" max="6" width="0.6640625" style="45" customWidth="1"/>
    <col min="7" max="7" width="14.33203125" style="111" customWidth="1"/>
    <col min="8" max="8" width="0.6640625" style="111" customWidth="1"/>
    <col min="9" max="9" width="14.33203125" style="111" customWidth="1"/>
    <col min="10" max="10" width="0.6640625" style="45" customWidth="1"/>
    <col min="11" max="11" width="14.33203125" style="111" customWidth="1"/>
    <col min="12" max="12" width="0.6640625" style="112" customWidth="1"/>
    <col min="13" max="13" width="14.33203125" style="111" customWidth="1"/>
    <col min="14" max="16384" width="11" style="45"/>
  </cols>
  <sheetData>
    <row r="1" spans="1:13" ht="16.5" customHeight="1">
      <c r="A1" s="41" t="s">
        <v>0</v>
      </c>
    </row>
    <row r="2" spans="1:13" ht="16.5" customHeight="1">
      <c r="A2" s="41" t="s">
        <v>140</v>
      </c>
      <c r="D2" s="113"/>
      <c r="F2" s="113"/>
      <c r="J2" s="113"/>
      <c r="L2" s="114"/>
    </row>
    <row r="3" spans="1:13" ht="16.5" customHeight="1">
      <c r="A3" s="46" t="s">
        <v>72</v>
      </c>
      <c r="B3" s="65"/>
      <c r="C3" s="65"/>
      <c r="D3" s="115"/>
      <c r="E3" s="116"/>
      <c r="F3" s="115"/>
      <c r="G3" s="117"/>
      <c r="H3" s="117"/>
      <c r="I3" s="117"/>
      <c r="J3" s="115"/>
      <c r="K3" s="117"/>
      <c r="L3" s="118"/>
      <c r="M3" s="117"/>
    </row>
    <row r="4" spans="1:13" ht="16.5" customHeight="1">
      <c r="A4" s="41"/>
      <c r="B4" s="113"/>
      <c r="C4" s="113"/>
      <c r="D4" s="113"/>
      <c r="F4" s="113"/>
      <c r="J4" s="113"/>
      <c r="L4" s="114"/>
    </row>
    <row r="5" spans="1:13" ht="16.5" customHeight="1">
      <c r="A5" s="41"/>
      <c r="B5" s="113"/>
      <c r="C5" s="113"/>
      <c r="D5" s="113"/>
      <c r="F5" s="113"/>
      <c r="J5" s="113"/>
      <c r="L5" s="114"/>
    </row>
    <row r="6" spans="1:13" ht="16.5" customHeight="1">
      <c r="A6" s="41"/>
      <c r="B6" s="41"/>
      <c r="C6" s="42"/>
      <c r="D6" s="42"/>
      <c r="E6" s="43"/>
      <c r="F6" s="42"/>
      <c r="G6" s="143" t="s">
        <v>3</v>
      </c>
      <c r="H6" s="143"/>
      <c r="I6" s="143"/>
      <c r="J6" s="51"/>
      <c r="K6" s="143" t="s">
        <v>4</v>
      </c>
      <c r="L6" s="143"/>
      <c r="M6" s="143"/>
    </row>
    <row r="7" spans="1:13" ht="16.5" customHeight="1">
      <c r="A7" s="41"/>
      <c r="B7" s="41"/>
      <c r="C7" s="42"/>
      <c r="D7" s="42"/>
      <c r="E7" s="43"/>
      <c r="F7" s="42"/>
      <c r="G7" s="142" t="s">
        <v>5</v>
      </c>
      <c r="H7" s="142"/>
      <c r="I7" s="142"/>
      <c r="J7" s="51"/>
      <c r="K7" s="142" t="s">
        <v>5</v>
      </c>
      <c r="L7" s="142"/>
      <c r="M7" s="142"/>
    </row>
    <row r="8" spans="1:13" ht="16.5" customHeight="1">
      <c r="F8" s="43"/>
      <c r="G8" s="20" t="s">
        <v>6</v>
      </c>
      <c r="H8" s="50"/>
      <c r="I8" s="20" t="s">
        <v>7</v>
      </c>
      <c r="J8" s="50"/>
      <c r="K8" s="20" t="s">
        <v>6</v>
      </c>
      <c r="L8" s="50"/>
      <c r="M8" s="20" t="s">
        <v>7</v>
      </c>
    </row>
    <row r="9" spans="1:13" ht="16.5" customHeight="1">
      <c r="E9" s="48" t="s">
        <v>8</v>
      </c>
      <c r="F9" s="52"/>
      <c r="G9" s="21" t="s">
        <v>9</v>
      </c>
      <c r="H9" s="50"/>
      <c r="I9" s="21" t="s">
        <v>9</v>
      </c>
      <c r="J9" s="51"/>
      <c r="K9" s="21" t="s">
        <v>9</v>
      </c>
      <c r="L9" s="50"/>
      <c r="M9" s="21" t="s">
        <v>9</v>
      </c>
    </row>
    <row r="10" spans="1:13" ht="16.5" customHeight="1">
      <c r="G10" s="5"/>
      <c r="H10" s="5"/>
      <c r="I10" s="5"/>
      <c r="J10" s="113"/>
      <c r="K10" s="5"/>
      <c r="L10" s="5"/>
      <c r="M10" s="5"/>
    </row>
    <row r="11" spans="1:13" ht="16.5" customHeight="1">
      <c r="A11" s="53" t="s">
        <v>141</v>
      </c>
      <c r="E11" s="43"/>
      <c r="F11" s="43"/>
      <c r="G11" s="119"/>
      <c r="H11" s="119"/>
      <c r="I11" s="119"/>
      <c r="J11" s="43"/>
      <c r="K11" s="119"/>
      <c r="M11" s="119"/>
    </row>
    <row r="12" spans="1:13" ht="16.5" customHeight="1">
      <c r="A12" s="45" t="s">
        <v>142</v>
      </c>
      <c r="E12" s="43"/>
      <c r="F12" s="43"/>
      <c r="G12" s="11">
        <v>52894181</v>
      </c>
      <c r="H12" s="120"/>
      <c r="I12" s="11">
        <v>2503866</v>
      </c>
      <c r="J12" s="63"/>
      <c r="K12" s="6">
        <v>4531164</v>
      </c>
      <c r="M12" s="6">
        <v>-34412026</v>
      </c>
    </row>
    <row r="13" spans="1:13" ht="16.5" customHeight="1">
      <c r="A13" s="45" t="s">
        <v>143</v>
      </c>
      <c r="H13" s="5"/>
      <c r="J13" s="5"/>
    </row>
    <row r="14" spans="1:13" ht="16.5" customHeight="1">
      <c r="B14" s="45" t="s">
        <v>144</v>
      </c>
      <c r="G14" s="111">
        <v>118101788</v>
      </c>
      <c r="H14" s="7"/>
      <c r="I14" s="111">
        <v>125029818</v>
      </c>
      <c r="J14" s="7"/>
      <c r="K14" s="111">
        <v>31172377</v>
      </c>
      <c r="M14" s="111">
        <v>39323462</v>
      </c>
    </row>
    <row r="15" spans="1:13" ht="16.5" customHeight="1">
      <c r="B15" s="45" t="s">
        <v>145</v>
      </c>
      <c r="E15" s="52">
        <v>10</v>
      </c>
      <c r="G15" s="111">
        <v>1713281</v>
      </c>
      <c r="H15" s="7"/>
      <c r="I15" s="111">
        <v>127448</v>
      </c>
      <c r="J15" s="5"/>
      <c r="K15" s="111">
        <v>-50785</v>
      </c>
      <c r="M15" s="111">
        <v>-36</v>
      </c>
    </row>
    <row r="16" spans="1:13" ht="16.5" customHeight="1">
      <c r="B16" s="45" t="s">
        <v>146</v>
      </c>
      <c r="C16" s="60"/>
      <c r="G16" s="7">
        <v>-1587219</v>
      </c>
      <c r="H16" s="7"/>
      <c r="I16" s="7">
        <v>761562</v>
      </c>
      <c r="J16" s="5"/>
      <c r="K16" s="7">
        <v>0</v>
      </c>
      <c r="M16" s="7">
        <v>0</v>
      </c>
    </row>
    <row r="17" spans="1:13" ht="16.5" customHeight="1">
      <c r="B17" s="45" t="s">
        <v>147</v>
      </c>
      <c r="G17" s="7"/>
      <c r="H17" s="7"/>
      <c r="I17" s="7"/>
      <c r="J17" s="5"/>
      <c r="K17" s="7"/>
      <c r="M17" s="7"/>
    </row>
    <row r="18" spans="1:13" ht="16.5" customHeight="1">
      <c r="B18" s="45" t="s">
        <v>92</v>
      </c>
      <c r="C18" s="45" t="s">
        <v>148</v>
      </c>
      <c r="G18" s="8">
        <v>813592</v>
      </c>
      <c r="H18" s="120"/>
      <c r="I18" s="8">
        <v>14505007</v>
      </c>
      <c r="J18" s="120"/>
      <c r="K18" s="8">
        <v>-436199</v>
      </c>
      <c r="M18" s="8">
        <v>15898864</v>
      </c>
    </row>
    <row r="19" spans="1:13" ht="16.5" customHeight="1">
      <c r="B19" s="45" t="s">
        <v>202</v>
      </c>
      <c r="E19" s="52">
        <v>16</v>
      </c>
      <c r="G19" s="8">
        <v>2012737</v>
      </c>
      <c r="H19" s="120"/>
      <c r="I19" s="8">
        <v>0</v>
      </c>
      <c r="J19" s="120"/>
      <c r="K19" s="8">
        <v>1705658</v>
      </c>
      <c r="M19" s="8">
        <v>0</v>
      </c>
    </row>
    <row r="20" spans="1:13" ht="16.5" customHeight="1">
      <c r="B20" s="45" t="s">
        <v>149</v>
      </c>
      <c r="G20" s="59">
        <v>-3549159</v>
      </c>
      <c r="H20" s="7"/>
      <c r="I20" s="59">
        <v>-766332</v>
      </c>
      <c r="J20" s="7"/>
      <c r="K20" s="111">
        <v>-914280</v>
      </c>
      <c r="M20" s="111">
        <v>-373831</v>
      </c>
    </row>
    <row r="21" spans="1:13" ht="16.5" customHeight="1">
      <c r="B21" s="60" t="s">
        <v>150</v>
      </c>
      <c r="G21" s="59">
        <v>353356</v>
      </c>
      <c r="H21" s="45"/>
      <c r="I21" s="59">
        <v>269193</v>
      </c>
      <c r="K21" s="7">
        <v>2586</v>
      </c>
      <c r="M21" s="7">
        <v>219725</v>
      </c>
    </row>
    <row r="22" spans="1:13" ht="16.5" customHeight="1">
      <c r="B22" s="60" t="s">
        <v>151</v>
      </c>
      <c r="G22" s="7">
        <v>3</v>
      </c>
      <c r="H22" s="45"/>
      <c r="I22" s="7">
        <v>3</v>
      </c>
      <c r="K22" s="7">
        <v>0</v>
      </c>
      <c r="M22" s="7">
        <v>3</v>
      </c>
    </row>
    <row r="23" spans="1:13" ht="16.5" customHeight="1">
      <c r="B23" s="60" t="s">
        <v>152</v>
      </c>
      <c r="G23" s="7">
        <v>0</v>
      </c>
      <c r="H23" s="45"/>
      <c r="I23" s="7">
        <v>20855</v>
      </c>
      <c r="K23" s="7">
        <v>0</v>
      </c>
      <c r="M23" s="7">
        <v>0</v>
      </c>
    </row>
    <row r="24" spans="1:13" ht="16.5" customHeight="1">
      <c r="B24" s="60" t="s">
        <v>153</v>
      </c>
      <c r="E24" s="52">
        <v>24</v>
      </c>
      <c r="G24" s="8">
        <v>6178379</v>
      </c>
      <c r="H24" s="120"/>
      <c r="I24" s="8">
        <v>5563934</v>
      </c>
      <c r="J24" s="120"/>
      <c r="K24" s="8">
        <v>2712060</v>
      </c>
      <c r="M24" s="8">
        <v>2469653</v>
      </c>
    </row>
    <row r="25" spans="1:13" ht="16.5" customHeight="1">
      <c r="B25" s="60" t="s">
        <v>154</v>
      </c>
      <c r="G25" s="8">
        <v>100924</v>
      </c>
      <c r="H25" s="120"/>
      <c r="I25" s="8">
        <v>-20165</v>
      </c>
      <c r="J25" s="120"/>
      <c r="K25" s="8">
        <v>4196</v>
      </c>
      <c r="M25" s="8">
        <v>10968</v>
      </c>
    </row>
    <row r="26" spans="1:13" ht="16.5" customHeight="1">
      <c r="B26" s="60" t="s">
        <v>79</v>
      </c>
      <c r="G26" s="39">
        <v>-1998832</v>
      </c>
      <c r="H26" s="120"/>
      <c r="I26" s="39">
        <v>-1199299</v>
      </c>
      <c r="J26" s="120"/>
      <c r="K26" s="8">
        <v>-1998832</v>
      </c>
      <c r="M26" s="8">
        <v>-1199299</v>
      </c>
    </row>
    <row r="27" spans="1:13" ht="16.5" customHeight="1">
      <c r="B27" s="60" t="s">
        <v>155</v>
      </c>
      <c r="G27" s="8">
        <v>-6552986</v>
      </c>
      <c r="H27" s="120"/>
      <c r="I27" s="8">
        <v>-6559377</v>
      </c>
      <c r="J27" s="120"/>
      <c r="K27" s="8">
        <v>-124440</v>
      </c>
      <c r="M27" s="8">
        <v>-465901</v>
      </c>
    </row>
    <row r="28" spans="1:13" ht="16.5" customHeight="1">
      <c r="B28" s="60" t="s">
        <v>84</v>
      </c>
      <c r="G28" s="10">
        <v>845188</v>
      </c>
      <c r="H28" s="120"/>
      <c r="I28" s="10">
        <v>2254741</v>
      </c>
      <c r="J28" s="120"/>
      <c r="K28" s="10">
        <v>282563</v>
      </c>
      <c r="M28" s="10">
        <v>393128</v>
      </c>
    </row>
    <row r="29" spans="1:13" ht="16.5" customHeight="1">
      <c r="B29" s="60"/>
      <c r="G29" s="7"/>
      <c r="H29" s="7"/>
      <c r="I29" s="7"/>
      <c r="J29" s="7"/>
      <c r="K29" s="7"/>
      <c r="M29" s="7"/>
    </row>
    <row r="30" spans="1:13" ht="16.5" customHeight="1">
      <c r="A30" s="53" t="s">
        <v>156</v>
      </c>
      <c r="B30" s="60"/>
      <c r="G30" s="7"/>
      <c r="H30" s="7"/>
      <c r="I30" s="7"/>
      <c r="J30" s="7"/>
      <c r="K30" s="7"/>
      <c r="M30" s="7"/>
    </row>
    <row r="31" spans="1:13" ht="16.5" customHeight="1">
      <c r="B31" s="53" t="s">
        <v>157</v>
      </c>
      <c r="G31" s="5">
        <f>SUM(G12:G28)</f>
        <v>169325233</v>
      </c>
      <c r="H31" s="5"/>
      <c r="I31" s="5">
        <f>SUM(I12:I28)</f>
        <v>142491254</v>
      </c>
      <c r="J31" s="5"/>
      <c r="K31" s="5">
        <f>SUM(K12:K28)</f>
        <v>36886068</v>
      </c>
      <c r="M31" s="5">
        <f>SUM(M12:M28)</f>
        <v>21864710</v>
      </c>
    </row>
    <row r="32" spans="1:13" ht="16.5" customHeight="1">
      <c r="A32" s="53" t="s">
        <v>158</v>
      </c>
      <c r="G32" s="5"/>
      <c r="H32" s="5"/>
      <c r="I32" s="5"/>
      <c r="J32" s="5"/>
      <c r="K32" s="5"/>
      <c r="M32" s="5"/>
    </row>
    <row r="33" spans="1:13" ht="16.5" customHeight="1">
      <c r="B33" s="45" t="s">
        <v>159</v>
      </c>
      <c r="G33" s="11">
        <v>-63339498</v>
      </c>
      <c r="H33" s="121"/>
      <c r="I33" s="11">
        <v>6186276</v>
      </c>
      <c r="J33" s="121"/>
      <c r="K33" s="11">
        <v>-30740265</v>
      </c>
      <c r="M33" s="11">
        <v>-10055658</v>
      </c>
    </row>
    <row r="34" spans="1:13" ht="16.5" customHeight="1">
      <c r="B34" s="45" t="s">
        <v>160</v>
      </c>
      <c r="G34" s="11">
        <v>938030</v>
      </c>
      <c r="H34" s="121"/>
      <c r="I34" s="11">
        <v>15765146</v>
      </c>
      <c r="J34" s="121"/>
      <c r="K34" s="11">
        <v>-1314105</v>
      </c>
      <c r="M34" s="11">
        <v>-4765932</v>
      </c>
    </row>
    <row r="35" spans="1:13" ht="16.5" customHeight="1">
      <c r="B35" s="45" t="s">
        <v>19</v>
      </c>
      <c r="G35" s="11">
        <v>11524644</v>
      </c>
      <c r="H35" s="121"/>
      <c r="I35" s="11">
        <v>10167439</v>
      </c>
      <c r="J35" s="121"/>
      <c r="K35" s="11">
        <v>5034172</v>
      </c>
      <c r="M35" s="11">
        <v>25800</v>
      </c>
    </row>
    <row r="36" spans="1:13" ht="16.5" customHeight="1">
      <c r="B36" s="45" t="s">
        <v>33</v>
      </c>
      <c r="G36" s="11">
        <v>-2989383</v>
      </c>
      <c r="H36" s="121"/>
      <c r="I36" s="11">
        <v>-11521075</v>
      </c>
      <c r="J36" s="121"/>
      <c r="K36" s="11">
        <v>-4553541</v>
      </c>
      <c r="M36" s="11">
        <v>553505</v>
      </c>
    </row>
    <row r="37" spans="1:13" ht="16.5" customHeight="1">
      <c r="B37" s="45" t="s">
        <v>161</v>
      </c>
      <c r="G37" s="11">
        <v>41625425</v>
      </c>
      <c r="H37" s="121"/>
      <c r="I37" s="11">
        <v>-17272185</v>
      </c>
      <c r="J37" s="121"/>
      <c r="K37" s="11">
        <v>13995697</v>
      </c>
      <c r="M37" s="11">
        <v>-2766514</v>
      </c>
    </row>
    <row r="38" spans="1:13" ht="16.5" customHeight="1">
      <c r="B38" s="45" t="s">
        <v>46</v>
      </c>
      <c r="G38" s="13">
        <v>1229815</v>
      </c>
      <c r="H38" s="121"/>
      <c r="I38" s="13">
        <v>459859</v>
      </c>
      <c r="J38" s="121"/>
      <c r="K38" s="13">
        <v>580957</v>
      </c>
      <c r="M38" s="13">
        <v>373131</v>
      </c>
    </row>
    <row r="39" spans="1:13" ht="16.5" customHeight="1">
      <c r="G39" s="7"/>
      <c r="H39" s="7"/>
      <c r="I39" s="7"/>
      <c r="J39" s="5"/>
      <c r="K39" s="7"/>
      <c r="M39" s="7"/>
    </row>
    <row r="40" spans="1:13" ht="16.5" customHeight="1">
      <c r="A40" s="45" t="s">
        <v>162</v>
      </c>
      <c r="G40" s="7">
        <f>SUM(G31:G38)</f>
        <v>158314266</v>
      </c>
      <c r="H40" s="7"/>
      <c r="I40" s="7">
        <f>SUM(I31:I38)</f>
        <v>146276714</v>
      </c>
      <c r="J40" s="7"/>
      <c r="K40" s="7">
        <f>SUM(K31:K38)</f>
        <v>19888983</v>
      </c>
      <c r="M40" s="7">
        <f>SUM(M31:M38)</f>
        <v>5229042</v>
      </c>
    </row>
    <row r="41" spans="1:13" ht="16.5" customHeight="1">
      <c r="B41" s="45" t="s">
        <v>163</v>
      </c>
      <c r="E41" s="52">
        <v>24</v>
      </c>
      <c r="G41" s="12">
        <v>-2180193</v>
      </c>
      <c r="H41" s="121"/>
      <c r="I41" s="12">
        <v>-3730908</v>
      </c>
      <c r="J41" s="121"/>
      <c r="K41" s="12">
        <v>-791695</v>
      </c>
      <c r="M41" s="12">
        <v>-2811838</v>
      </c>
    </row>
    <row r="42" spans="1:13" ht="16.5" customHeight="1">
      <c r="B42" s="45" t="s">
        <v>164</v>
      </c>
      <c r="G42" s="8">
        <v>-22680111</v>
      </c>
      <c r="H42" s="121"/>
      <c r="I42" s="8">
        <v>-22768320</v>
      </c>
      <c r="J42" s="121"/>
      <c r="K42" s="12">
        <v>-7062569</v>
      </c>
      <c r="M42" s="12">
        <v>-5719630</v>
      </c>
    </row>
    <row r="43" spans="1:13" ht="16.5" customHeight="1">
      <c r="B43" s="45" t="s">
        <v>165</v>
      </c>
      <c r="G43" s="10">
        <v>20891110</v>
      </c>
      <c r="H43" s="120"/>
      <c r="I43" s="10">
        <v>24952360</v>
      </c>
      <c r="J43" s="120"/>
      <c r="K43" s="10">
        <v>5038971</v>
      </c>
      <c r="L43" s="63"/>
      <c r="M43" s="10">
        <v>0</v>
      </c>
    </row>
    <row r="44" spans="1:13" ht="16.5" customHeight="1">
      <c r="G44" s="5"/>
      <c r="H44" s="5"/>
      <c r="I44" s="5"/>
      <c r="J44" s="5"/>
      <c r="K44" s="5"/>
      <c r="L44" s="5"/>
      <c r="M44" s="5"/>
    </row>
    <row r="45" spans="1:13" ht="16.5" customHeight="1">
      <c r="A45" s="53" t="s">
        <v>166</v>
      </c>
      <c r="G45" s="14">
        <f>SUM(G40:G43)</f>
        <v>154345072</v>
      </c>
      <c r="H45" s="7"/>
      <c r="I45" s="14">
        <f>SUM(I40:I43)</f>
        <v>144729846</v>
      </c>
      <c r="J45" s="7"/>
      <c r="K45" s="14">
        <f>SUM(K40:K43)</f>
        <v>17073690</v>
      </c>
      <c r="L45" s="7"/>
      <c r="M45" s="14">
        <f>SUM(M40:M43)</f>
        <v>-3302426</v>
      </c>
    </row>
    <row r="46" spans="1:13" ht="16.5" customHeight="1">
      <c r="A46" s="53"/>
      <c r="G46" s="7"/>
      <c r="H46" s="7"/>
      <c r="I46" s="7"/>
      <c r="J46" s="7"/>
      <c r="K46" s="7"/>
      <c r="L46" s="7"/>
      <c r="M46" s="7"/>
    </row>
    <row r="47" spans="1:13" ht="10.5" customHeight="1">
      <c r="A47" s="53"/>
      <c r="G47" s="7"/>
      <c r="H47" s="7"/>
      <c r="I47" s="7"/>
      <c r="J47" s="7"/>
      <c r="K47" s="7"/>
      <c r="L47" s="7"/>
      <c r="M47" s="7"/>
    </row>
    <row r="48" spans="1:13" ht="16.5" customHeight="1">
      <c r="A48" s="53"/>
      <c r="G48" s="7"/>
      <c r="H48" s="7"/>
      <c r="I48" s="7"/>
      <c r="J48" s="7"/>
      <c r="K48" s="7"/>
      <c r="L48" s="7"/>
      <c r="M48" s="7"/>
    </row>
    <row r="49" spans="1:13" ht="16.5" customHeight="1">
      <c r="A49" s="53"/>
      <c r="G49" s="7"/>
      <c r="H49" s="7"/>
      <c r="I49" s="7"/>
      <c r="J49" s="7"/>
      <c r="K49" s="7"/>
      <c r="L49" s="7"/>
      <c r="M49" s="7"/>
    </row>
    <row r="50" spans="1:13" ht="16.5" customHeight="1">
      <c r="A50" s="53"/>
      <c r="G50" s="7"/>
      <c r="H50" s="7"/>
      <c r="I50" s="7"/>
      <c r="J50" s="7"/>
      <c r="K50" s="7"/>
      <c r="L50" s="7"/>
      <c r="M50" s="7"/>
    </row>
    <row r="51" spans="1:13" ht="8.25" customHeight="1">
      <c r="A51" s="53"/>
      <c r="G51" s="7"/>
      <c r="H51" s="7"/>
      <c r="I51" s="7"/>
      <c r="J51" s="7"/>
      <c r="K51" s="7"/>
      <c r="L51" s="7"/>
      <c r="M51" s="7"/>
    </row>
    <row r="52" spans="1:13" ht="21.95" customHeight="1">
      <c r="A52" s="144" t="s">
        <v>36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</row>
    <row r="53" spans="1:13" ht="16.5" customHeight="1">
      <c r="A53" s="53" t="s">
        <v>0</v>
      </c>
      <c r="G53" s="5"/>
      <c r="H53" s="5"/>
      <c r="I53" s="5"/>
      <c r="J53" s="5"/>
      <c r="K53" s="5"/>
      <c r="L53" s="5"/>
      <c r="M53" s="5"/>
    </row>
    <row r="54" spans="1:13" ht="16.5" customHeight="1">
      <c r="A54" s="41" t="s">
        <v>167</v>
      </c>
      <c r="D54" s="113"/>
      <c r="F54" s="113"/>
      <c r="J54" s="113"/>
      <c r="K54" s="45"/>
      <c r="L54" s="5"/>
      <c r="M54" s="45"/>
    </row>
    <row r="55" spans="1:13" ht="16.5" customHeight="1">
      <c r="A55" s="80" t="s">
        <v>72</v>
      </c>
      <c r="B55" s="65"/>
      <c r="C55" s="65"/>
      <c r="D55" s="115"/>
      <c r="E55" s="116"/>
      <c r="F55" s="115"/>
      <c r="G55" s="117"/>
      <c r="H55" s="117"/>
      <c r="I55" s="117"/>
      <c r="J55" s="115"/>
      <c r="K55" s="65"/>
      <c r="L55" s="15"/>
      <c r="M55" s="65"/>
    </row>
    <row r="56" spans="1:13" ht="16.5" customHeight="1">
      <c r="G56" s="5"/>
      <c r="H56" s="5"/>
      <c r="I56" s="5"/>
      <c r="J56" s="5"/>
      <c r="K56" s="5"/>
      <c r="L56" s="5"/>
      <c r="M56" s="5"/>
    </row>
    <row r="57" spans="1:13" ht="16.5" customHeight="1">
      <c r="G57" s="5"/>
      <c r="H57" s="5"/>
      <c r="I57" s="5"/>
      <c r="J57" s="5"/>
      <c r="K57" s="5"/>
      <c r="L57" s="5"/>
      <c r="M57" s="5"/>
    </row>
    <row r="58" spans="1:13" ht="16.5" customHeight="1">
      <c r="A58" s="41"/>
      <c r="B58" s="41"/>
      <c r="C58" s="42"/>
      <c r="D58" s="42"/>
      <c r="E58" s="43"/>
      <c r="F58" s="42"/>
      <c r="G58" s="143" t="s">
        <v>3</v>
      </c>
      <c r="H58" s="143"/>
      <c r="I58" s="143"/>
      <c r="J58" s="51"/>
      <c r="K58" s="143" t="s">
        <v>4</v>
      </c>
      <c r="L58" s="143"/>
      <c r="M58" s="143"/>
    </row>
    <row r="59" spans="1:13" ht="16.5" customHeight="1">
      <c r="A59" s="41"/>
      <c r="B59" s="41"/>
      <c r="C59" s="42"/>
      <c r="D59" s="42"/>
      <c r="E59" s="43"/>
      <c r="F59" s="42"/>
      <c r="G59" s="142" t="s">
        <v>5</v>
      </c>
      <c r="H59" s="142"/>
      <c r="I59" s="142"/>
      <c r="J59" s="51"/>
      <c r="K59" s="142" t="s">
        <v>5</v>
      </c>
      <c r="L59" s="142"/>
      <c r="M59" s="142"/>
    </row>
    <row r="60" spans="1:13" ht="16.5" customHeight="1">
      <c r="F60" s="43"/>
      <c r="G60" s="20" t="s">
        <v>6</v>
      </c>
      <c r="H60" s="50"/>
      <c r="I60" s="20" t="s">
        <v>7</v>
      </c>
      <c r="J60" s="50"/>
      <c r="K60" s="20" t="s">
        <v>6</v>
      </c>
      <c r="L60" s="50"/>
      <c r="M60" s="20" t="s">
        <v>7</v>
      </c>
    </row>
    <row r="61" spans="1:13" ht="16.5" customHeight="1">
      <c r="E61" s="48" t="s">
        <v>8</v>
      </c>
      <c r="F61" s="52"/>
      <c r="G61" s="21" t="s">
        <v>9</v>
      </c>
      <c r="H61" s="50"/>
      <c r="I61" s="21" t="s">
        <v>9</v>
      </c>
      <c r="J61" s="51"/>
      <c r="K61" s="21" t="s">
        <v>9</v>
      </c>
      <c r="L61" s="50"/>
      <c r="M61" s="21" t="s">
        <v>9</v>
      </c>
    </row>
    <row r="62" spans="1:13" ht="16.5" customHeight="1">
      <c r="A62" s="53"/>
      <c r="G62" s="7"/>
      <c r="H62" s="7"/>
      <c r="I62" s="7"/>
      <c r="J62" s="7"/>
      <c r="K62" s="7"/>
      <c r="L62" s="7"/>
      <c r="M62" s="7"/>
    </row>
    <row r="63" spans="1:13" ht="16.5" customHeight="1">
      <c r="A63" s="53" t="s">
        <v>168</v>
      </c>
      <c r="G63" s="5"/>
      <c r="H63" s="5"/>
      <c r="I63" s="5"/>
      <c r="J63" s="5"/>
      <c r="K63" s="5"/>
      <c r="L63" s="5"/>
      <c r="M63" s="5"/>
    </row>
    <row r="64" spans="1:13" ht="16.5" customHeight="1">
      <c r="A64" s="45" t="s">
        <v>169</v>
      </c>
      <c r="G64" s="8">
        <v>946742</v>
      </c>
      <c r="H64" s="120"/>
      <c r="I64" s="8">
        <v>-4624</v>
      </c>
      <c r="J64" s="63"/>
      <c r="K64" s="8">
        <v>0</v>
      </c>
      <c r="L64" s="120"/>
      <c r="M64" s="8">
        <v>0</v>
      </c>
    </row>
    <row r="65" spans="1:13" ht="16.5" customHeight="1">
      <c r="A65" s="45" t="s">
        <v>170</v>
      </c>
      <c r="G65" s="8"/>
      <c r="H65" s="120"/>
      <c r="I65" s="8"/>
      <c r="J65" s="120"/>
      <c r="K65" s="8"/>
      <c r="L65" s="63"/>
      <c r="M65" s="8"/>
    </row>
    <row r="66" spans="1:13" ht="16.5" customHeight="1">
      <c r="B66" s="60" t="s">
        <v>171</v>
      </c>
      <c r="G66" s="8">
        <v>-100224099</v>
      </c>
      <c r="H66" s="5"/>
      <c r="I66" s="8">
        <v>36728755</v>
      </c>
      <c r="J66" s="5"/>
      <c r="K66" s="8">
        <v>3104730</v>
      </c>
      <c r="M66" s="8">
        <v>56999505</v>
      </c>
    </row>
    <row r="67" spans="1:13" s="122" customFormat="1" ht="16.5" customHeight="1">
      <c r="A67" s="45" t="s">
        <v>172</v>
      </c>
      <c r="B67" s="45"/>
      <c r="C67" s="45"/>
      <c r="D67" s="45"/>
      <c r="E67" s="52"/>
      <c r="F67" s="45"/>
      <c r="G67" s="8">
        <v>5302676</v>
      </c>
      <c r="H67" s="120"/>
      <c r="I67" s="8">
        <v>955999</v>
      </c>
      <c r="J67" s="120"/>
      <c r="K67" s="8">
        <v>914291</v>
      </c>
      <c r="L67" s="63"/>
      <c r="M67" s="8">
        <v>373832</v>
      </c>
    </row>
    <row r="68" spans="1:13" ht="16.5" customHeight="1">
      <c r="A68" s="45" t="s">
        <v>173</v>
      </c>
      <c r="G68" s="8">
        <v>-49840602</v>
      </c>
      <c r="H68" s="120"/>
      <c r="I68" s="8">
        <v>-60847244</v>
      </c>
      <c r="J68" s="120"/>
      <c r="K68" s="8">
        <v>-6456357</v>
      </c>
      <c r="L68" s="63"/>
      <c r="M68" s="8">
        <v>-3434066</v>
      </c>
    </row>
    <row r="69" spans="1:13" ht="16.5" customHeight="1">
      <c r="A69" s="45" t="s">
        <v>174</v>
      </c>
      <c r="G69" s="16">
        <v>-172975</v>
      </c>
      <c r="H69" s="7"/>
      <c r="I69" s="16">
        <v>-449020</v>
      </c>
      <c r="J69" s="7"/>
      <c r="K69" s="7">
        <v>-42431</v>
      </c>
      <c r="L69" s="7"/>
      <c r="M69" s="7">
        <v>-46790</v>
      </c>
    </row>
    <row r="70" spans="1:13" ht="16.5" customHeight="1">
      <c r="A70" s="45" t="s">
        <v>175</v>
      </c>
      <c r="G70" s="8">
        <v>1998832</v>
      </c>
      <c r="H70" s="120"/>
      <c r="I70" s="8">
        <v>1199299</v>
      </c>
      <c r="J70" s="120"/>
      <c r="K70" s="8">
        <v>1998832</v>
      </c>
      <c r="L70" s="63"/>
      <c r="M70" s="8">
        <v>1199299</v>
      </c>
    </row>
    <row r="71" spans="1:13" ht="16.5" customHeight="1">
      <c r="A71" s="45" t="s">
        <v>176</v>
      </c>
      <c r="G71" s="8">
        <v>6960388</v>
      </c>
      <c r="H71" s="120"/>
      <c r="I71" s="8">
        <v>6370609</v>
      </c>
      <c r="J71" s="120"/>
      <c r="K71" s="120">
        <v>124440</v>
      </c>
      <c r="L71" s="63"/>
      <c r="M71" s="120">
        <v>465901</v>
      </c>
    </row>
    <row r="72" spans="1:13" ht="16.5" customHeight="1">
      <c r="A72" s="45" t="s">
        <v>177</v>
      </c>
      <c r="G72" s="8"/>
      <c r="H72" s="120"/>
      <c r="I72" s="8"/>
      <c r="J72" s="120"/>
      <c r="K72" s="8"/>
      <c r="L72" s="63"/>
      <c r="M72" s="8"/>
    </row>
    <row r="73" spans="1:13" ht="16.5" customHeight="1">
      <c r="B73" s="45" t="s">
        <v>178</v>
      </c>
      <c r="G73" s="8">
        <v>0</v>
      </c>
      <c r="H73" s="120"/>
      <c r="I73" s="8">
        <v>129998</v>
      </c>
      <c r="J73" s="120"/>
      <c r="K73" s="8">
        <v>0</v>
      </c>
      <c r="L73" s="63"/>
      <c r="M73" s="8">
        <v>129998</v>
      </c>
    </row>
    <row r="74" spans="1:13" ht="16.5" customHeight="1">
      <c r="A74" s="45" t="s">
        <v>179</v>
      </c>
      <c r="G74" s="5"/>
      <c r="H74" s="120"/>
      <c r="I74" s="5"/>
      <c r="J74" s="120"/>
      <c r="K74" s="8"/>
      <c r="L74" s="63"/>
      <c r="M74" s="8"/>
    </row>
    <row r="75" spans="1:13" ht="16.5" customHeight="1">
      <c r="B75" s="45" t="s">
        <v>180</v>
      </c>
      <c r="G75" s="10">
        <v>30000000</v>
      </c>
      <c r="H75" s="120"/>
      <c r="I75" s="10">
        <v>-913036</v>
      </c>
      <c r="J75" s="120"/>
      <c r="K75" s="10">
        <v>0</v>
      </c>
      <c r="L75" s="63"/>
      <c r="M75" s="10">
        <v>0</v>
      </c>
    </row>
    <row r="76" spans="1:13" ht="16.5" customHeight="1">
      <c r="G76" s="7"/>
      <c r="H76" s="7"/>
      <c r="I76" s="7"/>
      <c r="J76" s="7"/>
      <c r="K76" s="7"/>
      <c r="L76" s="7"/>
      <c r="M76" s="7"/>
    </row>
    <row r="77" spans="1:13" ht="16.5" customHeight="1">
      <c r="A77" s="53" t="s">
        <v>181</v>
      </c>
      <c r="B77" s="53"/>
      <c r="G77" s="14">
        <f>SUM(G62:G75)</f>
        <v>-105029038</v>
      </c>
      <c r="H77" s="7"/>
      <c r="I77" s="14">
        <f>SUM(I62:I75)</f>
        <v>-16829264</v>
      </c>
      <c r="J77" s="7"/>
      <c r="K77" s="14">
        <f>SUM(K62:K75)</f>
        <v>-356495</v>
      </c>
      <c r="L77" s="7"/>
      <c r="M77" s="14">
        <f>SUM(M62:M75)</f>
        <v>55687679</v>
      </c>
    </row>
    <row r="78" spans="1:13" ht="16.5" customHeight="1">
      <c r="G78" s="7"/>
      <c r="H78" s="7"/>
      <c r="I78" s="7"/>
      <c r="J78" s="7"/>
      <c r="K78" s="7"/>
      <c r="L78" s="7"/>
      <c r="M78" s="7"/>
    </row>
    <row r="79" spans="1:13" ht="16.5" customHeight="1">
      <c r="A79" s="53" t="s">
        <v>182</v>
      </c>
      <c r="G79" s="7"/>
      <c r="H79" s="7"/>
      <c r="I79" s="7"/>
      <c r="J79" s="7"/>
      <c r="K79" s="7"/>
      <c r="L79" s="7"/>
      <c r="M79" s="7"/>
    </row>
    <row r="80" spans="1:13" ht="16.5" customHeight="1">
      <c r="A80" s="45" t="s">
        <v>183</v>
      </c>
      <c r="G80" s="7"/>
      <c r="H80" s="7"/>
      <c r="I80" s="7"/>
      <c r="J80" s="7"/>
      <c r="K80" s="7"/>
      <c r="L80" s="7"/>
      <c r="M80" s="7"/>
    </row>
    <row r="81" spans="1:13" ht="16.5" customHeight="1">
      <c r="B81" s="45" t="s">
        <v>184</v>
      </c>
      <c r="G81" s="8">
        <v>7000000</v>
      </c>
      <c r="H81" s="63"/>
      <c r="I81" s="8">
        <v>-24841141</v>
      </c>
      <c r="J81" s="63"/>
      <c r="K81" s="11">
        <v>7000000</v>
      </c>
      <c r="L81" s="120"/>
      <c r="M81" s="11">
        <v>-1297952</v>
      </c>
    </row>
    <row r="82" spans="1:13" ht="16.5" customHeight="1">
      <c r="A82" s="45" t="s">
        <v>185</v>
      </c>
      <c r="G82" s="16"/>
      <c r="H82" s="16"/>
      <c r="I82" s="16"/>
      <c r="J82" s="16"/>
      <c r="K82" s="16"/>
      <c r="L82" s="16"/>
      <c r="M82" s="16"/>
    </row>
    <row r="83" spans="1:13" ht="16.5" customHeight="1">
      <c r="B83" s="45" t="s">
        <v>186</v>
      </c>
      <c r="E83" s="52">
        <v>22</v>
      </c>
      <c r="G83" s="11">
        <v>-1652000</v>
      </c>
      <c r="H83" s="63"/>
      <c r="I83" s="11">
        <v>-6672000</v>
      </c>
      <c r="J83" s="63"/>
      <c r="K83" s="11">
        <v>0</v>
      </c>
      <c r="L83" s="63"/>
      <c r="M83" s="11">
        <v>0</v>
      </c>
    </row>
    <row r="84" spans="1:13" ht="16.5" customHeight="1">
      <c r="A84" s="45" t="s">
        <v>187</v>
      </c>
      <c r="E84" s="45"/>
      <c r="G84" s="11">
        <v>-8833979</v>
      </c>
      <c r="H84" s="63"/>
      <c r="I84" s="11">
        <v>-8490044</v>
      </c>
      <c r="J84" s="63"/>
      <c r="K84" s="11">
        <v>-2999190</v>
      </c>
      <c r="L84" s="63"/>
      <c r="M84" s="11">
        <v>-3015948</v>
      </c>
    </row>
    <row r="85" spans="1:13" ht="16.5" customHeight="1">
      <c r="A85" s="45" t="s">
        <v>188</v>
      </c>
      <c r="E85" s="45"/>
      <c r="G85" s="8">
        <v>-845188</v>
      </c>
      <c r="H85" s="120"/>
      <c r="I85" s="8">
        <v>-2254741</v>
      </c>
      <c r="J85" s="63"/>
      <c r="K85" s="8">
        <v>-282563</v>
      </c>
      <c r="L85" s="120"/>
      <c r="M85" s="8">
        <v>-393128</v>
      </c>
    </row>
    <row r="86" spans="1:13" ht="16.5" customHeight="1">
      <c r="A86" s="45" t="s">
        <v>189</v>
      </c>
      <c r="E86" s="52">
        <v>29</v>
      </c>
      <c r="G86" s="10">
        <v>-18245353</v>
      </c>
      <c r="H86" s="120"/>
      <c r="I86" s="10">
        <v>-53216943</v>
      </c>
      <c r="J86" s="63"/>
      <c r="K86" s="10">
        <v>-18245353</v>
      </c>
      <c r="L86" s="120"/>
      <c r="M86" s="10">
        <v>-53216943</v>
      </c>
    </row>
    <row r="87" spans="1:13" ht="16.5" customHeight="1">
      <c r="G87" s="5"/>
      <c r="H87" s="5"/>
      <c r="I87" s="5"/>
      <c r="J87" s="5"/>
      <c r="K87" s="5"/>
      <c r="L87" s="5"/>
      <c r="M87" s="5"/>
    </row>
    <row r="88" spans="1:13" ht="16.5" customHeight="1">
      <c r="A88" s="53" t="s">
        <v>190</v>
      </c>
      <c r="G88" s="14">
        <f>SUM(G81:G86)</f>
        <v>-22576520</v>
      </c>
      <c r="H88" s="17"/>
      <c r="I88" s="14">
        <f>SUM(I81:I86)</f>
        <v>-95474869</v>
      </c>
      <c r="J88" s="17"/>
      <c r="K88" s="14">
        <f>SUM(K81:K86)</f>
        <v>-14527106</v>
      </c>
      <c r="L88" s="17"/>
      <c r="M88" s="14">
        <f>SUM(M81:M86)</f>
        <v>-57923971</v>
      </c>
    </row>
    <row r="89" spans="1:13" ht="16.5" customHeight="1">
      <c r="A89" s="53"/>
      <c r="G89" s="7"/>
      <c r="H89" s="17"/>
      <c r="I89" s="7"/>
      <c r="J89" s="17"/>
      <c r="K89" s="7"/>
      <c r="L89" s="17"/>
      <c r="M89" s="7"/>
    </row>
    <row r="90" spans="1:13" ht="16.5" customHeight="1">
      <c r="A90" s="53" t="s">
        <v>191</v>
      </c>
      <c r="B90" s="53"/>
      <c r="G90" s="8">
        <f>SUM(G45,G77,G88)</f>
        <v>26739514</v>
      </c>
      <c r="H90" s="120"/>
      <c r="I90" s="8">
        <f>SUM(I45,I77,I88)</f>
        <v>32425713</v>
      </c>
      <c r="J90" s="63"/>
      <c r="K90" s="8">
        <f>SUM(K45,K77,K88)</f>
        <v>2190089</v>
      </c>
      <c r="L90" s="120"/>
      <c r="M90" s="8">
        <f>SUM(M45,M77,M88)</f>
        <v>-5538718</v>
      </c>
    </row>
    <row r="91" spans="1:13" ht="16.5" customHeight="1">
      <c r="A91" s="45" t="s">
        <v>192</v>
      </c>
      <c r="G91" s="10">
        <v>95843752</v>
      </c>
      <c r="H91" s="120"/>
      <c r="I91" s="10">
        <v>63418039</v>
      </c>
      <c r="J91" s="120"/>
      <c r="K91" s="10">
        <v>21552745</v>
      </c>
      <c r="L91" s="63"/>
      <c r="M91" s="10">
        <v>27091463</v>
      </c>
    </row>
    <row r="92" spans="1:13" ht="16.5" customHeight="1">
      <c r="G92" s="5"/>
      <c r="H92" s="5"/>
      <c r="I92" s="5"/>
      <c r="J92" s="5"/>
      <c r="K92" s="5"/>
      <c r="L92" s="5"/>
      <c r="M92" s="5"/>
    </row>
    <row r="93" spans="1:13" ht="16.5" customHeight="1" thickBot="1">
      <c r="A93" s="53" t="s">
        <v>193</v>
      </c>
      <c r="B93" s="53"/>
      <c r="G93" s="40">
        <f>SUM(G90:G91)</f>
        <v>122583266</v>
      </c>
      <c r="H93" s="7"/>
      <c r="I93" s="40">
        <f>SUM(I90:I91)</f>
        <v>95843752</v>
      </c>
      <c r="J93" s="7"/>
      <c r="K93" s="40">
        <f>SUM(K90:K91)</f>
        <v>23742834</v>
      </c>
      <c r="L93" s="7"/>
      <c r="M93" s="40">
        <f>SUM(M90:M91)</f>
        <v>21552745</v>
      </c>
    </row>
    <row r="94" spans="1:13" ht="16.5" customHeight="1" thickTop="1">
      <c r="A94" s="53"/>
      <c r="B94" s="53"/>
      <c r="G94" s="7"/>
      <c r="H94" s="7"/>
      <c r="I94" s="7"/>
      <c r="J94" s="7"/>
      <c r="K94" s="7"/>
      <c r="L94" s="7"/>
      <c r="M94" s="7"/>
    </row>
    <row r="95" spans="1:13" ht="16.5" customHeight="1">
      <c r="A95" s="53" t="s">
        <v>194</v>
      </c>
      <c r="B95" s="53"/>
      <c r="G95" s="7"/>
      <c r="H95" s="7"/>
      <c r="I95" s="7"/>
      <c r="J95" s="7"/>
      <c r="K95" s="7"/>
      <c r="L95" s="7"/>
      <c r="M95" s="7"/>
    </row>
    <row r="96" spans="1:13" ht="16.5" customHeight="1">
      <c r="A96" s="45" t="s">
        <v>195</v>
      </c>
      <c r="B96" s="53"/>
      <c r="G96" s="7"/>
      <c r="H96" s="7"/>
      <c r="I96" s="7"/>
      <c r="J96" s="7"/>
      <c r="K96" s="7"/>
      <c r="L96" s="7"/>
      <c r="M96" s="7"/>
    </row>
    <row r="97" spans="1:13" ht="16.5" customHeight="1">
      <c r="B97" s="45" t="s">
        <v>196</v>
      </c>
      <c r="G97" s="11">
        <v>29561916</v>
      </c>
      <c r="H97" s="7"/>
      <c r="I97" s="11">
        <v>4052918</v>
      </c>
      <c r="J97" s="7"/>
      <c r="K97" s="11">
        <v>28267104</v>
      </c>
      <c r="L97" s="7"/>
      <c r="M97" s="11">
        <v>1792152</v>
      </c>
    </row>
    <row r="98" spans="1:13" ht="16.5" customHeight="1">
      <c r="A98" s="53"/>
      <c r="B98" s="45" t="s">
        <v>201</v>
      </c>
      <c r="G98" s="7">
        <v>1359813</v>
      </c>
      <c r="H98" s="17"/>
      <c r="I98" s="7">
        <v>0</v>
      </c>
      <c r="J98" s="17"/>
      <c r="K98" s="7">
        <v>0</v>
      </c>
      <c r="L98" s="17"/>
      <c r="M98" s="7">
        <v>0</v>
      </c>
    </row>
    <row r="99" spans="1:13" ht="16.5" customHeight="1">
      <c r="A99" s="53"/>
      <c r="G99" s="7"/>
      <c r="H99" s="17"/>
      <c r="I99" s="7"/>
      <c r="J99" s="17"/>
      <c r="K99" s="7"/>
      <c r="L99" s="17"/>
      <c r="M99" s="7"/>
    </row>
    <row r="100" spans="1:13" ht="17.25" customHeight="1">
      <c r="A100" s="53"/>
      <c r="G100" s="7"/>
      <c r="H100" s="17"/>
      <c r="I100" s="7"/>
      <c r="J100" s="17"/>
      <c r="K100" s="7"/>
      <c r="L100" s="17"/>
      <c r="M100" s="7"/>
    </row>
    <row r="101" spans="1:13" ht="16.5" customHeight="1">
      <c r="A101" s="53"/>
      <c r="G101" s="7"/>
      <c r="H101" s="17"/>
      <c r="I101" s="7"/>
      <c r="J101" s="17"/>
      <c r="K101" s="7"/>
      <c r="L101" s="17"/>
      <c r="M101" s="7"/>
    </row>
    <row r="102" spans="1:13" ht="16.5" customHeight="1">
      <c r="A102" s="53"/>
      <c r="G102" s="7"/>
      <c r="H102" s="17"/>
      <c r="I102" s="7"/>
      <c r="J102" s="17"/>
      <c r="K102" s="7"/>
      <c r="L102" s="17"/>
      <c r="M102" s="7"/>
    </row>
    <row r="103" spans="1:13" ht="21.95" customHeight="1">
      <c r="A103" s="65" t="s">
        <v>36</v>
      </c>
      <c r="B103" s="65"/>
      <c r="C103" s="65"/>
      <c r="D103" s="65"/>
      <c r="E103" s="116"/>
      <c r="F103" s="65"/>
      <c r="G103" s="14"/>
      <c r="H103" s="14"/>
      <c r="I103" s="14"/>
      <c r="J103" s="14"/>
      <c r="K103" s="14"/>
      <c r="L103" s="14"/>
      <c r="M103" s="14"/>
    </row>
  </sheetData>
  <mergeCells count="9">
    <mergeCell ref="G59:I59"/>
    <mergeCell ref="K59:M59"/>
    <mergeCell ref="G58:I58"/>
    <mergeCell ref="K58:M58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PL 9-10</vt:lpstr>
      <vt:lpstr>11 Consolidated</vt:lpstr>
      <vt:lpstr>12 Company</vt:lpstr>
      <vt:lpstr>13-14</vt:lpstr>
      <vt:lpstr>'13-14'!Print_Area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Pakhathorn Khannarong (TH)</cp:lastModifiedBy>
  <cp:revision/>
  <cp:lastPrinted>2026-02-25T08:20:03Z</cp:lastPrinted>
  <dcterms:created xsi:type="dcterms:W3CDTF">2021-09-01T08:32:56Z</dcterms:created>
  <dcterms:modified xsi:type="dcterms:W3CDTF">2026-02-25T08:21:46Z</dcterms:modified>
  <cp:category/>
  <cp:contentStatus/>
</cp:coreProperties>
</file>