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TSC2024/Shared Documents/FY2026/Q1 2026/FS/ELCID/"/>
    </mc:Choice>
  </mc:AlternateContent>
  <xr:revisionPtr revIDLastSave="4" documentId="13_ncr:1_{8A78BE5A-0435-440C-A708-A86A28064697}" xr6:coauthVersionLast="47" xr6:coauthVersionMax="47" xr10:uidLastSave="{9BAF3AA4-894A-4101-B136-D0CCBA47E4A9}"/>
  <bookViews>
    <workbookView xWindow="-120" yWindow="-16320" windowWidth="29040" windowHeight="15720" activeTab="3" xr2:uid="{C74C0F9C-AF75-480D-B2F8-10B44780C87A}"/>
  </bookViews>
  <sheets>
    <sheet name="2-4" sheetId="1" r:id="rId1"/>
    <sheet name="5 (3M)" sheetId="3" r:id="rId2"/>
    <sheet name="6" sheetId="4" r:id="rId3"/>
    <sheet name="7-8" sheetId="5" r:id="rId4"/>
  </sheets>
  <calcPr calcId="191028" iterate="1" iterateDelta="9.999999999999445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4" l="1"/>
  <c r="A1" i="4" l="1"/>
  <c r="I71" i="5"/>
  <c r="G71" i="5"/>
  <c r="I66" i="5"/>
  <c r="G66" i="5"/>
  <c r="A52" i="5"/>
  <c r="A51" i="5"/>
  <c r="I23" i="5"/>
  <c r="I35" i="5" s="1"/>
  <c r="I41" i="5" s="1"/>
  <c r="G23" i="5"/>
  <c r="G35" i="5" s="1"/>
  <c r="G41" i="5" s="1"/>
  <c r="N26" i="4"/>
  <c r="L26" i="4"/>
  <c r="J26" i="4"/>
  <c r="H26" i="4"/>
  <c r="F26" i="4"/>
  <c r="P24" i="4"/>
  <c r="N18" i="4"/>
  <c r="L18" i="4"/>
  <c r="J18" i="4"/>
  <c r="H18" i="4"/>
  <c r="F18" i="4"/>
  <c r="P16" i="4"/>
  <c r="P13" i="4"/>
  <c r="A3" i="4"/>
  <c r="A3" i="5" s="1"/>
  <c r="A53" i="5" s="1"/>
  <c r="A48" i="3"/>
  <c r="I34" i="3"/>
  <c r="G34" i="3"/>
  <c r="I12" i="3"/>
  <c r="I20" i="3" s="1"/>
  <c r="I23" i="3" s="1"/>
  <c r="I26" i="3" s="1"/>
  <c r="G12" i="3"/>
  <c r="G20" i="3" s="1"/>
  <c r="G23" i="3" s="1"/>
  <c r="G26" i="3" s="1"/>
  <c r="G7" i="3"/>
  <c r="I7" i="3" s="1"/>
  <c r="A1" i="3"/>
  <c r="A143" i="1"/>
  <c r="I122" i="1"/>
  <c r="G122" i="1"/>
  <c r="I104" i="1"/>
  <c r="A95" i="1"/>
  <c r="I77" i="1"/>
  <c r="G77" i="1"/>
  <c r="I68" i="1"/>
  <c r="G68" i="1"/>
  <c r="I56" i="1"/>
  <c r="G56" i="1"/>
  <c r="G104" i="1" s="1"/>
  <c r="A50" i="1"/>
  <c r="A98" i="1" s="1"/>
  <c r="A49" i="1"/>
  <c r="A97" i="1" s="1"/>
  <c r="A48" i="1"/>
  <c r="A96" i="1" s="1"/>
  <c r="I33" i="1"/>
  <c r="G33" i="1"/>
  <c r="I21" i="1"/>
  <c r="G21" i="1"/>
  <c r="I9" i="1"/>
  <c r="G73" i="5" l="1"/>
  <c r="G76" i="5" s="1"/>
  <c r="P26" i="4"/>
  <c r="P18" i="4"/>
  <c r="I79" i="1"/>
  <c r="I124" i="1"/>
  <c r="G79" i="1"/>
  <c r="G35" i="1"/>
  <c r="I35" i="1"/>
  <c r="I73" i="5"/>
  <c r="I76" i="5" s="1"/>
  <c r="G124" i="1"/>
  <c r="I36" i="3"/>
  <c r="G36" i="3"/>
</calcChain>
</file>

<file path=xl/sharedStrings.xml><?xml version="1.0" encoding="utf-8"?>
<sst xmlns="http://schemas.openxmlformats.org/spreadsheetml/2006/main" count="193" uniqueCount="152">
  <si>
    <t>Thai Steel Cable Public Company Limited</t>
  </si>
  <si>
    <t>Statement of Financial Position</t>
  </si>
  <si>
    <t>As at 31 December 2025</t>
  </si>
  <si>
    <t>Unaudited</t>
  </si>
  <si>
    <t>Audited</t>
  </si>
  <si>
    <t>31 December</t>
  </si>
  <si>
    <t>30 September</t>
  </si>
  <si>
    <t>2025</t>
  </si>
  <si>
    <t>Notes</t>
  </si>
  <si>
    <t>Thousand Baht</t>
  </si>
  <si>
    <t>Assets</t>
  </si>
  <si>
    <t>Current assets</t>
  </si>
  <si>
    <t>Cash and cash equivalents</t>
  </si>
  <si>
    <t>Trade and other current receivables</t>
  </si>
  <si>
    <t>Inventories, net</t>
  </si>
  <si>
    <t>Short-term fixed deposits</t>
  </si>
  <si>
    <t xml:space="preserve">Other current assets </t>
  </si>
  <si>
    <t>Total current assets</t>
  </si>
  <si>
    <t>Non-current assets</t>
  </si>
  <si>
    <t xml:space="preserve">Investment in equity instrument of </t>
  </si>
  <si>
    <t>a non-listed company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</si>
  <si>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</si>
  <si>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</si>
  <si>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</si>
  <si>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</si>
  <si>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</si>
  <si>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</si>
  <si>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</si>
  <si>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</si>
  <si>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>The accompanying notes are an integral part of these financial statements.</t>
  </si>
  <si>
    <t>Note</t>
  </si>
  <si>
    <t>Liabilities and equity</t>
  </si>
  <si>
    <t>Current liabilities</t>
  </si>
  <si>
    <t>Trade and other current payables</t>
  </si>
  <si>
    <t>Current portion of lease liabilities, net</t>
  </si>
  <si>
    <t>Current portion of provision for sales promotion</t>
  </si>
  <si>
    <t>Income tax payable</t>
  </si>
  <si>
    <t>Other current liabilities</t>
  </si>
  <si>
    <t>Total current liabilities</t>
  </si>
  <si>
    <t>Non-current liabilities</t>
  </si>
  <si>
    <t>Lease liabilities, net</t>
  </si>
  <si>
    <t>Non-current provision for benefit benefits</t>
  </si>
  <si>
    <t xml:space="preserve">Provision for product warranty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</si>
  <si>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</si>
  <si>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</si>
  <si>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</si>
  <si>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</si>
  <si>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</si>
  <si>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</si>
  <si>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</si>
  <si>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268,500,000 ordinary shares of par Baht 1 each</t>
  </si>
  <si>
    <t>Issued and paid-up share capital</t>
  </si>
  <si>
    <t>259,800,000 ordinary shares of paid-up Baht 1 each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</si>
  <si>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</si>
  <si>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</si>
  <si>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</si>
  <si>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</si>
  <si>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</si>
  <si>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</si>
  <si>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</si>
  <si>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</si>
  <si>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</si>
  <si>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December 2025</t>
  </si>
  <si>
    <t>2024</t>
  </si>
  <si>
    <t>Revenues from sales</t>
  </si>
  <si>
    <t xml:space="preserve">Costs of sales </t>
  </si>
  <si>
    <t>Gross profit</t>
  </si>
  <si>
    <t>Other income</t>
  </si>
  <si>
    <t>Selling expenses and distribution costs</t>
  </si>
  <si>
    <t>Administrative expenses</t>
  </si>
  <si>
    <t>(Loss) gain on disposal and write off of assets</t>
  </si>
  <si>
    <t>(Loss) gain on exchange rate, net</t>
  </si>
  <si>
    <t xml:space="preserve">Profit before finance costs and </t>
  </si>
  <si>
    <t>income tax expense</t>
  </si>
  <si>
    <t>Finance costs</t>
  </si>
  <si>
    <t>Profit before income tax expense</t>
  </si>
  <si>
    <t>Income tax</t>
  </si>
  <si>
    <t>Profit for the period</t>
  </si>
  <si>
    <t>Other comprehensive income:</t>
  </si>
  <si>
    <t>Items that will not be reclassified to profit or loss</t>
  </si>
  <si>
    <t>Changes in fair value of equity investments through</t>
  </si>
  <si>
    <t>other comprehensive income (expenses), net of tax</t>
  </si>
  <si>
    <t>Remeasurement losses on employee obligation, net of tax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</si>
  <si>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</si>
  <si>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</si>
  <si>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</si>
  <si>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</si>
  <si>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</si>
  <si>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</si>
  <si>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</si>
  <si>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</si>
  <si>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</si>
  <si>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</si>
  <si>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</si>
  <si>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</si>
  <si>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</si>
  <si>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</si>
  <si>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</si>
  <si>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</si>
  <si>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</si>
  <si>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</si>
  <si>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</si>
  <si>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</si>
  <si>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</si>
  <si>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 at 1 October 2024</t>
  </si>
  <si>
    <t>Change in equity for the period</t>
  </si>
  <si>
    <t>Closing balance as at 31 December 2024</t>
  </si>
  <si>
    <t>Opening balance as at 1 October 2025</t>
  </si>
  <si>
    <t>Closing balance as at 31 December 2025</t>
  </si>
  <si>
    <t>Statement of Cash Flows (Unaudited)</t>
  </si>
  <si>
    <t>Cash flows from operating activities</t>
  </si>
  <si>
    <t xml:space="preserve">Profit before income tax </t>
  </si>
  <si>
    <t>Adjustments for:</t>
  </si>
  <si>
    <t xml:space="preserve">Depreciation and amortisation </t>
  </si>
  <si>
    <t>(Reversal) allowance for obsolete</t>
  </si>
  <si>
    <t xml:space="preserve">(Reversal) allowance for net realisable value </t>
  </si>
  <si>
    <t>(Gains) losses on disposal and write off of assets</t>
  </si>
  <si>
    <t xml:space="preserve">Increase in provision for product warranty </t>
  </si>
  <si>
    <t>Increase in employee benefit obligation</t>
  </si>
  <si>
    <t>Unrealised losses (gains) foreign exchange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</si>
  <si>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</si>
  <si>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</si>
  <si>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</si>
  <si>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</si>
  <si>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</si>
  <si>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Trade and other current receivable</t>
  </si>
  <si>
    <t>Inventories</t>
  </si>
  <si>
    <t>Other current assets</t>
  </si>
  <si>
    <t>Trade and other current payable</t>
  </si>
  <si>
    <t>Cash paid for sales promotion</t>
  </si>
  <si>
    <t>Cash paid for product warranty</t>
  </si>
  <si>
    <t>Cash paid for employee benefit obligations</t>
  </si>
  <si>
    <t>Cash generated from operating activities</t>
  </si>
  <si>
    <t>Employee benefit obligation paid</t>
  </si>
  <si>
    <t>Interest paid</t>
  </si>
  <si>
    <t>Income tax paid</t>
  </si>
  <si>
    <t>Net cash generated from operating activities</t>
  </si>
  <si>
    <t>Cash flows from investing activities</t>
  </si>
  <si>
    <t>Short-term fixed deposits decrease</t>
  </si>
  <si>
    <t>Payment for purchases of property, plant and equipment</t>
  </si>
  <si>
    <t>Payment for purchases of intangible assets</t>
  </si>
  <si>
    <t>Proceeds from disposals of property, plant and equipment</t>
  </si>
  <si>
    <t>Interest received</t>
  </si>
  <si>
    <t>Net cash generated from investing activities</t>
  </si>
  <si>
    <t>Cash flows from financing activities</t>
  </si>
  <si>
    <t>Payment for lease liabilities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</si>
  <si>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</si>
  <si>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</si>
  <si>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</si>
  <si>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</si>
  <si>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Non-cash transactions</t>
  </si>
  <si>
    <t>- Payables for purchases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</si>
</sst>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  <numFmt numFmtId="168" formatCode="_-* #,##0_-;\-* #,##0_-;_-* &quot;-&quot;??_-;_-@_-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2" quotePrefix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168" fontId="6" fillId="0" borderId="4" xfId="1" applyNumberFormat="1" applyFont="1" applyFill="1" applyBorder="1" applyAlignment="1">
      <alignment horizontal="left" vertical="center" indent="3"/>
    </xf>
    <xf numFmtId="165" fontId="3" fillId="0" borderId="0" xfId="0" applyNumberFormat="1" applyFont="1"/>
    <xf numFmtId="166" fontId="2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Border="1" applyAlignment="1">
      <alignment horizontal="left" vertical="center"/>
    </xf>
  </cellXfs>
  <cellStyles count="3">
    <cellStyle name="Comma" xfId="1" builtinId="3"/>
    <cellStyle name="Comma 5" xfId="2" xr:uid="{95C5CCE5-7D82-4E02-BE10-067285BB12E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8939-63D9-4F72-B8BF-E962D95BA168}">
  <dimension ref="A1:I143"/>
  <sheetViews>
    <sheetView topLeftCell="A122" zoomScaleNormal="100" workbookViewId="0">
      <selection activeCell="G118" sqref="G118"/>
    </sheetView>
  </sheetViews>
  <sheetFormatPr defaultColWidth="14.44140625" defaultRowHeight="15" customHeight="1" x14ac:dyDescent="0.25"/>
  <cols>
    <col min="1" max="3" width="1.5546875" style="5" customWidth="1"/>
    <col min="4" max="4" width="41.5546875" style="5" customWidth="1"/>
    <col min="5" max="5" width="6.44140625" style="5" customWidth="1"/>
    <col min="6" max="6" width="1" style="5" customWidth="1"/>
    <col min="7" max="7" width="14.5546875" style="5" customWidth="1"/>
    <col min="8" max="8" width="1" style="5" customWidth="1"/>
    <col min="9" max="9" width="14.5546875" style="5" customWidth="1"/>
    <col min="10" max="16384" width="14.44140625" style="5"/>
  </cols>
  <sheetData>
    <row r="1" spans="1:9" ht="16.5" customHeight="1" x14ac:dyDescent="0.25">
      <c r="A1" s="1" t="s">
        <v>0</v>
      </c>
      <c r="B1" s="1"/>
      <c r="C1" s="1"/>
      <c r="D1" s="1"/>
      <c r="E1" s="2"/>
      <c r="F1" s="2"/>
      <c r="G1" s="3"/>
      <c r="H1" s="4"/>
      <c r="I1" s="3"/>
    </row>
    <row r="2" spans="1:9" ht="16.5" customHeight="1" x14ac:dyDescent="0.25">
      <c r="A2" s="1" t="s">
        <v>1</v>
      </c>
      <c r="B2" s="1"/>
      <c r="C2" s="1"/>
      <c r="D2" s="1"/>
      <c r="E2" s="2"/>
      <c r="F2" s="2"/>
      <c r="G2" s="3"/>
      <c r="H2" s="4"/>
      <c r="I2" s="3"/>
    </row>
    <row r="3" spans="1:9" ht="16.5" customHeight="1" x14ac:dyDescent="0.25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16.5" customHeight="1" x14ac:dyDescent="0.25">
      <c r="A4" s="1"/>
      <c r="B4" s="1"/>
      <c r="C4" s="1"/>
      <c r="D4" s="1"/>
      <c r="E4" s="2"/>
      <c r="F4" s="2"/>
      <c r="G4" s="3"/>
      <c r="H4" s="4"/>
      <c r="I4" s="3"/>
    </row>
    <row r="5" spans="1:9" ht="16.5" customHeight="1" x14ac:dyDescent="0.25">
      <c r="A5" s="1"/>
      <c r="B5" s="1"/>
      <c r="C5" s="1"/>
      <c r="D5" s="1"/>
      <c r="E5" s="2"/>
      <c r="F5" s="2"/>
      <c r="G5" s="3"/>
      <c r="H5" s="4"/>
      <c r="I5" s="3"/>
    </row>
    <row r="6" spans="1:9" ht="16.5" customHeight="1" x14ac:dyDescent="0.25">
      <c r="A6" s="1"/>
      <c r="B6" s="1"/>
      <c r="C6" s="1"/>
      <c r="D6" s="1"/>
      <c r="E6" s="2"/>
      <c r="F6" s="2"/>
      <c r="G6" s="10" t="s">
        <v>3</v>
      </c>
      <c r="H6" s="11"/>
      <c r="I6" s="10" t="s">
        <v>4</v>
      </c>
    </row>
    <row r="7" spans="1:9" ht="16.5" customHeight="1" x14ac:dyDescent="0.25">
      <c r="A7" s="1"/>
      <c r="B7" s="1"/>
      <c r="C7" s="1"/>
      <c r="D7" s="1"/>
      <c r="E7" s="2"/>
      <c r="F7" s="2"/>
      <c r="G7" s="12" t="s">
        <v>5</v>
      </c>
      <c r="H7" s="11"/>
      <c r="I7" s="13" t="s">
        <v>6</v>
      </c>
    </row>
    <row r="8" spans="1:9" ht="16.5" customHeight="1" x14ac:dyDescent="0.25">
      <c r="A8" s="1"/>
      <c r="B8" s="1"/>
      <c r="C8" s="1"/>
      <c r="D8" s="1"/>
      <c r="E8" s="14"/>
      <c r="F8" s="14"/>
      <c r="G8" s="13" t="s">
        <v>7</v>
      </c>
      <c r="H8" s="11"/>
      <c r="I8" s="13" t="s">
        <v>7</v>
      </c>
    </row>
    <row r="9" spans="1:9" ht="16.5" customHeight="1" x14ac:dyDescent="0.25">
      <c r="A9" s="1"/>
      <c r="B9" s="1"/>
      <c r="C9" s="1"/>
      <c r="D9" s="1"/>
      <c r="E9" s="7" t="s">
        <v>8</v>
      </c>
      <c r="F9" s="2"/>
      <c r="G9" s="15" t="s">
        <v>9</v>
      </c>
      <c r="H9" s="11"/>
      <c r="I9" s="16" t="str">
        <f>G9</f>
        <v>Thousand Baht</v>
      </c>
    </row>
    <row r="10" spans="1:9" ht="16.5" customHeight="1" x14ac:dyDescent="0.25">
      <c r="A10" s="1"/>
      <c r="B10" s="1"/>
      <c r="C10" s="1"/>
      <c r="D10" s="1"/>
      <c r="E10" s="2"/>
      <c r="F10" s="2"/>
      <c r="G10" s="10"/>
      <c r="H10" s="11"/>
      <c r="I10" s="10"/>
    </row>
    <row r="11" spans="1:9" ht="16.5" customHeight="1" x14ac:dyDescent="0.25">
      <c r="A11" s="1" t="s">
        <v>10</v>
      </c>
      <c r="B11" s="1"/>
      <c r="C11" s="1"/>
      <c r="D11" s="1"/>
      <c r="E11" s="2"/>
      <c r="F11" s="2"/>
      <c r="G11" s="3"/>
      <c r="H11" s="4"/>
      <c r="I11" s="3"/>
    </row>
    <row r="12" spans="1:9" ht="16.5" customHeight="1" x14ac:dyDescent="0.25">
      <c r="A12" s="1"/>
      <c r="B12" s="1"/>
      <c r="C12" s="1"/>
      <c r="D12" s="1"/>
      <c r="E12" s="2"/>
      <c r="F12" s="2"/>
      <c r="G12" s="3"/>
      <c r="H12" s="4"/>
      <c r="I12" s="3"/>
    </row>
    <row r="13" spans="1:9" ht="16.5" customHeight="1" x14ac:dyDescent="0.25">
      <c r="A13" s="1" t="s">
        <v>11</v>
      </c>
      <c r="B13" s="1"/>
      <c r="C13" s="1"/>
      <c r="D13" s="1"/>
      <c r="E13" s="2"/>
      <c r="F13" s="2"/>
      <c r="G13" s="3"/>
      <c r="H13" s="4"/>
      <c r="I13" s="3"/>
    </row>
    <row r="14" spans="1:9" ht="16.5" customHeight="1" x14ac:dyDescent="0.25">
      <c r="A14" s="1"/>
      <c r="B14" s="1"/>
      <c r="C14" s="1"/>
      <c r="D14" s="1"/>
      <c r="E14" s="2"/>
      <c r="F14" s="2"/>
      <c r="G14" s="17"/>
      <c r="H14" s="4"/>
      <c r="I14" s="17"/>
    </row>
    <row r="15" spans="1:9" ht="16.5" customHeight="1" x14ac:dyDescent="0.25">
      <c r="A15" s="18" t="s">
        <v>12</v>
      </c>
      <c r="B15" s="18"/>
      <c r="C15" s="18"/>
      <c r="D15" s="18"/>
      <c r="E15" s="18"/>
      <c r="F15" s="14"/>
      <c r="G15" s="17">
        <v>316422</v>
      </c>
      <c r="H15" s="17"/>
      <c r="I15" s="17">
        <v>197759</v>
      </c>
    </row>
    <row r="16" spans="1:9" ht="16.5" customHeight="1" x14ac:dyDescent="0.25">
      <c r="A16" s="18" t="s">
        <v>13</v>
      </c>
      <c r="B16" s="18"/>
      <c r="C16" s="18"/>
      <c r="D16" s="18"/>
      <c r="E16" s="14">
        <v>6</v>
      </c>
      <c r="F16" s="14"/>
      <c r="G16" s="17">
        <v>413305</v>
      </c>
      <c r="H16" s="17"/>
      <c r="I16" s="17">
        <v>414014</v>
      </c>
    </row>
    <row r="17" spans="1:9" ht="16.5" customHeight="1" x14ac:dyDescent="0.25">
      <c r="A17" s="18" t="s">
        <v>14</v>
      </c>
      <c r="B17" s="18"/>
      <c r="C17" s="18"/>
      <c r="D17" s="18"/>
      <c r="E17" s="14">
        <v>7</v>
      </c>
      <c r="F17" s="14"/>
      <c r="G17" s="17">
        <v>190960</v>
      </c>
      <c r="H17" s="17"/>
      <c r="I17" s="17">
        <v>190277</v>
      </c>
    </row>
    <row r="18" spans="1:9" ht="16.5" customHeight="1" x14ac:dyDescent="0.25">
      <c r="A18" s="18" t="s">
        <v>15</v>
      </c>
      <c r="B18" s="18"/>
      <c r="C18" s="18"/>
      <c r="D18" s="18"/>
      <c r="E18" s="14"/>
      <c r="F18" s="14"/>
      <c r="G18" s="17">
        <v>280544</v>
      </c>
      <c r="H18" s="17"/>
      <c r="I18" s="17">
        <v>370467</v>
      </c>
    </row>
    <row r="19" spans="1:9" ht="16.5" customHeight="1" x14ac:dyDescent="0.25">
      <c r="A19" s="18" t="s">
        <v>16</v>
      </c>
      <c r="B19" s="18"/>
      <c r="C19" s="18"/>
      <c r="D19" s="18"/>
      <c r="E19" s="14"/>
      <c r="F19" s="14"/>
      <c r="G19" s="19">
        <v>10049</v>
      </c>
      <c r="H19" s="17"/>
      <c r="I19" s="19">
        <v>7065</v>
      </c>
    </row>
    <row r="20" spans="1:9" ht="16.5" customHeight="1" x14ac:dyDescent="0.25">
      <c r="A20" s="18"/>
      <c r="B20" s="18"/>
      <c r="C20" s="18"/>
      <c r="D20" s="18"/>
      <c r="E20" s="14"/>
      <c r="F20" s="14"/>
      <c r="G20" s="17"/>
      <c r="H20" s="17"/>
      <c r="I20" s="17"/>
    </row>
    <row r="21" spans="1:9" ht="16.5" customHeight="1" x14ac:dyDescent="0.25">
      <c r="A21" s="1" t="s">
        <v>17</v>
      </c>
      <c r="B21" s="18"/>
      <c r="C21" s="18"/>
      <c r="D21" s="18"/>
      <c r="E21" s="14"/>
      <c r="F21" s="14"/>
      <c r="G21" s="19">
        <f>SUM(G15:G20)</f>
        <v>1211280</v>
      </c>
      <c r="H21" s="17"/>
      <c r="I21" s="19">
        <f>SUM(I15:I20)</f>
        <v>1179582</v>
      </c>
    </row>
    <row r="22" spans="1:9" ht="16.5" customHeight="1" x14ac:dyDescent="0.25">
      <c r="A22" s="18"/>
      <c r="B22" s="18"/>
      <c r="C22" s="18"/>
      <c r="D22" s="18"/>
      <c r="E22" s="14"/>
      <c r="F22" s="14"/>
      <c r="G22" s="17"/>
      <c r="H22" s="20"/>
      <c r="I22" s="17"/>
    </row>
    <row r="23" spans="1:9" ht="16.5" customHeight="1" x14ac:dyDescent="0.25">
      <c r="A23" s="1" t="s">
        <v>18</v>
      </c>
      <c r="B23" s="18"/>
      <c r="C23" s="18"/>
      <c r="D23" s="18"/>
      <c r="E23" s="14"/>
      <c r="F23" s="14"/>
      <c r="G23" s="17"/>
      <c r="H23" s="20"/>
      <c r="I23" s="17"/>
    </row>
    <row r="24" spans="1:9" ht="16.5" customHeight="1" x14ac:dyDescent="0.25">
      <c r="A24" s="1"/>
      <c r="B24" s="18"/>
      <c r="C24" s="18"/>
      <c r="D24" s="18"/>
      <c r="E24" s="14"/>
      <c r="F24" s="14"/>
      <c r="G24" s="17"/>
      <c r="H24" s="20"/>
      <c r="I24" s="17"/>
    </row>
    <row r="25" spans="1:9" ht="16.5" customHeight="1" x14ac:dyDescent="0.25">
      <c r="A25" s="18" t="s">
        <v>19</v>
      </c>
      <c r="B25" s="18"/>
      <c r="C25" s="18"/>
      <c r="D25" s="18"/>
      <c r="E25" s="14"/>
      <c r="F25" s="14"/>
      <c r="G25" s="17"/>
      <c r="H25" s="20"/>
      <c r="I25" s="21"/>
    </row>
    <row r="26" spans="1:9" ht="16.5" customHeight="1" x14ac:dyDescent="0.25">
      <c r="A26" s="18"/>
      <c r="B26" s="18" t="s">
        <v>20</v>
      </c>
      <c r="C26" s="18"/>
      <c r="D26" s="18"/>
      <c r="E26" s="14">
        <v>8</v>
      </c>
      <c r="F26" s="14"/>
      <c r="G26" s="17">
        <v>26529</v>
      </c>
      <c r="H26" s="17"/>
      <c r="I26" s="17">
        <v>26529</v>
      </c>
    </row>
    <row r="27" spans="1:9" ht="16.5" customHeight="1" x14ac:dyDescent="0.25">
      <c r="A27" s="18" t="s">
        <v>21</v>
      </c>
      <c r="B27" s="18"/>
      <c r="C27" s="18"/>
      <c r="D27" s="18"/>
      <c r="E27" s="14">
        <v>9</v>
      </c>
      <c r="F27" s="14"/>
      <c r="G27" s="17">
        <v>167880</v>
      </c>
      <c r="H27" s="17"/>
      <c r="I27" s="17">
        <v>170144</v>
      </c>
    </row>
    <row r="28" spans="1:9" ht="16.5" customHeight="1" x14ac:dyDescent="0.25">
      <c r="A28" s="18" t="s">
        <v>22</v>
      </c>
      <c r="B28" s="18"/>
      <c r="C28" s="18"/>
      <c r="D28" s="18"/>
      <c r="E28" s="14">
        <v>10</v>
      </c>
      <c r="F28" s="14"/>
      <c r="G28" s="17">
        <v>790486</v>
      </c>
      <c r="H28" s="17"/>
      <c r="I28" s="17">
        <v>801921</v>
      </c>
    </row>
    <row r="29" spans="1:9" ht="16.5" customHeight="1" x14ac:dyDescent="0.25">
      <c r="A29" s="18" t="s">
        <v>23</v>
      </c>
      <c r="B29" s="18"/>
      <c r="C29" s="18"/>
      <c r="D29" s="18"/>
      <c r="E29" s="14"/>
      <c r="F29" s="14"/>
      <c r="G29" s="17">
        <v>4659</v>
      </c>
      <c r="H29" s="17"/>
      <c r="I29" s="17">
        <v>4720</v>
      </c>
    </row>
    <row r="30" spans="1:9" ht="16.5" customHeight="1" x14ac:dyDescent="0.25">
      <c r="A30" s="18" t="s">
        <v>24</v>
      </c>
      <c r="B30" s="18"/>
      <c r="C30" s="18"/>
      <c r="D30" s="18"/>
      <c r="E30" s="14"/>
      <c r="F30" s="14"/>
      <c r="G30" s="17">
        <v>11798</v>
      </c>
      <c r="H30" s="17"/>
      <c r="I30" s="17">
        <v>11593</v>
      </c>
    </row>
    <row r="31" spans="1:9" ht="16.5" customHeight="1" x14ac:dyDescent="0.25">
      <c r="A31" s="18" t="s">
        <v>25</v>
      </c>
      <c r="B31" s="18"/>
      <c r="C31" s="18"/>
      <c r="D31" s="18"/>
      <c r="E31" s="14"/>
      <c r="F31" s="14"/>
      <c r="G31" s="19">
        <v>4094</v>
      </c>
      <c r="H31" s="17"/>
      <c r="I31" s="19">
        <v>4028</v>
      </c>
    </row>
    <row r="32" spans="1:9" ht="16.5" customHeight="1" x14ac:dyDescent="0.25">
      <c r="A32" s="18"/>
      <c r="B32" s="18"/>
      <c r="C32" s="18"/>
      <c r="D32" s="18"/>
      <c r="E32" s="14"/>
      <c r="F32" s="14"/>
      <c r="G32" s="17"/>
      <c r="H32" s="17"/>
      <c r="I32" s="17"/>
    </row>
    <row r="33" spans="1:9" ht="16.5" customHeight="1" x14ac:dyDescent="0.25">
      <c r="A33" s="1" t="s">
        <v>26</v>
      </c>
      <c r="B33" s="18"/>
      <c r="C33" s="18"/>
      <c r="D33" s="18"/>
      <c r="E33" s="14"/>
      <c r="F33" s="14"/>
      <c r="G33" s="19">
        <f>SUM(G25:G32)</f>
        <v>1005446</v>
      </c>
      <c r="H33" s="17"/>
      <c r="I33" s="19">
        <f>SUM(I25:I32)</f>
        <v>1018935</v>
      </c>
    </row>
    <row r="34" spans="1:9" ht="16.5" customHeight="1" x14ac:dyDescent="0.25">
      <c r="A34" s="18"/>
      <c r="B34" s="18"/>
      <c r="C34" s="18"/>
      <c r="D34" s="18"/>
      <c r="E34" s="14"/>
      <c r="F34" s="14"/>
      <c r="G34" s="17"/>
      <c r="H34" s="17"/>
      <c r="I34" s="17"/>
    </row>
    <row r="35" spans="1:9" ht="16.5" customHeight="1" thickBot="1" x14ac:dyDescent="0.3">
      <c r="A35" s="1" t="s">
        <v>27</v>
      </c>
      <c r="B35" s="18"/>
      <c r="C35" s="18"/>
      <c r="D35" s="18"/>
      <c r="E35" s="14"/>
      <c r="F35" s="14"/>
      <c r="G35" s="22">
        <f>SUM(G33,G21)</f>
        <v>2216726</v>
      </c>
      <c r="H35" s="17"/>
      <c r="I35" s="22">
        <f>SUM(I33,I21)</f>
        <v>2198517</v>
      </c>
    </row>
    <row r="36" spans="1:9" ht="16.5" customHeight="1" thickTop="1" x14ac:dyDescent="0.25">
      <c r="A36" s="1"/>
      <c r="B36" s="18"/>
      <c r="C36" s="18"/>
      <c r="D36" s="18"/>
      <c r="E36" s="14"/>
      <c r="F36" s="14"/>
      <c r="G36" s="17"/>
      <c r="H36" s="20"/>
      <c r="I36" s="17"/>
    </row>
    <row r="37" spans="1:9" ht="16.5" customHeight="1" x14ac:dyDescent="0.25">
      <c r="A37" s="1"/>
      <c r="B37" s="18"/>
      <c r="C37" s="18"/>
      <c r="D37" s="18"/>
      <c r="E37" s="14"/>
      <c r="F37" s="14"/>
      <c r="G37" s="17"/>
      <c r="H37" s="20"/>
      <c r="I37" s="17"/>
    </row>
    <row r="38" spans="1:9" ht="16.5" customHeight="1" x14ac:dyDescent="0.25">
      <c r="A38" s="1"/>
      <c r="B38" s="18"/>
      <c r="C38" s="18"/>
      <c r="D38" s="18"/>
      <c r="E38" s="14"/>
      <c r="F38" s="14"/>
      <c r="G38" s="17"/>
      <c r="H38" s="20"/>
      <c r="I38" s="17"/>
    </row>
    <row r="39" spans="1:9" ht="16.5" customHeight="1" x14ac:dyDescent="0.25">
      <c r="A39" s="1"/>
      <c r="B39" s="18"/>
      <c r="C39" s="18"/>
      <c r="D39" s="18"/>
      <c r="E39" s="14"/>
      <c r="F39" s="14"/>
      <c r="G39" s="17"/>
      <c r="H39" s="20"/>
      <c r="I39" s="17"/>
    </row>
    <row r="40" spans="1:9" ht="16.5" customHeight="1" x14ac:dyDescent="0.25">
      <c r="A40" s="1"/>
      <c r="B40" s="18"/>
      <c r="C40" s="18"/>
      <c r="D40" s="18"/>
      <c r="E40" s="14"/>
      <c r="F40" s="14"/>
      <c r="G40" s="17"/>
      <c r="H40" s="20"/>
      <c r="I40" s="17"/>
    </row>
    <row r="41" spans="1:9" ht="22.5" customHeight="1" x14ac:dyDescent="0.25">
      <c r="A41" s="18"/>
      <c r="B41" s="18"/>
      <c r="C41" s="18"/>
      <c r="D41" s="18"/>
      <c r="E41" s="14"/>
      <c r="F41" s="14"/>
      <c r="G41" s="17"/>
      <c r="H41" s="20"/>
      <c r="I41" s="17"/>
    </row>
    <row r="42" spans="1:9" ht="21" customHeight="1" x14ac:dyDescent="0.25">
      <c r="A42" s="18"/>
      <c r="B42" s="18"/>
      <c r="C42" s="18"/>
      <c r="D42" s="18"/>
      <c r="E42" s="14"/>
      <c r="F42" s="14"/>
      <c r="G42" s="17"/>
      <c r="H42" s="20"/>
      <c r="I42" s="17"/>
    </row>
    <row r="43" spans="1:9" ht="16.5" customHeight="1" x14ac:dyDescent="0.25">
      <c r="A43" s="18"/>
      <c r="B43" s="18"/>
      <c r="C43" s="18"/>
      <c r="D43" s="18"/>
      <c r="E43" s="14"/>
      <c r="F43" s="14"/>
      <c r="G43" s="17"/>
      <c r="H43" s="20"/>
      <c r="I43" s="17"/>
    </row>
    <row r="44" spans="1:9" ht="16.5" customHeight="1" x14ac:dyDescent="0.25">
      <c r="A44" s="18" t="s">
        <v>28</v>
      </c>
      <c r="B44" s="18"/>
      <c r="C44" s="18"/>
      <c r="D44" s="18"/>
      <c r="E44" s="14"/>
      <c r="F44" s="14"/>
      <c r="G44" s="17"/>
      <c r="H44" s="20"/>
      <c r="I44" s="17"/>
    </row>
    <row r="45" spans="1:9" ht="16.5" customHeight="1" x14ac:dyDescent="0.25">
      <c r="A45" s="18"/>
      <c r="B45" s="18"/>
      <c r="C45" s="18"/>
      <c r="D45" s="18"/>
      <c r="E45" s="14"/>
      <c r="F45" s="14"/>
      <c r="G45" s="17"/>
      <c r="H45" s="20"/>
      <c r="I45" s="17"/>
    </row>
    <row r="46" spans="1:9" ht="18.899999999999999" customHeight="1" x14ac:dyDescent="0.25">
      <c r="A46" s="18"/>
      <c r="B46" s="18"/>
      <c r="C46" s="18"/>
      <c r="D46" s="18"/>
      <c r="E46" s="14"/>
      <c r="F46" s="14"/>
      <c r="G46" s="17"/>
      <c r="H46" s="20"/>
      <c r="I46" s="17"/>
    </row>
    <row r="47" spans="1:9" ht="22.35" customHeight="1" x14ac:dyDescent="0.25">
      <c r="A47" s="23" t="s">
        <v>29</v>
      </c>
      <c r="B47" s="23"/>
      <c r="C47" s="23"/>
      <c r="D47" s="23"/>
      <c r="E47" s="24"/>
      <c r="F47" s="24"/>
      <c r="G47" s="19"/>
      <c r="H47" s="25"/>
      <c r="I47" s="19"/>
    </row>
    <row r="48" spans="1:9" ht="16.5" customHeight="1" x14ac:dyDescent="0.25">
      <c r="A48" s="1" t="str">
        <f t="shared" ref="A48:A50" si="0">A1</f>
        <v>Thai Steel Cable Public Company Limited</v>
      </c>
      <c r="B48" s="1"/>
      <c r="C48" s="1"/>
      <c r="D48" s="1"/>
      <c r="E48" s="2"/>
      <c r="F48" s="2"/>
      <c r="G48" s="3"/>
      <c r="H48" s="4"/>
      <c r="I48" s="3"/>
    </row>
    <row r="49" spans="1:9" ht="16.5" customHeight="1" x14ac:dyDescent="0.25">
      <c r="A49" s="1" t="str">
        <f t="shared" si="0"/>
        <v>Statement of Financial Position</v>
      </c>
      <c r="B49" s="1"/>
      <c r="C49" s="1"/>
      <c r="D49" s="1"/>
      <c r="E49" s="2"/>
      <c r="F49" s="2"/>
      <c r="G49" s="3"/>
      <c r="H49" s="4"/>
      <c r="I49" s="3"/>
    </row>
    <row r="50" spans="1:9" ht="16.5" customHeight="1" x14ac:dyDescent="0.25">
      <c r="A50" s="6" t="str">
        <f t="shared" si="0"/>
        <v>As at 31 December 2025</v>
      </c>
      <c r="B50" s="6"/>
      <c r="C50" s="6"/>
      <c r="D50" s="6"/>
      <c r="E50" s="7"/>
      <c r="F50" s="7"/>
      <c r="G50" s="8"/>
      <c r="H50" s="9"/>
      <c r="I50" s="8"/>
    </row>
    <row r="51" spans="1:9" ht="16.5" customHeight="1" x14ac:dyDescent="0.25">
      <c r="A51" s="1"/>
      <c r="B51" s="1"/>
      <c r="C51" s="1"/>
      <c r="D51" s="1"/>
      <c r="E51" s="2"/>
      <c r="F51" s="2"/>
      <c r="G51" s="3"/>
      <c r="H51" s="4"/>
      <c r="I51" s="3"/>
    </row>
    <row r="52" spans="1:9" ht="16.5" customHeight="1" x14ac:dyDescent="0.25">
      <c r="A52" s="1"/>
      <c r="B52" s="1"/>
      <c r="C52" s="1"/>
      <c r="D52" s="1"/>
      <c r="E52" s="2"/>
      <c r="F52" s="2"/>
      <c r="G52" s="3"/>
      <c r="H52" s="4"/>
      <c r="I52" s="3"/>
    </row>
    <row r="53" spans="1:9" ht="16.5" customHeight="1" x14ac:dyDescent="0.25">
      <c r="A53" s="18"/>
      <c r="B53" s="18"/>
      <c r="C53" s="18"/>
      <c r="D53" s="18"/>
      <c r="E53" s="14"/>
      <c r="F53" s="14"/>
      <c r="G53" s="10" t="s">
        <v>3</v>
      </c>
      <c r="H53" s="11"/>
      <c r="I53" s="10" t="s">
        <v>4</v>
      </c>
    </row>
    <row r="54" spans="1:9" ht="16.5" customHeight="1" x14ac:dyDescent="0.25">
      <c r="A54" s="18"/>
      <c r="B54" s="18"/>
      <c r="C54" s="18"/>
      <c r="D54" s="18"/>
      <c r="E54" s="14"/>
      <c r="F54" s="14"/>
      <c r="G54" s="12" t="s">
        <v>5</v>
      </c>
      <c r="H54" s="11"/>
      <c r="I54" s="13" t="s">
        <v>6</v>
      </c>
    </row>
    <row r="55" spans="1:9" ht="16.5" customHeight="1" x14ac:dyDescent="0.25">
      <c r="A55" s="18"/>
      <c r="B55" s="18"/>
      <c r="C55" s="18"/>
      <c r="D55" s="18"/>
      <c r="E55" s="18"/>
      <c r="F55" s="18"/>
      <c r="G55" s="13" t="s">
        <v>7</v>
      </c>
      <c r="H55" s="11"/>
      <c r="I55" s="13" t="s">
        <v>7</v>
      </c>
    </row>
    <row r="56" spans="1:9" ht="16.5" customHeight="1" x14ac:dyDescent="0.25">
      <c r="A56" s="18"/>
      <c r="B56" s="18"/>
      <c r="C56" s="18"/>
      <c r="D56" s="18"/>
      <c r="E56" s="7" t="s">
        <v>30</v>
      </c>
      <c r="F56" s="2"/>
      <c r="G56" s="16" t="str">
        <f>G9</f>
        <v>Thousand Baht</v>
      </c>
      <c r="H56" s="11"/>
      <c r="I56" s="16" t="str">
        <f>I9</f>
        <v>Thousand Baht</v>
      </c>
    </row>
    <row r="57" spans="1:9" ht="16.5" customHeight="1" x14ac:dyDescent="0.25">
      <c r="A57" s="18"/>
      <c r="B57" s="18"/>
      <c r="C57" s="18"/>
      <c r="D57" s="18"/>
      <c r="E57" s="2"/>
      <c r="F57" s="2"/>
      <c r="G57" s="10"/>
      <c r="H57" s="11"/>
      <c r="I57" s="10"/>
    </row>
    <row r="58" spans="1:9" ht="16.5" customHeight="1" x14ac:dyDescent="0.25">
      <c r="A58" s="1" t="s">
        <v>31</v>
      </c>
      <c r="B58" s="18"/>
      <c r="C58" s="18"/>
      <c r="D58" s="18"/>
      <c r="E58" s="14"/>
      <c r="F58" s="14"/>
      <c r="G58" s="17"/>
      <c r="H58" s="20"/>
      <c r="I58" s="17"/>
    </row>
    <row r="59" spans="1:9" ht="16.5" customHeight="1" x14ac:dyDescent="0.25">
      <c r="A59" s="1"/>
      <c r="B59" s="18"/>
      <c r="C59" s="18"/>
      <c r="D59" s="18"/>
      <c r="E59" s="14"/>
      <c r="F59" s="14"/>
      <c r="G59" s="17"/>
      <c r="H59" s="20"/>
      <c r="I59" s="17"/>
    </row>
    <row r="60" spans="1:9" ht="16.5" customHeight="1" x14ac:dyDescent="0.25">
      <c r="A60" s="1" t="s">
        <v>32</v>
      </c>
      <c r="B60" s="18"/>
      <c r="C60" s="18"/>
      <c r="D60" s="18"/>
      <c r="E60" s="14"/>
      <c r="F60" s="14"/>
      <c r="G60" s="17"/>
      <c r="H60" s="20"/>
      <c r="I60" s="17"/>
    </row>
    <row r="61" spans="1:9" ht="16.5" customHeight="1" x14ac:dyDescent="0.25">
      <c r="A61" s="1"/>
      <c r="B61" s="18"/>
      <c r="C61" s="18"/>
      <c r="D61" s="18"/>
      <c r="E61" s="14"/>
      <c r="F61" s="14"/>
      <c r="G61" s="17"/>
      <c r="H61" s="20"/>
      <c r="I61" s="17"/>
    </row>
    <row r="62" spans="1:9" ht="16.5" customHeight="1" x14ac:dyDescent="0.25">
      <c r="A62" s="18" t="s">
        <v>33</v>
      </c>
      <c r="B62" s="18"/>
      <c r="C62" s="18"/>
      <c r="D62" s="18"/>
      <c r="E62" s="14">
        <v>11</v>
      </c>
      <c r="F62" s="14"/>
      <c r="G62" s="17">
        <v>390707</v>
      </c>
      <c r="H62" s="17"/>
      <c r="I62" s="17">
        <v>454615</v>
      </c>
    </row>
    <row r="63" spans="1:9" ht="16.5" customHeight="1" x14ac:dyDescent="0.25">
      <c r="A63" s="18" t="s">
        <v>34</v>
      </c>
      <c r="B63" s="18"/>
      <c r="C63" s="18"/>
      <c r="D63" s="18"/>
      <c r="E63" s="14"/>
      <c r="F63" s="14"/>
      <c r="G63" s="17">
        <v>387</v>
      </c>
      <c r="H63" s="17"/>
      <c r="I63" s="17">
        <v>387</v>
      </c>
    </row>
    <row r="64" spans="1:9" ht="16.5" customHeight="1" x14ac:dyDescent="0.25">
      <c r="A64" s="18" t="s">
        <v>35</v>
      </c>
      <c r="B64" s="18"/>
      <c r="C64" s="18"/>
      <c r="D64" s="18"/>
      <c r="E64" s="14"/>
      <c r="F64" s="14"/>
      <c r="G64" s="17">
        <v>32556</v>
      </c>
      <c r="H64" s="17"/>
      <c r="I64" s="26">
        <v>32643</v>
      </c>
    </row>
    <row r="65" spans="1:9" ht="16.5" customHeight="1" x14ac:dyDescent="0.25">
      <c r="A65" s="18" t="s">
        <v>36</v>
      </c>
      <c r="B65" s="18"/>
      <c r="C65" s="18"/>
      <c r="D65" s="18"/>
      <c r="E65" s="14"/>
      <c r="F65" s="14"/>
      <c r="G65" s="17">
        <v>1222</v>
      </c>
      <c r="H65" s="17"/>
      <c r="I65" s="17">
        <v>0</v>
      </c>
    </row>
    <row r="66" spans="1:9" ht="16.5" customHeight="1" x14ac:dyDescent="0.25">
      <c r="A66" s="18" t="s">
        <v>37</v>
      </c>
      <c r="B66" s="18"/>
      <c r="C66" s="18"/>
      <c r="D66" s="18"/>
      <c r="E66" s="14"/>
      <c r="F66" s="14"/>
      <c r="G66" s="19">
        <v>6931</v>
      </c>
      <c r="H66" s="17"/>
      <c r="I66" s="19">
        <v>6846</v>
      </c>
    </row>
    <row r="67" spans="1:9" ht="16.5" customHeight="1" x14ac:dyDescent="0.25">
      <c r="A67" s="18"/>
      <c r="B67" s="18"/>
      <c r="C67" s="18"/>
      <c r="D67" s="18"/>
      <c r="E67" s="14"/>
      <c r="F67" s="14"/>
      <c r="G67" s="17"/>
      <c r="H67" s="17"/>
      <c r="I67" s="17"/>
    </row>
    <row r="68" spans="1:9" ht="16.5" customHeight="1" x14ac:dyDescent="0.25">
      <c r="A68" s="1" t="s">
        <v>38</v>
      </c>
      <c r="B68" s="18"/>
      <c r="C68" s="18"/>
      <c r="D68" s="18"/>
      <c r="E68" s="14"/>
      <c r="F68" s="14"/>
      <c r="G68" s="19">
        <f>SUM(G62:G67)</f>
        <v>431803</v>
      </c>
      <c r="H68" s="17"/>
      <c r="I68" s="19">
        <f>SUM(I62:I67)</f>
        <v>494491</v>
      </c>
    </row>
    <row r="69" spans="1:9" ht="16.5" customHeight="1" x14ac:dyDescent="0.25">
      <c r="A69" s="18"/>
      <c r="B69" s="18"/>
      <c r="C69" s="18"/>
      <c r="D69" s="18"/>
      <c r="E69" s="14"/>
      <c r="F69" s="14"/>
      <c r="G69" s="17"/>
      <c r="H69" s="20"/>
      <c r="I69" s="17"/>
    </row>
    <row r="70" spans="1:9" ht="16.5" customHeight="1" x14ac:dyDescent="0.25">
      <c r="A70" s="1" t="s">
        <v>39</v>
      </c>
      <c r="B70" s="18"/>
      <c r="C70" s="18"/>
      <c r="D70" s="18"/>
      <c r="E70" s="14"/>
      <c r="F70" s="14"/>
      <c r="G70" s="17"/>
      <c r="H70" s="20"/>
      <c r="I70" s="17"/>
    </row>
    <row r="71" spans="1:9" ht="16.5" customHeight="1" x14ac:dyDescent="0.25">
      <c r="A71" s="1"/>
      <c r="B71" s="18"/>
      <c r="C71" s="18"/>
      <c r="D71" s="18"/>
      <c r="E71" s="14"/>
      <c r="F71" s="14"/>
      <c r="G71" s="17"/>
      <c r="H71" s="20"/>
      <c r="I71" s="17"/>
    </row>
    <row r="72" spans="1:9" ht="16.5" customHeight="1" x14ac:dyDescent="0.25">
      <c r="A72" s="18" t="s">
        <v>40</v>
      </c>
      <c r="B72" s="18"/>
      <c r="C72" s="18"/>
      <c r="D72" s="18"/>
      <c r="E72" s="14"/>
      <c r="F72" s="14"/>
      <c r="G72" s="17">
        <v>384</v>
      </c>
      <c r="H72" s="17"/>
      <c r="I72" s="17">
        <v>488</v>
      </c>
    </row>
    <row r="73" spans="1:9" ht="16.5" customHeight="1" x14ac:dyDescent="0.25">
      <c r="A73" s="18" t="s">
        <v>41</v>
      </c>
      <c r="B73" s="18"/>
      <c r="C73" s="18"/>
      <c r="D73" s="18"/>
      <c r="E73" s="14"/>
      <c r="F73" s="14"/>
      <c r="G73" s="17">
        <v>55985</v>
      </c>
      <c r="H73" s="17"/>
      <c r="I73" s="17">
        <v>54317</v>
      </c>
    </row>
    <row r="74" spans="1:9" ht="16.5" customHeight="1" x14ac:dyDescent="0.25">
      <c r="A74" s="18" t="s">
        <v>42</v>
      </c>
      <c r="B74" s="18"/>
      <c r="C74" s="18"/>
      <c r="D74" s="18"/>
      <c r="E74" s="14"/>
      <c r="F74" s="14"/>
      <c r="G74" s="17">
        <v>75514</v>
      </c>
      <c r="H74" s="17"/>
      <c r="I74" s="17">
        <v>74766</v>
      </c>
    </row>
    <row r="75" spans="1:9" ht="16.5" customHeight="1" x14ac:dyDescent="0.25">
      <c r="A75" s="18" t="s">
        <v>43</v>
      </c>
      <c r="B75" s="18"/>
      <c r="C75" s="18"/>
      <c r="D75" s="18"/>
      <c r="E75" s="14"/>
      <c r="F75" s="14"/>
      <c r="G75" s="19">
        <v>130</v>
      </c>
      <c r="H75" s="17"/>
      <c r="I75" s="19">
        <v>130</v>
      </c>
    </row>
    <row r="76" spans="1:9" ht="16.5" customHeight="1" x14ac:dyDescent="0.25">
      <c r="A76" s="18"/>
      <c r="B76" s="18"/>
      <c r="C76" s="18"/>
      <c r="D76" s="18"/>
      <c r="E76" s="14"/>
      <c r="F76" s="14"/>
      <c r="G76" s="17"/>
      <c r="H76" s="17"/>
      <c r="I76" s="17"/>
    </row>
    <row r="77" spans="1:9" ht="16.5" customHeight="1" x14ac:dyDescent="0.25">
      <c r="A77" s="1" t="s">
        <v>44</v>
      </c>
      <c r="B77" s="18"/>
      <c r="C77" s="18"/>
      <c r="D77" s="18"/>
      <c r="E77" s="14"/>
      <c r="F77" s="14"/>
      <c r="G77" s="19">
        <f>SUM(G72:G76)</f>
        <v>132013</v>
      </c>
      <c r="H77" s="17"/>
      <c r="I77" s="19">
        <f>SUM(I72:I76)</f>
        <v>129701</v>
      </c>
    </row>
    <row r="78" spans="1:9" ht="16.5" customHeight="1" x14ac:dyDescent="0.25">
      <c r="A78" s="18"/>
      <c r="B78" s="18"/>
      <c r="C78" s="18"/>
      <c r="D78" s="18"/>
      <c r="E78" s="14"/>
      <c r="F78" s="14"/>
      <c r="G78" s="27"/>
      <c r="H78" s="17"/>
      <c r="I78" s="27"/>
    </row>
    <row r="79" spans="1:9" ht="16.5" customHeight="1" x14ac:dyDescent="0.25">
      <c r="A79" s="1" t="s">
        <v>45</v>
      </c>
      <c r="B79" s="18"/>
      <c r="C79" s="18"/>
      <c r="D79" s="18"/>
      <c r="E79" s="14"/>
      <c r="F79" s="14"/>
      <c r="G79" s="19">
        <f>SUM(G77,G68)</f>
        <v>563816</v>
      </c>
      <c r="H79" s="17"/>
      <c r="I79" s="19">
        <f>SUM(I77,I68)</f>
        <v>624192</v>
      </c>
    </row>
    <row r="80" spans="1:9" ht="16.5" customHeight="1" x14ac:dyDescent="0.25">
      <c r="A80" s="1"/>
      <c r="B80" s="18"/>
      <c r="C80" s="18"/>
      <c r="D80" s="18"/>
      <c r="E80" s="14"/>
      <c r="F80" s="14"/>
      <c r="G80" s="17"/>
      <c r="H80" s="20"/>
      <c r="I80" s="17"/>
    </row>
    <row r="81" spans="1:9" ht="16.5" customHeight="1" x14ac:dyDescent="0.25">
      <c r="A81" s="18"/>
      <c r="B81" s="18"/>
      <c r="C81" s="18"/>
      <c r="D81" s="18"/>
      <c r="E81" s="14"/>
      <c r="F81" s="14"/>
      <c r="G81" s="17"/>
      <c r="H81" s="20"/>
      <c r="I81" s="17"/>
    </row>
    <row r="82" spans="1:9" ht="16.5" customHeight="1" x14ac:dyDescent="0.25">
      <c r="A82" s="18"/>
      <c r="B82" s="18"/>
      <c r="C82" s="18"/>
      <c r="D82" s="18"/>
      <c r="E82" s="14"/>
      <c r="F82" s="14"/>
      <c r="G82" s="17"/>
      <c r="H82" s="20"/>
      <c r="I82" s="17"/>
    </row>
    <row r="83" spans="1:9" ht="16.5" customHeight="1" x14ac:dyDescent="0.25">
      <c r="A83" s="18"/>
      <c r="B83" s="18"/>
      <c r="C83" s="18"/>
      <c r="D83" s="18"/>
      <c r="E83" s="14"/>
      <c r="F83" s="14"/>
      <c r="G83" s="17"/>
      <c r="H83" s="20"/>
      <c r="I83" s="17"/>
    </row>
    <row r="84" spans="1:9" ht="16.5" customHeight="1" x14ac:dyDescent="0.25">
      <c r="A84" s="18"/>
      <c r="B84" s="18"/>
      <c r="C84" s="18"/>
      <c r="D84" s="18"/>
      <c r="E84" s="14"/>
      <c r="F84" s="14"/>
      <c r="G84" s="17"/>
      <c r="H84" s="20"/>
      <c r="I84" s="17"/>
    </row>
    <row r="85" spans="1:9" ht="16.5" customHeight="1" x14ac:dyDescent="0.25">
      <c r="A85" s="18"/>
      <c r="B85" s="18"/>
      <c r="C85" s="18"/>
      <c r="D85" s="18"/>
      <c r="E85" s="14"/>
      <c r="F85" s="14"/>
      <c r="G85" s="17"/>
      <c r="H85" s="20"/>
      <c r="I85" s="17"/>
    </row>
    <row r="86" spans="1:9" ht="16.5" customHeight="1" x14ac:dyDescent="0.25">
      <c r="A86" s="18"/>
      <c r="B86" s="18"/>
      <c r="C86" s="18"/>
      <c r="D86" s="18"/>
      <c r="E86" s="14"/>
      <c r="F86" s="14"/>
      <c r="G86" s="17"/>
      <c r="H86" s="20"/>
      <c r="I86" s="17"/>
    </row>
    <row r="87" spans="1:9" ht="16.5" customHeight="1" x14ac:dyDescent="0.25">
      <c r="A87" s="18"/>
      <c r="B87" s="18"/>
      <c r="C87" s="18"/>
      <c r="D87" s="18"/>
      <c r="E87" s="14"/>
      <c r="F87" s="14"/>
      <c r="G87" s="17"/>
      <c r="H87" s="20"/>
      <c r="I87" s="17"/>
    </row>
    <row r="88" spans="1:9" ht="16.5" customHeight="1" x14ac:dyDescent="0.25">
      <c r="A88" s="18"/>
      <c r="B88" s="18"/>
      <c r="C88" s="18"/>
      <c r="D88" s="18"/>
      <c r="E88" s="14"/>
      <c r="F88" s="14"/>
      <c r="G88" s="17"/>
      <c r="H88" s="20"/>
      <c r="I88" s="17"/>
    </row>
    <row r="89" spans="1:9" ht="16.5" customHeight="1" x14ac:dyDescent="0.25">
      <c r="A89" s="18"/>
      <c r="B89" s="18"/>
      <c r="C89" s="18"/>
      <c r="D89" s="18"/>
      <c r="E89" s="14"/>
      <c r="F89" s="14"/>
      <c r="G89" s="17"/>
      <c r="H89" s="20"/>
      <c r="I89" s="17"/>
    </row>
    <row r="90" spans="1:9" ht="16.5" customHeight="1" x14ac:dyDescent="0.25">
      <c r="A90" s="18"/>
      <c r="B90" s="18"/>
      <c r="C90" s="18"/>
      <c r="D90" s="18"/>
      <c r="E90" s="14"/>
      <c r="F90" s="14"/>
      <c r="G90" s="17"/>
      <c r="H90" s="20"/>
      <c r="I90" s="17"/>
    </row>
    <row r="91" spans="1:9" ht="16.5" customHeight="1" x14ac:dyDescent="0.25">
      <c r="A91" s="18"/>
      <c r="B91" s="18"/>
      <c r="C91" s="18"/>
      <c r="D91" s="18"/>
      <c r="E91" s="14"/>
      <c r="F91" s="14"/>
      <c r="G91" s="17"/>
      <c r="H91" s="20"/>
      <c r="I91" s="17"/>
    </row>
    <row r="92" spans="1:9" ht="16.5" customHeight="1" x14ac:dyDescent="0.25">
      <c r="A92" s="18"/>
      <c r="B92" s="18"/>
      <c r="C92" s="18"/>
      <c r="D92" s="18"/>
      <c r="E92" s="14"/>
      <c r="F92" s="14"/>
      <c r="G92" s="17"/>
      <c r="H92" s="20"/>
      <c r="I92" s="17"/>
    </row>
    <row r="93" spans="1:9" ht="16.5" customHeight="1" x14ac:dyDescent="0.25">
      <c r="A93" s="18"/>
      <c r="B93" s="18"/>
      <c r="C93" s="18"/>
      <c r="D93" s="18"/>
      <c r="E93" s="14"/>
      <c r="F93" s="14"/>
      <c r="G93" s="17"/>
      <c r="H93" s="20"/>
      <c r="I93" s="17"/>
    </row>
    <row r="94" spans="1:9" ht="12.75" customHeight="1" x14ac:dyDescent="0.25">
      <c r="A94" s="18"/>
      <c r="B94" s="18"/>
      <c r="C94" s="18"/>
      <c r="D94" s="18"/>
      <c r="E94" s="14"/>
      <c r="F94" s="14"/>
      <c r="G94" s="17"/>
      <c r="H94" s="20"/>
      <c r="I94" s="17"/>
    </row>
    <row r="95" spans="1:9" ht="22.35" customHeight="1" x14ac:dyDescent="0.25">
      <c r="A95" s="23" t="str">
        <f>+A47</f>
        <v>The accompanying notes are an integral part of these financial statements.</v>
      </c>
      <c r="B95" s="6"/>
      <c r="C95" s="6"/>
      <c r="D95" s="6"/>
      <c r="E95" s="7"/>
      <c r="F95" s="7"/>
      <c r="G95" s="8"/>
      <c r="H95" s="9"/>
      <c r="I95" s="8"/>
    </row>
    <row r="96" spans="1:9" ht="16.5" customHeight="1" x14ac:dyDescent="0.25">
      <c r="A96" s="1" t="str">
        <f t="shared" ref="A96:A98" si="1">A48</f>
        <v>Thai Steel Cable Public Company Limited</v>
      </c>
      <c r="B96" s="1"/>
      <c r="C96" s="1"/>
      <c r="D96" s="1"/>
      <c r="E96" s="2"/>
      <c r="F96" s="2"/>
      <c r="G96" s="3"/>
      <c r="H96" s="4"/>
      <c r="I96" s="3"/>
    </row>
    <row r="97" spans="1:9" ht="16.5" customHeight="1" x14ac:dyDescent="0.25">
      <c r="A97" s="1" t="str">
        <f t="shared" si="1"/>
        <v>Statement of Financial Position</v>
      </c>
      <c r="B97" s="1"/>
      <c r="C97" s="1"/>
      <c r="D97" s="1"/>
      <c r="E97" s="2"/>
      <c r="F97" s="2"/>
      <c r="G97" s="3"/>
      <c r="H97" s="4"/>
      <c r="I97" s="3"/>
    </row>
    <row r="98" spans="1:9" ht="16.5" customHeight="1" x14ac:dyDescent="0.25">
      <c r="A98" s="6" t="str">
        <f t="shared" si="1"/>
        <v>As at 31 December 2025</v>
      </c>
      <c r="B98" s="6"/>
      <c r="C98" s="6"/>
      <c r="D98" s="6"/>
      <c r="E98" s="7"/>
      <c r="F98" s="7"/>
      <c r="G98" s="8"/>
      <c r="H98" s="9"/>
      <c r="I98" s="8"/>
    </row>
    <row r="99" spans="1:9" ht="16.5" customHeight="1" x14ac:dyDescent="0.25">
      <c r="A99" s="1"/>
      <c r="B99" s="1"/>
      <c r="C99" s="1"/>
      <c r="D99" s="1"/>
      <c r="E99" s="2"/>
      <c r="F99" s="2"/>
      <c r="G99" s="3"/>
      <c r="H99" s="4"/>
      <c r="I99" s="3"/>
    </row>
    <row r="100" spans="1:9" ht="16.5" customHeight="1" x14ac:dyDescent="0.25">
      <c r="A100" s="1"/>
      <c r="B100" s="1"/>
      <c r="C100" s="1"/>
      <c r="D100" s="1"/>
      <c r="E100" s="2"/>
      <c r="F100" s="2"/>
      <c r="G100" s="3"/>
      <c r="H100" s="4"/>
      <c r="I100" s="3"/>
    </row>
    <row r="101" spans="1:9" ht="16.5" customHeight="1" x14ac:dyDescent="0.25">
      <c r="A101" s="18"/>
      <c r="B101" s="18"/>
      <c r="C101" s="18"/>
      <c r="D101" s="18"/>
      <c r="E101" s="14"/>
      <c r="F101" s="14"/>
      <c r="G101" s="10" t="s">
        <v>3</v>
      </c>
      <c r="H101" s="11"/>
      <c r="I101" s="10" t="s">
        <v>4</v>
      </c>
    </row>
    <row r="102" spans="1:9" ht="16.5" customHeight="1" x14ac:dyDescent="0.25">
      <c r="A102" s="18"/>
      <c r="B102" s="18"/>
      <c r="C102" s="18"/>
      <c r="D102" s="18"/>
      <c r="E102" s="14"/>
      <c r="F102" s="14"/>
      <c r="G102" s="12" t="s">
        <v>5</v>
      </c>
      <c r="H102" s="11"/>
      <c r="I102" s="13" t="s">
        <v>6</v>
      </c>
    </row>
    <row r="103" spans="1:9" ht="16.5" customHeight="1" x14ac:dyDescent="0.25">
      <c r="A103" s="18"/>
      <c r="B103" s="18"/>
      <c r="C103" s="18"/>
      <c r="D103" s="18"/>
      <c r="E103" s="18"/>
      <c r="F103" s="18"/>
      <c r="G103" s="13" t="s">
        <v>7</v>
      </c>
      <c r="H103" s="11"/>
      <c r="I103" s="13" t="s">
        <v>7</v>
      </c>
    </row>
    <row r="104" spans="1:9" ht="16.5" customHeight="1" x14ac:dyDescent="0.25">
      <c r="A104" s="18"/>
      <c r="B104" s="18"/>
      <c r="C104" s="18"/>
      <c r="D104" s="18"/>
      <c r="E104" s="18"/>
      <c r="F104" s="2"/>
      <c r="G104" s="16" t="str">
        <f>+G56</f>
        <v>Thousand Baht</v>
      </c>
      <c r="H104" s="11"/>
      <c r="I104" s="16" t="str">
        <f>+I56</f>
        <v>Thousand Baht</v>
      </c>
    </row>
    <row r="105" spans="1:9" ht="16.5" customHeight="1" x14ac:dyDescent="0.25">
      <c r="A105" s="18"/>
      <c r="B105" s="18"/>
      <c r="C105" s="18"/>
      <c r="D105" s="18"/>
      <c r="E105" s="2"/>
      <c r="F105" s="2"/>
      <c r="G105" s="10"/>
      <c r="H105" s="11"/>
      <c r="I105" s="10"/>
    </row>
    <row r="106" spans="1:9" ht="16.5" customHeight="1" x14ac:dyDescent="0.25">
      <c r="A106" s="1" t="s">
        <v>46</v>
      </c>
      <c r="B106" s="18"/>
      <c r="C106" s="18"/>
      <c r="D106" s="18"/>
      <c r="E106" s="14"/>
      <c r="F106" s="14"/>
      <c r="G106" s="17"/>
      <c r="H106" s="20"/>
      <c r="I106" s="17"/>
    </row>
    <row r="107" spans="1:9" ht="16.5" customHeight="1" x14ac:dyDescent="0.25">
      <c r="A107" s="1"/>
      <c r="B107" s="18"/>
      <c r="C107" s="18"/>
      <c r="D107" s="18"/>
      <c r="E107" s="14"/>
      <c r="F107" s="14"/>
      <c r="G107" s="17"/>
      <c r="H107" s="20"/>
      <c r="I107" s="17"/>
    </row>
    <row r="108" spans="1:9" ht="16.5" customHeight="1" x14ac:dyDescent="0.25">
      <c r="A108" s="1" t="s">
        <v>47</v>
      </c>
      <c r="B108" s="18"/>
      <c r="C108" s="18"/>
      <c r="D108" s="18"/>
      <c r="E108" s="14"/>
      <c r="F108" s="14"/>
      <c r="G108" s="17"/>
      <c r="H108" s="20"/>
      <c r="I108" s="17"/>
    </row>
    <row r="109" spans="1:9" ht="16.5" customHeight="1" x14ac:dyDescent="0.25">
      <c r="A109" s="1"/>
      <c r="B109" s="18"/>
      <c r="C109" s="18"/>
      <c r="D109" s="18"/>
      <c r="E109" s="14"/>
      <c r="F109" s="14"/>
      <c r="G109" s="17"/>
      <c r="H109" s="20"/>
      <c r="I109" s="17"/>
    </row>
    <row r="110" spans="1:9" ht="16.5" customHeight="1" x14ac:dyDescent="0.25">
      <c r="A110" s="18" t="s">
        <v>48</v>
      </c>
      <c r="B110" s="18"/>
      <c r="C110" s="18"/>
      <c r="D110" s="18"/>
      <c r="E110" s="14"/>
      <c r="F110" s="14"/>
      <c r="G110" s="17"/>
      <c r="H110" s="20"/>
      <c r="I110" s="17"/>
    </row>
    <row r="111" spans="1:9" ht="16.5" customHeight="1" x14ac:dyDescent="0.25">
      <c r="A111" s="18"/>
      <c r="B111" s="28" t="s">
        <v>49</v>
      </c>
      <c r="C111" s="18"/>
      <c r="D111" s="18"/>
      <c r="E111" s="14"/>
      <c r="F111" s="14"/>
      <c r="G111" s="17"/>
      <c r="H111" s="20"/>
      <c r="I111" s="17"/>
    </row>
    <row r="112" spans="1:9" ht="16.5" customHeight="1" thickBot="1" x14ac:dyDescent="0.3">
      <c r="A112" s="18"/>
      <c r="B112" s="18"/>
      <c r="C112" s="29" t="s">
        <v>50</v>
      </c>
      <c r="D112" s="18"/>
      <c r="E112" s="14"/>
      <c r="F112" s="14"/>
      <c r="G112" s="22">
        <v>268500</v>
      </c>
      <c r="H112" s="17"/>
      <c r="I112" s="22">
        <v>268500</v>
      </c>
    </row>
    <row r="113" spans="1:9" ht="16.5" customHeight="1" thickTop="1" x14ac:dyDescent="0.25">
      <c r="A113" s="18"/>
      <c r="B113" s="18"/>
      <c r="C113" s="18"/>
      <c r="D113" s="18"/>
      <c r="E113" s="14"/>
      <c r="F113" s="14"/>
      <c r="G113" s="17"/>
      <c r="H113" s="17"/>
      <c r="I113" s="17"/>
    </row>
    <row r="114" spans="1:9" ht="16.5" customHeight="1" x14ac:dyDescent="0.25">
      <c r="A114" s="18"/>
      <c r="B114" s="18" t="s">
        <v>51</v>
      </c>
      <c r="C114" s="18"/>
      <c r="D114" s="18"/>
      <c r="E114" s="14"/>
      <c r="F114" s="14"/>
      <c r="G114" s="17"/>
      <c r="H114" s="17"/>
      <c r="I114" s="17"/>
    </row>
    <row r="115" spans="1:9" ht="16.5" customHeight="1" x14ac:dyDescent="0.25">
      <c r="A115" s="18"/>
      <c r="B115" s="18"/>
      <c r="C115" s="29" t="s">
        <v>52</v>
      </c>
      <c r="D115" s="18"/>
      <c r="E115" s="14"/>
      <c r="F115" s="14"/>
      <c r="G115" s="17">
        <v>259800</v>
      </c>
      <c r="H115" s="17"/>
      <c r="I115" s="17">
        <v>259800</v>
      </c>
    </row>
    <row r="116" spans="1:9" ht="16.5" customHeight="1" x14ac:dyDescent="0.25">
      <c r="A116" s="18" t="s">
        <v>53</v>
      </c>
      <c r="B116" s="18"/>
      <c r="C116" s="28"/>
      <c r="D116" s="18"/>
      <c r="E116" s="14"/>
      <c r="F116" s="14"/>
      <c r="G116" s="17">
        <v>464870</v>
      </c>
      <c r="H116" s="17"/>
      <c r="I116" s="17">
        <v>464870</v>
      </c>
    </row>
    <row r="117" spans="1:9" ht="16.5" customHeight="1" x14ac:dyDescent="0.25">
      <c r="A117" s="18" t="s">
        <v>54</v>
      </c>
      <c r="B117" s="18"/>
      <c r="C117" s="18"/>
      <c r="D117" s="18"/>
      <c r="E117" s="14"/>
      <c r="F117" s="14"/>
      <c r="G117" s="17"/>
      <c r="H117" s="17"/>
      <c r="I117" s="17"/>
    </row>
    <row r="118" spans="1:9" ht="16.5" customHeight="1" x14ac:dyDescent="0.25">
      <c r="A118" s="18" t="s">
        <v>55</v>
      </c>
      <c r="B118" s="18" t="s">
        <v>56</v>
      </c>
      <c r="C118" s="18"/>
      <c r="D118" s="18"/>
      <c r="E118" s="14"/>
      <c r="F118" s="14"/>
      <c r="G118" s="17">
        <v>26850</v>
      </c>
      <c r="H118" s="17"/>
      <c r="I118" s="17">
        <v>26850</v>
      </c>
    </row>
    <row r="119" spans="1:9" ht="16.5" customHeight="1" x14ac:dyDescent="0.25">
      <c r="A119" s="18"/>
      <c r="B119" s="18" t="s">
        <v>57</v>
      </c>
      <c r="C119" s="18"/>
      <c r="D119" s="18"/>
      <c r="E119" s="14"/>
      <c r="F119" s="14"/>
      <c r="G119" s="17">
        <v>900730</v>
      </c>
      <c r="H119" s="17"/>
      <c r="I119" s="17">
        <v>822145</v>
      </c>
    </row>
    <row r="120" spans="1:9" ht="16.5" customHeight="1" x14ac:dyDescent="0.25">
      <c r="A120" s="18" t="s">
        <v>58</v>
      </c>
      <c r="B120" s="18"/>
      <c r="C120" s="18"/>
      <c r="D120" s="18"/>
      <c r="E120" s="14"/>
      <c r="F120" s="14"/>
      <c r="G120" s="19">
        <v>660</v>
      </c>
      <c r="H120" s="17"/>
      <c r="I120" s="19">
        <v>660</v>
      </c>
    </row>
    <row r="121" spans="1:9" ht="16.5" customHeight="1" x14ac:dyDescent="0.25">
      <c r="A121" s="18"/>
      <c r="B121" s="18"/>
      <c r="C121" s="18"/>
      <c r="D121" s="18"/>
      <c r="E121" s="14"/>
      <c r="F121" s="14"/>
      <c r="G121" s="17"/>
      <c r="H121" s="17"/>
      <c r="I121" s="17"/>
    </row>
    <row r="122" spans="1:9" ht="16.5" customHeight="1" x14ac:dyDescent="0.25">
      <c r="A122" s="1" t="s">
        <v>59</v>
      </c>
      <c r="B122" s="18"/>
      <c r="C122" s="18"/>
      <c r="D122" s="1"/>
      <c r="E122" s="14"/>
      <c r="F122" s="14"/>
      <c r="G122" s="19">
        <f>SUM(G115:G121)</f>
        <v>1652910</v>
      </c>
      <c r="H122" s="17"/>
      <c r="I122" s="19">
        <f>SUM(I115:I121)</f>
        <v>1574325</v>
      </c>
    </row>
    <row r="123" spans="1:9" ht="16.5" customHeight="1" x14ac:dyDescent="0.25">
      <c r="A123" s="1"/>
      <c r="B123" s="1"/>
      <c r="C123" s="1"/>
      <c r="D123" s="1"/>
      <c r="E123" s="14"/>
      <c r="F123" s="14"/>
      <c r="G123" s="17"/>
      <c r="H123" s="17"/>
      <c r="I123" s="17"/>
    </row>
    <row r="124" spans="1:9" ht="16.5" customHeight="1" thickBot="1" x14ac:dyDescent="0.3">
      <c r="A124" s="1" t="s">
        <v>60</v>
      </c>
      <c r="B124" s="1"/>
      <c r="C124" s="1"/>
      <c r="D124" s="1"/>
      <c r="E124" s="14"/>
      <c r="F124" s="14"/>
      <c r="G124" s="22">
        <f>SUM(G122,G79)</f>
        <v>2216726</v>
      </c>
      <c r="H124" s="17"/>
      <c r="I124" s="22">
        <f>SUM(I122,I79)</f>
        <v>2198517</v>
      </c>
    </row>
    <row r="125" spans="1:9" ht="16.5" customHeight="1" thickTop="1" x14ac:dyDescent="0.25">
      <c r="A125" s="1"/>
      <c r="B125" s="1"/>
      <c r="C125" s="1"/>
      <c r="D125" s="1"/>
      <c r="E125" s="14"/>
      <c r="F125" s="14"/>
      <c r="G125" s="17"/>
      <c r="H125" s="20"/>
      <c r="I125" s="17"/>
    </row>
    <row r="126" spans="1:9" ht="16.5" customHeight="1" x14ac:dyDescent="0.25">
      <c r="A126" s="1"/>
      <c r="B126" s="1"/>
      <c r="C126" s="1"/>
      <c r="D126" s="1"/>
      <c r="E126" s="14"/>
      <c r="F126" s="14"/>
      <c r="G126" s="17"/>
      <c r="H126" s="20"/>
      <c r="I126" s="17"/>
    </row>
    <row r="127" spans="1:9" ht="16.5" customHeight="1" x14ac:dyDescent="0.25">
      <c r="A127" s="1"/>
      <c r="B127" s="1"/>
      <c r="C127" s="1"/>
      <c r="D127" s="1"/>
      <c r="E127" s="14"/>
      <c r="F127" s="14"/>
      <c r="G127" s="17"/>
      <c r="H127" s="20"/>
      <c r="I127" s="17"/>
    </row>
    <row r="128" spans="1:9" ht="16.5" customHeight="1" x14ac:dyDescent="0.25">
      <c r="A128" s="1"/>
      <c r="B128" s="1"/>
      <c r="C128" s="1"/>
      <c r="D128" s="1"/>
      <c r="E128" s="14"/>
      <c r="F128" s="14"/>
      <c r="G128" s="17"/>
      <c r="H128" s="20"/>
      <c r="I128" s="17"/>
    </row>
    <row r="129" spans="1:9" ht="16.5" customHeight="1" x14ac:dyDescent="0.25">
      <c r="A129" s="1"/>
      <c r="B129" s="1"/>
      <c r="C129" s="1"/>
      <c r="D129" s="1"/>
      <c r="E129" s="14"/>
      <c r="F129" s="14"/>
      <c r="G129" s="17"/>
      <c r="H129" s="20"/>
      <c r="I129" s="17"/>
    </row>
    <row r="130" spans="1:9" ht="16.5" customHeight="1" x14ac:dyDescent="0.25">
      <c r="A130" s="1"/>
      <c r="B130" s="1"/>
      <c r="C130" s="1"/>
      <c r="D130" s="1"/>
      <c r="E130" s="14"/>
      <c r="F130" s="14"/>
      <c r="G130" s="17"/>
      <c r="H130" s="20"/>
      <c r="I130" s="17"/>
    </row>
    <row r="131" spans="1:9" ht="16.5" customHeight="1" x14ac:dyDescent="0.25">
      <c r="A131" s="1"/>
      <c r="B131" s="1"/>
      <c r="C131" s="1"/>
      <c r="D131" s="1"/>
      <c r="E131" s="14"/>
      <c r="F131" s="14"/>
      <c r="G131" s="17"/>
      <c r="H131" s="20"/>
      <c r="I131" s="17"/>
    </row>
    <row r="132" spans="1:9" ht="16.5" customHeight="1" x14ac:dyDescent="0.25">
      <c r="A132" s="1"/>
      <c r="B132" s="1"/>
      <c r="C132" s="1"/>
      <c r="D132" s="1"/>
      <c r="E132" s="14"/>
      <c r="F132" s="14"/>
      <c r="G132" s="17"/>
      <c r="H132" s="20"/>
      <c r="I132" s="17"/>
    </row>
    <row r="133" spans="1:9" ht="16.5" customHeight="1" x14ac:dyDescent="0.25">
      <c r="A133" s="1"/>
      <c r="B133" s="1"/>
      <c r="C133" s="1"/>
      <c r="D133" s="1"/>
      <c r="E133" s="14"/>
      <c r="F133" s="14"/>
      <c r="G133" s="17"/>
      <c r="H133" s="20"/>
      <c r="I133" s="17"/>
    </row>
    <row r="134" spans="1:9" ht="16.5" customHeight="1" x14ac:dyDescent="0.25">
      <c r="A134" s="1"/>
      <c r="B134" s="1"/>
      <c r="C134" s="1"/>
      <c r="D134" s="1"/>
      <c r="E134" s="14"/>
      <c r="F134" s="14"/>
      <c r="G134" s="17"/>
      <c r="H134" s="20"/>
      <c r="I134" s="17"/>
    </row>
    <row r="135" spans="1:9" ht="16.5" customHeight="1" x14ac:dyDescent="0.25">
      <c r="A135" s="1"/>
      <c r="B135" s="1"/>
      <c r="C135" s="1"/>
      <c r="D135" s="1"/>
      <c r="E135" s="14"/>
      <c r="F135" s="14"/>
      <c r="G135" s="17"/>
      <c r="H135" s="20"/>
      <c r="I135" s="17"/>
    </row>
    <row r="136" spans="1:9" ht="16.5" customHeight="1" x14ac:dyDescent="0.25">
      <c r="A136" s="1"/>
      <c r="B136" s="1"/>
      <c r="C136" s="1"/>
      <c r="D136" s="1"/>
      <c r="E136" s="14"/>
      <c r="F136" s="14"/>
      <c r="G136" s="17"/>
      <c r="H136" s="20"/>
      <c r="I136" s="17"/>
    </row>
    <row r="137" spans="1:9" ht="16.5" customHeight="1" x14ac:dyDescent="0.25">
      <c r="A137" s="1"/>
      <c r="B137" s="1"/>
      <c r="C137" s="1"/>
      <c r="D137" s="1"/>
      <c r="E137" s="14"/>
      <c r="F137" s="14"/>
      <c r="G137" s="17"/>
      <c r="H137" s="20"/>
      <c r="I137" s="17"/>
    </row>
    <row r="138" spans="1:9" ht="16.5" customHeight="1" x14ac:dyDescent="0.25">
      <c r="A138" s="1"/>
      <c r="B138" s="1"/>
      <c r="C138" s="1"/>
      <c r="D138" s="1"/>
      <c r="E138" s="14"/>
      <c r="F138" s="14"/>
      <c r="G138" s="17"/>
      <c r="H138" s="20"/>
      <c r="I138" s="17"/>
    </row>
    <row r="139" spans="1:9" ht="16.5" customHeight="1" x14ac:dyDescent="0.25">
      <c r="A139" s="1"/>
      <c r="B139" s="1"/>
      <c r="C139" s="1"/>
      <c r="D139" s="1"/>
      <c r="E139" s="14"/>
      <c r="F139" s="14"/>
      <c r="G139" s="17"/>
      <c r="H139" s="20"/>
      <c r="I139" s="17"/>
    </row>
    <row r="140" spans="1:9" ht="16.5" customHeight="1" x14ac:dyDescent="0.25">
      <c r="A140" s="1"/>
      <c r="B140" s="1"/>
      <c r="C140" s="1"/>
      <c r="D140" s="1"/>
      <c r="E140" s="14"/>
      <c r="F140" s="14"/>
      <c r="G140" s="17"/>
      <c r="H140" s="20"/>
    </row>
    <row r="141" spans="1:9" ht="16.5" customHeight="1" x14ac:dyDescent="0.25">
      <c r="A141" s="1"/>
      <c r="B141" s="1"/>
      <c r="C141" s="1"/>
      <c r="D141" s="1"/>
      <c r="E141" s="14"/>
      <c r="F141" s="14"/>
      <c r="G141" s="17"/>
      <c r="H141" s="20"/>
      <c r="I141" s="17"/>
    </row>
    <row r="142" spans="1:9" ht="12.9" customHeight="1" x14ac:dyDescent="0.25">
      <c r="A142" s="1"/>
      <c r="B142" s="1"/>
      <c r="C142" s="1"/>
      <c r="D142" s="1"/>
      <c r="E142" s="14"/>
      <c r="F142" s="14"/>
      <c r="G142" s="17"/>
      <c r="H142" s="20"/>
      <c r="I142" s="17"/>
    </row>
    <row r="143" spans="1:9" ht="22.35" customHeight="1" x14ac:dyDescent="0.25">
      <c r="A143" s="23" t="str">
        <f>A47</f>
        <v>The accompanying notes are an integral part of these financial statements.</v>
      </c>
      <c r="B143" s="23"/>
      <c r="C143" s="23"/>
      <c r="D143" s="23"/>
      <c r="E143" s="24"/>
      <c r="F143" s="24"/>
      <c r="G143" s="19"/>
      <c r="H143" s="25"/>
      <c r="I143" s="19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C6A63-A79A-40BD-AD5E-AF1794EA028A}">
  <dimension ref="A1:I48"/>
  <sheetViews>
    <sheetView topLeftCell="A25" zoomScaleNormal="100" workbookViewId="0">
      <selection activeCell="L36" sqref="L36"/>
    </sheetView>
  </sheetViews>
  <sheetFormatPr defaultColWidth="14.44140625" defaultRowHeight="15" customHeight="1" x14ac:dyDescent="0.25"/>
  <cols>
    <col min="1" max="3" width="1.5546875" style="5" customWidth="1"/>
    <col min="4" max="4" width="45.109375" style="5" customWidth="1"/>
    <col min="5" max="5" width="5.44140625" style="5" customWidth="1"/>
    <col min="6" max="6" width="1" style="5" customWidth="1"/>
    <col min="7" max="7" width="14.5546875" style="5" customWidth="1"/>
    <col min="8" max="8" width="1" style="5" customWidth="1"/>
    <col min="9" max="9" width="14.5546875" style="5" customWidth="1"/>
    <col min="10" max="16384" width="14.44140625" style="5"/>
  </cols>
  <sheetData>
    <row r="1" spans="1:9" ht="16.5" customHeight="1" x14ac:dyDescent="0.25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 x14ac:dyDescent="0.25">
      <c r="A2" s="1" t="s">
        <v>61</v>
      </c>
      <c r="B2" s="1"/>
      <c r="C2" s="1"/>
      <c r="D2" s="1"/>
      <c r="E2" s="2"/>
      <c r="F2" s="2"/>
      <c r="G2" s="3"/>
      <c r="H2" s="11"/>
      <c r="I2" s="3"/>
    </row>
    <row r="3" spans="1:9" ht="16.5" customHeight="1" x14ac:dyDescent="0.25">
      <c r="A3" s="30" t="s">
        <v>62</v>
      </c>
      <c r="B3" s="6"/>
      <c r="C3" s="6"/>
      <c r="D3" s="6"/>
      <c r="E3" s="7"/>
      <c r="F3" s="7"/>
      <c r="G3" s="8"/>
      <c r="H3" s="31"/>
      <c r="I3" s="8"/>
    </row>
    <row r="4" spans="1:9" ht="16.5" customHeight="1" x14ac:dyDescent="0.25">
      <c r="A4" s="18"/>
      <c r="B4" s="18"/>
      <c r="C4" s="18"/>
      <c r="D4" s="18"/>
      <c r="E4" s="14"/>
      <c r="F4" s="14"/>
      <c r="G4" s="17"/>
      <c r="H4" s="32"/>
      <c r="I4" s="17"/>
    </row>
    <row r="5" spans="1:9" ht="16.5" customHeight="1" x14ac:dyDescent="0.25">
      <c r="A5" s="18"/>
      <c r="B5" s="18"/>
      <c r="C5" s="18"/>
      <c r="D5" s="18"/>
      <c r="E5" s="14"/>
      <c r="F5" s="14"/>
      <c r="G5" s="17"/>
      <c r="H5" s="32"/>
      <c r="I5" s="17"/>
    </row>
    <row r="6" spans="1:9" ht="16.5" customHeight="1" x14ac:dyDescent="0.25">
      <c r="A6" s="18"/>
      <c r="B6" s="18"/>
      <c r="C6" s="18"/>
      <c r="D6" s="18"/>
      <c r="E6" s="18"/>
      <c r="F6" s="2"/>
      <c r="G6" s="13" t="s">
        <v>7</v>
      </c>
      <c r="H6" s="11"/>
      <c r="I6" s="13" t="s">
        <v>63</v>
      </c>
    </row>
    <row r="7" spans="1:9" ht="16.5" customHeight="1" x14ac:dyDescent="0.25">
      <c r="A7" s="18"/>
      <c r="B7" s="18"/>
      <c r="C7" s="18"/>
      <c r="D7" s="18"/>
      <c r="E7" s="7" t="s">
        <v>30</v>
      </c>
      <c r="F7" s="2"/>
      <c r="G7" s="16" t="str">
        <f>'2-4'!G9</f>
        <v>Thousand Baht</v>
      </c>
      <c r="H7" s="11"/>
      <c r="I7" s="16" t="str">
        <f>G7</f>
        <v>Thousand Baht</v>
      </c>
    </row>
    <row r="8" spans="1:9" ht="16.5" customHeight="1" x14ac:dyDescent="0.25">
      <c r="A8" s="18"/>
      <c r="B8" s="18"/>
      <c r="C8" s="18"/>
      <c r="D8" s="18"/>
      <c r="E8" s="2"/>
      <c r="F8" s="2"/>
      <c r="G8" s="3"/>
      <c r="H8" s="11"/>
      <c r="I8" s="3"/>
    </row>
    <row r="9" spans="1:9" ht="16.5" customHeight="1" x14ac:dyDescent="0.25">
      <c r="A9" s="18" t="s">
        <v>64</v>
      </c>
      <c r="B9" s="18"/>
      <c r="C9" s="18"/>
      <c r="D9" s="18"/>
      <c r="E9" s="33"/>
      <c r="F9" s="14"/>
      <c r="G9" s="17">
        <v>618818</v>
      </c>
      <c r="H9" s="26"/>
      <c r="I9" s="34">
        <v>589370</v>
      </c>
    </row>
    <row r="10" spans="1:9" ht="16.5" customHeight="1" x14ac:dyDescent="0.25">
      <c r="A10" s="18" t="s">
        <v>65</v>
      </c>
      <c r="B10" s="18"/>
      <c r="C10" s="18"/>
      <c r="D10" s="18"/>
      <c r="E10" s="33"/>
      <c r="F10" s="14"/>
      <c r="G10" s="19">
        <v>-484796</v>
      </c>
      <c r="H10" s="17"/>
      <c r="I10" s="35">
        <v>-464078</v>
      </c>
    </row>
    <row r="11" spans="1:9" ht="16.5" customHeight="1" x14ac:dyDescent="0.25">
      <c r="A11" s="18"/>
      <c r="B11" s="18"/>
      <c r="C11" s="18"/>
      <c r="D11" s="18"/>
      <c r="E11" s="14"/>
      <c r="F11" s="14"/>
      <c r="G11" s="17"/>
      <c r="H11" s="26"/>
      <c r="I11" s="17"/>
    </row>
    <row r="12" spans="1:9" ht="16.5" customHeight="1" x14ac:dyDescent="0.25">
      <c r="A12" s="1" t="s">
        <v>66</v>
      </c>
      <c r="B12" s="18"/>
      <c r="C12" s="18"/>
      <c r="D12" s="18"/>
      <c r="E12" s="14"/>
      <c r="F12" s="14"/>
      <c r="G12" s="17">
        <f>SUM(G9:G11)</f>
        <v>134022</v>
      </c>
      <c r="H12" s="26"/>
      <c r="I12" s="17">
        <f>SUM(I9:I11)</f>
        <v>125292</v>
      </c>
    </row>
    <row r="13" spans="1:9" ht="16.5" customHeight="1" x14ac:dyDescent="0.25">
      <c r="A13" s="18" t="s">
        <v>67</v>
      </c>
      <c r="B13" s="18"/>
      <c r="C13" s="18"/>
      <c r="D13" s="18"/>
      <c r="E13" s="14"/>
      <c r="F13" s="14"/>
      <c r="G13" s="17">
        <v>11879</v>
      </c>
      <c r="H13" s="26"/>
      <c r="I13" s="34">
        <v>8827</v>
      </c>
    </row>
    <row r="14" spans="1:9" ht="16.5" customHeight="1" x14ac:dyDescent="0.25">
      <c r="A14" s="18" t="s">
        <v>68</v>
      </c>
      <c r="B14" s="18"/>
      <c r="C14" s="18"/>
      <c r="D14" s="18"/>
      <c r="E14" s="14"/>
      <c r="F14" s="14"/>
      <c r="G14" s="17">
        <v>-6261</v>
      </c>
      <c r="H14" s="26"/>
      <c r="I14" s="34">
        <v>-7393</v>
      </c>
    </row>
    <row r="15" spans="1:9" ht="16.5" customHeight="1" x14ac:dyDescent="0.25">
      <c r="A15" s="18" t="s">
        <v>69</v>
      </c>
      <c r="B15" s="18"/>
      <c r="C15" s="18"/>
      <c r="D15" s="18"/>
      <c r="E15" s="14"/>
      <c r="F15" s="14"/>
      <c r="G15" s="17">
        <v>-57479</v>
      </c>
      <c r="H15" s="26"/>
      <c r="I15" s="34">
        <v>-54361</v>
      </c>
    </row>
    <row r="16" spans="1:9" ht="16.5" customHeight="1" x14ac:dyDescent="0.25">
      <c r="A16" s="18" t="s">
        <v>70</v>
      </c>
      <c r="B16" s="18"/>
      <c r="C16" s="18"/>
      <c r="D16" s="18"/>
      <c r="E16" s="14"/>
      <c r="F16" s="14"/>
      <c r="G16" s="17">
        <v>-378</v>
      </c>
      <c r="H16" s="26"/>
      <c r="I16" s="34">
        <v>9</v>
      </c>
    </row>
    <row r="17" spans="1:9" ht="16.5" customHeight="1" x14ac:dyDescent="0.25">
      <c r="A17" s="18" t="s">
        <v>71</v>
      </c>
      <c r="B17" s="18"/>
      <c r="C17" s="18"/>
      <c r="D17" s="18"/>
      <c r="E17" s="14"/>
      <c r="F17" s="14"/>
      <c r="G17" s="19">
        <v>-2168</v>
      </c>
      <c r="H17" s="26"/>
      <c r="I17" s="35">
        <v>1976</v>
      </c>
    </row>
    <row r="18" spans="1:9" ht="16.5" customHeight="1" x14ac:dyDescent="0.25">
      <c r="A18" s="18"/>
      <c r="B18" s="18"/>
      <c r="C18" s="18"/>
      <c r="D18" s="18"/>
      <c r="E18" s="14"/>
      <c r="F18" s="14"/>
      <c r="G18" s="17"/>
      <c r="H18" s="32"/>
      <c r="I18" s="17"/>
    </row>
    <row r="19" spans="1:9" ht="16.5" customHeight="1" x14ac:dyDescent="0.25">
      <c r="A19" s="1" t="s">
        <v>72</v>
      </c>
      <c r="B19" s="18"/>
      <c r="C19" s="18"/>
      <c r="D19" s="18"/>
      <c r="E19" s="14"/>
      <c r="F19" s="14"/>
      <c r="G19" s="17"/>
      <c r="H19" s="32"/>
      <c r="I19" s="17"/>
    </row>
    <row r="20" spans="1:9" ht="16.5" customHeight="1" x14ac:dyDescent="0.25">
      <c r="A20" s="18"/>
      <c r="B20" s="1" t="s">
        <v>73</v>
      </c>
      <c r="C20" s="18"/>
      <c r="D20" s="18"/>
      <c r="E20" s="14"/>
      <c r="F20" s="14"/>
      <c r="G20" s="17">
        <f>SUM(G12:G17)</f>
        <v>79615</v>
      </c>
      <c r="H20" s="26"/>
      <c r="I20" s="17">
        <f>SUM(I12:I17)</f>
        <v>74350</v>
      </c>
    </row>
    <row r="21" spans="1:9" ht="16.5" customHeight="1" x14ac:dyDescent="0.25">
      <c r="A21" s="18" t="s">
        <v>74</v>
      </c>
      <c r="B21" s="18"/>
      <c r="C21" s="18"/>
      <c r="D21" s="18"/>
      <c r="E21" s="14"/>
      <c r="F21" s="14"/>
      <c r="G21" s="19">
        <v>-13</v>
      </c>
      <c r="H21" s="17"/>
      <c r="I21" s="35">
        <v>-32</v>
      </c>
    </row>
    <row r="22" spans="1:9" ht="16.5" customHeight="1" x14ac:dyDescent="0.25">
      <c r="A22" s="18"/>
      <c r="B22" s="18"/>
      <c r="C22" s="18"/>
      <c r="D22" s="18"/>
      <c r="E22" s="14"/>
      <c r="F22" s="14"/>
      <c r="G22" s="17"/>
      <c r="H22" s="17"/>
      <c r="I22" s="17"/>
    </row>
    <row r="23" spans="1:9" ht="16.5" customHeight="1" x14ac:dyDescent="0.25">
      <c r="A23" s="1" t="s">
        <v>75</v>
      </c>
      <c r="B23" s="18"/>
      <c r="C23" s="18"/>
      <c r="D23" s="18"/>
      <c r="E23" s="14"/>
      <c r="F23" s="14"/>
      <c r="G23" s="17">
        <f>SUM(G20:G22)</f>
        <v>79602</v>
      </c>
      <c r="H23" s="17"/>
      <c r="I23" s="17">
        <f>SUM(I20:I22)</f>
        <v>74318</v>
      </c>
    </row>
    <row r="24" spans="1:9" ht="16.5" customHeight="1" x14ac:dyDescent="0.25">
      <c r="A24" s="18" t="s">
        <v>76</v>
      </c>
      <c r="B24" s="18"/>
      <c r="C24" s="18"/>
      <c r="D24" s="18"/>
      <c r="E24" s="14">
        <v>12</v>
      </c>
      <c r="F24" s="14"/>
      <c r="G24" s="19">
        <v>-1017</v>
      </c>
      <c r="H24" s="26"/>
      <c r="I24" s="36">
        <v>0</v>
      </c>
    </row>
    <row r="25" spans="1:9" ht="16.5" customHeight="1" x14ac:dyDescent="0.25">
      <c r="A25" s="18"/>
      <c r="B25" s="18"/>
      <c r="C25" s="18"/>
      <c r="D25" s="18"/>
      <c r="E25" s="14"/>
      <c r="F25" s="14"/>
      <c r="G25" s="17"/>
      <c r="H25" s="26"/>
      <c r="I25" s="17"/>
    </row>
    <row r="26" spans="1:9" ht="16.5" customHeight="1" thickBot="1" x14ac:dyDescent="0.3">
      <c r="A26" s="1" t="s">
        <v>77</v>
      </c>
      <c r="B26" s="18"/>
      <c r="C26" s="18"/>
      <c r="D26" s="18"/>
      <c r="E26" s="14" t="s">
        <v>55</v>
      </c>
      <c r="F26" s="14"/>
      <c r="G26" s="22">
        <f>SUM(G23:G25)</f>
        <v>78585</v>
      </c>
      <c r="H26" s="26"/>
      <c r="I26" s="22">
        <f>SUM(I23:I25)</f>
        <v>74318</v>
      </c>
    </row>
    <row r="27" spans="1:9" ht="16.5" customHeight="1" thickTop="1" x14ac:dyDescent="0.25">
      <c r="A27" s="1"/>
      <c r="B27" s="18"/>
      <c r="C27" s="18"/>
      <c r="D27" s="18"/>
      <c r="E27" s="14"/>
      <c r="F27" s="14"/>
      <c r="G27" s="17"/>
      <c r="H27" s="32"/>
      <c r="I27" s="17"/>
    </row>
    <row r="28" spans="1:9" ht="16.5" customHeight="1" x14ac:dyDescent="0.25">
      <c r="A28" s="1" t="s">
        <v>78</v>
      </c>
      <c r="B28" s="18"/>
      <c r="C28" s="18"/>
      <c r="D28" s="18"/>
      <c r="E28" s="14"/>
      <c r="F28" s="14"/>
      <c r="G28" s="17"/>
      <c r="H28" s="32"/>
      <c r="I28" s="17"/>
    </row>
    <row r="29" spans="1:9" ht="16.5" customHeight="1" x14ac:dyDescent="0.25">
      <c r="A29" s="18" t="s">
        <v>79</v>
      </c>
      <c r="B29" s="18"/>
      <c r="C29" s="18"/>
      <c r="D29" s="18"/>
      <c r="E29" s="14"/>
      <c r="F29" s="14"/>
      <c r="G29" s="17"/>
      <c r="H29" s="32"/>
      <c r="I29" s="17"/>
    </row>
    <row r="30" spans="1:9" ht="16.5" customHeight="1" x14ac:dyDescent="0.25">
      <c r="A30" s="18"/>
      <c r="B30" s="18" t="s">
        <v>80</v>
      </c>
      <c r="C30" s="18"/>
      <c r="D30" s="18"/>
      <c r="E30" s="14"/>
      <c r="F30" s="14"/>
      <c r="G30" s="17"/>
      <c r="H30" s="37"/>
      <c r="I30" s="34"/>
    </row>
    <row r="31" spans="1:9" ht="16.5" customHeight="1" x14ac:dyDescent="0.25">
      <c r="A31" s="18"/>
      <c r="B31" s="18"/>
      <c r="C31" s="18" t="s">
        <v>81</v>
      </c>
      <c r="D31" s="18"/>
      <c r="E31" s="14"/>
      <c r="F31" s="14"/>
      <c r="G31" s="38">
        <v>0</v>
      </c>
      <c r="H31" s="37"/>
      <c r="I31" s="38">
        <v>0</v>
      </c>
    </row>
    <row r="32" spans="1:9" ht="16.5" customHeight="1" x14ac:dyDescent="0.25">
      <c r="A32" s="18"/>
      <c r="B32" s="18" t="s">
        <v>82</v>
      </c>
      <c r="C32" s="18"/>
      <c r="D32" s="18"/>
      <c r="E32" s="14"/>
      <c r="F32" s="14"/>
      <c r="G32" s="19">
        <v>0</v>
      </c>
      <c r="H32" s="37"/>
      <c r="I32" s="35">
        <v>0</v>
      </c>
    </row>
    <row r="33" spans="1:9" ht="16.5" customHeight="1" x14ac:dyDescent="0.25">
      <c r="A33" s="18"/>
      <c r="B33" s="18"/>
      <c r="C33" s="18"/>
      <c r="D33" s="18"/>
      <c r="E33" s="14"/>
      <c r="F33" s="14"/>
      <c r="G33" s="38"/>
      <c r="H33" s="37"/>
      <c r="I33" s="38"/>
    </row>
    <row r="34" spans="1:9" ht="16.5" customHeight="1" x14ac:dyDescent="0.25">
      <c r="A34" s="18"/>
      <c r="B34" s="18" t="s">
        <v>83</v>
      </c>
      <c r="C34" s="18"/>
      <c r="D34" s="18"/>
      <c r="E34" s="14"/>
      <c r="F34" s="14"/>
      <c r="G34" s="19">
        <f>SUM(G30:G33)</f>
        <v>0</v>
      </c>
      <c r="H34" s="37"/>
      <c r="I34" s="19">
        <f>SUM(I30:I33)</f>
        <v>0</v>
      </c>
    </row>
    <row r="35" spans="1:9" ht="16.5" customHeight="1" x14ac:dyDescent="0.25">
      <c r="A35" s="18"/>
      <c r="B35" s="18"/>
      <c r="C35" s="18"/>
      <c r="D35" s="18"/>
      <c r="E35" s="14"/>
      <c r="F35" s="14"/>
      <c r="G35" s="38"/>
      <c r="H35" s="37"/>
      <c r="I35" s="38"/>
    </row>
    <row r="36" spans="1:9" ht="16.5" customHeight="1" thickBot="1" x14ac:dyDescent="0.3">
      <c r="A36" s="1" t="s">
        <v>84</v>
      </c>
      <c r="B36" s="18"/>
      <c r="C36" s="18"/>
      <c r="D36" s="18"/>
      <c r="E36" s="14"/>
      <c r="F36" s="14"/>
      <c r="G36" s="22">
        <f>SUM(G26,G34)</f>
        <v>78585</v>
      </c>
      <c r="H36" s="26"/>
      <c r="I36" s="22">
        <f>SUM(I26,I34)</f>
        <v>74318</v>
      </c>
    </row>
    <row r="37" spans="1:9" ht="16.5" customHeight="1" thickTop="1" x14ac:dyDescent="0.25">
      <c r="A37" s="18"/>
      <c r="B37" s="18"/>
      <c r="C37" s="18"/>
      <c r="D37" s="18"/>
      <c r="E37" s="14"/>
      <c r="F37" s="14"/>
      <c r="G37" s="38"/>
      <c r="H37" s="37"/>
      <c r="I37" s="38"/>
    </row>
    <row r="38" spans="1:9" ht="16.5" customHeight="1" x14ac:dyDescent="0.25">
      <c r="A38" s="18"/>
      <c r="B38" s="18"/>
      <c r="C38" s="18"/>
      <c r="D38" s="18"/>
      <c r="E38" s="14"/>
      <c r="F38" s="14"/>
      <c r="G38" s="38"/>
      <c r="H38" s="37"/>
      <c r="I38" s="38"/>
    </row>
    <row r="39" spans="1:9" ht="16.5" customHeight="1" x14ac:dyDescent="0.25">
      <c r="A39" s="18"/>
      <c r="B39" s="18"/>
      <c r="C39" s="18"/>
      <c r="D39" s="18"/>
      <c r="E39" s="14"/>
      <c r="F39" s="14"/>
      <c r="G39" s="38"/>
      <c r="H39" s="37"/>
      <c r="I39" s="38"/>
    </row>
    <row r="40" spans="1:9" ht="16.5" customHeight="1" x14ac:dyDescent="0.25">
      <c r="A40" s="1" t="s">
        <v>85</v>
      </c>
      <c r="B40" s="18"/>
      <c r="C40" s="18"/>
      <c r="D40" s="18"/>
      <c r="E40" s="14"/>
      <c r="F40" s="14"/>
      <c r="G40" s="38"/>
      <c r="H40" s="37"/>
      <c r="I40" s="38"/>
    </row>
    <row r="41" spans="1:9" ht="16.5" customHeight="1" x14ac:dyDescent="0.25">
      <c r="A41" s="1"/>
      <c r="B41" s="18"/>
      <c r="C41" s="18"/>
      <c r="D41" s="18"/>
      <c r="E41" s="14"/>
      <c r="F41" s="14"/>
      <c r="G41" s="38"/>
      <c r="H41" s="37"/>
      <c r="I41" s="38"/>
    </row>
    <row r="42" spans="1:9" ht="16.5" customHeight="1" thickBot="1" x14ac:dyDescent="0.3">
      <c r="A42" s="18" t="s">
        <v>86</v>
      </c>
      <c r="B42" s="18"/>
      <c r="C42" s="18"/>
      <c r="D42" s="18"/>
      <c r="E42" s="14"/>
      <c r="F42" s="14"/>
      <c r="G42" s="39">
        <v>0.3</v>
      </c>
      <c r="H42" s="37"/>
      <c r="I42" s="39">
        <v>0.28999999999999998</v>
      </c>
    </row>
    <row r="43" spans="1:9" ht="16.5" customHeight="1" thickTop="1" x14ac:dyDescent="0.25">
      <c r="A43" s="18"/>
      <c r="B43" s="18"/>
      <c r="C43" s="18"/>
      <c r="D43" s="18"/>
      <c r="E43" s="14"/>
      <c r="F43" s="14"/>
      <c r="G43" s="17"/>
      <c r="H43" s="32"/>
      <c r="I43" s="17"/>
    </row>
    <row r="44" spans="1:9" ht="16.5" customHeight="1" x14ac:dyDescent="0.25">
      <c r="A44" s="18"/>
      <c r="B44" s="18"/>
      <c r="C44" s="18"/>
      <c r="D44" s="18"/>
      <c r="E44" s="14"/>
      <c r="F44" s="14"/>
      <c r="G44" s="17"/>
      <c r="H44" s="32"/>
      <c r="I44" s="17"/>
    </row>
    <row r="45" spans="1:9" ht="16.5" customHeight="1" x14ac:dyDescent="0.25">
      <c r="A45" s="18"/>
      <c r="B45" s="18"/>
      <c r="C45" s="18"/>
      <c r="D45" s="18"/>
      <c r="E45" s="14"/>
      <c r="F45" s="14"/>
      <c r="G45" s="17"/>
      <c r="H45" s="32"/>
      <c r="I45" s="17"/>
    </row>
    <row r="46" spans="1:9" ht="16.5" customHeight="1" x14ac:dyDescent="0.25">
      <c r="A46" s="18"/>
      <c r="B46" s="18"/>
      <c r="C46" s="18"/>
      <c r="D46" s="18"/>
      <c r="E46" s="14"/>
      <c r="F46" s="14"/>
      <c r="G46" s="17"/>
      <c r="H46" s="32"/>
      <c r="I46" s="17"/>
    </row>
    <row r="47" spans="1:9" ht="14.25" customHeight="1" x14ac:dyDescent="0.25">
      <c r="A47" s="18"/>
      <c r="B47" s="18"/>
      <c r="C47" s="18"/>
      <c r="D47" s="18"/>
      <c r="E47" s="14"/>
      <c r="F47" s="14"/>
      <c r="G47" s="17"/>
      <c r="H47" s="32"/>
      <c r="I47" s="17"/>
    </row>
    <row r="48" spans="1:9" ht="21.75" customHeight="1" x14ac:dyDescent="0.25">
      <c r="A48" s="40" t="str">
        <f>+'2-4'!A47</f>
        <v>The accompanying notes are an integral part of these financial statements.</v>
      </c>
      <c r="B48" s="40"/>
      <c r="C48" s="40"/>
      <c r="D48" s="40"/>
      <c r="E48" s="40"/>
      <c r="F48" s="40"/>
      <c r="G48" s="40"/>
      <c r="H48" s="40"/>
      <c r="I48" s="40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E501-7047-4335-9715-FB97C3D916F9}">
  <dimension ref="A1:P35"/>
  <sheetViews>
    <sheetView topLeftCell="C1" zoomScaleNormal="100" workbookViewId="0">
      <selection activeCell="P26" sqref="P26"/>
    </sheetView>
  </sheetViews>
  <sheetFormatPr defaultColWidth="14.44140625" defaultRowHeight="15" customHeight="1" x14ac:dyDescent="0.25"/>
  <cols>
    <col min="1" max="2" width="1.5546875" style="5" customWidth="1"/>
    <col min="3" max="3" width="33.109375" style="5" customWidth="1"/>
    <col min="4" max="4" width="1.33203125" style="5" customWidth="1"/>
    <col min="5" max="5" width="2.33203125" style="5" customWidth="1"/>
    <col min="6" max="6" width="14.44140625" style="5" customWidth="1"/>
    <col min="7" max="7" width="0.88671875" style="5" customWidth="1"/>
    <col min="8" max="8" width="14.44140625" style="5" customWidth="1"/>
    <col min="9" max="9" width="0.88671875" style="5" customWidth="1"/>
    <col min="10" max="10" width="14.44140625" style="5" customWidth="1"/>
    <col min="11" max="11" width="0.88671875" style="5" customWidth="1"/>
    <col min="12" max="12" width="15.44140625" style="5" customWidth="1"/>
    <col min="13" max="13" width="0.88671875" style="5" customWidth="1"/>
    <col min="14" max="14" width="26.109375" style="5" customWidth="1"/>
    <col min="15" max="15" width="0.88671875" style="5" customWidth="1"/>
    <col min="16" max="16" width="16" style="5" customWidth="1"/>
    <col min="17" max="16384" width="14.44140625" style="5"/>
  </cols>
  <sheetData>
    <row r="1" spans="1:16" ht="16.5" customHeight="1" x14ac:dyDescent="0.25">
      <c r="A1" s="1" t="str">
        <f>+'2-4'!A1</f>
        <v>Thai Steel Cable Public Company Limited</v>
      </c>
      <c r="B1" s="1"/>
      <c r="C1" s="1"/>
      <c r="D1" s="14"/>
      <c r="E1" s="41"/>
      <c r="F1" s="10"/>
      <c r="G1" s="10"/>
      <c r="H1" s="10"/>
      <c r="I1" s="32"/>
      <c r="J1" s="17"/>
      <c r="K1" s="11"/>
      <c r="L1" s="26"/>
      <c r="M1" s="26"/>
      <c r="N1" s="26"/>
      <c r="O1" s="26"/>
      <c r="P1" s="26"/>
    </row>
    <row r="2" spans="1:16" ht="16.5" customHeight="1" x14ac:dyDescent="0.25">
      <c r="A2" s="1" t="s">
        <v>87</v>
      </c>
      <c r="B2" s="1"/>
      <c r="C2" s="1"/>
      <c r="D2" s="14"/>
      <c r="E2" s="41"/>
      <c r="F2" s="10"/>
      <c r="G2" s="10"/>
      <c r="H2" s="10"/>
      <c r="I2" s="32"/>
      <c r="J2" s="17"/>
      <c r="K2" s="11"/>
      <c r="L2" s="26"/>
      <c r="M2" s="26"/>
      <c r="N2" s="26"/>
      <c r="O2" s="26"/>
      <c r="P2" s="26"/>
    </row>
    <row r="3" spans="1:16" ht="16.5" customHeight="1" x14ac:dyDescent="0.25">
      <c r="A3" s="6" t="str">
        <f>+'5 (3M)'!A3</f>
        <v>For the three-month period ended 31 December 2025</v>
      </c>
      <c r="B3" s="6"/>
      <c r="C3" s="6"/>
      <c r="D3" s="24"/>
      <c r="E3" s="42"/>
      <c r="F3" s="16"/>
      <c r="G3" s="16"/>
      <c r="H3" s="16"/>
      <c r="I3" s="43"/>
      <c r="J3" s="19"/>
      <c r="K3" s="31"/>
      <c r="L3" s="36"/>
      <c r="M3" s="36"/>
      <c r="N3" s="36"/>
      <c r="O3" s="36"/>
      <c r="P3" s="36"/>
    </row>
    <row r="4" spans="1:16" ht="16.5" customHeight="1" x14ac:dyDescent="0.25">
      <c r="A4" s="1"/>
      <c r="B4" s="1"/>
      <c r="C4" s="1"/>
      <c r="D4" s="14"/>
      <c r="E4" s="41"/>
      <c r="F4" s="10"/>
      <c r="G4" s="10"/>
      <c r="H4" s="10"/>
      <c r="I4" s="32"/>
      <c r="J4" s="17"/>
      <c r="K4" s="11"/>
      <c r="L4" s="26"/>
      <c r="M4" s="26"/>
      <c r="N4" s="26"/>
      <c r="O4" s="26"/>
      <c r="P4" s="26"/>
    </row>
    <row r="5" spans="1:16" ht="16.5" customHeight="1" x14ac:dyDescent="0.25">
      <c r="A5" s="1"/>
      <c r="B5" s="1"/>
      <c r="C5" s="1"/>
      <c r="D5" s="14"/>
      <c r="E5" s="41"/>
      <c r="F5" s="10"/>
      <c r="G5" s="10"/>
      <c r="H5" s="10"/>
      <c r="I5" s="32"/>
      <c r="J5" s="17"/>
      <c r="K5" s="11"/>
      <c r="L5" s="26"/>
      <c r="M5" s="26"/>
      <c r="N5" s="26"/>
      <c r="O5" s="26"/>
      <c r="P5" s="26"/>
    </row>
    <row r="6" spans="1:16" ht="16.5" customHeight="1" x14ac:dyDescent="0.25">
      <c r="A6" s="18"/>
      <c r="B6" s="18"/>
      <c r="C6" s="18"/>
      <c r="D6" s="2"/>
      <c r="E6" s="1"/>
      <c r="F6" s="4"/>
      <c r="G6" s="4"/>
      <c r="H6" s="4"/>
      <c r="J6" s="57" t="s">
        <v>88</v>
      </c>
      <c r="K6" s="58"/>
      <c r="L6" s="58"/>
      <c r="M6" s="44"/>
      <c r="N6" s="9" t="s">
        <v>89</v>
      </c>
      <c r="O6" s="44"/>
      <c r="P6" s="44"/>
    </row>
    <row r="7" spans="1:16" ht="16.5" customHeight="1" x14ac:dyDescent="0.25">
      <c r="A7" s="18"/>
      <c r="B7" s="18"/>
      <c r="C7" s="18"/>
      <c r="D7" s="2"/>
      <c r="E7" s="1"/>
      <c r="F7" s="44"/>
      <c r="G7" s="44"/>
      <c r="H7" s="44"/>
      <c r="J7" s="44"/>
      <c r="K7" s="44"/>
      <c r="L7" s="44"/>
      <c r="M7" s="44"/>
      <c r="N7" s="10" t="s">
        <v>90</v>
      </c>
      <c r="O7" s="10"/>
      <c r="P7" s="10" t="s">
        <v>47</v>
      </c>
    </row>
    <row r="8" spans="1:16" ht="16.5" customHeight="1" x14ac:dyDescent="0.25">
      <c r="A8" s="18"/>
      <c r="B8" s="18"/>
      <c r="C8" s="18"/>
      <c r="D8" s="2"/>
      <c r="E8" s="1"/>
      <c r="F8" s="10" t="s">
        <v>91</v>
      </c>
      <c r="G8" s="10"/>
      <c r="H8" s="10"/>
      <c r="I8" s="11"/>
      <c r="M8" s="10"/>
      <c r="N8" s="10" t="s">
        <v>92</v>
      </c>
      <c r="O8" s="10"/>
      <c r="P8" s="10" t="s">
        <v>93</v>
      </c>
    </row>
    <row r="9" spans="1:16" ht="16.5" customHeight="1" x14ac:dyDescent="0.25">
      <c r="A9" s="18"/>
      <c r="B9" s="18"/>
      <c r="C9" s="18"/>
      <c r="D9" s="2"/>
      <c r="E9" s="1"/>
      <c r="F9" s="10" t="s">
        <v>94</v>
      </c>
      <c r="G9" s="10"/>
      <c r="H9" s="10"/>
      <c r="I9" s="11"/>
      <c r="J9" s="10" t="s">
        <v>95</v>
      </c>
      <c r="K9" s="11"/>
      <c r="L9" s="10"/>
      <c r="M9" s="10"/>
      <c r="N9" s="10" t="s">
        <v>96</v>
      </c>
      <c r="O9" s="10"/>
      <c r="P9" s="10" t="s">
        <v>97</v>
      </c>
    </row>
    <row r="10" spans="1:16" ht="16.5" customHeight="1" x14ac:dyDescent="0.25">
      <c r="A10" s="18"/>
      <c r="B10" s="18"/>
      <c r="C10" s="18"/>
      <c r="D10" s="2"/>
      <c r="E10" s="1"/>
      <c r="F10" s="10" t="s">
        <v>98</v>
      </c>
      <c r="G10" s="10"/>
      <c r="H10" s="10" t="s">
        <v>99</v>
      </c>
      <c r="I10" s="11"/>
      <c r="J10" s="13" t="s">
        <v>100</v>
      </c>
      <c r="K10" s="11"/>
      <c r="L10" s="10" t="s">
        <v>101</v>
      </c>
      <c r="M10" s="10"/>
      <c r="N10" s="10" t="s">
        <v>102</v>
      </c>
      <c r="O10" s="10"/>
      <c r="P10" s="10" t="s">
        <v>103</v>
      </c>
    </row>
    <row r="11" spans="1:16" ht="16.5" customHeight="1" x14ac:dyDescent="0.25">
      <c r="A11" s="18"/>
      <c r="B11" s="18"/>
      <c r="C11" s="18"/>
      <c r="D11" s="2"/>
      <c r="E11" s="1"/>
      <c r="F11" s="16" t="s">
        <v>9</v>
      </c>
      <c r="G11" s="10"/>
      <c r="H11" s="16" t="s">
        <v>9</v>
      </c>
      <c r="I11" s="11"/>
      <c r="J11" s="16" t="s">
        <v>9</v>
      </c>
      <c r="K11" s="11"/>
      <c r="L11" s="16" t="s">
        <v>9</v>
      </c>
      <c r="M11" s="10"/>
      <c r="N11" s="16" t="s">
        <v>9</v>
      </c>
      <c r="O11" s="10"/>
      <c r="P11" s="16" t="s">
        <v>9</v>
      </c>
    </row>
    <row r="12" spans="1:16" ht="16.5" customHeight="1" x14ac:dyDescent="0.25">
      <c r="A12" s="1"/>
      <c r="B12" s="18"/>
      <c r="C12" s="18"/>
      <c r="D12" s="2"/>
      <c r="E12" s="18"/>
      <c r="F12" s="26"/>
      <c r="G12" s="26"/>
      <c r="H12" s="26"/>
      <c r="I12" s="32"/>
      <c r="J12" s="17"/>
      <c r="K12" s="32"/>
      <c r="L12" s="26"/>
      <c r="M12" s="26"/>
      <c r="N12" s="26"/>
      <c r="O12" s="26"/>
    </row>
    <row r="13" spans="1:16" ht="16.5" customHeight="1" x14ac:dyDescent="0.25">
      <c r="A13" s="1" t="s">
        <v>104</v>
      </c>
      <c r="B13" s="1"/>
      <c r="C13" s="18"/>
      <c r="D13" s="2"/>
      <c r="E13" s="18"/>
      <c r="F13" s="45">
        <v>259800</v>
      </c>
      <c r="G13" s="45"/>
      <c r="H13" s="45">
        <v>464870</v>
      </c>
      <c r="I13" s="46"/>
      <c r="J13" s="45">
        <v>26850</v>
      </c>
      <c r="K13" s="46"/>
      <c r="L13" s="45">
        <v>787944</v>
      </c>
      <c r="M13" s="45"/>
      <c r="N13" s="45">
        <v>29</v>
      </c>
      <c r="O13" s="26"/>
      <c r="P13" s="26">
        <f>SUM(F13:N13)</f>
        <v>1539493</v>
      </c>
    </row>
    <row r="14" spans="1:16" ht="6" customHeight="1" x14ac:dyDescent="0.25">
      <c r="A14" s="1"/>
      <c r="B14" s="1"/>
      <c r="C14" s="18"/>
      <c r="D14" s="2"/>
      <c r="E14" s="1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16.5" customHeight="1" x14ac:dyDescent="0.25">
      <c r="A15" s="1" t="s">
        <v>105</v>
      </c>
      <c r="B15" s="1"/>
      <c r="C15" s="18"/>
      <c r="D15" s="2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ht="16.5" customHeight="1" x14ac:dyDescent="0.25">
      <c r="A16" s="47" t="s">
        <v>77</v>
      </c>
      <c r="B16" s="1"/>
      <c r="C16" s="18"/>
      <c r="D16" s="2"/>
      <c r="E16" s="18"/>
      <c r="F16" s="48">
        <v>0</v>
      </c>
      <c r="G16" s="47"/>
      <c r="H16" s="48">
        <v>0</v>
      </c>
      <c r="I16" s="47"/>
      <c r="J16" s="48">
        <v>0</v>
      </c>
      <c r="K16" s="47"/>
      <c r="L16" s="55">
        <v>74318</v>
      </c>
      <c r="M16" s="47"/>
      <c r="N16" s="48">
        <v>0</v>
      </c>
      <c r="O16" s="17"/>
      <c r="P16" s="53">
        <f>SUM(F16:N16)</f>
        <v>74318</v>
      </c>
    </row>
    <row r="17" spans="1:16" ht="16.5" customHeight="1" x14ac:dyDescent="0.25">
      <c r="B17" s="18"/>
      <c r="C17" s="18"/>
      <c r="D17" s="14"/>
      <c r="E17" s="18"/>
      <c r="F17" s="49"/>
      <c r="G17" s="49"/>
      <c r="H17" s="49"/>
      <c r="I17" s="49"/>
      <c r="J17" s="49"/>
      <c r="K17" s="26"/>
      <c r="L17" s="17"/>
      <c r="M17" s="17"/>
      <c r="N17" s="17"/>
      <c r="O17" s="17"/>
      <c r="P17" s="17"/>
    </row>
    <row r="18" spans="1:16" ht="16.5" customHeight="1" thickBot="1" x14ac:dyDescent="0.3">
      <c r="A18" s="50" t="s">
        <v>106</v>
      </c>
      <c r="B18" s="1"/>
      <c r="C18" s="18"/>
      <c r="D18" s="14"/>
      <c r="E18" s="18"/>
      <c r="F18" s="51">
        <f>SUM(F13:F16)</f>
        <v>259800</v>
      </c>
      <c r="G18" s="26"/>
      <c r="H18" s="51">
        <f>SUM(H13:H16)</f>
        <v>464870</v>
      </c>
      <c r="I18" s="26"/>
      <c r="J18" s="51">
        <f>SUM(J13:J16)</f>
        <v>26850</v>
      </c>
      <c r="K18" s="26"/>
      <c r="L18" s="51">
        <f>SUM(L13:L16)</f>
        <v>862262</v>
      </c>
      <c r="M18" s="26"/>
      <c r="N18" s="51">
        <f>SUM(N13:N16)</f>
        <v>29</v>
      </c>
      <c r="O18" s="26"/>
      <c r="P18" s="51">
        <f>SUM(F18:N18)</f>
        <v>1613811</v>
      </c>
    </row>
    <row r="19" spans="1:16" ht="16.5" customHeight="1" thickTop="1" x14ac:dyDescent="0.25">
      <c r="A19" s="18"/>
      <c r="B19" s="18"/>
      <c r="C19" s="18"/>
      <c r="D19" s="14"/>
      <c r="E19" s="18"/>
      <c r="F19" s="26"/>
      <c r="G19" s="26"/>
      <c r="H19" s="26"/>
      <c r="I19" s="32"/>
      <c r="J19" s="17"/>
      <c r="K19" s="32"/>
      <c r="L19" s="26"/>
      <c r="M19" s="26"/>
      <c r="N19" s="26"/>
      <c r="O19" s="26"/>
      <c r="P19" s="26"/>
    </row>
    <row r="20" spans="1:16" ht="16.5" customHeight="1" x14ac:dyDescent="0.25">
      <c r="A20" s="18"/>
      <c r="B20" s="18"/>
      <c r="C20" s="18"/>
      <c r="D20" s="14"/>
      <c r="E20" s="18"/>
      <c r="F20" s="26"/>
      <c r="G20" s="26"/>
      <c r="H20" s="26"/>
      <c r="I20" s="32"/>
      <c r="J20" s="17"/>
      <c r="K20" s="32"/>
      <c r="L20" s="26"/>
      <c r="M20" s="26"/>
      <c r="N20" s="26"/>
      <c r="O20" s="26"/>
      <c r="P20" s="26"/>
    </row>
    <row r="21" spans="1:16" ht="16.5" customHeight="1" x14ac:dyDescent="0.25">
      <c r="A21" s="1" t="s">
        <v>107</v>
      </c>
      <c r="B21" s="1"/>
      <c r="C21" s="18"/>
      <c r="D21" s="14"/>
      <c r="E21" s="18"/>
      <c r="F21" s="26">
        <v>259800</v>
      </c>
      <c r="G21" s="26"/>
      <c r="H21" s="26">
        <v>464870</v>
      </c>
      <c r="I21" s="26"/>
      <c r="J21" s="26">
        <v>26850</v>
      </c>
      <c r="K21" s="26"/>
      <c r="L21" s="26">
        <v>822145</v>
      </c>
      <c r="M21" s="26"/>
      <c r="N21" s="26">
        <v>660</v>
      </c>
      <c r="O21" s="26"/>
      <c r="P21" s="26">
        <f>SUM(F21:N21)</f>
        <v>1574325</v>
      </c>
    </row>
    <row r="22" spans="1:16" ht="6" customHeight="1" x14ac:dyDescent="0.25">
      <c r="A22" s="1"/>
      <c r="B22" s="1"/>
      <c r="C22" s="18"/>
      <c r="D22" s="14"/>
      <c r="E22" s="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ht="16.5" customHeight="1" x14ac:dyDescent="0.25">
      <c r="A23" s="1" t="s">
        <v>105</v>
      </c>
      <c r="B23" s="1"/>
      <c r="C23" s="18"/>
      <c r="D23" s="14"/>
      <c r="E23" s="18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16.5" customHeight="1" x14ac:dyDescent="0.25">
      <c r="A24" s="18" t="s">
        <v>77</v>
      </c>
      <c r="B24" s="18"/>
      <c r="C24" s="18"/>
      <c r="D24" s="14"/>
      <c r="E24" s="18"/>
      <c r="F24" s="48">
        <v>0</v>
      </c>
      <c r="G24" s="47"/>
      <c r="H24" s="48">
        <v>0</v>
      </c>
      <c r="I24" s="47"/>
      <c r="J24" s="48">
        <v>0</v>
      </c>
      <c r="K24" s="26"/>
      <c r="L24" s="19">
        <v>78585</v>
      </c>
      <c r="M24" s="17"/>
      <c r="N24" s="48">
        <v>0</v>
      </c>
      <c r="O24" s="26"/>
      <c r="P24" s="36">
        <f>SUM(F24:O24)</f>
        <v>78585</v>
      </c>
    </row>
    <row r="25" spans="1:16" ht="16.5" customHeight="1" x14ac:dyDescent="0.25">
      <c r="B25" s="18"/>
      <c r="C25" s="18"/>
      <c r="D25" s="2"/>
      <c r="E25" s="18"/>
      <c r="F25" s="26"/>
      <c r="G25" s="26"/>
      <c r="H25" s="26"/>
      <c r="I25" s="26"/>
      <c r="J25" s="26"/>
      <c r="K25" s="26"/>
      <c r="L25" s="17"/>
      <c r="M25" s="17"/>
      <c r="N25" s="26"/>
      <c r="O25" s="17"/>
      <c r="P25" s="26"/>
    </row>
    <row r="26" spans="1:16" ht="16.5" customHeight="1" thickBot="1" x14ac:dyDescent="0.3">
      <c r="A26" s="50" t="s">
        <v>108</v>
      </c>
      <c r="B26" s="1"/>
      <c r="C26" s="18"/>
      <c r="D26" s="14"/>
      <c r="E26" s="18"/>
      <c r="F26" s="51">
        <f>SUM(F21:F24)</f>
        <v>259800</v>
      </c>
      <c r="G26" s="26"/>
      <c r="H26" s="51">
        <f>SUM(H21:H24)</f>
        <v>464870</v>
      </c>
      <c r="I26" s="26"/>
      <c r="J26" s="51">
        <f>SUM(J21:J24)</f>
        <v>26850</v>
      </c>
      <c r="K26" s="26"/>
      <c r="L26" s="51">
        <f>SUM(L21:L24)</f>
        <v>900730</v>
      </c>
      <c r="M26" s="17"/>
      <c r="N26" s="51">
        <f>SUM(N21:N24)</f>
        <v>660</v>
      </c>
      <c r="O26" s="17"/>
      <c r="P26" s="51">
        <f>SUM(P21:P24)</f>
        <v>1652910</v>
      </c>
    </row>
    <row r="27" spans="1:16" ht="16.5" customHeight="1" thickTop="1" x14ac:dyDescent="0.25">
      <c r="A27" s="18"/>
      <c r="B27" s="1"/>
      <c r="C27" s="18"/>
      <c r="D27" s="14"/>
      <c r="E27" s="18"/>
      <c r="F27" s="26"/>
      <c r="G27" s="26"/>
      <c r="H27" s="26"/>
      <c r="I27" s="32"/>
      <c r="J27" s="26"/>
      <c r="K27" s="32"/>
      <c r="L27" s="26"/>
      <c r="M27" s="17"/>
      <c r="N27" s="26"/>
      <c r="O27" s="17"/>
      <c r="P27" s="26"/>
    </row>
    <row r="28" spans="1:16" ht="16.5" customHeight="1" x14ac:dyDescent="0.25">
      <c r="A28" s="18"/>
      <c r="B28" s="1"/>
      <c r="C28" s="18"/>
      <c r="D28" s="14"/>
      <c r="E28" s="18"/>
      <c r="F28" s="26"/>
      <c r="G28" s="26"/>
      <c r="H28" s="26"/>
      <c r="I28" s="32"/>
      <c r="J28" s="26"/>
      <c r="K28" s="32"/>
      <c r="L28" s="26"/>
      <c r="M28" s="17"/>
      <c r="N28" s="26"/>
      <c r="O28" s="17"/>
      <c r="P28" s="26"/>
    </row>
    <row r="29" spans="1:16" ht="16.5" customHeight="1" x14ac:dyDescent="0.25">
      <c r="A29" s="18"/>
      <c r="B29" s="1"/>
      <c r="C29" s="18"/>
      <c r="D29" s="14"/>
      <c r="E29" s="18"/>
      <c r="F29" s="26"/>
      <c r="G29" s="26"/>
      <c r="H29" s="26"/>
      <c r="I29" s="32"/>
      <c r="J29" s="26"/>
      <c r="K29" s="32"/>
      <c r="L29" s="26"/>
      <c r="M29" s="17"/>
      <c r="N29" s="26"/>
      <c r="O29" s="17"/>
      <c r="P29" s="26"/>
    </row>
    <row r="30" spans="1:16" ht="16.5" customHeight="1" x14ac:dyDescent="0.25">
      <c r="A30" s="18"/>
      <c r="B30" s="1"/>
      <c r="C30" s="18"/>
      <c r="D30" s="14"/>
      <c r="E30" s="18"/>
      <c r="F30" s="26"/>
      <c r="G30" s="26"/>
      <c r="H30" s="26"/>
      <c r="I30" s="32"/>
      <c r="J30" s="26"/>
      <c r="K30" s="32"/>
      <c r="L30" s="26"/>
      <c r="M30" s="17"/>
      <c r="N30" s="26"/>
      <c r="O30" s="17"/>
      <c r="P30" s="26"/>
    </row>
    <row r="31" spans="1:16" ht="16.5" customHeight="1" x14ac:dyDescent="0.25">
      <c r="A31" s="18"/>
      <c r="B31" s="1"/>
      <c r="C31" s="18"/>
      <c r="D31" s="14"/>
      <c r="E31" s="18"/>
      <c r="F31" s="26"/>
      <c r="G31" s="26"/>
      <c r="H31" s="26"/>
      <c r="I31" s="32"/>
      <c r="J31" s="26"/>
      <c r="K31" s="32"/>
      <c r="L31" s="26"/>
      <c r="M31" s="17"/>
      <c r="N31" s="26"/>
      <c r="O31" s="17"/>
      <c r="P31" s="26"/>
    </row>
    <row r="32" spans="1:16" ht="16.5" customHeight="1" x14ac:dyDescent="0.25">
      <c r="A32" s="18"/>
      <c r="B32" s="1"/>
      <c r="C32" s="18"/>
      <c r="D32" s="14"/>
      <c r="E32" s="18"/>
      <c r="F32" s="26"/>
      <c r="G32" s="26"/>
      <c r="H32" s="26"/>
      <c r="I32" s="32"/>
      <c r="J32" s="26"/>
      <c r="K32" s="32"/>
      <c r="L32" s="26"/>
      <c r="M32" s="17"/>
      <c r="N32" s="26"/>
      <c r="O32" s="17"/>
      <c r="P32" s="26"/>
    </row>
    <row r="33" spans="1:16" ht="18.75" customHeight="1" x14ac:dyDescent="0.25">
      <c r="A33" s="18"/>
      <c r="B33" s="1"/>
      <c r="C33" s="18"/>
      <c r="D33" s="14"/>
      <c r="E33" s="18"/>
      <c r="F33" s="26"/>
      <c r="G33" s="26"/>
      <c r="H33" s="26"/>
      <c r="I33" s="32"/>
      <c r="J33" s="26"/>
      <c r="K33" s="32"/>
      <c r="L33" s="26"/>
      <c r="M33" s="17"/>
      <c r="N33" s="26"/>
      <c r="O33" s="26"/>
      <c r="P33" s="26"/>
    </row>
    <row r="34" spans="1:16" ht="16.5" customHeight="1" x14ac:dyDescent="0.25">
      <c r="A34" s="18"/>
      <c r="B34" s="1"/>
      <c r="C34" s="18"/>
      <c r="D34" s="14"/>
      <c r="E34" s="18"/>
      <c r="F34" s="26"/>
      <c r="G34" s="26"/>
      <c r="H34" s="26"/>
      <c r="I34" s="32"/>
      <c r="J34" s="26"/>
      <c r="K34" s="32"/>
      <c r="L34" s="26"/>
      <c r="M34" s="17"/>
      <c r="N34" s="26"/>
      <c r="O34" s="26"/>
      <c r="P34" s="26"/>
    </row>
    <row r="35" spans="1:16" ht="21.75" customHeight="1" x14ac:dyDescent="0.25">
      <c r="A35" s="59" t="s">
        <v>29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</sheetData>
  <mergeCells count="2">
    <mergeCell ref="J6:L6"/>
    <mergeCell ref="A35:P3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97D5-C643-470D-B7C9-86175A7B73E8}">
  <dimension ref="A1:J98"/>
  <sheetViews>
    <sheetView tabSelected="1" topLeftCell="A16" zoomScaleNormal="100" zoomScaleSheetLayoutView="95" workbookViewId="0">
      <selection activeCell="K35" sqref="K35"/>
    </sheetView>
  </sheetViews>
  <sheetFormatPr defaultColWidth="14.44140625" defaultRowHeight="15" customHeight="1" x14ac:dyDescent="0.25"/>
  <cols>
    <col min="1" max="3" width="1.88671875" style="5" customWidth="1"/>
    <col min="4" max="4" width="44.109375" style="5" customWidth="1"/>
    <col min="5" max="5" width="5.5546875" style="5" customWidth="1"/>
    <col min="6" max="6" width="1" style="5" customWidth="1"/>
    <col min="7" max="7" width="14.5546875" style="5" customWidth="1"/>
    <col min="8" max="8" width="1" style="5" customWidth="1"/>
    <col min="9" max="9" width="14.5546875" style="5" customWidth="1"/>
    <col min="10" max="16384" width="14.44140625" style="5"/>
  </cols>
  <sheetData>
    <row r="1" spans="1:9" ht="16.5" customHeight="1" x14ac:dyDescent="0.25">
      <c r="A1" s="1" t="s">
        <v>0</v>
      </c>
      <c r="B1" s="1"/>
      <c r="C1" s="1"/>
      <c r="D1" s="1"/>
      <c r="E1" s="2"/>
      <c r="F1" s="2"/>
      <c r="G1" s="10"/>
      <c r="H1" s="11"/>
      <c r="I1" s="10"/>
    </row>
    <row r="2" spans="1:9" ht="16.5" customHeight="1" x14ac:dyDescent="0.25">
      <c r="A2" s="1" t="s">
        <v>109</v>
      </c>
      <c r="B2" s="1"/>
      <c r="C2" s="1"/>
      <c r="D2" s="1"/>
      <c r="E2" s="2"/>
      <c r="F2" s="2"/>
      <c r="G2" s="10"/>
      <c r="H2" s="11"/>
      <c r="I2" s="10"/>
    </row>
    <row r="3" spans="1:9" ht="16.5" customHeight="1" x14ac:dyDescent="0.25">
      <c r="A3" s="6" t="str">
        <f>'6'!A3</f>
        <v>For the three-month period ended 31 December 2025</v>
      </c>
      <c r="B3" s="6"/>
      <c r="C3" s="6"/>
      <c r="D3" s="6"/>
      <c r="E3" s="7"/>
      <c r="F3" s="7"/>
      <c r="G3" s="16"/>
      <c r="H3" s="31"/>
      <c r="I3" s="16"/>
    </row>
    <row r="4" spans="1:9" ht="16.5" customHeight="1" x14ac:dyDescent="0.25">
      <c r="A4" s="1"/>
      <c r="B4" s="1"/>
      <c r="C4" s="1"/>
      <c r="D4" s="1"/>
      <c r="E4" s="2"/>
      <c r="F4" s="2"/>
      <c r="G4" s="10"/>
      <c r="H4" s="11"/>
      <c r="I4" s="10"/>
    </row>
    <row r="5" spans="1:9" ht="16.5" customHeight="1" x14ac:dyDescent="0.25">
      <c r="A5" s="1"/>
      <c r="B5" s="1"/>
      <c r="C5" s="1"/>
      <c r="D5" s="1"/>
      <c r="E5" s="2"/>
      <c r="F5" s="2"/>
      <c r="G5" s="10"/>
      <c r="H5" s="11"/>
      <c r="I5" s="10"/>
    </row>
    <row r="6" spans="1:9" ht="16.5" customHeight="1" x14ac:dyDescent="0.25">
      <c r="A6" s="18"/>
      <c r="B6" s="18"/>
      <c r="C6" s="18"/>
      <c r="D6" s="18"/>
      <c r="E6" s="2"/>
      <c r="F6" s="2"/>
      <c r="G6" s="13" t="s">
        <v>7</v>
      </c>
      <c r="H6" s="11"/>
      <c r="I6" s="13" t="s">
        <v>63</v>
      </c>
    </row>
    <row r="7" spans="1:9" ht="16.5" customHeight="1" x14ac:dyDescent="0.25">
      <c r="A7" s="18"/>
      <c r="B7" s="18"/>
      <c r="C7" s="18"/>
      <c r="D7" s="18"/>
      <c r="E7" s="7" t="s">
        <v>30</v>
      </c>
      <c r="F7" s="14"/>
      <c r="G7" s="16" t="s">
        <v>9</v>
      </c>
      <c r="H7" s="11"/>
      <c r="I7" s="16" t="s">
        <v>9</v>
      </c>
    </row>
    <row r="8" spans="1:9" ht="16.5" customHeight="1" x14ac:dyDescent="0.25">
      <c r="A8" s="18"/>
      <c r="B8" s="18"/>
      <c r="C8" s="18"/>
      <c r="D8" s="18"/>
      <c r="E8" s="2"/>
      <c r="F8" s="14"/>
      <c r="G8" s="10"/>
      <c r="H8" s="11"/>
      <c r="I8" s="10"/>
    </row>
    <row r="9" spans="1:9" ht="16.5" customHeight="1" x14ac:dyDescent="0.25">
      <c r="A9" s="1" t="s">
        <v>110</v>
      </c>
      <c r="B9" s="18"/>
      <c r="C9" s="18"/>
      <c r="D9" s="18"/>
      <c r="E9" s="2"/>
      <c r="F9" s="14"/>
      <c r="G9" s="26"/>
      <c r="H9" s="32"/>
      <c r="I9" s="26"/>
    </row>
    <row r="10" spans="1:9" ht="16.5" customHeight="1" x14ac:dyDescent="0.25">
      <c r="A10" s="18" t="s">
        <v>111</v>
      </c>
      <c r="B10" s="18"/>
      <c r="C10" s="18"/>
      <c r="D10" s="18"/>
      <c r="E10" s="14"/>
      <c r="F10" s="14"/>
      <c r="G10" s="17">
        <v>79602</v>
      </c>
      <c r="H10" s="26"/>
      <c r="I10" s="34">
        <v>74318</v>
      </c>
    </row>
    <row r="11" spans="1:9" ht="16.5" customHeight="1" x14ac:dyDescent="0.25">
      <c r="A11" s="18" t="s">
        <v>112</v>
      </c>
      <c r="B11" s="18"/>
      <c r="C11" s="18"/>
      <c r="D11" s="18"/>
      <c r="E11" s="14"/>
      <c r="F11" s="14"/>
      <c r="G11" s="26"/>
      <c r="H11" s="26"/>
      <c r="I11" s="26"/>
    </row>
    <row r="12" spans="1:9" ht="16.5" customHeight="1" x14ac:dyDescent="0.25">
      <c r="A12" s="18"/>
      <c r="B12" s="18" t="s">
        <v>113</v>
      </c>
      <c r="C12" s="18"/>
      <c r="D12" s="18"/>
      <c r="E12" s="14"/>
      <c r="F12" s="14"/>
      <c r="G12" s="17">
        <v>23532</v>
      </c>
      <c r="H12" s="26"/>
      <c r="I12" s="34">
        <v>27174</v>
      </c>
    </row>
    <row r="13" spans="1:9" ht="16.5" customHeight="1" x14ac:dyDescent="0.25">
      <c r="A13" s="18"/>
      <c r="B13" s="47" t="s">
        <v>114</v>
      </c>
      <c r="C13" s="18"/>
      <c r="D13" s="18"/>
      <c r="E13" s="14">
        <v>7</v>
      </c>
      <c r="F13" s="14"/>
      <c r="G13" s="17">
        <v>105</v>
      </c>
      <c r="H13" s="26"/>
      <c r="I13" s="34">
        <v>-90</v>
      </c>
    </row>
    <row r="14" spans="1:9" ht="16.5" customHeight="1" x14ac:dyDescent="0.25">
      <c r="A14" s="18"/>
      <c r="B14" s="47" t="s">
        <v>115</v>
      </c>
      <c r="C14" s="18"/>
      <c r="D14" s="18"/>
      <c r="E14" s="14">
        <v>7</v>
      </c>
      <c r="F14" s="14"/>
      <c r="G14" s="17">
        <v>-552</v>
      </c>
      <c r="H14" s="26"/>
      <c r="I14" s="34">
        <v>44</v>
      </c>
    </row>
    <row r="15" spans="1:9" ht="16.5" customHeight="1" x14ac:dyDescent="0.25">
      <c r="A15" s="18"/>
      <c r="B15" s="47" t="s">
        <v>116</v>
      </c>
      <c r="C15" s="18"/>
      <c r="D15" s="18"/>
      <c r="E15" s="14"/>
      <c r="F15" s="14"/>
      <c r="G15" s="17">
        <v>378</v>
      </c>
      <c r="H15" s="26"/>
      <c r="I15" s="34">
        <v>-9</v>
      </c>
    </row>
    <row r="16" spans="1:9" ht="16.5" customHeight="1" x14ac:dyDescent="0.25">
      <c r="A16" s="18"/>
      <c r="B16" s="47" t="s">
        <v>117</v>
      </c>
      <c r="C16" s="18"/>
      <c r="D16" s="18"/>
      <c r="E16" s="14"/>
      <c r="F16" s="14"/>
      <c r="G16" s="17">
        <v>1056</v>
      </c>
      <c r="H16" s="26"/>
      <c r="I16" s="34">
        <v>59</v>
      </c>
    </row>
    <row r="17" spans="1:9" ht="16.5" customHeight="1" x14ac:dyDescent="0.25">
      <c r="A17" s="18"/>
      <c r="B17" s="18" t="s">
        <v>118</v>
      </c>
      <c r="C17" s="18"/>
      <c r="D17" s="18"/>
      <c r="E17" s="14"/>
      <c r="F17" s="14"/>
      <c r="G17" s="17">
        <v>1692</v>
      </c>
      <c r="H17" s="26"/>
      <c r="I17" s="34">
        <v>1805</v>
      </c>
    </row>
    <row r="18" spans="1:9" ht="16.5" customHeight="1" x14ac:dyDescent="0.25">
      <c r="A18" s="18"/>
      <c r="B18" s="18" t="s">
        <v>119</v>
      </c>
      <c r="C18" s="18"/>
      <c r="D18" s="18"/>
      <c r="E18" s="14"/>
      <c r="F18" s="14"/>
      <c r="G18" s="17">
        <v>195</v>
      </c>
      <c r="H18" s="26"/>
      <c r="I18" s="34">
        <v>-762</v>
      </c>
    </row>
    <row r="19" spans="1:9" ht="16.5" customHeight="1" x14ac:dyDescent="0.25">
      <c r="A19" s="18"/>
      <c r="B19" s="18" t="s">
        <v>120</v>
      </c>
      <c r="C19" s="18"/>
      <c r="D19" s="18"/>
      <c r="E19" s="14"/>
      <c r="F19" s="14"/>
      <c r="G19" s="17">
        <v>-2117</v>
      </c>
      <c r="H19" s="26"/>
      <c r="I19" s="34">
        <v>-1995</v>
      </c>
    </row>
    <row r="20" spans="1:9" ht="16.5" customHeight="1" x14ac:dyDescent="0.25">
      <c r="A20" s="18"/>
      <c r="B20" s="18" t="s">
        <v>121</v>
      </c>
      <c r="C20" s="18"/>
      <c r="D20" s="18"/>
      <c r="E20" s="14"/>
      <c r="F20" s="14"/>
      <c r="G20" s="19">
        <v>12</v>
      </c>
      <c r="H20" s="26"/>
      <c r="I20" s="35">
        <v>31</v>
      </c>
    </row>
    <row r="21" spans="1:9" ht="16.5" customHeight="1" x14ac:dyDescent="0.25">
      <c r="A21" s="18"/>
      <c r="B21" s="18"/>
      <c r="C21" s="18"/>
      <c r="D21" s="18"/>
      <c r="E21" s="14"/>
      <c r="F21" s="14"/>
      <c r="G21" s="17"/>
      <c r="H21" s="32"/>
      <c r="I21" s="17"/>
    </row>
    <row r="22" spans="1:9" ht="16.5" customHeight="1" x14ac:dyDescent="0.25">
      <c r="A22" s="18" t="s">
        <v>122</v>
      </c>
      <c r="B22" s="18"/>
      <c r="C22" s="18"/>
      <c r="D22" s="18"/>
      <c r="E22" s="14"/>
      <c r="F22" s="14"/>
      <c r="G22" s="18"/>
      <c r="H22" s="32"/>
      <c r="I22" s="18"/>
    </row>
    <row r="23" spans="1:9" ht="16.5" customHeight="1" x14ac:dyDescent="0.25">
      <c r="A23" s="18"/>
      <c r="B23" s="18" t="s">
        <v>123</v>
      </c>
      <c r="C23" s="18"/>
      <c r="D23" s="18"/>
      <c r="E23" s="14"/>
      <c r="F23" s="14"/>
      <c r="G23" s="17">
        <f>SUM(G10:G20)</f>
        <v>103903</v>
      </c>
      <c r="H23" s="26"/>
      <c r="I23" s="26">
        <f>SUM(I9:I20)</f>
        <v>100575</v>
      </c>
    </row>
    <row r="24" spans="1:9" ht="16.5" customHeight="1" x14ac:dyDescent="0.25">
      <c r="A24" s="18" t="s">
        <v>124</v>
      </c>
      <c r="B24" s="18"/>
      <c r="C24" s="18"/>
      <c r="D24" s="18"/>
      <c r="E24" s="14"/>
      <c r="F24" s="14"/>
      <c r="G24" s="17"/>
      <c r="H24" s="17"/>
      <c r="I24" s="17"/>
    </row>
    <row r="25" spans="1:9" ht="16.5" customHeight="1" x14ac:dyDescent="0.25">
      <c r="A25" s="18"/>
      <c r="B25" s="52" t="s">
        <v>125</v>
      </c>
      <c r="C25" s="18"/>
      <c r="D25" s="18"/>
      <c r="E25" s="14"/>
      <c r="F25" s="14"/>
      <c r="G25" s="17">
        <v>-852</v>
      </c>
      <c r="H25" s="17"/>
      <c r="I25" s="34">
        <v>54403</v>
      </c>
    </row>
    <row r="26" spans="1:9" ht="16.5" customHeight="1" x14ac:dyDescent="0.25">
      <c r="A26" s="18"/>
      <c r="B26" s="29" t="s">
        <v>126</v>
      </c>
      <c r="C26" s="18"/>
      <c r="D26" s="18"/>
      <c r="E26" s="14"/>
      <c r="F26" s="18"/>
      <c r="G26" s="17">
        <v>-236</v>
      </c>
      <c r="H26" s="26"/>
      <c r="I26" s="34">
        <v>-13218</v>
      </c>
    </row>
    <row r="27" spans="1:9" ht="16.5" customHeight="1" x14ac:dyDescent="0.25">
      <c r="A27" s="18"/>
      <c r="B27" s="29" t="s">
        <v>127</v>
      </c>
      <c r="C27" s="18"/>
      <c r="D27" s="18"/>
      <c r="E27" s="14"/>
      <c r="F27" s="18"/>
      <c r="G27" s="26">
        <v>-2984</v>
      </c>
      <c r="H27" s="26"/>
      <c r="I27" s="45">
        <v>-2920</v>
      </c>
    </row>
    <row r="28" spans="1:9" ht="16.5" customHeight="1" x14ac:dyDescent="0.25">
      <c r="A28" s="18"/>
      <c r="B28" s="52" t="s">
        <v>25</v>
      </c>
      <c r="C28" s="18"/>
      <c r="D28" s="18"/>
      <c r="E28" s="14"/>
      <c r="F28" s="18"/>
      <c r="G28" s="26">
        <v>-66</v>
      </c>
      <c r="H28" s="26"/>
      <c r="I28" s="45">
        <v>892</v>
      </c>
    </row>
    <row r="29" spans="1:9" ht="16.5" customHeight="1" x14ac:dyDescent="0.25">
      <c r="A29" s="18"/>
      <c r="B29" s="29" t="s">
        <v>128</v>
      </c>
      <c r="C29" s="18"/>
      <c r="D29" s="18"/>
      <c r="E29" s="14"/>
      <c r="F29" s="18"/>
      <c r="G29" s="17">
        <v>-61156</v>
      </c>
      <c r="H29" s="26"/>
      <c r="I29" s="34">
        <v>-109223</v>
      </c>
    </row>
    <row r="30" spans="1:9" ht="16.5" customHeight="1" x14ac:dyDescent="0.25">
      <c r="A30" s="18"/>
      <c r="B30" s="29" t="s">
        <v>37</v>
      </c>
      <c r="C30" s="18"/>
      <c r="D30" s="18"/>
      <c r="E30" s="14"/>
      <c r="F30" s="18"/>
      <c r="G30" s="17">
        <v>85</v>
      </c>
      <c r="H30" s="26"/>
      <c r="I30" s="34">
        <v>412</v>
      </c>
    </row>
    <row r="31" spans="1:9" ht="16.5" customHeight="1" x14ac:dyDescent="0.25">
      <c r="A31" s="18"/>
      <c r="B31" s="29" t="s">
        <v>129</v>
      </c>
      <c r="C31" s="18"/>
      <c r="D31" s="18"/>
      <c r="E31" s="14"/>
      <c r="F31" s="18"/>
      <c r="G31" s="17">
        <v>-87</v>
      </c>
      <c r="H31" s="26"/>
      <c r="I31" s="17">
        <v>-55</v>
      </c>
    </row>
    <row r="32" spans="1:9" ht="16.5" customHeight="1" x14ac:dyDescent="0.25">
      <c r="A32" s="18"/>
      <c r="B32" s="18" t="s">
        <v>130</v>
      </c>
      <c r="C32" s="18"/>
      <c r="D32" s="29"/>
      <c r="E32" s="14"/>
      <c r="F32" s="18"/>
      <c r="G32" s="17">
        <v>-308</v>
      </c>
      <c r="H32" s="26"/>
      <c r="I32" s="34">
        <v>-146</v>
      </c>
    </row>
    <row r="33" spans="1:10" ht="16.5" customHeight="1" x14ac:dyDescent="0.25">
      <c r="A33" s="18"/>
      <c r="B33" s="29" t="s">
        <v>131</v>
      </c>
      <c r="C33" s="18"/>
      <c r="D33" s="18"/>
      <c r="E33" s="14"/>
      <c r="F33" s="18"/>
      <c r="G33" s="53">
        <v>-24</v>
      </c>
      <c r="H33" s="26"/>
      <c r="I33" s="48">
        <v>-3115</v>
      </c>
    </row>
    <row r="34" spans="1:10" ht="16.5" customHeight="1" x14ac:dyDescent="0.25">
      <c r="A34" s="18"/>
      <c r="B34" s="18"/>
      <c r="C34" s="28"/>
      <c r="D34" s="18"/>
      <c r="E34" s="14"/>
      <c r="F34" s="18"/>
      <c r="G34" s="17"/>
      <c r="H34" s="26"/>
      <c r="I34" s="17"/>
    </row>
    <row r="35" spans="1:10" ht="16.5" customHeight="1" x14ac:dyDescent="0.25">
      <c r="A35" s="1" t="s">
        <v>132</v>
      </c>
      <c r="B35" s="18"/>
      <c r="C35" s="28"/>
      <c r="D35" s="18"/>
      <c r="E35" s="18"/>
      <c r="F35" s="18"/>
      <c r="G35" s="26">
        <f>SUM(G23:G34)</f>
        <v>38275</v>
      </c>
      <c r="H35" s="26"/>
      <c r="I35" s="26">
        <f>SUM(I23:I34)</f>
        <v>27605</v>
      </c>
    </row>
    <row r="36" spans="1:10" ht="16.5" hidden="1" customHeight="1" x14ac:dyDescent="0.25">
      <c r="A36" s="18"/>
      <c r="B36" s="18" t="s">
        <v>133</v>
      </c>
      <c r="C36" s="28"/>
      <c r="D36" s="18"/>
      <c r="E36" s="18"/>
      <c r="F36" s="18"/>
      <c r="G36" s="26"/>
      <c r="H36" s="26"/>
      <c r="I36" s="26">
        <v>0</v>
      </c>
    </row>
    <row r="37" spans="1:10" ht="16.5" hidden="1" customHeight="1" x14ac:dyDescent="0.25">
      <c r="A37" s="18"/>
      <c r="B37" s="18"/>
      <c r="C37" s="18"/>
      <c r="D37" s="18"/>
      <c r="E37" s="18"/>
      <c r="F37" s="18"/>
      <c r="G37" s="17"/>
      <c r="H37" s="17"/>
      <c r="I37" s="17"/>
    </row>
    <row r="38" spans="1:10" ht="16.5" customHeight="1" x14ac:dyDescent="0.25">
      <c r="A38" s="18"/>
      <c r="B38" s="18" t="s">
        <v>134</v>
      </c>
      <c r="C38" s="18"/>
      <c r="D38" s="18"/>
      <c r="E38" s="18"/>
      <c r="F38" s="18"/>
      <c r="G38" s="17">
        <v>-12</v>
      </c>
      <c r="H38" s="17"/>
      <c r="I38" s="17">
        <v>-31</v>
      </c>
    </row>
    <row r="39" spans="1:10" ht="16.5" customHeight="1" x14ac:dyDescent="0.25">
      <c r="A39" s="18"/>
      <c r="B39" s="47" t="s">
        <v>135</v>
      </c>
      <c r="C39" s="28"/>
      <c r="D39" s="18"/>
      <c r="E39" s="18"/>
      <c r="F39" s="18"/>
      <c r="G39" s="19">
        <v>0</v>
      </c>
      <c r="H39" s="26"/>
      <c r="I39" s="35">
        <v>0</v>
      </c>
    </row>
    <row r="40" spans="1:10" ht="16.5" customHeight="1" x14ac:dyDescent="0.25">
      <c r="A40" s="18"/>
      <c r="B40" s="28"/>
      <c r="C40" s="28"/>
      <c r="D40" s="18"/>
      <c r="E40" s="18"/>
      <c r="F40" s="18"/>
      <c r="G40" s="26"/>
      <c r="H40" s="26"/>
      <c r="I40" s="26"/>
    </row>
    <row r="41" spans="1:10" ht="16.5" customHeight="1" x14ac:dyDescent="0.25">
      <c r="A41" s="1" t="s">
        <v>136</v>
      </c>
      <c r="B41" s="18"/>
      <c r="C41" s="18"/>
      <c r="D41" s="18"/>
      <c r="E41" s="14"/>
      <c r="F41" s="14"/>
      <c r="G41" s="19">
        <f>SUM(G35:G39)</f>
        <v>38263</v>
      </c>
      <c r="H41" s="26"/>
      <c r="I41" s="19">
        <f>SUM(I35:I39)</f>
        <v>27574</v>
      </c>
      <c r="J41" s="56"/>
    </row>
    <row r="42" spans="1:10" ht="16.5" customHeight="1" x14ac:dyDescent="0.25">
      <c r="A42" s="18"/>
      <c r="B42" s="18"/>
      <c r="C42" s="18"/>
      <c r="D42" s="18"/>
      <c r="E42" s="14"/>
      <c r="F42" s="14"/>
      <c r="G42" s="17"/>
      <c r="H42" s="32"/>
      <c r="I42" s="17"/>
    </row>
    <row r="43" spans="1:10" ht="16.5" customHeight="1" x14ac:dyDescent="0.25">
      <c r="A43" s="18"/>
      <c r="B43" s="18"/>
      <c r="C43" s="18"/>
      <c r="D43" s="18"/>
      <c r="E43" s="14"/>
      <c r="F43" s="14"/>
      <c r="G43" s="17"/>
      <c r="H43" s="32"/>
      <c r="I43" s="17"/>
    </row>
    <row r="44" spans="1:10" ht="16.5" customHeight="1" x14ac:dyDescent="0.25">
      <c r="A44" s="18"/>
      <c r="B44" s="18"/>
      <c r="C44" s="18"/>
      <c r="D44" s="18"/>
      <c r="E44" s="14"/>
      <c r="F44" s="14"/>
      <c r="G44" s="17"/>
      <c r="H44" s="32"/>
      <c r="I44" s="17"/>
    </row>
    <row r="45" spans="1:10" ht="16.5" customHeight="1" x14ac:dyDescent="0.25">
      <c r="A45" s="18"/>
      <c r="B45" s="18"/>
      <c r="C45" s="18"/>
      <c r="D45" s="18"/>
      <c r="E45" s="14"/>
      <c r="F45" s="14"/>
      <c r="G45" s="17"/>
      <c r="H45" s="32"/>
      <c r="I45" s="17"/>
    </row>
    <row r="46" spans="1:10" ht="16.5" customHeight="1" x14ac:dyDescent="0.25">
      <c r="A46" s="18"/>
      <c r="B46" s="18"/>
      <c r="C46" s="18"/>
      <c r="D46" s="18"/>
      <c r="E46" s="14"/>
      <c r="F46" s="14"/>
      <c r="G46" s="17"/>
      <c r="H46" s="32"/>
      <c r="I46" s="17"/>
    </row>
    <row r="47" spans="1:10" ht="16.5" customHeight="1" x14ac:dyDescent="0.25">
      <c r="A47" s="18"/>
      <c r="B47" s="18"/>
      <c r="C47" s="18"/>
      <c r="D47" s="18"/>
      <c r="E47" s="14"/>
      <c r="F47" s="14"/>
      <c r="G47" s="17"/>
      <c r="H47" s="32"/>
      <c r="I47" s="17"/>
    </row>
    <row r="48" spans="1:10" ht="16.5" customHeight="1" x14ac:dyDescent="0.25">
      <c r="A48" s="18"/>
      <c r="B48" s="18"/>
      <c r="C48" s="18"/>
      <c r="D48" s="18"/>
      <c r="E48" s="14"/>
      <c r="F48" s="14"/>
      <c r="G48" s="17"/>
      <c r="H48" s="32"/>
      <c r="I48" s="17"/>
    </row>
    <row r="49" spans="1:9" ht="13.5" customHeight="1" x14ac:dyDescent="0.25">
      <c r="A49" s="18"/>
      <c r="B49" s="18"/>
      <c r="C49" s="18"/>
      <c r="D49" s="18"/>
      <c r="E49" s="14"/>
      <c r="F49" s="14"/>
      <c r="G49" s="17"/>
      <c r="H49" s="32"/>
      <c r="I49" s="17"/>
    </row>
    <row r="50" spans="1:9" ht="22.35" customHeight="1" x14ac:dyDescent="0.25">
      <c r="A50" s="23" t="s">
        <v>29</v>
      </c>
      <c r="B50" s="23"/>
      <c r="C50" s="23"/>
      <c r="D50" s="23"/>
      <c r="E50" s="24"/>
      <c r="F50" s="24"/>
      <c r="G50" s="36"/>
      <c r="H50" s="43"/>
      <c r="I50" s="36"/>
    </row>
    <row r="51" spans="1:9" ht="16.5" customHeight="1" x14ac:dyDescent="0.25">
      <c r="A51" s="1" t="str">
        <f t="shared" ref="A51:A53" si="0">A1</f>
        <v>Thai Steel Cable Public Company Limited</v>
      </c>
      <c r="B51" s="1"/>
      <c r="C51" s="1"/>
      <c r="D51" s="1"/>
      <c r="E51" s="2"/>
      <c r="F51" s="2"/>
      <c r="G51" s="10"/>
      <c r="H51" s="11"/>
      <c r="I51" s="10"/>
    </row>
    <row r="52" spans="1:9" ht="16.5" customHeight="1" x14ac:dyDescent="0.25">
      <c r="A52" s="1" t="str">
        <f t="shared" si="0"/>
        <v>Statement of Cash Flows (Unaudited)</v>
      </c>
      <c r="B52" s="1"/>
      <c r="C52" s="1"/>
      <c r="D52" s="1"/>
      <c r="E52" s="2"/>
      <c r="F52" s="2"/>
      <c r="G52" s="10"/>
      <c r="H52" s="11"/>
      <c r="I52" s="10"/>
    </row>
    <row r="53" spans="1:9" ht="16.5" customHeight="1" x14ac:dyDescent="0.25">
      <c r="A53" s="6" t="str">
        <f t="shared" si="0"/>
        <v>For the three-month period ended 31 December 2025</v>
      </c>
      <c r="B53" s="6"/>
      <c r="C53" s="6"/>
      <c r="D53" s="6"/>
      <c r="E53" s="7"/>
      <c r="F53" s="7"/>
      <c r="G53" s="16"/>
      <c r="H53" s="31"/>
      <c r="I53" s="16"/>
    </row>
    <row r="54" spans="1:9" ht="16.5" customHeight="1" x14ac:dyDescent="0.25">
      <c r="A54" s="1"/>
      <c r="B54" s="1"/>
      <c r="C54" s="1"/>
      <c r="D54" s="1"/>
      <c r="E54" s="2"/>
      <c r="F54" s="2"/>
      <c r="G54" s="10"/>
      <c r="H54" s="11"/>
      <c r="I54" s="10"/>
    </row>
    <row r="55" spans="1:9" ht="16.5" customHeight="1" x14ac:dyDescent="0.25">
      <c r="A55" s="1"/>
      <c r="B55" s="1"/>
      <c r="C55" s="1"/>
      <c r="D55" s="1"/>
      <c r="E55" s="2"/>
      <c r="F55" s="2"/>
      <c r="G55" s="10"/>
      <c r="H55" s="11"/>
      <c r="I55" s="10"/>
    </row>
    <row r="56" spans="1:9" ht="16.5" customHeight="1" x14ac:dyDescent="0.25">
      <c r="A56" s="18"/>
      <c r="B56" s="18"/>
      <c r="C56" s="18"/>
      <c r="D56" s="18"/>
      <c r="E56" s="2"/>
      <c r="F56" s="2"/>
      <c r="G56" s="13" t="s">
        <v>7</v>
      </c>
      <c r="H56" s="11"/>
      <c r="I56" s="13" t="s">
        <v>63</v>
      </c>
    </row>
    <row r="57" spans="1:9" ht="16.5" customHeight="1" x14ac:dyDescent="0.25">
      <c r="A57" s="18"/>
      <c r="B57" s="18"/>
      <c r="C57" s="18"/>
      <c r="D57" s="18"/>
      <c r="E57" s="2"/>
      <c r="F57" s="14"/>
      <c r="G57" s="16" t="s">
        <v>9</v>
      </c>
      <c r="H57" s="11"/>
      <c r="I57" s="16" t="s">
        <v>9</v>
      </c>
    </row>
    <row r="58" spans="1:9" ht="16.5" customHeight="1" x14ac:dyDescent="0.25">
      <c r="A58" s="18"/>
      <c r="B58" s="18"/>
      <c r="C58" s="18"/>
      <c r="D58" s="18"/>
      <c r="E58" s="2"/>
      <c r="F58" s="14"/>
      <c r="G58" s="10"/>
      <c r="H58" s="11"/>
      <c r="I58" s="10"/>
    </row>
    <row r="59" spans="1:9" ht="16.5" customHeight="1" x14ac:dyDescent="0.25">
      <c r="A59" s="1" t="s">
        <v>137</v>
      </c>
      <c r="B59" s="18"/>
      <c r="C59" s="18"/>
      <c r="D59" s="18"/>
      <c r="E59" s="2"/>
      <c r="F59" s="14"/>
      <c r="G59" s="26"/>
      <c r="H59" s="32"/>
      <c r="I59" s="26"/>
    </row>
    <row r="60" spans="1:9" ht="16.5" customHeight="1" x14ac:dyDescent="0.25">
      <c r="A60" s="18"/>
      <c r="B60" s="18" t="s">
        <v>138</v>
      </c>
      <c r="C60" s="18"/>
      <c r="D60" s="18"/>
      <c r="E60" s="2"/>
      <c r="F60" s="14"/>
      <c r="G60" s="26">
        <v>89923</v>
      </c>
      <c r="H60" s="26"/>
      <c r="I60" s="45">
        <v>101613</v>
      </c>
    </row>
    <row r="61" spans="1:9" ht="16.5" customHeight="1" x14ac:dyDescent="0.25">
      <c r="A61" s="18"/>
      <c r="B61" s="18" t="s">
        <v>139</v>
      </c>
      <c r="C61" s="18"/>
      <c r="D61" s="18"/>
      <c r="E61" s="2"/>
      <c r="F61" s="14"/>
      <c r="G61" s="26">
        <v>-12156</v>
      </c>
      <c r="H61" s="26"/>
      <c r="I61" s="45">
        <v>-27866</v>
      </c>
    </row>
    <row r="62" spans="1:9" ht="16.5" customHeight="1" x14ac:dyDescent="0.25">
      <c r="A62" s="18"/>
      <c r="B62" s="18" t="s">
        <v>140</v>
      </c>
      <c r="C62" s="18"/>
      <c r="D62" s="18"/>
      <c r="E62" s="2"/>
      <c r="F62" s="14"/>
      <c r="G62" s="17">
        <v>-334</v>
      </c>
      <c r="H62" s="26"/>
      <c r="I62" s="45">
        <v>-275</v>
      </c>
    </row>
    <row r="63" spans="1:9" ht="16.5" customHeight="1" x14ac:dyDescent="0.25">
      <c r="A63" s="18"/>
      <c r="B63" s="18" t="s">
        <v>141</v>
      </c>
      <c r="C63" s="18"/>
      <c r="D63" s="18"/>
      <c r="E63" s="14"/>
      <c r="F63" s="14"/>
      <c r="G63" s="26">
        <v>13</v>
      </c>
      <c r="H63" s="26"/>
      <c r="I63" s="45">
        <v>9</v>
      </c>
    </row>
    <row r="64" spans="1:9" ht="16.5" customHeight="1" x14ac:dyDescent="0.25">
      <c r="A64" s="18"/>
      <c r="B64" s="18" t="s">
        <v>142</v>
      </c>
      <c r="C64" s="18"/>
      <c r="D64" s="18"/>
      <c r="E64" s="14"/>
      <c r="F64" s="14"/>
      <c r="G64" s="36">
        <v>3058</v>
      </c>
      <c r="H64" s="26"/>
      <c r="I64" s="48">
        <v>4329</v>
      </c>
    </row>
    <row r="65" spans="1:9" ht="16.5" customHeight="1" x14ac:dyDescent="0.25">
      <c r="A65" s="28"/>
      <c r="B65" s="18"/>
      <c r="C65" s="18"/>
      <c r="D65" s="18"/>
      <c r="E65" s="18"/>
      <c r="F65" s="18"/>
      <c r="G65" s="26"/>
      <c r="H65" s="26"/>
      <c r="I65" s="26"/>
    </row>
    <row r="66" spans="1:9" ht="16.5" customHeight="1" x14ac:dyDescent="0.25">
      <c r="A66" s="1" t="s">
        <v>143</v>
      </c>
      <c r="B66" s="18"/>
      <c r="C66" s="18"/>
      <c r="D66" s="18"/>
      <c r="E66" s="14"/>
      <c r="F66" s="14"/>
      <c r="G66" s="19">
        <f>SUM(G60:G64)</f>
        <v>80504</v>
      </c>
      <c r="H66" s="26"/>
      <c r="I66" s="19">
        <f>SUM(I60:I64)</f>
        <v>77810</v>
      </c>
    </row>
    <row r="67" spans="1:9" ht="16.5" customHeight="1" x14ac:dyDescent="0.25">
      <c r="A67" s="18"/>
      <c r="B67" s="18"/>
      <c r="C67" s="18"/>
      <c r="D67" s="18"/>
      <c r="E67" s="14"/>
      <c r="F67" s="14"/>
      <c r="G67" s="17"/>
      <c r="H67" s="32"/>
      <c r="I67" s="17"/>
    </row>
    <row r="68" spans="1:9" ht="16.2" customHeight="1" x14ac:dyDescent="0.25">
      <c r="A68" s="1" t="s">
        <v>144</v>
      </c>
      <c r="B68" s="18"/>
      <c r="C68" s="18"/>
      <c r="D68" s="18"/>
      <c r="E68" s="14"/>
      <c r="F68" s="14"/>
      <c r="G68" s="26"/>
      <c r="H68" s="32"/>
      <c r="I68" s="26"/>
    </row>
    <row r="69" spans="1:9" ht="16.5" customHeight="1" x14ac:dyDescent="0.25">
      <c r="A69" s="18"/>
      <c r="B69" s="18" t="s">
        <v>145</v>
      </c>
      <c r="C69" s="18"/>
      <c r="D69" s="18"/>
      <c r="E69" s="14"/>
      <c r="F69" s="14"/>
      <c r="G69" s="54">
        <v>-104</v>
      </c>
      <c r="H69" s="26"/>
      <c r="I69" s="35">
        <v>-424</v>
      </c>
    </row>
    <row r="70" spans="1:9" ht="16.5" customHeight="1" x14ac:dyDescent="0.25">
      <c r="A70" s="18"/>
      <c r="B70" s="18"/>
      <c r="C70" s="18"/>
      <c r="D70" s="18"/>
      <c r="E70" s="14"/>
      <c r="F70" s="14"/>
      <c r="G70" s="26"/>
      <c r="H70" s="26"/>
      <c r="I70" s="26"/>
    </row>
    <row r="71" spans="1:9" ht="16.5" customHeight="1" x14ac:dyDescent="0.25">
      <c r="A71" s="1" t="s">
        <v>146</v>
      </c>
      <c r="B71" s="18"/>
      <c r="C71" s="18"/>
      <c r="D71" s="18"/>
      <c r="E71" s="14"/>
      <c r="F71" s="14"/>
      <c r="G71" s="19">
        <f>SUM(G69:G69)</f>
        <v>-104</v>
      </c>
      <c r="H71" s="26"/>
      <c r="I71" s="19">
        <f>SUM(I69:I69)</f>
        <v>-424</v>
      </c>
    </row>
    <row r="72" spans="1:9" ht="16.5" customHeight="1" x14ac:dyDescent="0.25">
      <c r="A72" s="18"/>
      <c r="B72" s="18"/>
      <c r="C72" s="18"/>
      <c r="D72" s="18"/>
      <c r="E72" s="14"/>
      <c r="F72" s="14"/>
      <c r="G72" s="26"/>
      <c r="H72" s="26"/>
      <c r="I72" s="26"/>
    </row>
    <row r="73" spans="1:9" ht="16.5" customHeight="1" x14ac:dyDescent="0.25">
      <c r="A73" s="1" t="s">
        <v>147</v>
      </c>
      <c r="B73" s="18"/>
      <c r="C73" s="18"/>
      <c r="D73" s="18"/>
      <c r="E73" s="14"/>
      <c r="F73" s="14"/>
      <c r="G73" s="26">
        <f>SUM(G41,G66,G71)</f>
        <v>118663</v>
      </c>
      <c r="H73" s="26"/>
      <c r="I73" s="26">
        <f>SUM(I71,I66,I41)</f>
        <v>104960</v>
      </c>
    </row>
    <row r="74" spans="1:9" ht="16.5" customHeight="1" x14ac:dyDescent="0.25">
      <c r="A74" s="18" t="s">
        <v>148</v>
      </c>
      <c r="B74" s="18"/>
      <c r="C74" s="18"/>
      <c r="D74" s="18"/>
      <c r="E74" s="14"/>
      <c r="F74" s="14"/>
      <c r="G74" s="36">
        <v>197759</v>
      </c>
      <c r="H74" s="26"/>
      <c r="I74" s="48">
        <v>345765</v>
      </c>
    </row>
    <row r="75" spans="1:9" ht="16.5" customHeight="1" x14ac:dyDescent="0.25">
      <c r="A75" s="18"/>
      <c r="B75" s="18"/>
      <c r="C75" s="18"/>
      <c r="D75" s="18"/>
      <c r="E75" s="14"/>
      <c r="F75" s="14"/>
      <c r="G75" s="26"/>
      <c r="H75" s="26"/>
      <c r="I75" s="26"/>
    </row>
    <row r="76" spans="1:9" ht="16.5" customHeight="1" thickBot="1" x14ac:dyDescent="0.3">
      <c r="A76" s="18" t="s">
        <v>149</v>
      </c>
      <c r="B76" s="18"/>
      <c r="C76" s="18"/>
      <c r="D76" s="18"/>
      <c r="E76" s="14"/>
      <c r="F76" s="14"/>
      <c r="G76" s="51">
        <f>SUM(G73:G75)</f>
        <v>316422</v>
      </c>
      <c r="H76" s="26"/>
      <c r="I76" s="51">
        <f>SUM(I73:I75)</f>
        <v>450725</v>
      </c>
    </row>
    <row r="77" spans="1:9" ht="16.5" customHeight="1" thickTop="1" x14ac:dyDescent="0.25">
      <c r="A77" s="18"/>
      <c r="B77" s="18"/>
      <c r="C77" s="18"/>
      <c r="D77" s="18"/>
      <c r="E77" s="14"/>
      <c r="F77" s="14"/>
      <c r="G77" s="26"/>
      <c r="H77" s="32"/>
      <c r="I77" s="26"/>
    </row>
    <row r="78" spans="1:9" ht="16.5" customHeight="1" x14ac:dyDescent="0.25">
      <c r="A78" s="18"/>
      <c r="B78" s="18"/>
      <c r="C78" s="18"/>
      <c r="D78" s="18"/>
      <c r="E78" s="14"/>
      <c r="F78" s="14"/>
      <c r="G78" s="26"/>
      <c r="H78" s="32"/>
      <c r="I78" s="26"/>
    </row>
    <row r="79" spans="1:9" ht="16.5" customHeight="1" x14ac:dyDescent="0.25">
      <c r="A79" s="1" t="s">
        <v>150</v>
      </c>
      <c r="B79" s="18"/>
      <c r="C79" s="18"/>
      <c r="D79" s="18"/>
      <c r="E79" s="14"/>
      <c r="F79" s="14"/>
      <c r="G79" s="10"/>
      <c r="H79" s="11"/>
      <c r="I79" s="10"/>
    </row>
    <row r="80" spans="1:9" ht="16.5" customHeight="1" x14ac:dyDescent="0.25">
      <c r="A80" s="1"/>
      <c r="B80" s="18"/>
      <c r="C80" s="18"/>
      <c r="D80" s="18"/>
      <c r="E80" s="14"/>
      <c r="F80" s="14"/>
      <c r="G80" s="10"/>
      <c r="H80" s="11"/>
      <c r="I80" s="10"/>
    </row>
    <row r="81" spans="1:9" ht="16.5" customHeight="1" x14ac:dyDescent="0.25">
      <c r="A81" s="52" t="s">
        <v>151</v>
      </c>
      <c r="B81" s="18"/>
      <c r="C81" s="18"/>
      <c r="D81" s="18"/>
      <c r="E81" s="14"/>
      <c r="F81" s="14"/>
      <c r="G81" s="26">
        <v>4703</v>
      </c>
      <c r="H81" s="26"/>
      <c r="I81" s="26">
        <v>2904</v>
      </c>
    </row>
    <row r="82" spans="1:9" ht="16.5" customHeight="1" x14ac:dyDescent="0.25">
      <c r="A82" s="18"/>
      <c r="B82" s="18"/>
      <c r="C82" s="18"/>
      <c r="D82" s="18"/>
      <c r="E82" s="14"/>
      <c r="F82" s="14"/>
      <c r="G82" s="26"/>
      <c r="H82" s="32"/>
      <c r="I82" s="26"/>
    </row>
    <row r="83" spans="1:9" ht="16.5" customHeight="1" x14ac:dyDescent="0.25">
      <c r="A83" s="18"/>
      <c r="B83" s="18"/>
      <c r="C83" s="18"/>
      <c r="D83" s="18"/>
      <c r="E83" s="14"/>
      <c r="F83" s="14"/>
      <c r="G83" s="26"/>
      <c r="H83" s="32"/>
      <c r="I83" s="26"/>
    </row>
    <row r="84" spans="1:9" ht="16.5" customHeight="1" x14ac:dyDescent="0.25">
      <c r="A84" s="18"/>
      <c r="B84" s="18"/>
      <c r="C84" s="18"/>
      <c r="D84" s="18"/>
      <c r="E84" s="14"/>
      <c r="F84" s="14"/>
      <c r="G84" s="26"/>
      <c r="H84" s="32"/>
      <c r="I84" s="26"/>
    </row>
    <row r="85" spans="1:9" ht="16.5" customHeight="1" x14ac:dyDescent="0.25">
      <c r="A85" s="18"/>
      <c r="B85" s="18"/>
      <c r="C85" s="18"/>
      <c r="D85" s="18"/>
      <c r="E85" s="14"/>
      <c r="F85" s="14"/>
      <c r="G85" s="26"/>
      <c r="H85" s="32"/>
      <c r="I85" s="26"/>
    </row>
    <row r="86" spans="1:9" ht="16.5" customHeight="1" x14ac:dyDescent="0.25">
      <c r="A86" s="18"/>
      <c r="B86" s="18"/>
      <c r="C86" s="18"/>
      <c r="D86" s="18"/>
      <c r="E86" s="14"/>
      <c r="F86" s="14"/>
      <c r="G86" s="26"/>
      <c r="H86" s="32"/>
      <c r="I86" s="26"/>
    </row>
    <row r="87" spans="1:9" ht="16.5" customHeight="1" x14ac:dyDescent="0.25">
      <c r="A87" s="18"/>
      <c r="B87" s="18"/>
      <c r="C87" s="18"/>
      <c r="D87" s="18"/>
      <c r="E87" s="14"/>
      <c r="F87" s="14"/>
      <c r="G87" s="26"/>
      <c r="H87" s="32"/>
      <c r="I87" s="26"/>
    </row>
    <row r="88" spans="1:9" ht="16.5" customHeight="1" x14ac:dyDescent="0.25">
      <c r="A88" s="18"/>
      <c r="B88" s="18"/>
      <c r="C88" s="18"/>
      <c r="D88" s="18"/>
      <c r="E88" s="14"/>
      <c r="F88" s="14"/>
      <c r="G88" s="26"/>
      <c r="H88" s="32"/>
      <c r="I88" s="26"/>
    </row>
    <row r="89" spans="1:9" ht="16.5" customHeight="1" x14ac:dyDescent="0.25">
      <c r="A89" s="18"/>
      <c r="B89" s="18"/>
      <c r="C89" s="18"/>
      <c r="D89" s="18"/>
      <c r="E89" s="14"/>
      <c r="F89" s="14"/>
      <c r="G89" s="26"/>
      <c r="H89" s="32"/>
      <c r="I89" s="26"/>
    </row>
    <row r="90" spans="1:9" ht="16.5" customHeight="1" x14ac:dyDescent="0.25">
      <c r="A90" s="18"/>
      <c r="B90" s="18"/>
      <c r="C90" s="18"/>
      <c r="D90" s="18"/>
      <c r="E90" s="14"/>
      <c r="F90" s="14"/>
      <c r="G90" s="26"/>
      <c r="H90" s="32"/>
      <c r="I90" s="26"/>
    </row>
    <row r="91" spans="1:9" ht="16.5" customHeight="1" x14ac:dyDescent="0.25">
      <c r="A91" s="18"/>
      <c r="B91" s="18"/>
      <c r="C91" s="18"/>
      <c r="D91" s="18"/>
      <c r="E91" s="14"/>
      <c r="F91" s="14"/>
      <c r="G91" s="26"/>
      <c r="H91" s="32"/>
      <c r="I91" s="26"/>
    </row>
    <row r="92" spans="1:9" ht="16.5" customHeight="1" x14ac:dyDescent="0.25">
      <c r="A92" s="18"/>
      <c r="B92" s="18"/>
      <c r="C92" s="18"/>
      <c r="D92" s="18"/>
      <c r="E92" s="14"/>
      <c r="F92" s="14"/>
      <c r="G92" s="26"/>
      <c r="H92" s="32"/>
      <c r="I92" s="26"/>
    </row>
    <row r="93" spans="1:9" ht="16.5" customHeight="1" x14ac:dyDescent="0.25">
      <c r="A93" s="18"/>
      <c r="B93" s="18"/>
      <c r="C93" s="18"/>
      <c r="D93" s="18"/>
      <c r="E93" s="14"/>
      <c r="F93" s="14"/>
      <c r="G93" s="26"/>
      <c r="H93" s="32"/>
      <c r="I93" s="26"/>
    </row>
    <row r="94" spans="1:9" ht="16.5" customHeight="1" x14ac:dyDescent="0.25">
      <c r="A94" s="18"/>
      <c r="B94" s="18"/>
      <c r="C94" s="18"/>
      <c r="D94" s="18"/>
      <c r="E94" s="14"/>
      <c r="F94" s="14"/>
      <c r="G94" s="26"/>
      <c r="H94" s="32"/>
      <c r="I94" s="26"/>
    </row>
    <row r="95" spans="1:9" ht="16.5" customHeight="1" x14ac:dyDescent="0.25">
      <c r="A95" s="18"/>
      <c r="B95" s="18"/>
      <c r="C95" s="18"/>
      <c r="D95" s="18"/>
      <c r="E95" s="14"/>
      <c r="F95" s="14"/>
      <c r="G95" s="26"/>
      <c r="H95" s="32"/>
      <c r="I95" s="26"/>
    </row>
    <row r="96" spans="1:9" ht="16.5" customHeight="1" x14ac:dyDescent="0.25">
      <c r="A96" s="18"/>
      <c r="B96" s="18"/>
      <c r="C96" s="18"/>
      <c r="D96" s="18"/>
      <c r="E96" s="14"/>
      <c r="F96" s="14"/>
      <c r="G96" s="26"/>
      <c r="H96" s="32"/>
      <c r="I96" s="26"/>
    </row>
    <row r="97" spans="1:9" ht="13.5" customHeight="1" x14ac:dyDescent="0.25">
      <c r="A97" s="18"/>
      <c r="B97" s="18"/>
      <c r="C97" s="18"/>
      <c r="D97" s="18"/>
      <c r="E97" s="14"/>
      <c r="F97" s="14"/>
      <c r="G97" s="26"/>
      <c r="H97" s="32"/>
      <c r="I97" s="26"/>
    </row>
    <row r="98" spans="1:9" ht="22.35" customHeight="1" x14ac:dyDescent="0.25">
      <c r="A98" s="23" t="s">
        <v>29</v>
      </c>
      <c r="B98" s="23"/>
      <c r="C98" s="23"/>
      <c r="D98" s="23"/>
      <c r="E98" s="24"/>
      <c r="F98" s="24"/>
      <c r="G98" s="36"/>
      <c r="H98" s="43"/>
      <c r="I98" s="36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4353d24b2504de965bbb88d36c22ddab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09e603d0c9c0457649206a315199fcb1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B238AC-BC7B-4A1A-A199-84C3016B0B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C56456-03BB-4FC4-A435-68C4D0AC4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CE7D04-23C6-4EAF-96FB-6C8EA181EB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Sudarat Sungthong (TH)</cp:lastModifiedBy>
  <cp:revision/>
  <cp:lastPrinted>2026-02-03T04:06:26Z</cp:lastPrinted>
  <dcterms:created xsi:type="dcterms:W3CDTF">2025-10-21T01:55:13Z</dcterms:created>
  <dcterms:modified xsi:type="dcterms:W3CDTF">2026-02-03T06:58:02Z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  <property fmtid="{D5CDD505-2E9C-101B-9397-08002B2CF9AE}" pid="3" name="_dlc_DocId">
    <vt:lpwstr>JYQV7DFMZ7PH-2039992064-32287</vt:lpwstr>
  </property>
  <property fmtid="{D5CDD505-2E9C-101B-9397-08002B2CF9AE}" pid="4" name="ComplianceAssetId">
    <vt:lpwstr/>
  </property>
  <property fmtid="{D5CDD505-2E9C-101B-9397-08002B2CF9AE}" pid="5" name="_dlc_DocIdItemGuid">
    <vt:lpwstr>6a78e2d4-689a-4ada-a3b7-4c0c8cffdc77</vt:lpwstr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https://pwcapac-my.sharepoint.com/personal/sudarat_sungthong_pwc_com/_layouts/15/DocIdRedir.aspx?ID=JYQV7DFMZ7PH-2039992064-32287, JYQV7DFMZ7PH-2039992064-32287</vt:lpwstr>
  </property>
</Properties>
</file>