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5/004 Year end/3 Year end/09 Completion/01 FS/01 Draft FS/SEC/FS TH/"/>
    </mc:Choice>
  </mc:AlternateContent>
  <xr:revisionPtr revIDLastSave="60" documentId="13_ncr:1_{A75AFECC-5318-44C2-B40F-F9DEDE97D3D9}" xr6:coauthVersionLast="47" xr6:coauthVersionMax="47" xr10:uidLastSave="{083FC92E-8D43-4B8E-A3EA-B28D5D64CBAD}"/>
  <bookViews>
    <workbookView xWindow="-108" yWindow="-108" windowWidth="23256" windowHeight="12456" activeTab="5" xr2:uid="{00000000-000D-0000-FFFF-FFFF00000000}"/>
  </bookViews>
  <sheets>
    <sheet name="BS 7-8" sheetId="1" r:id="rId1"/>
    <sheet name="PL 9-10" sheetId="21" r:id="rId2"/>
    <sheet name="CE 11-12" sheetId="19" r:id="rId3"/>
    <sheet name="SH 8 (unused)" sheetId="17" state="hidden" r:id="rId4"/>
    <sheet name="SH 13-14" sheetId="20" r:id="rId5"/>
    <sheet name="CF 15-16" sheetId="6" r:id="rId6"/>
    <sheet name="SH 10 (unused)" sheetId="18" state="hidden" r:id="rId7"/>
  </sheets>
  <definedNames>
    <definedName name="_Hlk120336604" localSheetId="5">'CF 15-16'!#REF!</definedName>
    <definedName name="_xlnm.Print_Area" localSheetId="0">'BS 7-8'!$A$1:$I$69</definedName>
    <definedName name="_xlnm.Print_Area" localSheetId="2">'CE 11-12'!$A$1:$V$50</definedName>
    <definedName name="_xlnm.Print_Area" localSheetId="5">'CF 15-16'!$A$1:$I$78</definedName>
    <definedName name="_xlnm.Print_Area" localSheetId="1">'PL 9-10'!$A$1:$I$62</definedName>
    <definedName name="_xlnm.Print_Area" localSheetId="6">'SH 10 (unused)'!$A$1:$P$19</definedName>
    <definedName name="_xlnm.Print_Area" localSheetId="4">'SH 13-14'!$A$1:$N$50</definedName>
    <definedName name="_xlnm.Print_Area" localSheetId="3">'SH 8 (unused)'!$A$1:$V$21</definedName>
    <definedName name="_xlnm.Print_Titles" localSheetId="6">'SH 10 (unused)'!$1:$9</definedName>
    <definedName name="_xlnm.Print_Titles" localSheetId="3">'SH 8 (unused)'!$1:$12</definedName>
    <definedName name="Z_A3B3E038_AAE0_4F24_B01A_BCF5B017EAC3_.wvu.PrintArea" localSheetId="0" hidden="1">'BS 7-8'!$A$1:$I$76</definedName>
    <definedName name="Z_A3B3E038_AAE0_4F24_B01A_BCF5B017EAC3_.wvu.PrintArea" localSheetId="2" hidden="1">'CE 11-12'!$A$1:$V$10</definedName>
    <definedName name="Z_A3B3E038_AAE0_4F24_B01A_BCF5B017EAC3_.wvu.PrintArea" localSheetId="5" hidden="1">'CF 15-16'!$A$1:$I$74</definedName>
    <definedName name="Z_A3B3E038_AAE0_4F24_B01A_BCF5B017EAC3_.wvu.PrintArea" localSheetId="1" hidden="1">'PL 9-10'!$A$63:$I$66</definedName>
    <definedName name="Z_A3B3E038_AAE0_4F24_B01A_BCF5B017EAC3_.wvu.PrintArea" localSheetId="6" hidden="1">'SH 10 (unused)'!$A$1:$P$20</definedName>
    <definedName name="Z_A3B3E038_AAE0_4F24_B01A_BCF5B017EAC3_.wvu.PrintArea" localSheetId="4" hidden="1">'SH 13-14'!$A$1:$N$51</definedName>
    <definedName name="Z_A3B3E038_AAE0_4F24_B01A_BCF5B017EAC3_.wvu.PrintArea" localSheetId="3" hidden="1">'SH 8 (unused)'!$A$1:$V$12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" i="20" l="1"/>
  <c r="A11" i="20"/>
  <c r="G48" i="21"/>
  <c r="C48" i="21"/>
  <c r="I6" i="21"/>
  <c r="I49" i="21" s="1"/>
  <c r="G6" i="21"/>
  <c r="E49" i="21"/>
  <c r="G49" i="21"/>
  <c r="C49" i="21"/>
  <c r="I34" i="1"/>
  <c r="G34" i="1"/>
  <c r="E34" i="1"/>
  <c r="C34" i="1"/>
  <c r="A31" i="1" l="1"/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R16" i="17" l="1"/>
  <c r="V16" i="17" s="1"/>
  <c r="J18" i="17"/>
  <c r="J20" i="17" l="1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0" i="18" l="1"/>
</calcChain>
</file>

<file path=xl/sharedStrings.xml><?xml version="1.0" encoding="utf-8"?>
<sst xmlns="http://schemas.openxmlformats.org/spreadsheetml/2006/main" count="443" uniqueCount="246">
  <si>
    <t>บริษัท เอ็ม.ซี.เอส. สตีล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</si>
  <si>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</si>
  <si>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</si>
  <si>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</si>
  <si>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</si>
  <si>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</si>
  <si>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</si>
  <si>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</si>
  <si>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</si>
  <si>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</si>
  <si>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เงินให้กู้ยืมระยะยาวแก่กิจการที่เกี่ยวข้องกันที่ถึงกำหนดชำระ
   ภายในหนึ่งปี</t>
  </si>
  <si>
    <t>เงินให้กู้ยืมระยะยาวแก่พนักงาน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</si>
  <si>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</si>
  <si>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</si>
  <si>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</si>
  <si>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</si>
  <si>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</si>
  <si>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</si>
  <si>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</si>
  <si>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</si>
  <si>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</si>
  <si>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</si>
  <si>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</si>
  <si>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</si>
  <si>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</si>
  <si>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</si>
  <si>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</si>
  <si>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</si>
  <si>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</si>
  <si>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</si>
  <si>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</si>
  <si>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</si>
  <si>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</si>
  <si>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r>
      <t>หนี้สินตามสัญญาเช่า</t>
    </r>
    <r>
      <rPr>
        <i/>
        <sz val="15"/>
        <rFont val="Cordia New"/>
        <family val="2"/>
      </rPr>
      <t xml:space="preserve"> </t>
    </r>
  </si>
  <si>
    <t>หนี้สินภาษีเงินได้รอการตัดบัญชี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</si>
  <si>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</si>
  <si>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</si>
  <si>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</si>
  <si>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</si>
  <si>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</si>
  <si>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</si>
  <si>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</si>
  <si>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</si>
  <si>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</si>
  <si>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</si>
  <si>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</si>
  <si>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</si>
  <si>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</si>
  <si>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</si>
  <si>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</si>
  <si>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</si>
  <si>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</si>
  <si>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</si>
  <si>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</si>
  <si>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r>
      <t>รายได้</t>
    </r>
    <r>
      <rPr>
        <b/>
        <sz val="15"/>
        <color indexed="10"/>
        <rFont val="Cordia New"/>
        <family val="2"/>
      </rPr>
      <t xml:space="preserve"> </t>
    </r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</si>
  <si>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</si>
  <si>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</si>
  <si>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</si>
  <si>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</si>
  <si>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</si>
  <si>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</si>
  <si>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</si>
  <si>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</si>
  <si>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</si>
  <si>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</si>
  <si>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</si>
  <si>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</si>
  <si>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</si>
  <si>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</si>
  <si>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</si>
  <si>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</si>
  <si>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</si>
  <si>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ส่วนที่เป็นของผู้ถือหุ้นของบริษัทใหญ่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</si>
  <si>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</si>
  <si>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</si>
  <si>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</si>
  <si>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</si>
  <si>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</si>
  <si>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ผลต่างของอัตรา</t>
  </si>
  <si>
    <t>ผลต่างจากการ</t>
  </si>
  <si>
    <t>แลกเปลี่ยน</t>
  </si>
  <si>
    <t>เปลี่ยนแปลง</t>
  </si>
  <si>
    <t>ส่วนได้เสีย</t>
  </si>
  <si>
    <t>รวม</t>
  </si>
  <si>
    <t>ทุนที่ออกและ</t>
  </si>
  <si>
    <t>ส่วนเกิน</t>
  </si>
  <si>
    <t>ทุนสำรอง</t>
  </si>
  <si>
    <t>จากการแปลงค่า</t>
  </si>
  <si>
    <t>สัดส่วนการถือ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</si>
  <si>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</si>
  <si>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</si>
  <si>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</si>
  <si>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</si>
  <si>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</si>
  <si>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</si>
  <si>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</si>
  <si>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</si>
  <si>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</si>
  <si>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</si>
  <si>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</si>
  <si>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</si>
  <si>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</si>
  <si>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</si>
  <si>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</si>
  <si>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1 มกราคม 2567</t>
  </si>
  <si>
    <t>งบแสดงการเปลี่ยนแปลงส่วนของผู้ถือหุ้น (ไม่ได้ตรวจสอบ)</t>
  </si>
  <si>
    <t>ผลต่าง</t>
  </si>
  <si>
    <t>ของอัตรา</t>
  </si>
  <si>
    <t>รวมองค์</t>
  </si>
  <si>
    <t>ประกอบ</t>
  </si>
  <si>
    <t>จากการ</t>
  </si>
  <si>
    <t>สัดส่วน</t>
  </si>
  <si>
    <t>อื่นของ</t>
  </si>
  <si>
    <t>ที่ออกและ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</si>
  <si>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</si>
  <si>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</si>
  <si>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</si>
  <si>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</si>
  <si>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</si>
  <si>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</si>
  <si>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กฎหมาย</t>
  </si>
  <si>
    <t>จัดสรร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</si>
  <si>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</si>
  <si>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</si>
  <si>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</si>
  <si>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</si>
  <si>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</si>
  <si>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</si>
  <si>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</si>
  <si>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</si>
  <si>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</si>
  <si>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</si>
  <si>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ผลต่างของ</t>
  </si>
  <si>
    <t>ทุนที่ออก</t>
  </si>
  <si>
    <t>อัตราแลกเปลี่ยนจาก</t>
  </si>
  <si>
    <t>รวมส่วนของ</t>
  </si>
  <si>
    <t>และชำระแล้ว</t>
  </si>
  <si>
    <t>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</si>
  <si>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</si>
  <si>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</si>
  <si>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</si>
  <si>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</si>
  <si>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</si>
  <si>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ค่าตัดจำหน่ายสินทรัพย์ต้นทุนของสัญญา</t>
  </si>
  <si>
    <t xml:space="preserve">   ค่าใช้จ่ายประมาณการหนี้สินสำหรับผลประโยชน์พนักงาน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</si>
  <si>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</si>
  <si>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</si>
  <si>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</si>
  <si>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</si>
  <si>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</si>
  <si>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</si>
  <si>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สินทรัพย์ต้นทุนของสัญญา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</si>
  <si>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</si>
  <si>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</si>
  <si>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</si>
  <si>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ผลต่างของอัตราแลกเปลี่ยนจากการแปลงค่างบการเงิน</t>
  </si>
  <si>
    <t xml:space="preserve">กระแสเงินสดสุทธิได้มาจากการดำเนินงาน </t>
  </si>
  <si>
    <t xml:space="preserve">   จ่ายประมาณการหนี้สินสำหรับผลประโยชน์พนักงาน</t>
  </si>
  <si>
    <t xml:space="preserve">   เงินสดจ่ายภาษีเงินได้</t>
  </si>
  <si>
    <t>กระแสเงินสดจากกิจกรรมลงทุน</t>
  </si>
  <si>
    <t>เงินให้กู้ยืมแก่พนักงานลดลง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</si>
  <si>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</si>
  <si>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</si>
  <si>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</si>
  <si>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</si>
  <si>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</si>
  <si>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</si>
  <si>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</si>
  <si>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เงินสดจ่ายต้นทุนทางการเงิน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</si>
  <si>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</si>
  <si>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</si>
  <si>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</si>
  <si>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</si>
  <si>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</si>
  <si>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</si>
  <si>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</si>
  <si>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</si>
  <si>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</si>
  <si>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 xml:space="preserve">   จ่ายประมาณการหนี้สินจากการรับประกันสินค้า</t>
  </si>
  <si>
    <t>ลูกหนี้หมุนเวียนอื่นจากการขายอุปกรณ์</t>
  </si>
  <si>
    <t>เจ้าหนี้ค่าซื้อสินทรัพย์ถาวร</t>
  </si>
  <si>
    <t>(บาท)</t>
  </si>
  <si>
    <t>ยอดคงเหลือ ณ วันที่ 31 ธันวาคม 2567</t>
  </si>
  <si>
    <t>4, 6</t>
  </si>
  <si>
    <t>14, 23</t>
  </si>
  <si>
    <t>4, 7, 19</t>
  </si>
  <si>
    <t>7, 19</t>
  </si>
  <si>
    <t xml:space="preserve">   กลับรายการขาดทุนจากการปรับมูลค่าสินค้า</t>
  </si>
  <si>
    <t>กำไร (ขาดทุน) เบ็ดเสร็จรวมสำหรับปี</t>
  </si>
  <si>
    <t>กำไร (ขาดทุน) เบ็ดเสร็จสำหรับปี</t>
  </si>
  <si>
    <t xml:space="preserve">     กำไรสำหรับปี</t>
  </si>
  <si>
    <t xml:space="preserve">     กำไร (ขาดทุน) เบ็ดเสร็จอื่นสำหรับปี</t>
  </si>
  <si>
    <t>รวมกำไร (ขาดทุน) เบ็ดเสร็จสำหรับปี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</si>
  <si>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</si>
  <si>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</si>
  <si>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เงินให้กู้ยืมระยะยาวแก่พนักงานที่ถึงกำหนดชำระภายในหนึ่งปี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</si>
  <si>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</si>
  <si>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</si>
  <si>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ของส่วน</t>
  </si>
  <si>
    <t>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</si>
  <si>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</si>
  <si>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</si>
  <si>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</si>
  <si>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</si>
  <si>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</si>
  <si>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</si>
  <si>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</si>
  <si>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รวมรายการที่อาจถูกจัดประเภทใหม่ไว้ในกำไรหรือขาดทุนในภายหลัง</t>
  </si>
  <si>
    <t>เงินสดรับชำระคืนจากเงินให้กู้ยืมแก่กิจการที่เกี่ยวข้องกัน</t>
  </si>
  <si>
    <t>กำไรจากกิจกรรมดำเนินงาน</t>
  </si>
  <si>
    <t>กำไรก่อนภาษีเงินได้</t>
  </si>
  <si>
    <t>กำไรสำหรับปี</t>
  </si>
  <si>
    <t>การแบ่งปันกำไร</t>
  </si>
  <si>
    <t>กำไรต่อหุ้นขั้นพื้นฐาน (บาท)</t>
  </si>
  <si>
    <t>รายการปรับกระทบกำไรเป็นเงินสดรับ (จ่าย)</t>
  </si>
  <si>
    <t xml:space="preserve">   กลับรายการผลขาดทุนจากการด้อยค่าของเงินลงทุนในบริษัทย่อย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</si>
  <si>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</si>
  <si>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กิจกรรมลงทุน</t>
  </si>
  <si>
    <t xml:space="preserve">   ขาดทุนจากการตัดจำหน่ายสินทรัพย์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</si>
  <si>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</si>
  <si>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</si>
  <si>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</si>
  <si>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ส่วนของเงินกู้ยืมระยะยาวจากสถาบันการเงินที่ถึงกำหนดชำระภายในหนึ่งปี 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</si>
  <si>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</si>
  <si>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</si>
  <si>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</si>
  <si>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</si>
  <si>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เงินฝากธนาคารที่มีภาระค้ำประกัน</t>
  </si>
  <si>
    <t xml:space="preserve">   กำไร (ขาดทุน) จากอัตราแลกเปลี่ยนที่ยังไม่เกิดขึ้น</t>
  </si>
  <si>
    <t xml:space="preserve">   (กำไร) ขาดทุนจากการจำหน่ายอุปกรณ์</t>
  </si>
  <si>
    <t>ค่าใช้จ่าย (รายได้) ภาษีเงินได้</t>
  </si>
  <si>
    <t>4, 13, 23, 27</t>
  </si>
  <si>
    <t>5, 27</t>
  </si>
  <si>
    <t>14, 23, 27</t>
  </si>
  <si>
    <t xml:space="preserve">   ค่าใช้จ่าย (รายได้) ภาษีเงินได้</t>
  </si>
  <si>
    <t>4,6</t>
  </si>
  <si>
    <t xml:space="preserve">   ค่าใช้จ่ายประมาณการหนี้สินจากการรับประกันสินค้า</t>
  </si>
  <si>
    <t xml:space="preserve">   กลับรายการผลขาดทุนด้านเครดิตที่คาดว่าจะเกิดขึ้น </t>
  </si>
  <si>
    <t>เงินสดและรายการเทียบเท่าเงินสดเพิ่มขึ้น (ลดลง) สุทธิ</t>
  </si>
  <si>
    <t>โอนเงินให้กู้ยืมแก่พนักงานไปเป็นที่ดิน อาคารและอุปกรณ์</t>
  </si>
  <si>
    <t>31 ธันวาคม 2568</t>
  </si>
  <si>
    <t>31 ธันวาคม 2567</t>
  </si>
  <si>
    <t>2568</t>
  </si>
  <si>
    <t>2567</t>
  </si>
  <si>
    <t>สำหรับปีสิ้นสุดวันที่ 31 ธันวาคม 2567</t>
  </si>
  <si>
    <t>สำหรับปีสิ้นสุดวันที่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</si>
</sst>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#,##0;\(#,##0\)"/>
    <numFmt numFmtId="173" formatCode="#,##0.00;\(#,##0.00\)"/>
    <numFmt numFmtId="174" formatCode="[$-409]d\-mmm\-yy;@"/>
    <numFmt numFmtId="175" formatCode="_(* #,##0.0000_);_(* \(#,##0.0000\);_(* &quot;-&quot;??_);_(@_)"/>
    <numFmt numFmtId="176" formatCode="0.0000"/>
    <numFmt numFmtId="177" formatCode="[$-107041E]d\ mmm\ yy;@"/>
    <numFmt numFmtId="178" formatCode="_-* #,##0.00000000_-;\-* #,##0.00000000_-;_-* &quot;-&quot;??_-;_-@_-"/>
    <numFmt numFmtId="179" formatCode="0.000%"/>
    <numFmt numFmtId="180" formatCode="0.0%"/>
    <numFmt numFmtId="181" formatCode="#,##0\ \ ;\(#,##0\)\ ;\—\ \ \ \ "/>
    <numFmt numFmtId="182" formatCode="&quot;฿&quot;\t#,##0_);[Red]\(&quot;฿&quot;\t#,##0\)"/>
    <numFmt numFmtId="183" formatCode="_-&quot;$&quot;* #,##0.00_-;\-&quot;$&quot;* #,##0.00_-;_-&quot;$&quot;* &quot;-&quot;??_-;_-@_-"/>
    <numFmt numFmtId="184" formatCode="\t0%"/>
    <numFmt numFmtId="185" formatCode="\t#\ ?/?"/>
    <numFmt numFmtId="186" formatCode="\ว\ \ด\ด\ด\ด\ &quot;ค.ศ.&quot;\ \ค\ค\ค\ค"/>
    <numFmt numFmtId="187" formatCode="#.\ \ "/>
    <numFmt numFmtId="188" formatCode="##.\ \ "/>
    <numFmt numFmtId="189" formatCode="0."/>
    <numFmt numFmtId="190" formatCode="_ * #,##0_)\ _฿_ ;_ * \(#,##0\)\ _฿_ ;_ * &quot;-&quot;_)\ _฿_ ;_ @_ "/>
    <numFmt numFmtId="191" formatCode="_-&quot;$&quot;* #,##0_-;\-&quot;$&quot;* #,##0_-;_-&quot;$&quot;* &quot;-&quot;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&quot;£&quot;_);[Red]\(#,##0&quot;£&quot;\)"/>
    <numFmt numFmtId="195" formatCode="###0_);[Red]\(###0\)"/>
    <numFmt numFmtId="196" formatCode="General_)"/>
    <numFmt numFmtId="197" formatCode="0%_);\(0%\)"/>
    <numFmt numFmtId="198" formatCode="#,##0.00&quot;£&quot;_);[Red]\(#,##0.00&quot;£&quot;\)"/>
    <numFmt numFmtId="199" formatCode="#,##0.0%;[Red]\(#,##0.0%\)"/>
    <numFmt numFmtId="200" formatCode="&quot;$&quot;#,##0_);\(&quot;$&quot;#,##0.0\)"/>
    <numFmt numFmtId="201" formatCode="#,##0.0_);\(#,##0.0\)"/>
    <numFmt numFmtId="202" formatCode="0.0%;\(0.0%\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#,##0.00&quot; F&quot;_);\(#,##0.00&quot; F&quot;\)"/>
    <numFmt numFmtId="206" formatCode="&quot;?&quot;#,##0;[Red]\-&quot;?&quot;#,##0"/>
    <numFmt numFmtId="207" formatCode="0.0&quot;  &quot;"/>
    <numFmt numFmtId="208" formatCode="#,##0&quot; F&quot;_);[Red]\(#,##0&quot; F&quot;\)"/>
    <numFmt numFmtId="209" formatCode="_-&quot;\&quot;* #,##0_-;\-&quot;\&quot;* #,##0_-;_-&quot;\&quot;* &quot;-&quot;_-;_-@_-"/>
    <numFmt numFmtId="210" formatCode="_-&quot;\&quot;* #,##0.00_-;\-&quot;\&quot;* #,##0.00_-;_-&quot;\&quot;* &quot;-&quot;??_-;_-@_-"/>
    <numFmt numFmtId="211" formatCode="* \(#,##0\);* #,##0_);&quot;-&quot;??_);@"/>
    <numFmt numFmtId="212" formatCode="* #,##0_);* \(#,##0\);&quot;-&quot;??_);@"/>
    <numFmt numFmtId="213" formatCode="#,##0.00;[Red]\(#,##0.00\)"/>
    <numFmt numFmtId="214" formatCode="mmmm\ dd&quot;,&quot;\ yyyy"/>
    <numFmt numFmtId="215" formatCode="_-* #,##0.00_-;_-* #,##0.00\-;_-* &quot;-&quot;??_-;_-@_-"/>
    <numFmt numFmtId="216" formatCode="&quot;\&quot;#,##0;[Red]&quot;\&quot;\-#,##0"/>
    <numFmt numFmtId="217" formatCode="&quot;\&quot;#,##0.00;[Red]&quot;\&quot;\-#,##0.00"/>
    <numFmt numFmtId="218" formatCode="_-* #,##0_-;_-* #,##0\-;_-* &quot;-&quot;_-;_-@_-"/>
    <numFmt numFmtId="219" formatCode="_-&quot;Dfl.&quot;\ * #,##0_-;_-&quot;Dfl.&quot;\ * #,##0\-;_-&quot;Dfl.&quot;\ * &quot;-&quot;_-;_-@_-"/>
    <numFmt numFmtId="220" formatCode="_-&quot;Dfl.&quot;\ * #,##0.00_-;_-&quot;Dfl.&quot;\ * #,##0.00\-;_-&quot;Dfl.&quot;\ * &quot;-&quot;??_-;_-@_-"/>
    <numFmt numFmtId="221" formatCode="_-* #,##0.00\ _€_-;\-* #,##0.00\ _€_-;_-* &quot;-&quot;??\ _€_-;_-@_-"/>
    <numFmt numFmtId="222" formatCode="[$-409]d/mmm/yy;@"/>
    <numFmt numFmtId="223" formatCode="_(* #,##0.00_);_(* \(#,##0.00\);_(* \-??_);_(@_)"/>
    <numFmt numFmtId="224" formatCode="_(* #,##0_);_(* \(#,##0\);_(* \-??_);_(@_)"/>
    <numFmt numFmtId="225" formatCode="_-[$€-2]* #,##0.00_-;\-[$€-2]* #,##0.00_-;_-[$€-2]* \-??_-"/>
    <numFmt numFmtId="226" formatCode="#,###;\(#,###\)"/>
    <numFmt numFmtId="227" formatCode="_(#,##0_);\(#,##0\);_(\-_)"/>
    <numFmt numFmtId="228" formatCode="_(&quot;N$&quot;* #,##0.00_);_(&quot;N$&quot;* \(#,##0.00\);_(&quot;N$&quot;* &quot;-&quot;??_);_(@_)"/>
    <numFmt numFmtId="229" formatCode="#,##0.0"/>
    <numFmt numFmtId="230" formatCode="mmmm\ d\,\ yyyy"/>
    <numFmt numFmtId="231" formatCode="mm/dd/yy"/>
    <numFmt numFmtId="232" formatCode="#,##0.00000"/>
    <numFmt numFmtId="233" formatCode="\t&quot;฿&quot;#,##0.00_);[Red]\(\t&quot;฿&quot;#,##0.00\)"/>
    <numFmt numFmtId="234" formatCode="_-* #,##0.00_-;\-* #,##0.00_-;_-* \-??_-;_-@_-"/>
    <numFmt numFmtId="235" formatCode="_(* #,##0.00000_);_(* \(#,##0.00000\);_(* \-??_);_(@_)"/>
    <numFmt numFmtId="236" formatCode="#,##0.00_);#,##0.00"/>
    <numFmt numFmtId="237" formatCode="dd\/mm\/yyyy"/>
    <numFmt numFmtId="238" formatCode="#,###.00"/>
    <numFmt numFmtId="239" formatCode="&quot;t฿&quot;#,##0_);[Red]&quot;(t฿&quot;#,##0\)"/>
    <numFmt numFmtId="240" formatCode="#,##0.00_ ;[Red]\-#,##0.00\ "/>
    <numFmt numFmtId="241" formatCode="\t&quot;£&quot;#,##0_);[Red]\(\t&quot;£&quot;#,##0\)"/>
    <numFmt numFmtId="242" formatCode="&quot;฿&quot;#,##0.00_);[Red]\(&quot;฿&quot;#,##0.00\)"/>
    <numFmt numFmtId="243" formatCode="#,##0.00\ &quot;F&quot;;\-#,##0.00\ &quot;F&quot;"/>
    <numFmt numFmtId="244" formatCode="#,##0.00_);\-#,##0.00"/>
    <numFmt numFmtId="245" formatCode="[$-1010000]d/m/yy;@"/>
    <numFmt numFmtId="246" formatCode="_ * #,##0.00_ ;_ * \-#,##0.00_ ;_ * &quot;-&quot;??_ ;_ @_ "/>
    <numFmt numFmtId="247" formatCode="d\/m\/yyyy"/>
    <numFmt numFmtId="248" formatCode="0.00_)"/>
    <numFmt numFmtId="249" formatCode="[$-1070000]d/m/yy;@"/>
    <numFmt numFmtId="250" formatCode="\฿#,##0.00;[Red]&quot;-฿&quot;#,##0.00"/>
    <numFmt numFmtId="251" formatCode="#,##0.00_);\-#,##0.00;&quot;&lt;Default Format&gt;&quot;"/>
    <numFmt numFmtId="252" formatCode="_-&quot;¥&quot;* #,##0_-;\-&quot;¥&quot;* #,##0_-;_-&quot;¥&quot;* &quot;-&quot;_-;_-@_-"/>
    <numFmt numFmtId="253" formatCode="\$#,##0.00;&quot;($&quot;#,##0.00\)"/>
    <numFmt numFmtId="254" formatCode="dd\-mmm\-yy_)"/>
    <numFmt numFmtId="255" formatCode="_(&quot;$&quot;* #,##0.0_);_(&quot;$&quot;* \(#,##0.0\);_(&quot;$&quot;* &quot;0.0&quot;_);_(@_)"/>
    <numFmt numFmtId="256" formatCode="#,##0.00&quot; &quot;;&quot;-&quot;#,##0.00&quot; &quot;;&quot; -&quot;#&quot; &quot;;@&quot; &quot;"/>
    <numFmt numFmtId="257" formatCode="[$-41E]General"/>
    <numFmt numFmtId="258" formatCode="#,##0_ ;\(#,##0\)_-;\-"/>
    <numFmt numFmtId="259" formatCode="_-* #,##0\ _P_t_s_-;\-* #,##0\ _P_t_s_-;_-* &quot;-&quot;\ _P_t_s_-;_-@_-"/>
    <numFmt numFmtId="260" formatCode="_-* #,##0\ &quot;Pts&quot;_-;\-* #,##0\ &quot;Pts&quot;_-;_-* &quot;-&quot;\ &quot;Pts&quot;_-;_-@_-"/>
    <numFmt numFmtId="261" formatCode="_-* #,##0.00\ &quot;Pts&quot;_-;\-* #,##0.00\ &quot;Pts&quot;_-;_-* &quot;-&quot;??\ &quot;Pts&quot;_-;_-@_-"/>
    <numFmt numFmtId="262" formatCode="0.00%;\(0.00%\)"/>
    <numFmt numFmtId="263" formatCode="#,##0.0\x;\(#,##0.0\x\)"/>
    <numFmt numFmtId="264" formatCode="_(&quot;$&quot;* #,##0.0000_);_(&quot;$&quot;* \(#,##0.0000\);_(&quot;$&quot;* &quot;-&quot;??_);_(@_)"/>
    <numFmt numFmtId="265" formatCode="##&quot; months&quot;"/>
    <numFmt numFmtId="266" formatCode="0&quot;  &quot;"/>
    <numFmt numFmtId="267" formatCode="0.00&quot;  x&quot;"/>
    <numFmt numFmtId="268" formatCode="[$฿-41E]#,##0.00;[Red]&quot;-&quot;[$฿-41E]#,##0.00"/>
    <numFmt numFmtId="269" formatCode="#,##0.0_);[Red]\(#,##0.0\)"/>
    <numFmt numFmtId="270" formatCode="&quot;$&quot;#,##0.000_);\(&quot;$&quot;#,##0.00\)"/>
    <numFmt numFmtId="271" formatCode="&quot;$&quot;#,##0.0000_);\(&quot;$&quot;#,##0.000\)"/>
    <numFmt numFmtId="272" formatCode="_-* #,##0_-;\-* #,##0_-;_-* \-_-;_-@_-"/>
    <numFmt numFmtId="273" formatCode="_-\$* #,##0_-;&quot;-$&quot;* #,##0_-;_-\$* \-_-;_-@_-"/>
    <numFmt numFmtId="274" formatCode="0.00&quot;  &quot;"/>
  </numFmts>
  <fonts count="2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i/>
      <sz val="15"/>
      <name val="Cordia New"/>
      <family val="2"/>
    </font>
    <font>
      <sz val="15"/>
      <color rgb="FFFF0000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i/>
      <sz val="15"/>
      <color indexed="10"/>
      <name val="Cordia New"/>
      <family val="2"/>
    </font>
    <font>
      <i/>
      <sz val="14"/>
      <name val="Cordia New"/>
      <family val="2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5"/>
      <name val="Angsana New"/>
      <family val="1"/>
    </font>
    <font>
      <sz val="10"/>
      <color theme="1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Book Antiqua"/>
      <family val="1"/>
    </font>
    <font>
      <sz val="11"/>
      <color theme="1"/>
      <name val="Calibri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4"/>
      <name val="AngsanaUPC"/>
      <family val="1"/>
    </font>
    <font>
      <sz val="11"/>
      <name val="Times New Roman"/>
      <family val="1"/>
    </font>
    <font>
      <b/>
      <sz val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AngsanaUPC"/>
      <family val="1"/>
      <charset val="22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22"/>
      <color indexed="8"/>
      <name val="Times New Roman"/>
      <family val="1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0"/>
      <name val="MS Sans Serif"/>
      <family val="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9"/>
      <name val="Arial"/>
      <family val="2"/>
      <charset val="1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Helv"/>
    </font>
    <font>
      <b/>
      <sz val="11"/>
      <color indexed="10"/>
      <name val="Calibri"/>
      <family val="2"/>
    </font>
    <font>
      <b/>
      <sz val="10"/>
      <name val="Helv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scheme val="minor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</fonts>
  <fills count="7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indexed="6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2004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28" fillId="0" borderId="0"/>
    <xf numFmtId="170" fontId="3" fillId="0" borderId="0" applyFont="0" applyFill="0" applyBorder="0" applyAlignment="0" applyProtection="0"/>
    <xf numFmtId="0" fontId="27" fillId="0" borderId="0"/>
    <xf numFmtId="0" fontId="1" fillId="0" borderId="0"/>
    <xf numFmtId="170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" fillId="0" borderId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0" fontId="3" fillId="0" borderId="0"/>
    <xf numFmtId="0" fontId="29" fillId="0" borderId="0"/>
    <xf numFmtId="43" fontId="1" fillId="0" borderId="0" applyFont="0" applyFill="0" applyBorder="0" applyAlignment="0" applyProtection="0"/>
    <xf numFmtId="0" fontId="31" fillId="0" borderId="0"/>
    <xf numFmtId="0" fontId="29" fillId="0" borderId="0"/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3" fillId="0" borderId="0"/>
    <xf numFmtId="178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0" fontId="3" fillId="0" borderId="0"/>
    <xf numFmtId="0" fontId="30" fillId="0" borderId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44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9" fillId="0" borderId="0"/>
    <xf numFmtId="215" fontId="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8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204" fontId="38" fillId="0" borderId="0" applyFont="0" applyFill="0" applyBorder="0" applyAlignment="0" applyProtection="0"/>
    <xf numFmtId="218" fontId="3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98" fillId="0" borderId="0"/>
    <xf numFmtId="21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4" fillId="0" borderId="0">
      <alignment vertical="top"/>
    </xf>
    <xf numFmtId="168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37" fontId="99" fillId="0" borderId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4" fillId="0" borderId="0">
      <alignment vertical="top"/>
    </xf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4" fillId="0" borderId="0">
      <alignment vertical="top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216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0" fontId="116" fillId="0" borderId="0"/>
    <xf numFmtId="0" fontId="116" fillId="0" borderId="0"/>
    <xf numFmtId="0" fontId="38" fillId="0" borderId="0" applyFont="0" applyFill="0" applyBorder="0" applyAlignment="0" applyProtection="0"/>
    <xf numFmtId="0" fontId="100" fillId="6" borderId="0" applyNumberFormat="0" applyBorder="0" applyAlignment="0" applyProtection="0"/>
    <xf numFmtId="0" fontId="100" fillId="7" borderId="0" applyNumberFormat="0" applyBorder="0" applyAlignment="0" applyProtection="0"/>
    <xf numFmtId="0" fontId="100" fillId="8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11" borderId="0" applyNumberFormat="0" applyBorder="0" applyAlignment="0" applyProtection="0"/>
    <xf numFmtId="0" fontId="117" fillId="6" borderId="0" applyNumberFormat="0" applyBorder="0" applyAlignment="0" applyProtection="0"/>
    <xf numFmtId="0" fontId="117" fillId="7" borderId="0" applyNumberFormat="0" applyBorder="0" applyAlignment="0" applyProtection="0"/>
    <xf numFmtId="0" fontId="117" fillId="8" borderId="0" applyNumberFormat="0" applyBorder="0" applyAlignment="0" applyProtection="0"/>
    <xf numFmtId="0" fontId="117" fillId="9" borderId="0" applyNumberFormat="0" applyBorder="0" applyAlignment="0" applyProtection="0"/>
    <xf numFmtId="0" fontId="117" fillId="10" borderId="0" applyNumberFormat="0" applyBorder="0" applyAlignment="0" applyProtection="0"/>
    <xf numFmtId="0" fontId="117" fillId="11" borderId="0" applyNumberFormat="0" applyBorder="0" applyAlignment="0" applyProtection="0"/>
    <xf numFmtId="199" fontId="3" fillId="0" borderId="0" applyProtection="0">
      <protection locked="0"/>
    </xf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9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13" borderId="0" applyNumberFormat="0" applyBorder="0" applyAlignment="0" applyProtection="0"/>
    <xf numFmtId="0" fontId="117" fillId="14" borderId="0" applyNumberFormat="0" applyBorder="0" applyAlignment="0" applyProtection="0"/>
    <xf numFmtId="0" fontId="117" fillId="9" borderId="0" applyNumberFormat="0" applyBorder="0" applyAlignment="0" applyProtection="0"/>
    <xf numFmtId="0" fontId="117" fillId="12" borderId="0" applyNumberFormat="0" applyBorder="0" applyAlignment="0" applyProtection="0"/>
    <xf numFmtId="0" fontId="117" fillId="15" borderId="0" applyNumberFormat="0" applyBorder="0" applyAlignment="0" applyProtection="0"/>
    <xf numFmtId="43" fontId="53" fillId="0" borderId="12">
      <alignment horizontal="right" vertical="center"/>
    </xf>
    <xf numFmtId="0" fontId="101" fillId="16" borderId="0" applyNumberFormat="0" applyBorder="0" applyAlignment="0" applyProtection="0"/>
    <xf numFmtId="0" fontId="101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18" fillId="16" borderId="0" applyNumberFormat="0" applyBorder="0" applyAlignment="0" applyProtection="0"/>
    <xf numFmtId="0" fontId="118" fillId="13" borderId="0" applyNumberFormat="0" applyBorder="0" applyAlignment="0" applyProtection="0"/>
    <xf numFmtId="0" fontId="118" fillId="14" borderId="0" applyNumberFormat="0" applyBorder="0" applyAlignment="0" applyProtection="0"/>
    <xf numFmtId="0" fontId="118" fillId="17" borderId="0" applyNumberFormat="0" applyBorder="0" applyAlignment="0" applyProtection="0"/>
    <xf numFmtId="0" fontId="118" fillId="18" borderId="0" applyNumberFormat="0" applyBorder="0" applyAlignment="0" applyProtection="0"/>
    <xf numFmtId="0" fontId="118" fillId="19" borderId="0" applyNumberFormat="0" applyBorder="0" applyAlignment="0" applyProtection="0"/>
    <xf numFmtId="9" fontId="38" fillId="0" borderId="0"/>
    <xf numFmtId="0" fontId="47" fillId="0" borderId="0" applyFont="0" applyFill="0" applyBorder="0" applyAlignment="0" applyProtection="0"/>
    <xf numFmtId="0" fontId="31" fillId="0" borderId="8">
      <alignment horizontal="center"/>
    </xf>
    <xf numFmtId="0" fontId="54" fillId="0" borderId="0"/>
    <xf numFmtId="0" fontId="54" fillId="0" borderId="14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5" borderId="0"/>
    <xf numFmtId="0" fontId="31" fillId="0" borderId="0">
      <protection locked="0"/>
    </xf>
    <xf numFmtId="0" fontId="31" fillId="0" borderId="0"/>
    <xf numFmtId="187" fontId="31" fillId="0" borderId="0"/>
    <xf numFmtId="188" fontId="31" fillId="0" borderId="0"/>
    <xf numFmtId="0" fontId="54" fillId="20" borderId="0">
      <alignment horizontal="right"/>
    </xf>
    <xf numFmtId="0" fontId="31" fillId="0" borderId="0"/>
    <xf numFmtId="0" fontId="119" fillId="21" borderId="9">
      <alignment horizontal="centerContinuous" vertical="top"/>
    </xf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25" borderId="0" applyNumberFormat="0" applyBorder="0" applyAlignment="0" applyProtection="0"/>
    <xf numFmtId="0" fontId="55" fillId="0" borderId="0">
      <alignment horizontal="center" wrapText="1"/>
      <protection locked="0"/>
    </xf>
    <xf numFmtId="0" fontId="102" fillId="7" borderId="0" applyNumberFormat="0" applyBorder="0" applyAlignment="0" applyProtection="0"/>
    <xf numFmtId="37" fontId="121" fillId="0" borderId="0"/>
    <xf numFmtId="0" fontId="56" fillId="0" borderId="0" applyNumberFormat="0" applyFill="0" applyBorder="0" applyAlignment="0" applyProtection="0"/>
    <xf numFmtId="37" fontId="122" fillId="0" borderId="0"/>
    <xf numFmtId="37" fontId="122" fillId="0" borderId="0"/>
    <xf numFmtId="5" fontId="57" fillId="0" borderId="5" applyAlignment="0" applyProtection="0"/>
    <xf numFmtId="195" fontId="3" fillId="0" borderId="0" applyFill="0" applyBorder="0" applyAlignment="0"/>
    <xf numFmtId="201" fontId="58" fillId="0" borderId="0" applyFill="0" applyBorder="0" applyAlignment="0"/>
    <xf numFmtId="175" fontId="58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3" fontId="58" fillId="0" borderId="0" applyFill="0" applyBorder="0" applyAlignment="0"/>
    <xf numFmtId="202" fontId="58" fillId="0" borderId="0" applyFill="0" applyBorder="0" applyAlignment="0"/>
    <xf numFmtId="201" fontId="58" fillId="0" borderId="0" applyFill="0" applyBorder="0" applyAlignment="0"/>
    <xf numFmtId="0" fontId="103" fillId="26" borderId="16" applyNumberFormat="0" applyAlignment="0" applyProtection="0"/>
    <xf numFmtId="0" fontId="104" fillId="27" borderId="17" applyNumberFormat="0" applyAlignment="0" applyProtection="0"/>
    <xf numFmtId="0" fontId="59" fillId="28" borderId="13">
      <alignment horizontal="center" wrapText="1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83" fontId="58" fillId="0" borderId="0" applyFont="0" applyFill="0" applyBorder="0" applyAlignment="0" applyProtection="0"/>
    <xf numFmtId="17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11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0"/>
    <xf numFmtId="3" fontId="3" fillId="0" borderId="0" applyFont="0" applyFill="0" applyBorder="0" applyAlignment="0" applyProtection="0"/>
    <xf numFmtId="0" fontId="119" fillId="21" borderId="9">
      <alignment horizontal="centerContinuous" vertical="top"/>
    </xf>
    <xf numFmtId="0" fontId="60" fillId="0" borderId="0" applyNumberFormat="0" applyAlignment="0">
      <alignment horizontal="left"/>
    </xf>
    <xf numFmtId="211" fontId="71" fillId="0" borderId="0" applyFill="0" applyBorder="0" applyProtection="0"/>
    <xf numFmtId="166" fontId="64" fillId="0" borderId="0" applyFont="0" applyFill="0" applyBorder="0" applyAlignment="0" applyProtection="0"/>
    <xf numFmtId="0" fontId="125" fillId="0" borderId="0"/>
    <xf numFmtId="0" fontId="125" fillId="0" borderId="0"/>
    <xf numFmtId="191" fontId="61" fillId="0" borderId="18" applyBorder="0"/>
    <xf numFmtId="201" fontId="58" fillId="0" borderId="0" applyFont="0" applyFill="0" applyBorder="0" applyAlignment="0" applyProtection="0"/>
    <xf numFmtId="42" fontId="3" fillId="0" borderId="0" applyFont="0" applyFill="0" applyBorder="0" applyAlignment="0" applyProtection="0"/>
    <xf numFmtId="200" fontId="3" fillId="0" borderId="0">
      <protection locked="0"/>
    </xf>
    <xf numFmtId="186" fontId="14" fillId="0" borderId="0" applyFont="0" applyFill="0" applyBorder="0" applyAlignment="0" applyProtection="0"/>
    <xf numFmtId="0" fontId="38" fillId="0" borderId="0"/>
    <xf numFmtId="205" fontId="3" fillId="0" borderId="0"/>
    <xf numFmtId="0" fontId="62" fillId="21" borderId="0" applyNumberFormat="0" applyFont="0" applyFill="0" applyBorder="0" applyProtection="0">
      <alignment horizontal="left"/>
    </xf>
    <xf numFmtId="0" fontId="63" fillId="0" borderId="0" applyProtection="0"/>
    <xf numFmtId="14" fontId="34" fillId="0" borderId="0" applyFill="0" applyBorder="0" applyAlignment="0"/>
    <xf numFmtId="0" fontId="3" fillId="0" borderId="0" applyFont="0" applyFill="0" applyBorder="0" applyAlignment="0" applyProtection="0"/>
    <xf numFmtId="212" fontId="71" fillId="0" borderId="0" applyFill="0" applyBorder="0" applyProtection="0"/>
    <xf numFmtId="38" fontId="64" fillId="0" borderId="19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8" fillId="0" borderId="0"/>
    <xf numFmtId="183" fontId="58" fillId="0" borderId="0" applyFill="0" applyBorder="0" applyAlignment="0"/>
    <xf numFmtId="201" fontId="58" fillId="0" borderId="0" applyFill="0" applyBorder="0" applyAlignment="0"/>
    <xf numFmtId="183" fontId="58" fillId="0" borderId="0" applyFill="0" applyBorder="0" applyAlignment="0"/>
    <xf numFmtId="202" fontId="58" fillId="0" borderId="0" applyFill="0" applyBorder="0" applyAlignment="0"/>
    <xf numFmtId="201" fontId="58" fillId="0" borderId="0" applyFill="0" applyBorder="0" applyAlignment="0"/>
    <xf numFmtId="0" fontId="65" fillId="0" borderId="0" applyNumberFormat="0" applyAlignment="0">
      <alignment horizontal="left"/>
    </xf>
    <xf numFmtId="0" fontId="105" fillId="0" borderId="0" applyNumberFormat="0" applyFill="0" applyBorder="0" applyAlignment="0" applyProtection="0"/>
    <xf numFmtId="2" fontId="63" fillId="0" borderId="0" applyProtection="0"/>
    <xf numFmtId="181" fontId="39" fillId="0" borderId="0">
      <alignment horizontal="right"/>
    </xf>
    <xf numFmtId="0" fontId="106" fillId="8" borderId="0" applyNumberFormat="0" applyBorder="0" applyAlignment="0" applyProtection="0"/>
    <xf numFmtId="38" fontId="33" fillId="21" borderId="0" applyNumberFormat="0" applyBorder="0" applyAlignment="0" applyProtection="0"/>
    <xf numFmtId="0" fontId="3" fillId="0" borderId="0"/>
    <xf numFmtId="0" fontId="66" fillId="5" borderId="0"/>
    <xf numFmtId="0" fontId="40" fillId="0" borderId="20" applyNumberFormat="0" applyAlignment="0" applyProtection="0">
      <alignment horizontal="left" vertical="center"/>
    </xf>
    <xf numFmtId="0" fontId="40" fillId="0" borderId="2">
      <alignment horizontal="left" vertical="center"/>
    </xf>
    <xf numFmtId="189" fontId="67" fillId="28" borderId="0">
      <alignment horizontal="left" vertical="top"/>
    </xf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68" fillId="0" borderId="0" applyProtection="0"/>
    <xf numFmtId="0" fontId="40" fillId="0" borderId="0" applyProtection="0"/>
    <xf numFmtId="0" fontId="69" fillId="0" borderId="14">
      <alignment horizontal="center"/>
    </xf>
    <xf numFmtId="0" fontId="69" fillId="0" borderId="0">
      <alignment horizontal="center"/>
    </xf>
    <xf numFmtId="0" fontId="37" fillId="28" borderId="0">
      <alignment horizontal="left" wrapText="1"/>
    </xf>
    <xf numFmtId="206" fontId="3" fillId="0" borderId="0" applyBorder="0" applyAlignment="0"/>
    <xf numFmtId="0" fontId="108" fillId="11" borderId="16" applyNumberFormat="0" applyAlignment="0" applyProtection="0"/>
    <xf numFmtId="10" fontId="33" fillId="28" borderId="8" applyNumberFormat="0" applyBorder="0" applyAlignment="0" applyProtection="0"/>
    <xf numFmtId="207" fontId="3" fillId="0" borderId="0"/>
    <xf numFmtId="180" fontId="70" fillId="0" borderId="0"/>
    <xf numFmtId="1" fontId="3" fillId="0" borderId="0" applyFont="0" applyFill="0" applyBorder="0" applyAlignment="0" applyProtection="0"/>
    <xf numFmtId="38" fontId="41" fillId="0" borderId="0"/>
    <xf numFmtId="38" fontId="42" fillId="0" borderId="0"/>
    <xf numFmtId="38" fontId="43" fillId="0" borderId="0"/>
    <xf numFmtId="38" fontId="44" fillId="0" borderId="0"/>
    <xf numFmtId="0" fontId="39" fillId="0" borderId="0"/>
    <xf numFmtId="0" fontId="39" fillId="0" borderId="0"/>
    <xf numFmtId="0" fontId="71" fillId="0" borderId="0" applyNumberFormat="0" applyFont="0" applyFill="0" applyBorder="0" applyProtection="0">
      <alignment horizontal="left" vertical="center"/>
    </xf>
    <xf numFmtId="183" fontId="58" fillId="0" borderId="0" applyFill="0" applyBorder="0" applyAlignment="0"/>
    <xf numFmtId="201" fontId="58" fillId="0" borderId="0" applyFill="0" applyBorder="0" applyAlignment="0"/>
    <xf numFmtId="183" fontId="58" fillId="0" borderId="0" applyFill="0" applyBorder="0" applyAlignment="0"/>
    <xf numFmtId="202" fontId="58" fillId="0" borderId="0" applyFill="0" applyBorder="0" applyAlignment="0"/>
    <xf numFmtId="201" fontId="58" fillId="0" borderId="0" applyFill="0" applyBorder="0" applyAlignment="0"/>
    <xf numFmtId="0" fontId="109" fillId="0" borderId="22" applyNumberFormat="0" applyFill="0" applyAlignment="0" applyProtection="0"/>
    <xf numFmtId="0" fontId="72" fillId="0" borderId="0"/>
    <xf numFmtId="0" fontId="73" fillId="0" borderId="0"/>
    <xf numFmtId="0" fontId="72" fillId="0" borderId="0"/>
    <xf numFmtId="0" fontId="73" fillId="0" borderId="0"/>
    <xf numFmtId="0" fontId="74" fillId="0" borderId="0"/>
    <xf numFmtId="182" fontId="14" fillId="0" borderId="0" applyFont="0" applyFill="0" applyBorder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8" fontId="133" fillId="0" borderId="0" applyFont="0" applyFill="0" applyBorder="0" applyAlignment="0" applyProtection="0"/>
    <xf numFmtId="192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0" fontId="110" fillId="29" borderId="0" applyNumberFormat="0" applyBorder="0" applyAlignment="0" applyProtection="0"/>
    <xf numFmtId="37" fontId="45" fillId="0" borderId="0"/>
    <xf numFmtId="0" fontId="3" fillId="0" borderId="0"/>
    <xf numFmtId="0" fontId="72" fillId="0" borderId="0"/>
    <xf numFmtId="0" fontId="73" fillId="0" borderId="0"/>
    <xf numFmtId="0" fontId="73" fillId="0" borderId="0"/>
    <xf numFmtId="0" fontId="46" fillId="0" borderId="0"/>
    <xf numFmtId="0" fontId="125" fillId="0" borderId="0"/>
    <xf numFmtId="0" fontId="117" fillId="0" borderId="0"/>
    <xf numFmtId="0" fontId="3" fillId="0" borderId="0"/>
    <xf numFmtId="208" fontId="3" fillId="0" borderId="0"/>
    <xf numFmtId="0" fontId="3" fillId="30" borderId="23" applyNumberFormat="0" applyFont="0" applyAlignment="0" applyProtection="0"/>
    <xf numFmtId="190" fontId="38" fillId="0" borderId="0" applyFont="0" applyFill="0" applyBorder="0" applyAlignment="0" applyProtection="0"/>
    <xf numFmtId="0" fontId="111" fillId="26" borderId="24" applyNumberFormat="0" applyAlignment="0" applyProtection="0"/>
    <xf numFmtId="40" fontId="76" fillId="31" borderId="0">
      <alignment horizontal="right"/>
    </xf>
    <xf numFmtId="0" fontId="77" fillId="31" borderId="0">
      <alignment horizontal="right"/>
    </xf>
    <xf numFmtId="0" fontId="78" fillId="31" borderId="11"/>
    <xf numFmtId="0" fontId="78" fillId="0" borderId="0" applyBorder="0">
      <alignment horizontal="centerContinuous"/>
    </xf>
    <xf numFmtId="0" fontId="112" fillId="0" borderId="0" applyBorder="0">
      <alignment horizontal="centerContinuous"/>
    </xf>
    <xf numFmtId="0" fontId="79" fillId="0" borderId="0">
      <alignment horizontal="center"/>
    </xf>
    <xf numFmtId="0" fontId="80" fillId="0" borderId="0">
      <alignment horizontal="center"/>
    </xf>
    <xf numFmtId="14" fontId="55" fillId="0" borderId="0">
      <alignment horizontal="center" wrapText="1"/>
      <protection locked="0"/>
    </xf>
    <xf numFmtId="1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15" applyNumberFormat="0" applyBorder="0"/>
    <xf numFmtId="3" fontId="82" fillId="0" borderId="0" applyNumberFormat="0" applyFill="0" applyBorder="0" applyAlignment="0" applyProtection="0"/>
    <xf numFmtId="183" fontId="58" fillId="0" borderId="0" applyFill="0" applyBorder="0" applyAlignment="0"/>
    <xf numFmtId="201" fontId="58" fillId="0" borderId="0" applyFill="0" applyBorder="0" applyAlignment="0"/>
    <xf numFmtId="183" fontId="58" fillId="0" borderId="0" applyFill="0" applyBorder="0" applyAlignment="0"/>
    <xf numFmtId="202" fontId="58" fillId="0" borderId="0" applyFill="0" applyBorder="0" applyAlignment="0"/>
    <xf numFmtId="201" fontId="58" fillId="0" borderId="0" applyFill="0" applyBorder="0" applyAlignment="0"/>
    <xf numFmtId="0" fontId="71" fillId="0" borderId="0" applyNumberForma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61" fillId="0" borderId="14" applyBorder="0">
      <alignment horizontal="center"/>
    </xf>
    <xf numFmtId="3" fontId="64" fillId="0" borderId="0" applyFont="0" applyFill="0" applyBorder="0" applyAlignment="0" applyProtection="0"/>
    <xf numFmtId="0" fontId="64" fillId="32" borderId="0" applyNumberFormat="0" applyFont="0" applyBorder="0" applyAlignment="0" applyProtection="0"/>
    <xf numFmtId="37" fontId="83" fillId="0" borderId="0"/>
    <xf numFmtId="0" fontId="3" fillId="0" borderId="0">
      <alignment vertical="justify"/>
    </xf>
    <xf numFmtId="0" fontId="38" fillId="0" borderId="0" applyFont="0" applyFill="0" applyBorder="0" applyAlignment="0" applyProtection="0"/>
    <xf numFmtId="1" fontId="3" fillId="0" borderId="7" applyNumberFormat="0" applyFill="0" applyAlignment="0" applyProtection="0">
      <alignment horizontal="center" vertical="center"/>
    </xf>
    <xf numFmtId="0" fontId="84" fillId="33" borderId="0" applyNumberFormat="0" applyFont="0" applyBorder="0" applyAlignment="0">
      <alignment horizontal="center"/>
    </xf>
    <xf numFmtId="0" fontId="136" fillId="34" borderId="0"/>
    <xf numFmtId="194" fontId="3" fillId="0" borderId="0" applyNumberFormat="0" applyFill="0" applyBorder="0" applyAlignment="0" applyProtection="0">
      <alignment horizontal="left"/>
    </xf>
    <xf numFmtId="38" fontId="71" fillId="0" borderId="0" applyNumberFormat="0" applyFont="0" applyFill="0" applyBorder="0" applyAlignment="0"/>
    <xf numFmtId="0" fontId="84" fillId="1" borderId="2" applyNumberFormat="0" applyFont="0" applyAlignment="0">
      <alignment horizontal="center"/>
    </xf>
    <xf numFmtId="0" fontId="71" fillId="0" borderId="10" applyAlignment="0">
      <alignment horizontal="centerContinuous"/>
    </xf>
    <xf numFmtId="0" fontId="85" fillId="0" borderId="0" applyNumberFormat="0" applyFill="0" applyBorder="0" applyAlignment="0">
      <alignment horizontal="center"/>
    </xf>
    <xf numFmtId="12" fontId="86" fillId="0" borderId="8">
      <alignment horizontal="center"/>
    </xf>
    <xf numFmtId="37" fontId="99" fillId="0" borderId="0"/>
    <xf numFmtId="0" fontId="87" fillId="0" borderId="0" applyNumberFormat="0" applyBorder="0"/>
    <xf numFmtId="0" fontId="36" fillId="28" borderId="0">
      <alignment wrapText="1"/>
    </xf>
    <xf numFmtId="40" fontId="88" fillId="0" borderId="0" applyBorder="0">
      <alignment horizontal="right"/>
    </xf>
    <xf numFmtId="43" fontId="137" fillId="0" borderId="0" applyProtection="0"/>
    <xf numFmtId="49" fontId="3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89" fillId="0" borderId="0" applyFill="0" applyBorder="0" applyProtection="0">
      <alignment horizontal="left" vertical="top"/>
    </xf>
    <xf numFmtId="0" fontId="113" fillId="0" borderId="0" applyNumberFormat="0" applyFill="0" applyBorder="0" applyAlignment="0" applyProtection="0"/>
    <xf numFmtId="0" fontId="63" fillId="0" borderId="3" applyProtection="0"/>
    <xf numFmtId="6" fontId="64" fillId="0" borderId="0" applyFont="0" applyFill="0" applyBorder="0" applyAlignment="0" applyProtection="0"/>
    <xf numFmtId="0" fontId="3" fillId="0" borderId="0">
      <alignment horizontal="centerContinuous" vertical="center"/>
    </xf>
    <xf numFmtId="0" fontId="114" fillId="0" borderId="0" applyNumberFormat="0" applyFill="0" applyBorder="0" applyAlignment="0" applyProtection="0"/>
    <xf numFmtId="0" fontId="7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3" fillId="26" borderId="16" applyNumberFormat="0" applyAlignment="0" applyProtection="0"/>
    <xf numFmtId="0" fontId="14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68" fontId="29" fillId="0" borderId="0" applyFont="0" applyFill="0" applyBorder="0" applyAlignment="0" applyProtection="0"/>
    <xf numFmtId="213" fontId="48" fillId="0" borderId="0" applyFont="0" applyFill="0" applyBorder="0" applyAlignment="0" applyProtection="0"/>
    <xf numFmtId="213" fontId="48" fillId="0" borderId="0" applyFont="0" applyFill="0" applyBorder="0" applyAlignment="0" applyProtection="0"/>
    <xf numFmtId="214" fontId="141" fillId="0" borderId="0" applyFont="0" applyFill="0" applyBorder="0" applyAlignment="0" applyProtection="0"/>
    <xf numFmtId="214" fontId="48" fillId="0" borderId="0" applyFont="0" applyFill="0" applyBorder="0" applyAlignment="0" applyProtection="0"/>
    <xf numFmtId="214" fontId="48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9" fillId="0" borderId="0" applyFont="0" applyFill="0" applyBorder="0" applyAlignment="0" applyProtection="0"/>
    <xf numFmtId="214" fontId="141" fillId="0" borderId="0" applyFont="0" applyFill="0" applyBorder="0" applyAlignment="0" applyProtection="0"/>
    <xf numFmtId="214" fontId="141" fillId="0" borderId="0" applyFont="0" applyFill="0" applyBorder="0" applyAlignment="0" applyProtection="0"/>
    <xf numFmtId="214" fontId="141" fillId="0" borderId="0" applyFont="0" applyFill="0" applyBorder="0" applyAlignment="0" applyProtection="0"/>
    <xf numFmtId="214" fontId="141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24" fillId="27" borderId="17" applyNumberFormat="0" applyAlignment="0" applyProtection="0"/>
    <xf numFmtId="0" fontId="132" fillId="0" borderId="22" applyNumberFormat="0" applyFill="0" applyAlignment="0" applyProtection="0"/>
    <xf numFmtId="0" fontId="127" fillId="8" borderId="0" applyNumberFormat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3" fillId="0" borderId="0"/>
    <xf numFmtId="0" fontId="29" fillId="0" borderId="0"/>
    <xf numFmtId="0" fontId="48" fillId="0" borderId="0"/>
    <xf numFmtId="0" fontId="131" fillId="11" borderId="16" applyNumberFormat="0" applyAlignment="0" applyProtection="0"/>
    <xf numFmtId="0" fontId="134" fillId="29" borderId="0" applyNumberFormat="0" applyBorder="0" applyAlignment="0" applyProtection="0"/>
    <xf numFmtId="9" fontId="14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39" fillId="0" borderId="25" applyNumberFormat="0" applyFill="0" applyAlignment="0" applyProtection="0"/>
    <xf numFmtId="0" fontId="120" fillId="7" borderId="0" applyNumberFormat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11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/>
    <xf numFmtId="0" fontId="118" fillId="22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8" fillId="17" borderId="0" applyNumberFormat="0" applyBorder="0" applyAlignment="0" applyProtection="0"/>
    <xf numFmtId="0" fontId="118" fillId="18" borderId="0" applyNumberFormat="0" applyBorder="0" applyAlignment="0" applyProtection="0"/>
    <xf numFmtId="0" fontId="118" fillId="25" borderId="0" applyNumberFormat="0" applyBorder="0" applyAlignment="0" applyProtection="0"/>
    <xf numFmtId="0" fontId="135" fillId="26" borderId="24" applyNumberFormat="0" applyAlignment="0" applyProtection="0"/>
    <xf numFmtId="0" fontId="3" fillId="30" borderId="23" applyNumberFormat="0" applyFont="0" applyAlignment="0" applyProtection="0"/>
    <xf numFmtId="0" fontId="128" fillId="0" borderId="26" applyNumberFormat="0" applyFill="0" applyAlignment="0" applyProtection="0"/>
    <xf numFmtId="0" fontId="129" fillId="0" borderId="27" applyNumberFormat="0" applyFill="0" applyAlignment="0" applyProtection="0"/>
    <xf numFmtId="0" fontId="130" fillId="0" borderId="21" applyNumberFormat="0" applyFill="0" applyAlignment="0" applyProtection="0"/>
    <xf numFmtId="0" fontId="130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8" fillId="0" borderId="0" applyFont="0" applyFill="0" applyBorder="0" applyAlignment="0" applyProtection="0"/>
    <xf numFmtId="196" fontId="58" fillId="0" borderId="0"/>
    <xf numFmtId="168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93" fillId="0" borderId="0"/>
    <xf numFmtId="43" fontId="3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3" fillId="0" borderId="0"/>
    <xf numFmtId="0" fontId="95" fillId="0" borderId="0" applyNumberFormat="0" applyFill="0" applyBorder="0" applyAlignment="0" applyProtection="0">
      <alignment vertical="top"/>
      <protection locked="0"/>
    </xf>
    <xf numFmtId="191" fontId="96" fillId="0" borderId="0" applyFont="0" applyFill="0" applyBorder="0" applyAlignment="0" applyProtection="0"/>
    <xf numFmtId="191" fontId="83" fillId="0" borderId="0" applyFont="0" applyFill="0" applyBorder="0" applyAlignment="0" applyProtection="0"/>
    <xf numFmtId="183" fontId="83" fillId="0" borderId="0" applyFont="0" applyFill="0" applyBorder="0" applyAlignment="0" applyProtection="0"/>
    <xf numFmtId="185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97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70" fontId="3" fillId="0" borderId="0" applyFont="0" applyFill="0" applyBorder="0" applyAlignment="0" applyProtection="0"/>
    <xf numFmtId="0" fontId="29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0" fillId="6" borderId="0" applyNumberFormat="0" applyBorder="0" applyAlignment="0" applyProtection="0"/>
    <xf numFmtId="0" fontId="100" fillId="7" borderId="0" applyNumberFormat="0" applyBorder="0" applyAlignment="0" applyProtection="0"/>
    <xf numFmtId="0" fontId="100" fillId="8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9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25" borderId="0" applyNumberFormat="0" applyBorder="0" applyAlignment="0" applyProtection="0"/>
    <xf numFmtId="0" fontId="102" fillId="7" borderId="0" applyNumberFormat="0" applyBorder="0" applyAlignment="0" applyProtection="0"/>
    <xf numFmtId="44" fontId="3" fillId="0" borderId="0" applyFont="0" applyFill="0" applyBorder="0" applyAlignment="0" applyProtection="0"/>
    <xf numFmtId="19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3" fillId="26" borderId="16" applyNumberFormat="0" applyAlignment="0" applyProtection="0"/>
    <xf numFmtId="0" fontId="104" fillId="27" borderId="17" applyNumberFormat="0" applyAlignment="0" applyProtection="0"/>
    <xf numFmtId="43" fontId="29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0"/>
    <xf numFmtId="0" fontId="38" fillId="0" borderId="0"/>
    <xf numFmtId="205" fontId="3" fillId="0" borderId="0"/>
    <xf numFmtId="0" fontId="1" fillId="0" borderId="0"/>
    <xf numFmtId="180" fontId="38" fillId="0" borderId="0"/>
    <xf numFmtId="0" fontId="1" fillId="0" borderId="0"/>
    <xf numFmtId="0" fontId="105" fillId="0" borderId="0" applyNumberFormat="0" applyFill="0" applyBorder="0" applyAlignment="0" applyProtection="0"/>
    <xf numFmtId="0" fontId="106" fillId="8" borderId="0" applyNumberFormat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08" fillId="11" borderId="16" applyNumberFormat="0" applyAlignment="0" applyProtection="0"/>
    <xf numFmtId="43" fontId="1" fillId="0" borderId="0" applyFont="0" applyFill="0" applyBorder="0" applyAlignment="0" applyProtection="0"/>
    <xf numFmtId="207" fontId="3" fillId="0" borderId="0"/>
    <xf numFmtId="1" fontId="3" fillId="0" borderId="0" applyFont="0" applyFill="0" applyBorder="0" applyAlignment="0" applyProtection="0"/>
    <xf numFmtId="0" fontId="39" fillId="0" borderId="0"/>
    <xf numFmtId="0" fontId="39" fillId="0" borderId="0"/>
    <xf numFmtId="0" fontId="109" fillId="0" borderId="2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10" fillId="29" borderId="0" applyNumberFormat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3" fillId="0" borderId="0"/>
    <xf numFmtId="208" fontId="3" fillId="0" borderId="0"/>
    <xf numFmtId="0" fontId="3" fillId="30" borderId="23" applyNumberFormat="0" applyFont="0" applyAlignment="0" applyProtection="0"/>
    <xf numFmtId="0" fontId="111" fillId="26" borderId="24" applyNumberFormat="0" applyAlignment="0" applyProtection="0"/>
    <xf numFmtId="0" fontId="1" fillId="0" borderId="0"/>
    <xf numFmtId="9" fontId="29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 applyNumberFormat="0" applyFill="0" applyBorder="0" applyAlignment="0" applyProtection="0">
      <alignment horizontal="left"/>
    </xf>
    <xf numFmtId="43" fontId="1" fillId="0" borderId="0" applyFont="0" applyFill="0" applyBorder="0" applyAlignment="0" applyProtection="0"/>
    <xf numFmtId="0" fontId="61" fillId="0" borderId="14" applyBorder="0">
      <alignment horizontal="center"/>
    </xf>
    <xf numFmtId="194" fontId="3" fillId="0" borderId="0" applyNumberFormat="0" applyFill="0" applyBorder="0" applyAlignment="0" applyProtection="0">
      <alignment horizontal="left"/>
    </xf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13" fillId="0" borderId="0" applyNumberFormat="0" applyFill="0" applyBorder="0" applyAlignment="0" applyProtection="0"/>
    <xf numFmtId="0" fontId="63" fillId="0" borderId="3" applyProtection="0"/>
    <xf numFmtId="6" fontId="64" fillId="0" borderId="0" applyFont="0" applyFill="0" applyBorder="0" applyAlignment="0" applyProtection="0"/>
    <xf numFmtId="0" fontId="1" fillId="0" borderId="0"/>
    <xf numFmtId="0" fontId="1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9" fillId="0" borderId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30" borderId="23" applyNumberFormat="0" applyFont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08" fillId="11" borderId="16" applyNumberFormat="0" applyAlignment="0" applyProtection="0"/>
    <xf numFmtId="9" fontId="29" fillId="0" borderId="0" applyFont="0" applyFill="0" applyBorder="0" applyAlignment="0" applyProtection="0"/>
    <xf numFmtId="0" fontId="108" fillId="11" borderId="16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108" fillId="11" borderId="16" applyNumberFormat="0" applyAlignment="0" applyProtection="0"/>
    <xf numFmtId="0" fontId="29" fillId="0" borderId="0"/>
    <xf numFmtId="0" fontId="108" fillId="11" borderId="16" applyNumberFormat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08" fillId="11" borderId="16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108" fillId="11" borderId="16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08" fillId="11" borderId="16" applyNumberFormat="0" applyAlignment="0" applyProtection="0"/>
    <xf numFmtId="0" fontId="108" fillId="11" borderId="16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08" fillId="11" borderId="16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108" fillId="11" borderId="16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08" fillId="11" borderId="16" applyNumberFormat="0" applyAlignment="0" applyProtection="0"/>
    <xf numFmtId="43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4" fillId="0" borderId="0"/>
    <xf numFmtId="0" fontId="83" fillId="0" borderId="0"/>
    <xf numFmtId="0" fontId="3" fillId="0" borderId="0"/>
    <xf numFmtId="0" fontId="3" fillId="0" borderId="0"/>
    <xf numFmtId="0" fontId="1" fillId="0" borderId="0"/>
    <xf numFmtId="170" fontId="1" fillId="0" borderId="0" applyFont="0" applyFill="0" applyBorder="0" applyAlignment="0" applyProtection="0"/>
    <xf numFmtId="0" fontId="30" fillId="0" borderId="0"/>
    <xf numFmtId="0" fontId="3" fillId="0" borderId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1" fillId="0" borderId="0"/>
    <xf numFmtId="0" fontId="145" fillId="0" borderId="0"/>
    <xf numFmtId="222" fontId="145" fillId="0" borderId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147" fillId="0" borderId="0" applyFill="0" applyBorder="0" applyAlignment="0" applyProtection="0"/>
    <xf numFmtId="43" fontId="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226" fontId="147" fillId="0" borderId="0" applyFill="0" applyBorder="0" applyAlignment="0" applyProtection="0"/>
    <xf numFmtId="0" fontId="147" fillId="0" borderId="0" applyFill="0" applyBorder="0" applyAlignment="0" applyProtection="0"/>
    <xf numFmtId="225" fontId="147" fillId="0" borderId="0" applyFill="0" applyBorder="0" applyAlignment="0" applyProtection="0"/>
    <xf numFmtId="176" fontId="147" fillId="0" borderId="0" applyFill="0" applyBorder="0" applyAlignment="0" applyProtection="0"/>
    <xf numFmtId="44" fontId="3" fillId="0" borderId="0" applyFont="0" applyFill="0" applyBorder="0" applyAlignment="0" applyProtection="0"/>
    <xf numFmtId="39" fontId="149" fillId="0" borderId="0"/>
    <xf numFmtId="39" fontId="149" fillId="0" borderId="0"/>
    <xf numFmtId="39" fontId="149" fillId="0" borderId="0"/>
    <xf numFmtId="39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3" fillId="0" borderId="0"/>
    <xf numFmtId="225" fontId="3" fillId="0" borderId="0"/>
    <xf numFmtId="0" fontId="29" fillId="0" borderId="0"/>
    <xf numFmtId="225" fontId="29" fillId="0" borderId="0"/>
    <xf numFmtId="0" fontId="83" fillId="0" borderId="0"/>
    <xf numFmtId="225" fontId="83" fillId="0" borderId="0"/>
    <xf numFmtId="0" fontId="83" fillId="0" borderId="0"/>
    <xf numFmtId="225" fontId="83" fillId="0" borderId="0"/>
    <xf numFmtId="0" fontId="29" fillId="0" borderId="0"/>
    <xf numFmtId="225" fontId="29" fillId="0" borderId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29" fillId="0" borderId="0"/>
    <xf numFmtId="225" fontId="29" fillId="0" borderId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25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25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25" fontId="152" fillId="0" borderId="0" applyNumberFormat="0" applyFill="0" applyBorder="0" applyAlignment="0" applyProtection="0"/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225" fontId="34" fillId="0" borderId="0">
      <alignment vertical="top"/>
    </xf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9" fillId="0" borderId="0"/>
    <xf numFmtId="225" fontId="29" fillId="0" borderId="0"/>
    <xf numFmtId="0" fontId="29" fillId="0" borderId="0"/>
    <xf numFmtId="225" fontId="29" fillId="0" borderId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29" fillId="0" borderId="0"/>
    <xf numFmtId="225" fontId="29" fillId="0" borderId="0"/>
    <xf numFmtId="0" fontId="29" fillId="0" borderId="0"/>
    <xf numFmtId="225" fontId="29" fillId="0" borderId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0" fontId="83" fillId="0" borderId="0"/>
    <xf numFmtId="225" fontId="83" fillId="0" borderId="0"/>
    <xf numFmtId="37" fontId="147" fillId="0" borderId="0" applyFill="0" applyBorder="0" applyAlignment="0" applyProtection="0"/>
    <xf numFmtId="0" fontId="100" fillId="12" borderId="0" applyNumberFormat="0" applyBorder="0" applyAlignment="0" applyProtection="0"/>
    <xf numFmtId="0" fontId="100" fillId="6" borderId="0" applyNumberFormat="0" applyBorder="0" applyAlignment="0" applyProtection="0"/>
    <xf numFmtId="0" fontId="100" fillId="12" borderId="0" applyNumberFormat="0" applyBorder="0" applyAlignment="0" applyProtection="0"/>
    <xf numFmtId="0" fontId="100" fillId="6" borderId="0" applyNumberFormat="0" applyBorder="0" applyAlignment="0" applyProtection="0"/>
    <xf numFmtId="0" fontId="100" fillId="13" borderId="0" applyNumberFormat="0" applyBorder="0" applyAlignment="0" applyProtection="0"/>
    <xf numFmtId="0" fontId="100" fillId="7" borderId="0" applyNumberFormat="0" applyBorder="0" applyAlignment="0" applyProtection="0"/>
    <xf numFmtId="0" fontId="100" fillId="13" borderId="0" applyNumberFormat="0" applyBorder="0" applyAlignment="0" applyProtection="0"/>
    <xf numFmtId="0" fontId="100" fillId="7" borderId="0" applyNumberFormat="0" applyBorder="0" applyAlignment="0" applyProtection="0"/>
    <xf numFmtId="0" fontId="100" fillId="30" borderId="0" applyNumberFormat="0" applyBorder="0" applyAlignment="0" applyProtection="0"/>
    <xf numFmtId="0" fontId="100" fillId="8" borderId="0" applyNumberFormat="0" applyBorder="0" applyAlignment="0" applyProtection="0"/>
    <xf numFmtId="0" fontId="100" fillId="30" borderId="0" applyNumberFormat="0" applyBorder="0" applyAlignment="0" applyProtection="0"/>
    <xf numFmtId="0" fontId="100" fillId="8" borderId="0" applyNumberFormat="0" applyBorder="0" applyAlignment="0" applyProtection="0"/>
    <xf numFmtId="0" fontId="100" fillId="11" borderId="0" applyNumberFormat="0" applyBorder="0" applyAlignment="0" applyProtection="0"/>
    <xf numFmtId="0" fontId="100" fillId="9" borderId="0" applyNumberFormat="0" applyBorder="0" applyAlignment="0" applyProtection="0"/>
    <xf numFmtId="0" fontId="100" fillId="11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30" borderId="0" applyNumberFormat="0" applyBorder="0" applyAlignment="0" applyProtection="0"/>
    <xf numFmtId="0" fontId="100" fillId="11" borderId="0" applyNumberFormat="0" applyBorder="0" applyAlignment="0" applyProtection="0"/>
    <xf numFmtId="0" fontId="100" fillId="30" borderId="0" applyNumberFormat="0" applyBorder="0" applyAlignment="0" applyProtection="0"/>
    <xf numFmtId="0" fontId="100" fillId="11" borderId="0" applyNumberFormat="0" applyBorder="0" applyAlignment="0" applyProtection="0"/>
    <xf numFmtId="0" fontId="153" fillId="6" borderId="0" applyNumberFormat="0" applyBorder="0" applyAlignment="0" applyProtection="0"/>
    <xf numFmtId="225" fontId="153" fillId="6" borderId="0" applyNumberFormat="0" applyBorder="0" applyAlignment="0" applyProtection="0"/>
    <xf numFmtId="0" fontId="153" fillId="7" borderId="0" applyNumberFormat="0" applyBorder="0" applyAlignment="0" applyProtection="0"/>
    <xf numFmtId="225" fontId="153" fillId="7" borderId="0" applyNumberFormat="0" applyBorder="0" applyAlignment="0" applyProtection="0"/>
    <xf numFmtId="0" fontId="153" fillId="8" borderId="0" applyNumberFormat="0" applyBorder="0" applyAlignment="0" applyProtection="0"/>
    <xf numFmtId="225" fontId="153" fillId="8" borderId="0" applyNumberFormat="0" applyBorder="0" applyAlignment="0" applyProtection="0"/>
    <xf numFmtId="0" fontId="153" fillId="9" borderId="0" applyNumberFormat="0" applyBorder="0" applyAlignment="0" applyProtection="0"/>
    <xf numFmtId="225" fontId="153" fillId="9" borderId="0" applyNumberFormat="0" applyBorder="0" applyAlignment="0" applyProtection="0"/>
    <xf numFmtId="0" fontId="153" fillId="10" borderId="0" applyNumberFormat="0" applyBorder="0" applyAlignment="0" applyProtection="0"/>
    <xf numFmtId="225" fontId="153" fillId="10" borderId="0" applyNumberFormat="0" applyBorder="0" applyAlignment="0" applyProtection="0"/>
    <xf numFmtId="0" fontId="153" fillId="11" borderId="0" applyNumberFormat="0" applyBorder="0" applyAlignment="0" applyProtection="0"/>
    <xf numFmtId="225" fontId="153" fillId="11" borderId="0" applyNumberFormat="0" applyBorder="0" applyAlignment="0" applyProtection="0"/>
    <xf numFmtId="0" fontId="154" fillId="6" borderId="0" applyNumberFormat="0" applyBorder="0" applyAlignment="0" applyProtection="0">
      <alignment vertical="center"/>
    </xf>
    <xf numFmtId="0" fontId="154" fillId="7" borderId="0" applyNumberFormat="0" applyBorder="0" applyAlignment="0" applyProtection="0">
      <alignment vertical="center"/>
    </xf>
    <xf numFmtId="0" fontId="154" fillId="8" borderId="0" applyNumberFormat="0" applyBorder="0" applyAlignment="0" applyProtection="0">
      <alignment vertical="center"/>
    </xf>
    <xf numFmtId="0" fontId="154" fillId="9" borderId="0" applyNumberFormat="0" applyBorder="0" applyAlignment="0" applyProtection="0">
      <alignment vertical="center"/>
    </xf>
    <xf numFmtId="0" fontId="154" fillId="10" borderId="0" applyNumberFormat="0" applyBorder="0" applyAlignment="0" applyProtection="0">
      <alignment vertical="center"/>
    </xf>
    <xf numFmtId="0" fontId="154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/>
    <xf numFmtId="0" fontId="100" fillId="12" borderId="0" applyNumberFormat="0" applyBorder="0" applyAlignment="0" applyProtection="0"/>
    <xf numFmtId="0" fontId="100" fillId="10" borderId="0" applyNumberFormat="0" applyBorder="0" applyAlignment="0" applyProtection="0"/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100" fillId="29" borderId="0" applyNumberFormat="0" applyBorder="0" applyAlignment="0" applyProtection="0"/>
    <xf numFmtId="0" fontId="100" fillId="14" borderId="0" applyNumberFormat="0" applyBorder="0" applyAlignment="0" applyProtection="0"/>
    <xf numFmtId="0" fontId="100" fillId="29" borderId="0" applyNumberFormat="0" applyBorder="0" applyAlignment="0" applyProtection="0"/>
    <xf numFmtId="0" fontId="100" fillId="14" borderId="0" applyNumberFormat="0" applyBorder="0" applyAlignment="0" applyProtection="0"/>
    <xf numFmtId="0" fontId="100" fillId="7" borderId="0" applyNumberFormat="0" applyBorder="0" applyAlignment="0" applyProtection="0"/>
    <xf numFmtId="0" fontId="100" fillId="9" borderId="0" applyNumberFormat="0" applyBorder="0" applyAlignment="0" applyProtection="0"/>
    <xf numFmtId="0" fontId="100" fillId="7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12" borderId="0" applyNumberFormat="0" applyBorder="0" applyAlignment="0" applyProtection="0"/>
    <xf numFmtId="0" fontId="100" fillId="10" borderId="0" applyNumberFormat="0" applyBorder="0" applyAlignment="0" applyProtection="0"/>
    <xf numFmtId="0" fontId="100" fillId="12" borderId="0" applyNumberFormat="0" applyBorder="0" applyAlignment="0" applyProtection="0"/>
    <xf numFmtId="0" fontId="100" fillId="30" borderId="0" applyNumberFormat="0" applyBorder="0" applyAlignment="0" applyProtection="0"/>
    <xf numFmtId="0" fontId="100" fillId="15" borderId="0" applyNumberFormat="0" applyBorder="0" applyAlignment="0" applyProtection="0"/>
    <xf numFmtId="0" fontId="100" fillId="30" borderId="0" applyNumberFormat="0" applyBorder="0" applyAlignment="0" applyProtection="0"/>
    <xf numFmtId="0" fontId="100" fillId="15" borderId="0" applyNumberFormat="0" applyBorder="0" applyAlignment="0" applyProtection="0"/>
    <xf numFmtId="0" fontId="153" fillId="12" borderId="0" applyNumberFormat="0" applyBorder="0" applyAlignment="0" applyProtection="0"/>
    <xf numFmtId="225" fontId="153" fillId="12" borderId="0" applyNumberFormat="0" applyBorder="0" applyAlignment="0" applyProtection="0"/>
    <xf numFmtId="0" fontId="153" fillId="13" borderId="0" applyNumberFormat="0" applyBorder="0" applyAlignment="0" applyProtection="0"/>
    <xf numFmtId="225" fontId="153" fillId="13" borderId="0" applyNumberFormat="0" applyBorder="0" applyAlignment="0" applyProtection="0"/>
    <xf numFmtId="0" fontId="153" fillId="14" borderId="0" applyNumberFormat="0" applyBorder="0" applyAlignment="0" applyProtection="0"/>
    <xf numFmtId="225" fontId="153" fillId="14" borderId="0" applyNumberFormat="0" applyBorder="0" applyAlignment="0" applyProtection="0"/>
    <xf numFmtId="0" fontId="153" fillId="9" borderId="0" applyNumberFormat="0" applyBorder="0" applyAlignment="0" applyProtection="0"/>
    <xf numFmtId="225" fontId="153" fillId="9" borderId="0" applyNumberFormat="0" applyBorder="0" applyAlignment="0" applyProtection="0"/>
    <xf numFmtId="0" fontId="153" fillId="12" borderId="0" applyNumberFormat="0" applyBorder="0" applyAlignment="0" applyProtection="0"/>
    <xf numFmtId="225" fontId="153" fillId="12" borderId="0" applyNumberFormat="0" applyBorder="0" applyAlignment="0" applyProtection="0"/>
    <xf numFmtId="0" fontId="153" fillId="15" borderId="0" applyNumberFormat="0" applyBorder="0" applyAlignment="0" applyProtection="0"/>
    <xf numFmtId="225" fontId="153" fillId="15" borderId="0" applyNumberFormat="0" applyBorder="0" applyAlignment="0" applyProtection="0"/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9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/>
    <xf numFmtId="225" fontId="155" fillId="16" borderId="0" applyNumberFormat="0" applyBorder="0" applyAlignment="0" applyProtection="0"/>
    <xf numFmtId="0" fontId="101" fillId="10" borderId="0" applyNumberFormat="0" applyBorder="0" applyAlignment="0" applyProtection="0"/>
    <xf numFmtId="0" fontId="101" fillId="16" borderId="0" applyNumberFormat="0" applyBorder="0" applyAlignment="0" applyProtection="0"/>
    <xf numFmtId="0" fontId="101" fillId="25" borderId="0" applyNumberFormat="0" applyBorder="0" applyAlignment="0" applyProtection="0"/>
    <xf numFmtId="0" fontId="101" fillId="13" borderId="0" applyNumberFormat="0" applyBorder="0" applyAlignment="0" applyProtection="0"/>
    <xf numFmtId="0" fontId="101" fillId="25" borderId="0" applyNumberFormat="0" applyBorder="0" applyAlignment="0" applyProtection="0"/>
    <xf numFmtId="0" fontId="101" fillId="13" borderId="0" applyNumberFormat="0" applyBorder="0" applyAlignment="0" applyProtection="0"/>
    <xf numFmtId="0" fontId="101" fillId="15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4" borderId="0" applyNumberFormat="0" applyBorder="0" applyAlignment="0" applyProtection="0"/>
    <xf numFmtId="0" fontId="101" fillId="7" borderId="0" applyNumberFormat="0" applyBorder="0" applyAlignment="0" applyProtection="0"/>
    <xf numFmtId="0" fontId="101" fillId="17" borderId="0" applyNumberFormat="0" applyBorder="0" applyAlignment="0" applyProtection="0"/>
    <xf numFmtId="0" fontId="101" fillId="7" borderId="0" applyNumberFormat="0" applyBorder="0" applyAlignment="0" applyProtection="0"/>
    <xf numFmtId="0" fontId="101" fillId="17" borderId="0" applyNumberFormat="0" applyBorder="0" applyAlignment="0" applyProtection="0"/>
    <xf numFmtId="0" fontId="101" fillId="10" borderId="0" applyNumberFormat="0" applyBorder="0" applyAlignment="0" applyProtection="0"/>
    <xf numFmtId="0" fontId="101" fillId="18" borderId="0" applyNumberFormat="0" applyBorder="0" applyAlignment="0" applyProtection="0"/>
    <xf numFmtId="0" fontId="101" fillId="10" borderId="0" applyNumberFormat="0" applyBorder="0" applyAlignment="0" applyProtection="0"/>
    <xf numFmtId="0" fontId="101" fillId="18" borderId="0" applyNumberFormat="0" applyBorder="0" applyAlignment="0" applyProtection="0"/>
    <xf numFmtId="0" fontId="101" fillId="13" borderId="0" applyNumberFormat="0" applyBorder="0" applyAlignment="0" applyProtection="0"/>
    <xf numFmtId="0" fontId="101" fillId="19" borderId="0" applyNumberFormat="0" applyBorder="0" applyAlignment="0" applyProtection="0"/>
    <xf numFmtId="0" fontId="101" fillId="13" borderId="0" applyNumberFormat="0" applyBorder="0" applyAlignment="0" applyProtection="0"/>
    <xf numFmtId="0" fontId="101" fillId="19" borderId="0" applyNumberFormat="0" applyBorder="0" applyAlignment="0" applyProtection="0"/>
    <xf numFmtId="0" fontId="156" fillId="16" borderId="0" applyNumberFormat="0" applyBorder="0" applyAlignment="0" applyProtection="0"/>
    <xf numFmtId="225" fontId="156" fillId="16" borderId="0" applyNumberFormat="0" applyBorder="0" applyAlignment="0" applyProtection="0"/>
    <xf numFmtId="0" fontId="156" fillId="13" borderId="0" applyNumberFormat="0" applyBorder="0" applyAlignment="0" applyProtection="0"/>
    <xf numFmtId="225" fontId="156" fillId="13" borderId="0" applyNumberFormat="0" applyBorder="0" applyAlignment="0" applyProtection="0"/>
    <xf numFmtId="0" fontId="156" fillId="14" borderId="0" applyNumberFormat="0" applyBorder="0" applyAlignment="0" applyProtection="0"/>
    <xf numFmtId="225" fontId="156" fillId="14" borderId="0" applyNumberFormat="0" applyBorder="0" applyAlignment="0" applyProtection="0"/>
    <xf numFmtId="0" fontId="156" fillId="17" borderId="0" applyNumberFormat="0" applyBorder="0" applyAlignment="0" applyProtection="0"/>
    <xf numFmtId="225" fontId="156" fillId="17" borderId="0" applyNumberFormat="0" applyBorder="0" applyAlignment="0" applyProtection="0"/>
    <xf numFmtId="0" fontId="156" fillId="18" borderId="0" applyNumberFormat="0" applyBorder="0" applyAlignment="0" applyProtection="0"/>
    <xf numFmtId="225" fontId="156" fillId="18" borderId="0" applyNumberFormat="0" applyBorder="0" applyAlignment="0" applyProtection="0"/>
    <xf numFmtId="0" fontId="156" fillId="19" borderId="0" applyNumberFormat="0" applyBorder="0" applyAlignment="0" applyProtection="0"/>
    <xf numFmtId="225" fontId="156" fillId="19" borderId="0" applyNumberFormat="0" applyBorder="0" applyAlignment="0" applyProtection="0"/>
    <xf numFmtId="0" fontId="157" fillId="16" borderId="0" applyNumberFormat="0" applyBorder="0" applyAlignment="0" applyProtection="0">
      <alignment vertical="center"/>
    </xf>
    <xf numFmtId="0" fontId="157" fillId="13" borderId="0" applyNumberFormat="0" applyBorder="0" applyAlignment="0" applyProtection="0">
      <alignment vertical="center"/>
    </xf>
    <xf numFmtId="0" fontId="157" fillId="14" borderId="0" applyNumberFormat="0" applyBorder="0" applyAlignment="0" applyProtection="0">
      <alignment vertical="center"/>
    </xf>
    <xf numFmtId="0" fontId="157" fillId="17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19" borderId="0" applyNumberFormat="0" applyBorder="0" applyAlignment="0" applyProtection="0">
      <alignment vertical="center"/>
    </xf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0" fontId="152" fillId="0" borderId="0" applyNumberFormat="0" applyFill="0" applyBorder="0" applyAlignment="0" applyProtection="0"/>
    <xf numFmtId="225" fontId="152" fillId="0" borderId="0" applyNumberFormat="0" applyFill="0" applyBorder="0" applyAlignment="0" applyProtection="0"/>
    <xf numFmtId="0" fontId="31" fillId="0" borderId="8">
      <alignment horizontal="center"/>
    </xf>
    <xf numFmtId="0" fontId="31" fillId="0" borderId="8">
      <alignment horizontal="center"/>
    </xf>
    <xf numFmtId="0" fontId="31" fillId="0" borderId="8">
      <alignment horizontal="center"/>
    </xf>
    <xf numFmtId="0" fontId="31" fillId="0" borderId="8">
      <alignment horizontal="center"/>
    </xf>
    <xf numFmtId="0" fontId="31" fillId="0" borderId="8">
      <alignment horizontal="center"/>
    </xf>
    <xf numFmtId="0" fontId="31" fillId="0" borderId="8">
      <alignment horizontal="center"/>
    </xf>
    <xf numFmtId="0" fontId="31" fillId="0" borderId="8">
      <alignment horizontal="center"/>
    </xf>
    <xf numFmtId="0" fontId="31" fillId="0" borderId="8">
      <alignment horizontal="center"/>
    </xf>
    <xf numFmtId="0" fontId="31" fillId="0" borderId="8">
      <alignment horizontal="center"/>
    </xf>
    <xf numFmtId="0" fontId="31" fillId="0" borderId="8">
      <alignment horizont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14" applyFill="0">
      <alignment horizontal="center"/>
      <protection locked="0"/>
    </xf>
    <xf numFmtId="0" fontId="54" fillId="0" borderId="14" applyFill="0">
      <alignment horizontal="center"/>
      <protection locked="0"/>
    </xf>
    <xf numFmtId="0" fontId="54" fillId="0" borderId="14" applyFill="0">
      <alignment horizontal="center"/>
      <protection locked="0"/>
    </xf>
    <xf numFmtId="0" fontId="54" fillId="0" borderId="14" applyFill="0">
      <alignment horizontal="center"/>
      <protection locked="0"/>
    </xf>
    <xf numFmtId="0" fontId="54" fillId="0" borderId="14" applyFill="0">
      <alignment horizontal="center"/>
      <protection locked="0"/>
    </xf>
    <xf numFmtId="0" fontId="54" fillId="0" borderId="14" applyFill="0">
      <alignment horizontal="center"/>
      <protection locked="0"/>
    </xf>
    <xf numFmtId="0" fontId="54" fillId="0" borderId="14" applyFill="0">
      <alignment horizontal="center"/>
      <protection locked="0"/>
    </xf>
    <xf numFmtId="0" fontId="54" fillId="0" borderId="14" applyFill="0">
      <alignment horizontal="center"/>
      <protection locked="0"/>
    </xf>
    <xf numFmtId="0" fontId="54" fillId="0" borderId="14" applyFill="0">
      <alignment horizontal="center"/>
      <protection locked="0"/>
    </xf>
    <xf numFmtId="0" fontId="54" fillId="0" borderId="14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5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188" fontId="31" fillId="0" borderId="0"/>
    <xf numFmtId="0" fontId="54" fillId="20" borderId="0">
      <alignment horizontal="right"/>
    </xf>
    <xf numFmtId="0" fontId="54" fillId="20" borderId="0">
      <alignment horizontal="right"/>
    </xf>
    <xf numFmtId="0" fontId="54" fillId="20" borderId="0">
      <alignment horizontal="right"/>
    </xf>
    <xf numFmtId="0" fontId="54" fillId="20" borderId="0">
      <alignment horizontal="right"/>
    </xf>
    <xf numFmtId="0" fontId="54" fillId="20" borderId="0">
      <alignment horizontal="right"/>
    </xf>
    <xf numFmtId="0" fontId="54" fillId="20" borderId="0">
      <alignment horizontal="right"/>
    </xf>
    <xf numFmtId="0" fontId="54" fillId="20" borderId="0">
      <alignment horizontal="right"/>
    </xf>
    <xf numFmtId="0" fontId="54" fillId="20" borderId="0">
      <alignment horizontal="right"/>
    </xf>
    <xf numFmtId="0" fontId="54" fillId="20" borderId="0">
      <alignment horizontal="right"/>
    </xf>
    <xf numFmtId="0" fontId="54" fillId="20" borderId="0">
      <alignment horizontal="right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1" fillId="36" borderId="0" applyNumberFormat="0" applyBorder="0" applyAlignment="0" applyProtection="0"/>
    <xf numFmtId="0" fontId="101" fillId="22" borderId="0" applyNumberFormat="0" applyBorder="0" applyAlignment="0" applyProtection="0"/>
    <xf numFmtId="0" fontId="101" fillId="36" borderId="0" applyNumberFormat="0" applyBorder="0" applyAlignment="0" applyProtection="0"/>
    <xf numFmtId="0" fontId="101" fillId="22" borderId="0" applyNumberFormat="0" applyBorder="0" applyAlignment="0" applyProtection="0"/>
    <xf numFmtId="0" fontId="101" fillId="25" borderId="0" applyNumberFormat="0" applyBorder="0" applyAlignment="0" applyProtection="0"/>
    <xf numFmtId="0" fontId="101" fillId="23" borderId="0" applyNumberFormat="0" applyBorder="0" applyAlignment="0" applyProtection="0"/>
    <xf numFmtId="0" fontId="101" fillId="25" borderId="0" applyNumberFormat="0" applyBorder="0" applyAlignment="0" applyProtection="0"/>
    <xf numFmtId="0" fontId="101" fillId="23" borderId="0" applyNumberFormat="0" applyBorder="0" applyAlignment="0" applyProtection="0"/>
    <xf numFmtId="0" fontId="101" fillId="15" borderId="0" applyNumberFormat="0" applyBorder="0" applyAlignment="0" applyProtection="0"/>
    <xf numFmtId="0" fontId="101" fillId="24" borderId="0" applyNumberFormat="0" applyBorder="0" applyAlignment="0" applyProtection="0"/>
    <xf numFmtId="0" fontId="101" fillId="15" borderId="0" applyNumberFormat="0" applyBorder="0" applyAlignment="0" applyProtection="0"/>
    <xf numFmtId="0" fontId="101" fillId="24" borderId="0" applyNumberFormat="0" applyBorder="0" applyAlignment="0" applyProtection="0"/>
    <xf numFmtId="0" fontId="101" fillId="37" borderId="0" applyNumberFormat="0" applyBorder="0" applyAlignment="0" applyProtection="0"/>
    <xf numFmtId="0" fontId="101" fillId="17" borderId="0" applyNumberFormat="0" applyBorder="0" applyAlignment="0" applyProtection="0"/>
    <xf numFmtId="0" fontId="101" fillId="37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23" borderId="0" applyNumberFormat="0" applyBorder="0" applyAlignment="0" applyProtection="0"/>
    <xf numFmtId="0" fontId="101" fillId="25" borderId="0" applyNumberFormat="0" applyBorder="0" applyAlignment="0" applyProtection="0"/>
    <xf numFmtId="0" fontId="101" fillId="23" borderId="0" applyNumberFormat="0" applyBorder="0" applyAlignment="0" applyProtection="0"/>
    <xf numFmtId="0" fontId="101" fillId="25" borderId="0" applyNumberFormat="0" applyBorder="0" applyAlignment="0" applyProtection="0"/>
    <xf numFmtId="227" fontId="158" fillId="38" borderId="0" applyAlignment="0">
      <protection locked="0"/>
    </xf>
    <xf numFmtId="180" fontId="158" fillId="38" borderId="0">
      <alignment horizontal="center"/>
      <protection locked="0"/>
    </xf>
    <xf numFmtId="0" fontId="102" fillId="9" borderId="0" applyNumberFormat="0" applyBorder="0" applyAlignment="0" applyProtection="0"/>
    <xf numFmtId="0" fontId="102" fillId="7" borderId="0" applyNumberFormat="0" applyBorder="0" applyAlignment="0" applyProtection="0"/>
    <xf numFmtId="0" fontId="102" fillId="9" borderId="0" applyNumberFormat="0" applyBorder="0" applyAlignment="0" applyProtection="0"/>
    <xf numFmtId="0" fontId="102" fillId="7" borderId="0" applyNumberFormat="0" applyBorder="0" applyAlignment="0" applyProtection="0"/>
    <xf numFmtId="0" fontId="159" fillId="39" borderId="0" applyNumberFormat="0" applyBorder="0" applyAlignment="0" applyProtection="0"/>
    <xf numFmtId="225" fontId="159" fillId="39" borderId="0" applyNumberFormat="0" applyBorder="0" applyAlignment="0" applyProtection="0"/>
    <xf numFmtId="15" fontId="160" fillId="40" borderId="28">
      <alignment horizontal="center"/>
    </xf>
    <xf numFmtId="0" fontId="161" fillId="0" borderId="0" applyNumberFormat="0" applyFill="0" applyBorder="0" applyAlignment="0" applyProtection="0"/>
    <xf numFmtId="225" fontId="161" fillId="0" borderId="0" applyNumberFormat="0" applyFill="0" applyBorder="0" applyAlignment="0" applyProtection="0"/>
    <xf numFmtId="5" fontId="148" fillId="0" borderId="5" applyAlignment="0" applyProtection="0"/>
    <xf numFmtId="0" fontId="34" fillId="0" borderId="0" applyFill="0" applyBorder="0" applyAlignment="0"/>
    <xf numFmtId="228" fontId="142" fillId="0" borderId="0" applyFill="0" applyBorder="0" applyAlignment="0"/>
    <xf numFmtId="229" fontId="142" fillId="0" borderId="0" applyFill="0" applyBorder="0" applyAlignment="0"/>
    <xf numFmtId="230" fontId="142" fillId="0" borderId="0" applyFill="0" applyBorder="0" applyAlignment="0"/>
    <xf numFmtId="231" fontId="142" fillId="0" borderId="0" applyFill="0" applyBorder="0" applyAlignment="0"/>
    <xf numFmtId="44" fontId="162" fillId="0" borderId="0" applyFill="0" applyBorder="0" applyAlignment="0"/>
    <xf numFmtId="232" fontId="142" fillId="0" borderId="0" applyFill="0" applyBorder="0" applyAlignment="0"/>
    <xf numFmtId="228" fontId="142" fillId="0" borderId="0" applyFill="0" applyBorder="0" applyAlignment="0"/>
    <xf numFmtId="0" fontId="163" fillId="41" borderId="16" applyNumberFormat="0" applyAlignment="0" applyProtection="0"/>
    <xf numFmtId="0" fontId="163" fillId="41" borderId="16" applyNumberFormat="0" applyAlignment="0" applyProtection="0"/>
    <xf numFmtId="0" fontId="163" fillId="41" borderId="16" applyNumberFormat="0" applyAlignment="0" applyProtection="0"/>
    <xf numFmtId="0" fontId="103" fillId="26" borderId="16" applyNumberFormat="0" applyAlignment="0" applyProtection="0"/>
    <xf numFmtId="0" fontId="163" fillId="41" borderId="16" applyNumberFormat="0" applyAlignment="0" applyProtection="0"/>
    <xf numFmtId="0" fontId="163" fillId="41" borderId="16" applyNumberFormat="0" applyAlignment="0" applyProtection="0"/>
    <xf numFmtId="0" fontId="103" fillId="26" borderId="16" applyNumberFormat="0" applyAlignment="0" applyProtection="0"/>
    <xf numFmtId="0" fontId="103" fillId="26" borderId="16" applyNumberFormat="0" applyAlignment="0" applyProtection="0"/>
    <xf numFmtId="0" fontId="164" fillId="0" borderId="0"/>
    <xf numFmtId="0" fontId="104" fillId="27" borderId="17" applyNumberFormat="0" applyAlignment="0" applyProtection="0"/>
    <xf numFmtId="39" fontId="149" fillId="0" borderId="0"/>
    <xf numFmtId="39" fontId="149" fillId="0" borderId="0"/>
    <xf numFmtId="44" fontId="162" fillId="0" borderId="0" applyFont="0" applyFill="0" applyBorder="0" applyAlignment="0" applyProtection="0"/>
    <xf numFmtId="233" fontId="165" fillId="0" borderId="0" applyFont="0" applyFill="0" applyBorder="0" applyAlignment="0" applyProtection="0"/>
    <xf numFmtId="223" fontId="147" fillId="0" borderId="0" applyFill="0" applyBorder="0" applyAlignment="0" applyProtection="0"/>
    <xf numFmtId="223" fontId="147" fillId="0" borderId="0" applyFill="0" applyBorder="0" applyAlignment="0" applyProtection="0"/>
    <xf numFmtId="223" fontId="147" fillId="0" borderId="0" applyFill="0" applyBorder="0" applyAlignment="0" applyProtection="0"/>
    <xf numFmtId="0" fontId="145" fillId="0" borderId="0"/>
    <xf numFmtId="225" fontId="145" fillId="0" borderId="0"/>
    <xf numFmtId="233" fontId="3" fillId="0" borderId="0" applyFont="0" applyFill="0" applyBorder="0" applyAlignment="0" applyProtection="0"/>
    <xf numFmtId="234" fontId="147" fillId="0" borderId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23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235" fontId="147" fillId="0" borderId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147" fillId="0" borderId="0" applyFill="0" applyBorder="0" applyAlignment="0" applyProtection="0"/>
    <xf numFmtId="213" fontId="147" fillId="0" borderId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70" fontId="165" fillId="0" borderId="0" applyFont="0" applyFill="0" applyBorder="0" applyAlignment="0" applyProtection="0"/>
    <xf numFmtId="233" fontId="166" fillId="0" borderId="0" applyFont="0" applyFill="0" applyBorder="0" applyAlignment="0" applyProtection="0"/>
    <xf numFmtId="170" fontId="167" fillId="0" borderId="0" applyFont="0" applyFill="0" applyBorder="0" applyAlignment="0" applyProtection="0"/>
    <xf numFmtId="170" fontId="167" fillId="0" borderId="0" applyFont="0" applyFill="0" applyBorder="0" applyAlignment="0" applyProtection="0"/>
    <xf numFmtId="233" fontId="166" fillId="0" borderId="0" applyFont="0" applyFill="0" applyBorder="0" applyAlignment="0" applyProtection="0"/>
    <xf numFmtId="170" fontId="167" fillId="0" borderId="0" applyFont="0" applyFill="0" applyBorder="0" applyAlignment="0" applyProtection="0"/>
    <xf numFmtId="233" fontId="166" fillId="0" borderId="0" applyFont="0" applyFill="0" applyBorder="0" applyAlignment="0" applyProtection="0"/>
    <xf numFmtId="233" fontId="168" fillId="0" borderId="0" applyFont="0" applyFill="0" applyBorder="0" applyAlignment="0" applyProtection="0"/>
    <xf numFmtId="233" fontId="166" fillId="0" borderId="0" applyFont="0" applyFill="0" applyBorder="0" applyAlignment="0" applyProtection="0"/>
    <xf numFmtId="233" fontId="168" fillId="0" borderId="0" applyFont="0" applyFill="0" applyBorder="0" applyAlignment="0" applyProtection="0"/>
    <xf numFmtId="233" fontId="3" fillId="0" borderId="0" applyFont="0" applyFill="0" applyBorder="0" applyAlignment="0" applyProtection="0"/>
    <xf numFmtId="223" fontId="147" fillId="0" borderId="0" applyFill="0" applyBorder="0" applyAlignment="0" applyProtection="0"/>
    <xf numFmtId="233" fontId="3" fillId="0" borderId="0" applyFont="0" applyFill="0" applyBorder="0" applyAlignment="0" applyProtection="0"/>
    <xf numFmtId="233" fontId="168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69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9" fontId="147" fillId="0" borderId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9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9" fillId="0" borderId="0" applyFont="0" applyFill="0" applyBorder="0" applyAlignment="0" applyProtection="0"/>
    <xf numFmtId="234" fontId="147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68" fillId="0" borderId="0" applyFont="0" applyFill="0" applyBorder="0" applyAlignment="0" applyProtection="0"/>
    <xf numFmtId="234" fontId="147" fillId="0" borderId="0" applyFill="0" applyBorder="0" applyAlignment="0" applyProtection="0"/>
    <xf numFmtId="43" fontId="35" fillId="0" borderId="0" applyFont="0" applyFill="0" applyBorder="0" applyAlignment="0" applyProtection="0"/>
    <xf numFmtId="223" fontId="147" fillId="0" borderId="0" applyFill="0" applyBorder="0" applyAlignment="0" applyProtection="0"/>
    <xf numFmtId="43" fontId="26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167" fillId="0" borderId="0" applyFont="0" applyFill="0" applyBorder="0" applyAlignment="0" applyProtection="0"/>
    <xf numFmtId="233" fontId="168" fillId="0" borderId="0" applyFont="0" applyFill="0" applyBorder="0" applyAlignment="0" applyProtection="0"/>
    <xf numFmtId="233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6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29" fillId="0" borderId="0" applyFont="0" applyFill="0" applyBorder="0" applyAlignment="0" applyProtection="0"/>
    <xf numFmtId="4" fontId="17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168" fillId="0" borderId="0" applyFont="0" applyFill="0" applyBorder="0" applyAlignment="0" applyProtection="0"/>
    <xf numFmtId="4" fontId="171" fillId="0" borderId="0" applyFont="0" applyFill="0" applyBorder="0" applyAlignment="0" applyProtection="0"/>
    <xf numFmtId="23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8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42" fontId="168" fillId="0" borderId="0" applyFont="0" applyFill="0" applyBorder="0" applyAlignment="0" applyProtection="0"/>
    <xf numFmtId="179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42" fontId="168" fillId="0" borderId="0" applyFont="0" applyFill="0" applyBorder="0" applyAlignment="0" applyProtection="0"/>
    <xf numFmtId="233" fontId="168" fillId="0" borderId="0" applyFont="0" applyFill="0" applyBorder="0" applyAlignment="0" applyProtection="0"/>
    <xf numFmtId="233" fontId="168" fillId="0" borderId="0" applyFont="0" applyFill="0" applyBorder="0" applyAlignment="0" applyProtection="0"/>
    <xf numFmtId="233" fontId="168" fillId="0" borderId="0" applyFont="0" applyFill="0" applyBorder="0" applyAlignment="0" applyProtection="0"/>
    <xf numFmtId="233" fontId="168" fillId="0" borderId="0" applyFont="0" applyFill="0" applyBorder="0" applyAlignment="0" applyProtection="0"/>
    <xf numFmtId="233" fontId="168" fillId="0" borderId="0" applyFont="0" applyFill="0" applyBorder="0" applyAlignment="0" applyProtection="0"/>
    <xf numFmtId="179" fontId="168" fillId="0" borderId="0" applyFont="0" applyFill="0" applyBorder="0" applyAlignment="0" applyProtection="0"/>
    <xf numFmtId="242" fontId="168" fillId="0" borderId="0" applyFont="0" applyFill="0" applyBorder="0" applyAlignment="0" applyProtection="0"/>
    <xf numFmtId="170" fontId="3" fillId="0" borderId="0" applyFont="0" applyFill="0" applyBorder="0" applyAlignment="0" applyProtection="0"/>
    <xf numFmtId="242" fontId="168" fillId="0" borderId="0" applyFont="0" applyFill="0" applyBorder="0" applyAlignment="0" applyProtection="0"/>
    <xf numFmtId="237" fontId="3" fillId="0" borderId="0" applyFont="0" applyFill="0" applyBorder="0" applyAlignment="0" applyProtection="0"/>
    <xf numFmtId="242" fontId="168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168" fillId="0" borderId="0" applyFont="0" applyFill="0" applyBorder="0" applyAlignment="0" applyProtection="0"/>
    <xf numFmtId="237" fontId="168" fillId="0" borderId="0" applyFont="0" applyFill="0" applyBorder="0" applyAlignment="0" applyProtection="0"/>
    <xf numFmtId="237" fontId="168" fillId="0" borderId="0" applyFont="0" applyFill="0" applyBorder="0" applyAlignment="0" applyProtection="0"/>
    <xf numFmtId="237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234" fontId="14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47" fillId="0" borderId="0" applyFill="0" applyBorder="0" applyAlignment="0" applyProtection="0"/>
    <xf numFmtId="234" fontId="147" fillId="0" borderId="0" applyFill="0" applyBorder="0" applyAlignment="0" applyProtection="0"/>
    <xf numFmtId="234" fontId="147" fillId="0" borderId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41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0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68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24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70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7" fillId="0" borderId="0" applyFont="0" applyFill="0" applyBorder="0" applyAlignment="0" applyProtection="0"/>
    <xf numFmtId="23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6" fontId="172" fillId="0" borderId="0" applyFont="0" applyFill="0" applyBorder="0" applyAlignment="0" applyProtection="0"/>
    <xf numFmtId="236" fontId="3" fillId="0" borderId="0" applyFont="0" applyFill="0" applyBorder="0" applyAlignment="0" applyProtection="0"/>
    <xf numFmtId="246" fontId="172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233" fontId="3" fillId="0" borderId="0" applyFont="0" applyFill="0" applyBorder="0" applyAlignment="0" applyProtection="0"/>
    <xf numFmtId="180" fontId="168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23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68" fillId="0" borderId="0" applyFont="0" applyFill="0" applyBorder="0" applyAlignment="0" applyProtection="0"/>
    <xf numFmtId="170" fontId="169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7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7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5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17" fillId="0" borderId="0" applyFont="0" applyFill="0" applyBorder="0" applyAlignment="0" applyProtection="0"/>
    <xf numFmtId="223" fontId="147" fillId="0" borderId="0" applyFill="0" applyBorder="0" applyAlignment="0" applyProtection="0"/>
    <xf numFmtId="248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249" fontId="34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29" fillId="0" borderId="0" applyFont="0" applyFill="0" applyBorder="0" applyAlignment="0" applyProtection="0"/>
    <xf numFmtId="249" fontId="34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237" fontId="174" fillId="0" borderId="0" applyFont="0" applyFill="0" applyBorder="0" applyAlignment="0" applyProtection="0"/>
    <xf numFmtId="170" fontId="30" fillId="0" borderId="0" applyFont="0" applyFill="0" applyBorder="0" applyAlignment="0" applyProtection="0"/>
    <xf numFmtId="249" fontId="34" fillId="0" borderId="0" applyFont="0" applyFill="0" applyBorder="0" applyAlignment="0" applyProtection="0">
      <alignment vertical="top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249" fontId="34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0" fontId="34" fillId="0" borderId="0" applyFont="0" applyFill="0" applyBorder="0" applyAlignment="0" applyProtection="0">
      <alignment vertical="top"/>
    </xf>
    <xf numFmtId="170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233" fontId="165" fillId="0" borderId="0" applyFont="0" applyFill="0" applyBorder="0" applyAlignment="0" applyProtection="0"/>
    <xf numFmtId="234" fontId="147" fillId="0" borderId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34" fontId="147" fillId="0" borderId="0" applyFill="0" applyBorder="0" applyAlignment="0" applyProtection="0"/>
    <xf numFmtId="43" fontId="3" fillId="0" borderId="0" applyFont="0" applyFill="0" applyBorder="0" applyAlignment="0" applyProtection="0"/>
    <xf numFmtId="25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65" fillId="0" borderId="0" applyFont="0" applyFill="0" applyBorder="0" applyAlignment="0" applyProtection="0"/>
    <xf numFmtId="251" fontId="35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65" fillId="0" borderId="0" applyFont="0" applyFill="0" applyBorder="0" applyAlignment="0" applyProtection="0"/>
    <xf numFmtId="223" fontId="147" fillId="0" borderId="0" applyFill="0" applyBorder="0" applyAlignment="0" applyProtection="0"/>
    <xf numFmtId="233" fontId="165" fillId="0" borderId="0" applyFont="0" applyFill="0" applyBorder="0" applyAlignment="0" applyProtection="0"/>
    <xf numFmtId="233" fontId="165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65" fillId="0" borderId="0" applyFont="0" applyFill="0" applyBorder="0" applyAlignment="0" applyProtection="0"/>
    <xf numFmtId="223" fontId="147" fillId="0" borderId="0" applyFill="0" applyBorder="0" applyAlignment="0" applyProtection="0"/>
    <xf numFmtId="223" fontId="147" fillId="0" borderId="0" applyFill="0" applyBorder="0" applyAlignment="0" applyProtection="0"/>
    <xf numFmtId="233" fontId="165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147" fillId="0" borderId="0" applyFill="0" applyBorder="0" applyAlignment="0" applyProtection="0"/>
    <xf numFmtId="233" fontId="165" fillId="0" borderId="0" applyFont="0" applyFill="0" applyBorder="0" applyAlignment="0" applyProtection="0"/>
    <xf numFmtId="234" fontId="14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65" fillId="0" borderId="0" applyFont="0" applyFill="0" applyBorder="0" applyAlignment="0" applyProtection="0"/>
    <xf numFmtId="233" fontId="165" fillId="0" borderId="0" applyFont="0" applyFill="0" applyBorder="0" applyAlignment="0" applyProtection="0"/>
    <xf numFmtId="233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3" fontId="38" fillId="0" borderId="0"/>
    <xf numFmtId="0" fontId="48" fillId="0" borderId="0"/>
    <xf numFmtId="0" fontId="48" fillId="0" borderId="0"/>
    <xf numFmtId="0" fontId="38" fillId="0" borderId="0"/>
    <xf numFmtId="243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6" fillId="0" borderId="0" applyNumberFormat="0" applyFill="0" applyBorder="0" applyAlignment="0" applyProtection="0"/>
    <xf numFmtId="0" fontId="177" fillId="39" borderId="29">
      <alignment wrapText="1"/>
    </xf>
    <xf numFmtId="225" fontId="177" fillId="39" borderId="29">
      <alignment wrapText="1"/>
    </xf>
    <xf numFmtId="227" fontId="178" fillId="42" borderId="28" applyProtection="0">
      <alignment horizontal="center"/>
    </xf>
    <xf numFmtId="0" fontId="179" fillId="0" borderId="0" applyNumberFormat="0" applyFill="0" applyBorder="0" applyProtection="0">
      <alignment horizontal="center" vertical="center"/>
    </xf>
    <xf numFmtId="172" fontId="180" fillId="0" borderId="0" applyFill="0" applyBorder="0">
      <protection locked="0"/>
    </xf>
    <xf numFmtId="228" fontId="142" fillId="0" borderId="0" applyFont="0" applyFill="0" applyBorder="0" applyAlignment="0" applyProtection="0"/>
    <xf numFmtId="253" fontId="181" fillId="0" borderId="0" applyFill="0" applyBorder="0"/>
    <xf numFmtId="253" fontId="180" fillId="0" borderId="0" applyFill="0" applyBorder="0">
      <protection locked="0"/>
    </xf>
    <xf numFmtId="169" fontId="168" fillId="0" borderId="0" applyFont="0" applyFill="0" applyBorder="0" applyAlignment="0" applyProtection="0"/>
    <xf numFmtId="169" fontId="168" fillId="0" borderId="0" applyFont="0" applyFill="0" applyBorder="0" applyAlignment="0" applyProtection="0"/>
    <xf numFmtId="169" fontId="29" fillId="0" borderId="0" applyFont="0" applyFill="0" applyBorder="0" applyAlignment="0" applyProtection="0"/>
    <xf numFmtId="180" fontId="3" fillId="0" borderId="0" applyFont="0" applyFill="0" applyBorder="0" applyAlignment="0" applyProtection="0"/>
    <xf numFmtId="169" fontId="2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8" fontId="182" fillId="0" borderId="0" applyBorder="0"/>
    <xf numFmtId="0" fontId="176" fillId="0" borderId="0" applyNumberFormat="0" applyFill="0" applyBorder="0" applyAlignment="0" applyProtection="0"/>
    <xf numFmtId="254" fontId="38" fillId="0" borderId="0"/>
    <xf numFmtId="0" fontId="48" fillId="0" borderId="0"/>
    <xf numFmtId="0" fontId="48" fillId="0" borderId="0"/>
    <xf numFmtId="0" fontId="38" fillId="0" borderId="0"/>
    <xf numFmtId="254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24" fontId="181" fillId="0" borderId="0"/>
    <xf numFmtId="15" fontId="181" fillId="0" borderId="0"/>
    <xf numFmtId="15" fontId="180" fillId="0" borderId="0" applyFill="0" applyBorder="0">
      <protection locked="0"/>
    </xf>
    <xf numFmtId="14" fontId="183" fillId="0" borderId="0" applyFill="0" applyBorder="0" applyProtection="0">
      <alignment horizontal="right"/>
    </xf>
    <xf numFmtId="1" fontId="181" fillId="0" borderId="0" applyFill="0" applyBorder="0">
      <alignment horizontal="right"/>
    </xf>
    <xf numFmtId="2" fontId="181" fillId="0" borderId="0" applyFill="0" applyBorder="0">
      <alignment horizontal="right"/>
    </xf>
    <xf numFmtId="2" fontId="180" fillId="0" borderId="0" applyFill="0" applyBorder="0">
      <protection locked="0"/>
    </xf>
    <xf numFmtId="176" fontId="181" fillId="0" borderId="0" applyFill="0" applyBorder="0">
      <alignment horizontal="right"/>
    </xf>
    <xf numFmtId="176" fontId="180" fillId="0" borderId="0" applyFill="0" applyBorder="0">
      <protection locked="0"/>
    </xf>
    <xf numFmtId="0" fontId="184" fillId="43" borderId="0"/>
    <xf numFmtId="225" fontId="184" fillId="43" borderId="0"/>
    <xf numFmtId="180" fontId="48" fillId="0" borderId="0"/>
    <xf numFmtId="180" fontId="48" fillId="0" borderId="0"/>
    <xf numFmtId="180" fontId="3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255" fontId="3" fillId="0" borderId="0" applyFont="0" applyFill="0" applyBorder="0" applyAlignment="0" applyProtection="0"/>
    <xf numFmtId="0" fontId="184" fillId="43" borderId="30"/>
    <xf numFmtId="225" fontId="184" fillId="43" borderId="30"/>
    <xf numFmtId="0" fontId="184" fillId="43" borderId="30"/>
    <xf numFmtId="225" fontId="184" fillId="43" borderId="30"/>
    <xf numFmtId="0" fontId="56" fillId="0" borderId="0" applyNumberFormat="0" applyFill="0" applyBorder="0" applyAlignment="0" applyProtection="0"/>
    <xf numFmtId="225" fontId="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44" borderId="0"/>
    <xf numFmtId="225" fontId="186" fillId="44" borderId="0"/>
    <xf numFmtId="44" fontId="162" fillId="0" borderId="0" applyFill="0" applyBorder="0" applyAlignment="0"/>
    <xf numFmtId="228" fontId="142" fillId="0" borderId="0" applyFill="0" applyBorder="0" applyAlignment="0"/>
    <xf numFmtId="44" fontId="162" fillId="0" borderId="0" applyFill="0" applyBorder="0" applyAlignment="0"/>
    <xf numFmtId="232" fontId="142" fillId="0" borderId="0" applyFill="0" applyBorder="0" applyAlignment="0"/>
    <xf numFmtId="228" fontId="142" fillId="0" borderId="0" applyFill="0" applyBorder="0" applyAlignment="0"/>
    <xf numFmtId="225" fontId="147" fillId="0" borderId="0" applyFill="0" applyBorder="0" applyAlignment="0" applyProtection="0"/>
    <xf numFmtId="256" fontId="187" fillId="0" borderId="0"/>
    <xf numFmtId="257" fontId="187" fillId="0" borderId="0"/>
    <xf numFmtId="0" fontId="105" fillId="0" borderId="0" applyNumberFormat="0" applyFill="0" applyBorder="0" applyAlignment="0" applyProtection="0"/>
    <xf numFmtId="0" fontId="147" fillId="43" borderId="0" applyNumberFormat="0" applyAlignment="0"/>
    <xf numFmtId="225" fontId="147" fillId="43" borderId="0" applyNumberFormat="0" applyAlignment="0"/>
    <xf numFmtId="227" fontId="188" fillId="45" borderId="28" applyProtection="0">
      <alignment horizontal="center"/>
    </xf>
    <xf numFmtId="0" fontId="189" fillId="43" borderId="31"/>
    <xf numFmtId="225" fontId="189" fillId="43" borderId="31"/>
    <xf numFmtId="0" fontId="189" fillId="43" borderId="30"/>
    <xf numFmtId="225" fontId="189" fillId="43" borderId="30"/>
    <xf numFmtId="0" fontId="189" fillId="46" borderId="30"/>
    <xf numFmtId="225" fontId="189" fillId="46" borderId="30"/>
    <xf numFmtId="0" fontId="106" fillId="10" borderId="0" applyNumberFormat="0" applyBorder="0" applyAlignment="0" applyProtection="0"/>
    <xf numFmtId="0" fontId="106" fillId="8" borderId="0" applyNumberFormat="0" applyBorder="0" applyAlignment="0" applyProtection="0"/>
    <xf numFmtId="0" fontId="106" fillId="10" borderId="0" applyNumberFormat="0" applyBorder="0" applyAlignment="0" applyProtection="0"/>
    <xf numFmtId="0" fontId="106" fillId="8" borderId="0" applyNumberFormat="0" applyBorder="0" applyAlignment="0" applyProtection="0"/>
    <xf numFmtId="38" fontId="190" fillId="21" borderId="0" applyNumberFormat="0" applyBorder="0" applyAlignment="0" applyProtection="0"/>
    <xf numFmtId="38" fontId="33" fillId="21" borderId="0" applyNumberFormat="0" applyBorder="0" applyAlignment="0" applyProtection="0"/>
    <xf numFmtId="0" fontId="122" fillId="0" borderId="0">
      <alignment horizontal="left"/>
    </xf>
    <xf numFmtId="0" fontId="40" fillId="47" borderId="32"/>
    <xf numFmtId="225" fontId="40" fillId="47" borderId="32"/>
    <xf numFmtId="0" fontId="40" fillId="47" borderId="32"/>
    <xf numFmtId="0" fontId="147" fillId="48" borderId="0" applyNumberFormat="0" applyAlignment="0"/>
    <xf numFmtId="225" fontId="147" fillId="48" borderId="0" applyNumberFormat="0" applyAlignment="0"/>
    <xf numFmtId="0" fontId="159" fillId="49" borderId="0" applyNumberFormat="0" applyAlignment="0"/>
    <xf numFmtId="225" fontId="159" fillId="49" borderId="0" applyNumberFormat="0" applyAlignment="0"/>
    <xf numFmtId="0" fontId="159" fillId="50" borderId="0" applyNumberFormat="0" applyAlignment="0"/>
    <xf numFmtId="225" fontId="159" fillId="50" borderId="0" applyNumberFormat="0" applyAlignment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5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225" fontId="191" fillId="0" borderId="35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192" fillId="0" borderId="0"/>
    <xf numFmtId="225" fontId="192" fillId="0" borderId="0"/>
    <xf numFmtId="14" fontId="62" fillId="35" borderId="14">
      <alignment horizontal="center" vertical="center" wrapText="1"/>
    </xf>
    <xf numFmtId="0" fontId="193" fillId="0" borderId="36" applyNumberFormat="0" applyFill="0" applyAlignment="0" applyProtection="0"/>
    <xf numFmtId="0" fontId="194" fillId="0" borderId="26" applyNumberFormat="0" applyFill="0" applyAlignment="0" applyProtection="0"/>
    <xf numFmtId="0" fontId="193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95" fillId="0" borderId="37" applyNumberFormat="0" applyFill="0" applyAlignment="0" applyProtection="0"/>
    <xf numFmtId="0" fontId="196" fillId="0" borderId="27" applyNumberFormat="0" applyFill="0" applyAlignment="0" applyProtection="0"/>
    <xf numFmtId="0" fontId="195" fillId="0" borderId="37" applyNumberFormat="0" applyFill="0" applyAlignment="0" applyProtection="0"/>
    <xf numFmtId="0" fontId="176" fillId="0" borderId="0" applyNumberFormat="0" applyFill="0" applyBorder="0" applyAlignment="0" applyProtection="0"/>
    <xf numFmtId="0" fontId="197" fillId="0" borderId="0" applyNumberFormat="0" applyFill="0" applyBorder="0"/>
    <xf numFmtId="225" fontId="197" fillId="0" borderId="0" applyNumberFormat="0" applyFill="0" applyBorder="0"/>
    <xf numFmtId="0" fontId="198" fillId="0" borderId="38" applyNumberFormat="0" applyFill="0" applyAlignment="0" applyProtection="0"/>
    <xf numFmtId="0" fontId="107" fillId="0" borderId="21" applyNumberFormat="0" applyFill="0" applyAlignment="0" applyProtection="0"/>
    <xf numFmtId="0" fontId="198" fillId="0" borderId="38" applyNumberFormat="0" applyFill="0" applyAlignment="0" applyProtection="0"/>
    <xf numFmtId="0" fontId="107" fillId="0" borderId="21" applyNumberFormat="0" applyFill="0" applyAlignment="0" applyProtection="0"/>
    <xf numFmtId="0" fontId="19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4" fontId="62" fillId="35" borderId="14">
      <alignment horizontal="center" vertical="center" wrapText="1"/>
    </xf>
    <xf numFmtId="14" fontId="62" fillId="35" borderId="14">
      <alignment horizontal="center" vertical="center" wrapText="1"/>
    </xf>
    <xf numFmtId="14" fontId="199" fillId="35" borderId="14">
      <alignment horizontal="center" vertical="center" wrapText="1"/>
    </xf>
    <xf numFmtId="14" fontId="62" fillId="35" borderId="14">
      <alignment horizontal="center" vertical="center" wrapText="1"/>
    </xf>
    <xf numFmtId="258" fontId="200" fillId="0" borderId="0">
      <alignment horizontal="left"/>
    </xf>
    <xf numFmtId="0" fontId="201" fillId="0" borderId="0"/>
    <xf numFmtId="225" fontId="201" fillId="0" borderId="0"/>
    <xf numFmtId="0" fontId="202" fillId="0" borderId="0"/>
    <xf numFmtId="225" fontId="202" fillId="0" borderId="0"/>
    <xf numFmtId="0" fontId="203" fillId="0" borderId="0">
      <alignment horizontal="left"/>
    </xf>
    <xf numFmtId="225" fontId="203" fillId="0" borderId="0">
      <alignment horizontal="left"/>
    </xf>
    <xf numFmtId="0" fontId="204" fillId="0" borderId="0" applyNumberFormat="0" applyFill="0" applyBorder="0" applyAlignment="0" applyProtection="0">
      <alignment vertical="top"/>
      <protection locked="0"/>
    </xf>
    <xf numFmtId="225" fontId="204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25" fontId="204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225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225" fontId="146" fillId="0" borderId="0" applyNumberFormat="0" applyFill="0" applyBorder="0" applyAlignment="0" applyProtection="0">
      <alignment vertical="top"/>
      <protection locked="0"/>
    </xf>
    <xf numFmtId="0" fontId="206" fillId="0" borderId="28" applyNumberFormat="0" applyAlignment="0" applyProtection="0"/>
    <xf numFmtId="225" fontId="206" fillId="0" borderId="28" applyNumberFormat="0" applyAlignment="0" applyProtection="0"/>
    <xf numFmtId="10" fontId="33" fillId="28" borderId="8" applyNumberFormat="0" applyBorder="0" applyAlignment="0" applyProtection="0"/>
    <xf numFmtId="10" fontId="33" fillId="28" borderId="8" applyNumberFormat="0" applyBorder="0" applyAlignment="0" applyProtection="0"/>
    <xf numFmtId="10" fontId="190" fillId="28" borderId="8" applyNumberFormat="0" applyBorder="0" applyAlignment="0" applyProtection="0"/>
    <xf numFmtId="10" fontId="33" fillId="28" borderId="8" applyNumberFormat="0" applyBorder="0" applyAlignment="0" applyProtection="0"/>
    <xf numFmtId="0" fontId="108" fillId="29" borderId="16" applyNumberFormat="0" applyAlignment="0" applyProtection="0"/>
    <xf numFmtId="0" fontId="108" fillId="29" borderId="16" applyNumberFormat="0" applyAlignment="0" applyProtection="0"/>
    <xf numFmtId="0" fontId="108" fillId="29" borderId="16" applyNumberFormat="0" applyAlignment="0" applyProtection="0"/>
    <xf numFmtId="0" fontId="108" fillId="11" borderId="16" applyNumberFormat="0" applyAlignment="0" applyProtection="0"/>
    <xf numFmtId="0" fontId="108" fillId="29" borderId="16" applyNumberFormat="0" applyAlignment="0" applyProtection="0"/>
    <xf numFmtId="0" fontId="108" fillId="29" borderId="16" applyNumberFormat="0" applyAlignment="0" applyProtection="0"/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07" fillId="44" borderId="28" applyNumberFormat="0" applyAlignment="0" applyProtection="0"/>
    <xf numFmtId="225" fontId="207" fillId="44" borderId="28" applyNumberFormat="0" applyAlignment="0" applyProtection="0"/>
    <xf numFmtId="225" fontId="39" fillId="0" borderId="0"/>
    <xf numFmtId="225" fontId="39" fillId="0" borderId="0"/>
    <xf numFmtId="0" fontId="147" fillId="0" borderId="35" applyNumberFormat="0" applyFill="0" applyAlignment="0"/>
    <xf numFmtId="44" fontId="162" fillId="0" borderId="0" applyFill="0" applyBorder="0" applyAlignment="0"/>
    <xf numFmtId="228" fontId="142" fillId="0" borderId="0" applyFill="0" applyBorder="0" applyAlignment="0"/>
    <xf numFmtId="44" fontId="162" fillId="0" borderId="0" applyFill="0" applyBorder="0" applyAlignment="0"/>
    <xf numFmtId="232" fontId="142" fillId="0" borderId="0" applyFill="0" applyBorder="0" applyAlignment="0"/>
    <xf numFmtId="228" fontId="142" fillId="0" borderId="0" applyFill="0" applyBorder="0" applyAlignment="0"/>
    <xf numFmtId="0" fontId="114" fillId="0" borderId="40" applyNumberFormat="0" applyFill="0" applyAlignment="0" applyProtection="0"/>
    <xf numFmtId="0" fontId="109" fillId="0" borderId="22" applyNumberFormat="0" applyFill="0" applyAlignment="0" applyProtection="0"/>
    <xf numFmtId="0" fontId="114" fillId="0" borderId="40" applyNumberFormat="0" applyFill="0" applyAlignment="0" applyProtection="0"/>
    <xf numFmtId="0" fontId="109" fillId="0" borderId="22" applyNumberFormat="0" applyFill="0" applyAlignment="0" applyProtection="0"/>
    <xf numFmtId="25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208" fillId="0" borderId="14"/>
    <xf numFmtId="26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40" fontId="209" fillId="0" borderId="0">
      <alignment horizontal="left"/>
    </xf>
    <xf numFmtId="0" fontId="210" fillId="29" borderId="0" applyNumberFormat="0" applyBorder="0" applyAlignment="0" applyProtection="0"/>
    <xf numFmtId="0" fontId="110" fillId="29" borderId="0" applyNumberFormat="0" applyBorder="0" applyAlignment="0" applyProtection="0"/>
    <xf numFmtId="0" fontId="210" fillId="29" borderId="0" applyNumberFormat="0" applyBorder="0" applyAlignment="0" applyProtection="0"/>
    <xf numFmtId="0" fontId="110" fillId="29" borderId="0" applyNumberFormat="0" applyBorder="0" applyAlignment="0" applyProtection="0"/>
    <xf numFmtId="0" fontId="71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248" fontId="46" fillId="0" borderId="0"/>
    <xf numFmtId="0" fontId="46" fillId="0" borderId="0"/>
    <xf numFmtId="248" fontId="46" fillId="0" borderId="0"/>
    <xf numFmtId="262" fontId="211" fillId="0" borderId="0"/>
    <xf numFmtId="0" fontId="211" fillId="0" borderId="0"/>
    <xf numFmtId="225" fontId="211" fillId="0" borderId="0"/>
    <xf numFmtId="263" fontId="211" fillId="0" borderId="0">
      <alignment horizontal="right"/>
    </xf>
    <xf numFmtId="0" fontId="173" fillId="0" borderId="0"/>
    <xf numFmtId="0" fontId="173" fillId="0" borderId="0"/>
    <xf numFmtId="225" fontId="173" fillId="0" borderId="0"/>
    <xf numFmtId="0" fontId="212" fillId="0" borderId="0"/>
    <xf numFmtId="0" fontId="34" fillId="0" borderId="0">
      <alignment vertical="top"/>
    </xf>
    <xf numFmtId="0" fontId="1" fillId="0" borderId="0"/>
    <xf numFmtId="0" fontId="1" fillId="0" borderId="0"/>
    <xf numFmtId="0" fontId="173" fillId="0" borderId="0"/>
    <xf numFmtId="0" fontId="3" fillId="0" borderId="0"/>
    <xf numFmtId="225" fontId="3" fillId="0" borderId="0"/>
    <xf numFmtId="225" fontId="173" fillId="0" borderId="0"/>
    <xf numFmtId="0" fontId="3" fillId="0" borderId="0"/>
    <xf numFmtId="0" fontId="1" fillId="0" borderId="0"/>
    <xf numFmtId="0" fontId="1" fillId="0" borderId="0"/>
    <xf numFmtId="0" fontId="34" fillId="0" borderId="0">
      <alignment vertical="top"/>
    </xf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225" fontId="3" fillId="0" borderId="0"/>
    <xf numFmtId="0" fontId="3" fillId="0" borderId="0"/>
    <xf numFmtId="0" fontId="1" fillId="0" borderId="0"/>
    <xf numFmtId="0" fontId="1" fillId="0" borderId="0"/>
    <xf numFmtId="0" fontId="173" fillId="0" borderId="0"/>
    <xf numFmtId="0" fontId="173" fillId="0" borderId="0"/>
    <xf numFmtId="225" fontId="3" fillId="0" borderId="0"/>
    <xf numFmtId="0" fontId="3" fillId="0" borderId="0"/>
    <xf numFmtId="0" fontId="173" fillId="0" borderId="0"/>
    <xf numFmtId="0" fontId="1" fillId="0" borderId="0"/>
    <xf numFmtId="0" fontId="1" fillId="0" borderId="0"/>
    <xf numFmtId="0" fontId="2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225" fontId="173" fillId="0" borderId="0"/>
    <xf numFmtId="0" fontId="173" fillId="0" borderId="0"/>
    <xf numFmtId="0" fontId="173" fillId="0" borderId="0"/>
    <xf numFmtId="0" fontId="1" fillId="0" borderId="0"/>
    <xf numFmtId="0" fontId="1" fillId="0" borderId="0"/>
    <xf numFmtId="0" fontId="34" fillId="0" borderId="0">
      <alignment vertical="top"/>
    </xf>
    <xf numFmtId="0" fontId="3" fillId="0" borderId="0"/>
    <xf numFmtId="0" fontId="34" fillId="0" borderId="0">
      <alignment vertical="top"/>
    </xf>
    <xf numFmtId="0" fontId="1" fillId="0" borderId="0"/>
    <xf numFmtId="0" fontId="1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3" fillId="0" borderId="0"/>
    <xf numFmtId="225" fontId="3" fillId="0" borderId="0"/>
    <xf numFmtId="0" fontId="3" fillId="0" borderId="0"/>
    <xf numFmtId="225" fontId="173" fillId="0" borderId="0"/>
    <xf numFmtId="0" fontId="34" fillId="0" borderId="0">
      <alignment vertical="top"/>
    </xf>
    <xf numFmtId="0" fontId="212" fillId="0" borderId="0"/>
    <xf numFmtId="0" fontId="3" fillId="0" borderId="0"/>
    <xf numFmtId="0" fontId="212" fillId="0" borderId="0"/>
    <xf numFmtId="0" fontId="214" fillId="0" borderId="0"/>
    <xf numFmtId="0" fontId="30" fillId="0" borderId="0"/>
    <xf numFmtId="0" fontId="30" fillId="0" borderId="0"/>
    <xf numFmtId="0" fontId="3" fillId="0" borderId="0"/>
    <xf numFmtId="0" fontId="29" fillId="0" borderId="0"/>
    <xf numFmtId="0" fontId="29" fillId="0" borderId="0"/>
    <xf numFmtId="225" fontId="29" fillId="0" borderId="0"/>
    <xf numFmtId="225" fontId="29" fillId="0" borderId="0"/>
    <xf numFmtId="225" fontId="35" fillId="0" borderId="0"/>
    <xf numFmtId="0" fontId="29" fillId="0" borderId="0"/>
    <xf numFmtId="0" fontId="173" fillId="0" borderId="0"/>
    <xf numFmtId="0" fontId="29" fillId="0" borderId="0"/>
    <xf numFmtId="0" fontId="173" fillId="0" borderId="0"/>
    <xf numFmtId="0" fontId="34" fillId="0" borderId="0">
      <alignment vertical="top"/>
    </xf>
    <xf numFmtId="225" fontId="34" fillId="0" borderId="0">
      <alignment vertical="top"/>
    </xf>
    <xf numFmtId="0" fontId="34" fillId="0" borderId="0">
      <alignment vertical="top"/>
    </xf>
    <xf numFmtId="0" fontId="172" fillId="0" borderId="0"/>
    <xf numFmtId="0" fontId="172" fillId="0" borderId="0"/>
    <xf numFmtId="225" fontId="173" fillId="0" borderId="0"/>
    <xf numFmtId="0" fontId="172" fillId="0" borderId="0"/>
    <xf numFmtId="0" fontId="3" fillId="0" borderId="0"/>
    <xf numFmtId="0" fontId="1" fillId="0" borderId="0"/>
    <xf numFmtId="0" fontId="1" fillId="0" borderId="0"/>
    <xf numFmtId="0" fontId="34" fillId="0" borderId="0">
      <alignment vertical="top"/>
    </xf>
    <xf numFmtId="0" fontId="172" fillId="0" borderId="0"/>
    <xf numFmtId="0" fontId="173" fillId="0" borderId="0"/>
    <xf numFmtId="0" fontId="34" fillId="0" borderId="0">
      <alignment vertical="top"/>
    </xf>
    <xf numFmtId="225" fontId="34" fillId="0" borderId="0">
      <alignment vertical="top"/>
    </xf>
    <xf numFmtId="0" fontId="175" fillId="0" borderId="0"/>
    <xf numFmtId="0" fontId="212" fillId="0" borderId="0"/>
    <xf numFmtId="0" fontId="34" fillId="0" borderId="0">
      <alignment vertical="top"/>
    </xf>
    <xf numFmtId="0" fontId="173" fillId="0" borderId="0"/>
    <xf numFmtId="0" fontId="173" fillId="0" borderId="0"/>
    <xf numFmtId="225" fontId="1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>
      <alignment vertical="top"/>
    </xf>
    <xf numFmtId="0" fontId="34" fillId="0" borderId="0">
      <alignment vertical="top"/>
    </xf>
    <xf numFmtId="0" fontId="173" fillId="0" borderId="0"/>
    <xf numFmtId="225" fontId="173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73" fillId="0" borderId="0"/>
    <xf numFmtId="0" fontId="1" fillId="0" borderId="0"/>
    <xf numFmtId="0" fontId="173" fillId="0" borderId="0"/>
    <xf numFmtId="0" fontId="173" fillId="0" borderId="0"/>
    <xf numFmtId="0" fontId="3" fillId="0" borderId="0"/>
    <xf numFmtId="225" fontId="3" fillId="0" borderId="0"/>
    <xf numFmtId="0" fontId="1" fillId="0" borderId="0"/>
    <xf numFmtId="0" fontId="3" fillId="0" borderId="0"/>
    <xf numFmtId="0" fontId="215" fillId="0" borderId="0"/>
    <xf numFmtId="0" fontId="3" fillId="0" borderId="0"/>
    <xf numFmtId="0" fontId="173" fillId="0" borderId="0"/>
    <xf numFmtId="225" fontId="173" fillId="0" borderId="0"/>
    <xf numFmtId="0" fontId="1" fillId="0" borderId="0"/>
    <xf numFmtId="0" fontId="173" fillId="0" borderId="0"/>
    <xf numFmtId="0" fontId="173" fillId="0" borderId="0"/>
    <xf numFmtId="0" fontId="216" fillId="0" borderId="0"/>
    <xf numFmtId="225" fontId="216" fillId="0" borderId="0"/>
    <xf numFmtId="225" fontId="35" fillId="0" borderId="0"/>
    <xf numFmtId="0" fontId="3" fillId="0" borderId="0"/>
    <xf numFmtId="0" fontId="35" fillId="0" borderId="0"/>
    <xf numFmtId="0" fontId="1" fillId="0" borderId="0"/>
    <xf numFmtId="0" fontId="173" fillId="0" borderId="0"/>
    <xf numFmtId="0" fontId="173" fillId="0" borderId="0"/>
    <xf numFmtId="0" fontId="181" fillId="0" borderId="0"/>
    <xf numFmtId="225" fontId="181" fillId="0" borderId="0"/>
    <xf numFmtId="225" fontId="173" fillId="0" borderId="0"/>
    <xf numFmtId="0" fontId="3" fillId="0" borderId="0"/>
    <xf numFmtId="0" fontId="217" fillId="0" borderId="0"/>
    <xf numFmtId="225" fontId="2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8" fillId="0" borderId="0">
      <alignment vertical="center"/>
    </xf>
    <xf numFmtId="0" fontId="217" fillId="0" borderId="0"/>
    <xf numFmtId="225" fontId="217" fillId="0" borderId="0"/>
    <xf numFmtId="0" fontId="173" fillId="0" borderId="0"/>
    <xf numFmtId="0" fontId="3" fillId="0" borderId="0"/>
    <xf numFmtId="0" fontId="217" fillId="0" borderId="0"/>
    <xf numFmtId="225" fontId="2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17" fillId="0" borderId="0"/>
    <xf numFmtId="225" fontId="217" fillId="0" borderId="0"/>
    <xf numFmtId="0" fontId="35" fillId="0" borderId="0"/>
    <xf numFmtId="0" fontId="35" fillId="0" borderId="0"/>
    <xf numFmtId="0" fontId="217" fillId="0" borderId="0"/>
    <xf numFmtId="225" fontId="217" fillId="0" borderId="0"/>
    <xf numFmtId="225" fontId="173" fillId="0" borderId="0"/>
    <xf numFmtId="0" fontId="3" fillId="0" borderId="0"/>
    <xf numFmtId="0" fontId="173" fillId="0" borderId="0"/>
    <xf numFmtId="0" fontId="173" fillId="0" borderId="0"/>
    <xf numFmtId="0" fontId="165" fillId="0" borderId="0"/>
    <xf numFmtId="225" fontId="165" fillId="0" borderId="0"/>
    <xf numFmtId="0" fontId="173" fillId="0" borderId="0"/>
    <xf numFmtId="0" fontId="35" fillId="0" borderId="0"/>
    <xf numFmtId="0" fontId="35" fillId="0" borderId="0"/>
    <xf numFmtId="225" fontId="35" fillId="0" borderId="0"/>
    <xf numFmtId="0" fontId="165" fillId="0" borderId="0"/>
    <xf numFmtId="0" fontId="173" fillId="0" borderId="0"/>
    <xf numFmtId="225" fontId="173" fillId="0" borderId="0"/>
    <xf numFmtId="0" fontId="218" fillId="0" borderId="0">
      <alignment vertical="center"/>
    </xf>
    <xf numFmtId="0" fontId="218" fillId="0" borderId="0">
      <alignment vertical="center"/>
    </xf>
    <xf numFmtId="0" fontId="3" fillId="0" borderId="0"/>
    <xf numFmtId="225" fontId="173" fillId="0" borderId="0"/>
    <xf numFmtId="0" fontId="35" fillId="0" borderId="0"/>
    <xf numFmtId="0" fontId="173" fillId="0" borderId="0"/>
    <xf numFmtId="0" fontId="173" fillId="0" borderId="0"/>
    <xf numFmtId="225" fontId="173" fillId="0" borderId="0"/>
    <xf numFmtId="0" fontId="35" fillId="0" borderId="0"/>
    <xf numFmtId="0" fontId="35" fillId="0" borderId="0"/>
    <xf numFmtId="0" fontId="173" fillId="0" borderId="0"/>
    <xf numFmtId="0" fontId="35" fillId="0" borderId="0"/>
    <xf numFmtId="0" fontId="35" fillId="0" borderId="0"/>
    <xf numFmtId="0" fontId="165" fillId="0" borderId="0"/>
    <xf numFmtId="0" fontId="173" fillId="0" borderId="0"/>
    <xf numFmtId="0" fontId="3" fillId="0" borderId="0"/>
    <xf numFmtId="225" fontId="3" fillId="0" borderId="0"/>
    <xf numFmtId="0" fontId="212" fillId="0" borderId="0"/>
    <xf numFmtId="0" fontId="35" fillId="0" borderId="0"/>
    <xf numFmtId="0" fontId="35" fillId="0" borderId="0"/>
    <xf numFmtId="0" fontId="165" fillId="0" borderId="0"/>
    <xf numFmtId="0" fontId="3" fillId="0" borderId="0"/>
    <xf numFmtId="0" fontId="34" fillId="0" borderId="0">
      <alignment vertical="top"/>
    </xf>
    <xf numFmtId="225" fontId="3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225" fontId="117" fillId="0" borderId="0"/>
    <xf numFmtId="0" fontId="35" fillId="0" borderId="0"/>
    <xf numFmtId="0" fontId="175" fillId="0" borderId="0"/>
    <xf numFmtId="225" fontId="29" fillId="0" borderId="0"/>
    <xf numFmtId="0" fontId="29" fillId="0" borderId="0"/>
    <xf numFmtId="225" fontId="29" fillId="0" borderId="0"/>
    <xf numFmtId="0" fontId="175" fillId="0" borderId="0"/>
    <xf numFmtId="0" fontId="173" fillId="0" borderId="0"/>
    <xf numFmtId="0" fontId="215" fillId="0" borderId="0"/>
    <xf numFmtId="225" fontId="215" fillId="0" borderId="0"/>
    <xf numFmtId="0" fontId="34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4" fillId="0" borderId="0">
      <alignment vertical="top"/>
    </xf>
    <xf numFmtId="0" fontId="29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215" fillId="0" borderId="0"/>
    <xf numFmtId="0" fontId="37" fillId="0" borderId="0"/>
    <xf numFmtId="225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4" fillId="0" borderId="0">
      <alignment vertical="top"/>
    </xf>
    <xf numFmtId="0" fontId="35" fillId="0" borderId="0"/>
    <xf numFmtId="0" fontId="35" fillId="0" borderId="0"/>
    <xf numFmtId="0" fontId="35" fillId="0" borderId="0"/>
    <xf numFmtId="0" fontId="37" fillId="0" borderId="0"/>
    <xf numFmtId="0" fontId="215" fillId="0" borderId="0"/>
    <xf numFmtId="225" fontId="215" fillId="0" borderId="0"/>
    <xf numFmtId="0" fontId="34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215" fillId="0" borderId="0"/>
    <xf numFmtId="0" fontId="35" fillId="0" borderId="0"/>
    <xf numFmtId="0" fontId="3" fillId="0" borderId="0"/>
    <xf numFmtId="0" fontId="34" fillId="0" borderId="0">
      <alignment vertical="top"/>
    </xf>
    <xf numFmtId="0" fontId="212" fillId="0" borderId="0"/>
    <xf numFmtId="225" fontId="1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25" fontId="14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4" fillId="0" borderId="0">
      <alignment vertical="top"/>
    </xf>
    <xf numFmtId="0" fontId="35" fillId="0" borderId="0"/>
    <xf numFmtId="0" fontId="35" fillId="0" borderId="0"/>
    <xf numFmtId="0" fontId="212" fillId="0" borderId="0"/>
    <xf numFmtId="0" fontId="34" fillId="0" borderId="0">
      <alignment vertical="top"/>
    </xf>
    <xf numFmtId="0" fontId="145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3" fillId="0" borderId="0"/>
    <xf numFmtId="0" fontId="30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34" fillId="0" borderId="0">
      <alignment vertical="top"/>
    </xf>
    <xf numFmtId="225" fontId="1" fillId="0" borderId="0"/>
    <xf numFmtId="0" fontId="34" fillId="0" borderId="0">
      <alignment vertical="top"/>
    </xf>
    <xf numFmtId="0" fontId="34" fillId="0" borderId="0">
      <alignment vertical="top"/>
    </xf>
    <xf numFmtId="225" fontId="1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1" fillId="0" borderId="0"/>
    <xf numFmtId="0" fontId="34" fillId="0" borderId="0">
      <alignment vertical="top"/>
    </xf>
    <xf numFmtId="0" fontId="1" fillId="0" borderId="0"/>
    <xf numFmtId="0" fontId="1" fillId="0" borderId="0"/>
    <xf numFmtId="0" fontId="27" fillId="0" borderId="0"/>
    <xf numFmtId="0" fontId="34" fillId="0" borderId="0">
      <alignment vertical="top"/>
    </xf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0" fillId="0" borderId="0"/>
    <xf numFmtId="0" fontId="30" fillId="0" borderId="0"/>
    <xf numFmtId="0" fontId="34" fillId="0" borderId="0">
      <alignment vertical="top"/>
    </xf>
    <xf numFmtId="0" fontId="30" fillId="0" borderId="0"/>
    <xf numFmtId="0" fontId="30" fillId="0" borderId="0"/>
    <xf numFmtId="0" fontId="34" fillId="0" borderId="0">
      <alignment vertical="top"/>
    </xf>
    <xf numFmtId="0" fontId="1" fillId="0" borderId="0"/>
    <xf numFmtId="0" fontId="1" fillId="0" borderId="0"/>
    <xf numFmtId="0" fontId="219" fillId="0" borderId="0"/>
    <xf numFmtId="0" fontId="219" fillId="0" borderId="0"/>
    <xf numFmtId="0" fontId="173" fillId="0" borderId="0"/>
    <xf numFmtId="0" fontId="3" fillId="0" borderId="0"/>
    <xf numFmtId="225" fontId="3" fillId="0" borderId="0"/>
    <xf numFmtId="0" fontId="35" fillId="0" borderId="0"/>
    <xf numFmtId="0" fontId="3" fillId="0" borderId="0"/>
    <xf numFmtId="0" fontId="173" fillId="0" borderId="0"/>
    <xf numFmtId="225" fontId="173" fillId="0" borderId="0"/>
    <xf numFmtId="0" fontId="35" fillId="0" borderId="0"/>
    <xf numFmtId="0" fontId="173" fillId="0" borderId="0"/>
    <xf numFmtId="0" fontId="3" fillId="0" borderId="0"/>
    <xf numFmtId="225" fontId="3" fillId="0" borderId="0"/>
    <xf numFmtId="0" fontId="3" fillId="0" borderId="0"/>
    <xf numFmtId="0" fontId="173" fillId="0" borderId="0"/>
    <xf numFmtId="0" fontId="35" fillId="0" borderId="0"/>
    <xf numFmtId="0" fontId="3" fillId="0" borderId="0"/>
    <xf numFmtId="0" fontId="219" fillId="0" borderId="0"/>
    <xf numFmtId="0" fontId="219" fillId="0" borderId="0"/>
    <xf numFmtId="0" fontId="3" fillId="0" borderId="0"/>
    <xf numFmtId="225" fontId="3" fillId="0" borderId="0"/>
    <xf numFmtId="0" fontId="35" fillId="0" borderId="0"/>
    <xf numFmtId="0" fontId="3" fillId="0" borderId="0"/>
    <xf numFmtId="0" fontId="117" fillId="0" borderId="0"/>
    <xf numFmtId="225" fontId="117" fillId="0" borderId="0"/>
    <xf numFmtId="0" fontId="35" fillId="0" borderId="0"/>
    <xf numFmtId="0" fontId="117" fillId="0" borderId="0"/>
    <xf numFmtId="225" fontId="117" fillId="0" borderId="0"/>
    <xf numFmtId="0" fontId="117" fillId="0" borderId="0"/>
    <xf numFmtId="225" fontId="117" fillId="0" borderId="0"/>
    <xf numFmtId="0" fontId="181" fillId="0" borderId="0"/>
    <xf numFmtId="225" fontId="181" fillId="0" borderId="0"/>
    <xf numFmtId="225" fontId="219" fillId="0" borderId="0"/>
    <xf numFmtId="0" fontId="34" fillId="0" borderId="0">
      <alignment vertical="top"/>
    </xf>
    <xf numFmtId="0" fontId="34" fillId="0" borderId="0">
      <alignment vertical="top"/>
    </xf>
    <xf numFmtId="0" fontId="30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5" fillId="0" borderId="0"/>
    <xf numFmtId="0" fontId="35" fillId="0" borderId="0"/>
    <xf numFmtId="0" fontId="34" fillId="0" borderId="0">
      <alignment vertical="top"/>
    </xf>
    <xf numFmtId="0" fontId="29" fillId="0" borderId="0"/>
    <xf numFmtId="0" fontId="34" fillId="0" borderId="0">
      <alignment vertical="top"/>
    </xf>
    <xf numFmtId="0" fontId="34" fillId="0" borderId="0">
      <alignment vertical="top"/>
    </xf>
    <xf numFmtId="0" fontId="212" fillId="0" borderId="0"/>
    <xf numFmtId="0" fontId="212" fillId="0" borderId="0"/>
    <xf numFmtId="0" fontId="29" fillId="0" borderId="0"/>
    <xf numFmtId="0" fontId="34" fillId="0" borderId="0">
      <alignment vertical="top"/>
    </xf>
    <xf numFmtId="0" fontId="172" fillId="0" borderId="0"/>
    <xf numFmtId="0" fontId="34" fillId="0" borderId="0">
      <alignment vertical="top"/>
    </xf>
    <xf numFmtId="0" fontId="35" fillId="0" borderId="0"/>
    <xf numFmtId="0" fontId="35" fillId="0" borderId="0"/>
    <xf numFmtId="0" fontId="1" fillId="0" borderId="0"/>
    <xf numFmtId="0" fontId="1" fillId="0" borderId="0"/>
    <xf numFmtId="0" fontId="34" fillId="0" borderId="0">
      <alignment vertical="top"/>
    </xf>
    <xf numFmtId="0" fontId="1" fillId="0" borderId="0"/>
    <xf numFmtId="0" fontId="35" fillId="0" borderId="0"/>
    <xf numFmtId="0" fontId="1" fillId="0" borderId="0"/>
    <xf numFmtId="0" fontId="34" fillId="0" borderId="0">
      <alignment vertical="top"/>
    </xf>
    <xf numFmtId="0" fontId="1" fillId="0" borderId="0"/>
    <xf numFmtId="0" fontId="1" fillId="0" borderId="0"/>
    <xf numFmtId="0" fontId="35" fillId="0" borderId="0"/>
    <xf numFmtId="225" fontId="35" fillId="0" borderId="0"/>
    <xf numFmtId="0" fontId="35" fillId="0" borderId="0"/>
    <xf numFmtId="0" fontId="35" fillId="0" borderId="0"/>
    <xf numFmtId="0" fontId="34" fillId="0" borderId="0">
      <alignment vertical="top"/>
    </xf>
    <xf numFmtId="0" fontId="3" fillId="0" borderId="0"/>
    <xf numFmtId="0" fontId="1" fillId="0" borderId="0"/>
    <xf numFmtId="0" fontId="1" fillId="0" borderId="0"/>
    <xf numFmtId="0" fontId="34" fillId="0" borderId="0">
      <alignment vertical="top"/>
    </xf>
    <xf numFmtId="0" fontId="3" fillId="0" borderId="0"/>
    <xf numFmtId="0" fontId="35" fillId="0" borderId="0"/>
    <xf numFmtId="0" fontId="34" fillId="0" borderId="0">
      <alignment vertical="top"/>
    </xf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34" fillId="0" borderId="0">
      <alignment vertical="top"/>
    </xf>
    <xf numFmtId="0" fontId="35" fillId="0" borderId="0"/>
    <xf numFmtId="0" fontId="35" fillId="0" borderId="0"/>
    <xf numFmtId="0" fontId="34" fillId="0" borderId="0">
      <alignment vertical="top"/>
    </xf>
    <xf numFmtId="0" fontId="1" fillId="0" borderId="0"/>
    <xf numFmtId="0" fontId="1" fillId="0" borderId="0"/>
    <xf numFmtId="0" fontId="34" fillId="0" borderId="0">
      <alignment vertical="top"/>
    </xf>
    <xf numFmtId="0" fontId="34" fillId="0" borderId="0">
      <alignment vertical="top"/>
    </xf>
    <xf numFmtId="0" fontId="35" fillId="0" borderId="0"/>
    <xf numFmtId="0" fontId="35" fillId="0" borderId="0"/>
    <xf numFmtId="0" fontId="34" fillId="0" borderId="0">
      <alignment vertical="top"/>
    </xf>
    <xf numFmtId="0" fontId="1" fillId="0" borderId="0"/>
    <xf numFmtId="0" fontId="1" fillId="0" borderId="0"/>
    <xf numFmtId="0" fontId="34" fillId="0" borderId="0">
      <alignment vertical="top"/>
    </xf>
    <xf numFmtId="0" fontId="30" fillId="0" borderId="0"/>
    <xf numFmtId="0" fontId="1" fillId="0" borderId="0"/>
    <xf numFmtId="0" fontId="1" fillId="0" borderId="0"/>
    <xf numFmtId="0" fontId="34" fillId="0" borderId="0">
      <alignment vertical="top"/>
    </xf>
    <xf numFmtId="0" fontId="1" fillId="0" borderId="0"/>
    <xf numFmtId="0" fontId="1" fillId="0" borderId="0"/>
    <xf numFmtId="0" fontId="173" fillId="0" borderId="0"/>
    <xf numFmtId="0" fontId="173" fillId="0" borderId="0"/>
    <xf numFmtId="225" fontId="17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3" fillId="0" borderId="0"/>
    <xf numFmtId="0" fontId="35" fillId="0" borderId="0"/>
    <xf numFmtId="0" fontId="35" fillId="0" borderId="0"/>
    <xf numFmtId="0" fontId="29" fillId="0" borderId="0"/>
    <xf numFmtId="225" fontId="29" fillId="0" borderId="0"/>
    <xf numFmtId="0" fontId="35" fillId="0" borderId="0"/>
    <xf numFmtId="0" fontId="1" fillId="0" borderId="0"/>
    <xf numFmtId="225" fontId="32" fillId="0" borderId="0"/>
    <xf numFmtId="0" fontId="35" fillId="0" borderId="0"/>
    <xf numFmtId="0" fontId="35" fillId="0" borderId="0"/>
    <xf numFmtId="225" fontId="173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64" fillId="0" borderId="0"/>
    <xf numFmtId="0" fontId="35" fillId="0" borderId="0"/>
    <xf numFmtId="0" fontId="1" fillId="0" borderId="0"/>
    <xf numFmtId="0" fontId="3" fillId="0" borderId="0"/>
    <xf numFmtId="0" fontId="173" fillId="0" borderId="0"/>
    <xf numFmtId="0" fontId="173" fillId="0" borderId="0"/>
    <xf numFmtId="0" fontId="34" fillId="0" borderId="0">
      <alignment vertical="top"/>
    </xf>
    <xf numFmtId="0" fontId="34" fillId="0" borderId="0">
      <alignment vertical="top"/>
    </xf>
    <xf numFmtId="0" fontId="30" fillId="0" borderId="0"/>
    <xf numFmtId="0" fontId="30" fillId="0" borderId="0"/>
    <xf numFmtId="0" fontId="30" fillId="0" borderId="0"/>
    <xf numFmtId="0" fontId="35" fillId="0" borderId="0"/>
    <xf numFmtId="0" fontId="34" fillId="0" borderId="0">
      <alignment vertical="top"/>
    </xf>
    <xf numFmtId="0" fontId="1" fillId="0" borderId="0"/>
    <xf numFmtId="0" fontId="1" fillId="0" borderId="0"/>
    <xf numFmtId="0" fontId="3" fillId="0" borderId="0"/>
    <xf numFmtId="0" fontId="30" fillId="0" borderId="0"/>
    <xf numFmtId="0" fontId="35" fillId="0" borderId="0"/>
    <xf numFmtId="0" fontId="3" fillId="0" borderId="0"/>
    <xf numFmtId="0" fontId="1" fillId="0" borderId="0"/>
    <xf numFmtId="0" fontId="1" fillId="0" borderId="0"/>
    <xf numFmtId="0" fontId="34" fillId="0" borderId="0">
      <alignment vertical="top"/>
    </xf>
    <xf numFmtId="0" fontId="175" fillId="0" borderId="0"/>
    <xf numFmtId="0" fontId="34" fillId="0" borderId="0">
      <alignment vertical="top"/>
    </xf>
    <xf numFmtId="0" fontId="1" fillId="0" borderId="0"/>
    <xf numFmtId="0" fontId="1" fillId="0" borderId="0"/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1" fillId="0" borderId="0"/>
    <xf numFmtId="0" fontId="34" fillId="0" borderId="0">
      <alignment vertical="top"/>
    </xf>
    <xf numFmtId="0" fontId="35" fillId="0" borderId="0"/>
    <xf numFmtId="0" fontId="1" fillId="0" borderId="0"/>
    <xf numFmtId="0" fontId="1" fillId="0" borderId="0"/>
    <xf numFmtId="0" fontId="34" fillId="0" borderId="0">
      <alignment vertical="top"/>
    </xf>
    <xf numFmtId="0" fontId="35" fillId="0" borderId="0"/>
    <xf numFmtId="0" fontId="1" fillId="0" borderId="0"/>
    <xf numFmtId="0" fontId="1" fillId="0" borderId="0"/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1" fillId="0" borderId="0"/>
    <xf numFmtId="0" fontId="215" fillId="0" borderId="0"/>
    <xf numFmtId="0" fontId="34" fillId="0" borderId="0">
      <alignment vertical="top"/>
    </xf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215" fillId="0" borderId="0"/>
    <xf numFmtId="0" fontId="35" fillId="0" borderId="0"/>
    <xf numFmtId="0" fontId="34" fillId="0" borderId="0">
      <alignment vertical="top"/>
    </xf>
    <xf numFmtId="0" fontId="35" fillId="0" borderId="0"/>
    <xf numFmtId="225" fontId="35" fillId="0" borderId="0"/>
    <xf numFmtId="0" fontId="3" fillId="0" borderId="0"/>
    <xf numFmtId="0" fontId="34" fillId="0" borderId="0">
      <alignment vertical="top"/>
    </xf>
    <xf numFmtId="0" fontId="212" fillId="0" borderId="0"/>
    <xf numFmtId="0" fontId="35" fillId="0" borderId="0"/>
    <xf numFmtId="0" fontId="3" fillId="0" borderId="0"/>
    <xf numFmtId="225" fontId="34" fillId="0" borderId="0">
      <alignment vertical="top"/>
    </xf>
    <xf numFmtId="0" fontId="35" fillId="0" borderId="0"/>
    <xf numFmtId="0" fontId="35" fillId="0" borderId="0"/>
    <xf numFmtId="0" fontId="35" fillId="0" borderId="0"/>
    <xf numFmtId="0" fontId="34" fillId="0" borderId="0">
      <alignment vertical="top"/>
    </xf>
    <xf numFmtId="0" fontId="34" fillId="0" borderId="0">
      <alignment vertical="top"/>
    </xf>
    <xf numFmtId="0" fontId="173" fillId="0" borderId="0"/>
    <xf numFmtId="0" fontId="30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>
      <alignment vertical="top"/>
    </xf>
    <xf numFmtId="0" fontId="35" fillId="0" borderId="0"/>
    <xf numFmtId="0" fontId="34" fillId="0" borderId="0">
      <alignment vertical="top"/>
    </xf>
    <xf numFmtId="0" fontId="35" fillId="0" borderId="0"/>
    <xf numFmtId="0" fontId="175" fillId="0" borderId="0"/>
    <xf numFmtId="0" fontId="35" fillId="0" borderId="0"/>
    <xf numFmtId="0" fontId="175" fillId="0" borderId="0"/>
    <xf numFmtId="0" fontId="35" fillId="0" borderId="0"/>
    <xf numFmtId="0" fontId="175" fillId="0" borderId="0"/>
    <xf numFmtId="0" fontId="3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34" fillId="0" borderId="0">
      <alignment vertical="top"/>
    </xf>
    <xf numFmtId="0" fontId="173" fillId="0" borderId="0"/>
    <xf numFmtId="225" fontId="173" fillId="0" borderId="0"/>
    <xf numFmtId="0" fontId="1" fillId="0" borderId="0"/>
    <xf numFmtId="0" fontId="1" fillId="0" borderId="0"/>
    <xf numFmtId="0" fontId="173" fillId="0" borderId="0"/>
    <xf numFmtId="225" fontId="34" fillId="0" borderId="0">
      <alignment vertical="top"/>
    </xf>
    <xf numFmtId="0" fontId="173" fillId="0" borderId="0"/>
    <xf numFmtId="0" fontId="34" fillId="0" borderId="0">
      <alignment vertical="top"/>
    </xf>
    <xf numFmtId="0" fontId="1" fillId="0" borderId="0"/>
    <xf numFmtId="0" fontId="1" fillId="0" borderId="0"/>
    <xf numFmtId="0" fontId="35" fillId="0" borderId="0"/>
    <xf numFmtId="0" fontId="212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5" fillId="0" borderId="0"/>
    <xf numFmtId="0" fontId="34" fillId="0" borderId="0">
      <alignment vertical="top"/>
    </xf>
    <xf numFmtId="0" fontId="34" fillId="0" borderId="0">
      <alignment vertical="top"/>
    </xf>
    <xf numFmtId="0" fontId="1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225" fontId="38" fillId="0" borderId="0"/>
    <xf numFmtId="0" fontId="34" fillId="0" borderId="0">
      <alignment vertical="top"/>
    </xf>
    <xf numFmtId="0" fontId="173" fillId="0" borderId="0"/>
    <xf numFmtId="0" fontId="1" fillId="0" borderId="0"/>
    <xf numFmtId="0" fontId="1" fillId="0" borderId="0"/>
    <xf numFmtId="0" fontId="34" fillId="0" borderId="0">
      <alignment vertical="top"/>
    </xf>
    <xf numFmtId="0" fontId="35" fillId="0" borderId="0"/>
    <xf numFmtId="0" fontId="35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3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225" fontId="173" fillId="0" borderId="0"/>
    <xf numFmtId="0" fontId="175" fillId="0" borderId="0"/>
    <xf numFmtId="0" fontId="1" fillId="0" borderId="0"/>
    <xf numFmtId="0" fontId="29" fillId="0" borderId="0"/>
    <xf numFmtId="0" fontId="1" fillId="0" borderId="0"/>
    <xf numFmtId="0" fontId="17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217" fillId="0" borderId="0"/>
    <xf numFmtId="225" fontId="217" fillId="0" borderId="0"/>
    <xf numFmtId="0" fontId="1" fillId="0" borderId="0"/>
    <xf numFmtId="0" fontId="1" fillId="0" borderId="0"/>
    <xf numFmtId="0" fontId="173" fillId="0" borderId="0"/>
    <xf numFmtId="0" fontId="173" fillId="0" borderId="0"/>
    <xf numFmtId="0" fontId="181" fillId="0" borderId="0"/>
    <xf numFmtId="225" fontId="181" fillId="0" borderId="0"/>
    <xf numFmtId="0" fontId="3" fillId="0" borderId="0"/>
    <xf numFmtId="0" fontId="172" fillId="0" borderId="0"/>
    <xf numFmtId="0" fontId="3" fillId="0" borderId="0"/>
    <xf numFmtId="0" fontId="1" fillId="0" borderId="0"/>
    <xf numFmtId="0" fontId="1" fillId="0" borderId="0"/>
    <xf numFmtId="225" fontId="173" fillId="0" borderId="0"/>
    <xf numFmtId="0" fontId="35" fillId="0" borderId="0"/>
    <xf numFmtId="0" fontId="35" fillId="0" borderId="0"/>
    <xf numFmtId="0" fontId="173" fillId="0" borderId="0"/>
    <xf numFmtId="0" fontId="35" fillId="0" borderId="0"/>
    <xf numFmtId="0" fontId="35" fillId="0" borderId="0"/>
    <xf numFmtId="0" fontId="34" fillId="0" borderId="0">
      <alignment vertical="top"/>
    </xf>
    <xf numFmtId="0" fontId="1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 applyFill="0" applyBorder="0">
      <protection locked="0"/>
    </xf>
    <xf numFmtId="225" fontId="180" fillId="0" borderId="0" applyFill="0" applyBorder="0">
      <protection locked="0"/>
    </xf>
    <xf numFmtId="0" fontId="133" fillId="0" borderId="0"/>
    <xf numFmtId="174" fontId="174" fillId="3" borderId="6" applyNumberFormat="0" applyFont="0" applyAlignment="0" applyProtection="0"/>
    <xf numFmtId="225" fontId="174" fillId="3" borderId="6" applyNumberFormat="0" applyFont="0" applyAlignment="0" applyProtection="0"/>
    <xf numFmtId="0" fontId="173" fillId="30" borderId="23" applyNumberFormat="0" applyFont="0" applyAlignment="0" applyProtection="0"/>
    <xf numFmtId="0" fontId="3" fillId="30" borderId="23" applyNumberFormat="0" applyFont="0" applyAlignment="0" applyProtection="0"/>
    <xf numFmtId="0" fontId="173" fillId="30" borderId="23" applyNumberFormat="0" applyFont="0" applyAlignment="0" applyProtection="0"/>
    <xf numFmtId="0" fontId="173" fillId="30" borderId="23" applyNumberFormat="0" applyFont="0" applyAlignment="0" applyProtection="0"/>
    <xf numFmtId="0" fontId="3" fillId="30" borderId="23" applyNumberFormat="0" applyFont="0" applyAlignment="0" applyProtection="0"/>
    <xf numFmtId="0" fontId="3" fillId="30" borderId="23" applyNumberFormat="0" applyFont="0" applyAlignment="0" applyProtection="0"/>
    <xf numFmtId="38" fontId="197" fillId="0" borderId="0"/>
    <xf numFmtId="0" fontId="181" fillId="51" borderId="32"/>
    <xf numFmtId="225" fontId="181" fillId="51" borderId="32"/>
    <xf numFmtId="0" fontId="111" fillId="41" borderId="24" applyNumberFormat="0" applyAlignment="0" applyProtection="0"/>
    <xf numFmtId="0" fontId="111" fillId="41" borderId="24" applyNumberFormat="0" applyAlignment="0" applyProtection="0"/>
    <xf numFmtId="0" fontId="111" fillId="41" borderId="24" applyNumberFormat="0" applyAlignment="0" applyProtection="0"/>
    <xf numFmtId="0" fontId="111" fillId="26" borderId="24" applyNumberFormat="0" applyAlignment="0" applyProtection="0"/>
    <xf numFmtId="0" fontId="111" fillId="41" borderId="24" applyNumberFormat="0" applyAlignment="0" applyProtection="0"/>
    <xf numFmtId="0" fontId="111" fillId="41" borderId="24" applyNumberFormat="0" applyAlignment="0" applyProtection="0"/>
    <xf numFmtId="0" fontId="111" fillId="26" borderId="24" applyNumberFormat="0" applyAlignment="0" applyProtection="0"/>
    <xf numFmtId="0" fontId="111" fillId="26" borderId="24" applyNumberFormat="0" applyAlignment="0" applyProtection="0"/>
    <xf numFmtId="40" fontId="220" fillId="43" borderId="0">
      <alignment horizontal="right"/>
    </xf>
    <xf numFmtId="0" fontId="221" fillId="46" borderId="0">
      <alignment horizontal="center"/>
    </xf>
    <xf numFmtId="225" fontId="221" fillId="46" borderId="0">
      <alignment horizontal="center"/>
    </xf>
    <xf numFmtId="0" fontId="159" fillId="52" borderId="41"/>
    <xf numFmtId="225" fontId="159" fillId="52" borderId="41"/>
    <xf numFmtId="0" fontId="222" fillId="43" borderId="0" applyBorder="0">
      <alignment horizontal="center"/>
    </xf>
    <xf numFmtId="225" fontId="222" fillId="43" borderId="0" applyBorder="0">
      <alignment horizontal="center"/>
    </xf>
    <xf numFmtId="0" fontId="223" fillId="52" borderId="0" applyBorder="0">
      <alignment horizontal="center"/>
    </xf>
    <xf numFmtId="225" fontId="223" fillId="52" borderId="0" applyBorder="0">
      <alignment horizontal="center"/>
    </xf>
    <xf numFmtId="197" fontId="165" fillId="0" borderId="0" applyFont="0" applyFill="0" applyBorder="0" applyAlignment="0" applyProtection="0"/>
    <xf numFmtId="197" fontId="142" fillId="0" borderId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142" fillId="0" borderId="0" applyFill="0" applyBorder="0" applyAlignment="0" applyProtection="0"/>
    <xf numFmtId="231" fontId="142" fillId="0" borderId="0" applyFont="0" applyFill="0" applyBorder="0" applyAlignment="0" applyProtection="0"/>
    <xf numFmtId="0" fontId="181" fillId="0" borderId="0" applyFill="0" applyBorder="0">
      <protection locked="0"/>
    </xf>
    <xf numFmtId="225" fontId="181" fillId="0" borderId="0" applyFill="0" applyBorder="0">
      <protection locked="0"/>
    </xf>
    <xf numFmtId="264" fontId="14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65" fontId="181" fillId="0" borderId="0" applyFill="0" applyBorder="0">
      <protection locked="0"/>
    </xf>
    <xf numFmtId="10" fontId="14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162" fillId="0" borderId="0" applyFill="0" applyBorder="0" applyAlignment="0"/>
    <xf numFmtId="228" fontId="142" fillId="0" borderId="0" applyFill="0" applyBorder="0" applyAlignment="0"/>
    <xf numFmtId="44" fontId="162" fillId="0" borderId="0" applyFill="0" applyBorder="0" applyAlignment="0"/>
    <xf numFmtId="232" fontId="142" fillId="0" borderId="0" applyFill="0" applyBorder="0" applyAlignment="0"/>
    <xf numFmtId="228" fontId="142" fillId="0" borderId="0" applyFill="0" applyBorder="0" applyAlignment="0"/>
    <xf numFmtId="0" fontId="147" fillId="0" borderId="0" applyNumberFormat="0" applyFill="0" applyBorder="0" applyAlignment="0" applyProtection="0"/>
    <xf numFmtId="225" fontId="147" fillId="0" borderId="0" applyNumberFormat="0" applyFill="0" applyBorder="0" applyAlignment="0" applyProtection="0"/>
    <xf numFmtId="15" fontId="147" fillId="0" borderId="0" applyFill="0" applyBorder="0" applyAlignment="0" applyProtection="0"/>
    <xf numFmtId="4" fontId="147" fillId="0" borderId="0" applyFill="0" applyBorder="0" applyAlignment="0" applyProtection="0"/>
    <xf numFmtId="0" fontId="224" fillId="0" borderId="42">
      <alignment horizontal="center"/>
    </xf>
    <xf numFmtId="225" fontId="224" fillId="0" borderId="42">
      <alignment horizontal="center"/>
    </xf>
    <xf numFmtId="3" fontId="147" fillId="0" borderId="0" applyFill="0" applyBorder="0" applyAlignment="0" applyProtection="0"/>
    <xf numFmtId="0" fontId="147" fillId="53" borderId="0" applyNumberFormat="0" applyBorder="0" applyAlignment="0" applyProtection="0"/>
    <xf numFmtId="225" fontId="147" fillId="53" borderId="0" applyNumberFormat="0" applyBorder="0" applyAlignment="0" applyProtection="0"/>
    <xf numFmtId="168" fontId="3" fillId="0" borderId="0" applyFont="0" applyFill="0" applyBorder="0" applyAlignment="0" applyProtection="0"/>
    <xf numFmtId="266" fontId="63" fillId="0" borderId="0" applyFont="0" applyFill="0" applyBorder="0" applyAlignment="0" applyProtection="0"/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1" fontId="3" fillId="0" borderId="7" applyNumberFormat="0" applyFill="0" applyAlignment="0" applyProtection="0">
      <alignment horizontal="center" vertical="center"/>
    </xf>
    <xf numFmtId="0" fontId="225" fillId="0" borderId="0" applyNumberFormat="0" applyFill="0" applyBorder="0" applyAlignment="0" applyProtection="0"/>
    <xf numFmtId="225" fontId="225" fillId="0" borderId="0" applyNumberFormat="0" applyFill="0" applyBorder="0" applyAlignment="0" applyProtection="0"/>
    <xf numFmtId="267" fontId="181" fillId="0" borderId="0"/>
    <xf numFmtId="0" fontId="226" fillId="0" borderId="0"/>
    <xf numFmtId="225" fontId="226" fillId="0" borderId="0"/>
    <xf numFmtId="0" fontId="184" fillId="43" borderId="0"/>
    <xf numFmtId="225" fontId="184" fillId="43" borderId="0"/>
    <xf numFmtId="0" fontId="227" fillId="0" borderId="0"/>
    <xf numFmtId="268" fontId="227" fillId="0" borderId="0"/>
    <xf numFmtId="269" fontId="3" fillId="0" borderId="0"/>
    <xf numFmtId="0" fontId="228" fillId="0" borderId="0">
      <alignment vertical="center"/>
    </xf>
    <xf numFmtId="225" fontId="228" fillId="0" borderId="0">
      <alignment vertical="center"/>
    </xf>
    <xf numFmtId="227" fontId="207" fillId="54" borderId="43" applyProtection="0">
      <alignment horizont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30" fillId="55" borderId="45" applyNumberFormat="0" applyProtection="0">
      <alignment vertical="center"/>
    </xf>
    <xf numFmtId="225" fontId="230" fillId="55" borderId="45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1" fillId="55" borderId="24" applyNumberFormat="0" applyProtection="0">
      <alignment horizontal="left" vertical="center" indent="1"/>
    </xf>
    <xf numFmtId="225" fontId="231" fillId="55" borderId="24" applyNumberFormat="0" applyProtection="0">
      <alignment horizontal="left" vertical="center" indent="1"/>
    </xf>
    <xf numFmtId="0" fontId="232" fillId="56" borderId="46" applyNumberFormat="0" applyProtection="0">
      <alignment horizontal="left" vertical="center" indent="1"/>
    </xf>
    <xf numFmtId="225" fontId="232" fillId="56" borderId="46" applyNumberFormat="0" applyProtection="0">
      <alignment horizontal="left" vertical="center" indent="1"/>
    </xf>
    <xf numFmtId="0" fontId="233" fillId="57" borderId="45" applyNumberFormat="0" applyProtection="0">
      <alignment horizontal="right" vertical="center"/>
    </xf>
    <xf numFmtId="225" fontId="233" fillId="57" borderId="45" applyNumberFormat="0" applyProtection="0">
      <alignment horizontal="right" vertical="center"/>
    </xf>
    <xf numFmtId="0" fontId="233" fillId="58" borderId="45" applyNumberFormat="0" applyProtection="0">
      <alignment horizontal="right" vertical="center"/>
    </xf>
    <xf numFmtId="225" fontId="233" fillId="58" borderId="45" applyNumberFormat="0" applyProtection="0">
      <alignment horizontal="right" vertical="center"/>
    </xf>
    <xf numFmtId="0" fontId="233" fillId="50" borderId="45" applyNumberFormat="0" applyProtection="0">
      <alignment horizontal="right" vertical="center"/>
    </xf>
    <xf numFmtId="225" fontId="233" fillId="50" borderId="45" applyNumberFormat="0" applyProtection="0">
      <alignment horizontal="right" vertical="center"/>
    </xf>
    <xf numFmtId="0" fontId="233" fillId="59" borderId="45" applyNumberFormat="0" applyProtection="0">
      <alignment horizontal="right" vertical="center"/>
    </xf>
    <xf numFmtId="225" fontId="233" fillId="59" borderId="45" applyNumberFormat="0" applyProtection="0">
      <alignment horizontal="right" vertical="center"/>
    </xf>
    <xf numFmtId="0" fontId="233" fillId="60" borderId="45" applyNumberFormat="0" applyProtection="0">
      <alignment horizontal="right" vertical="center"/>
    </xf>
    <xf numFmtId="225" fontId="233" fillId="60" borderId="45" applyNumberFormat="0" applyProtection="0">
      <alignment horizontal="right" vertical="center"/>
    </xf>
    <xf numFmtId="0" fontId="233" fillId="61" borderId="45" applyNumberFormat="0" applyProtection="0">
      <alignment horizontal="right" vertical="center"/>
    </xf>
    <xf numFmtId="225" fontId="233" fillId="61" borderId="45" applyNumberFormat="0" applyProtection="0">
      <alignment horizontal="right" vertical="center"/>
    </xf>
    <xf numFmtId="0" fontId="233" fillId="62" borderId="45" applyNumberFormat="0" applyProtection="0">
      <alignment horizontal="right" vertical="center"/>
    </xf>
    <xf numFmtId="225" fontId="233" fillId="62" borderId="45" applyNumberFormat="0" applyProtection="0">
      <alignment horizontal="right" vertical="center"/>
    </xf>
    <xf numFmtId="0" fontId="233" fillId="63" borderId="45" applyNumberFormat="0" applyProtection="0">
      <alignment horizontal="right" vertical="center"/>
    </xf>
    <xf numFmtId="225" fontId="233" fillId="63" borderId="45" applyNumberFormat="0" applyProtection="0">
      <alignment horizontal="right" vertical="center"/>
    </xf>
    <xf numFmtId="0" fontId="233" fillId="64" borderId="45" applyNumberFormat="0" applyProtection="0">
      <alignment horizontal="right" vertical="center"/>
    </xf>
    <xf numFmtId="225" fontId="233" fillId="64" borderId="45" applyNumberFormat="0" applyProtection="0">
      <alignment horizontal="right" vertical="center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232" fillId="66" borderId="0" applyNumberFormat="0" applyProtection="0">
      <alignment horizontal="left" vertical="center" indent="1"/>
    </xf>
    <xf numFmtId="225" fontId="232" fillId="66" borderId="0" applyNumberFormat="0" applyProtection="0">
      <alignment horizontal="left" vertical="center" indent="1"/>
    </xf>
    <xf numFmtId="0" fontId="202" fillId="67" borderId="0" applyNumberFormat="0" applyProtection="0">
      <alignment horizontal="left" vertical="center" indent="1"/>
    </xf>
    <xf numFmtId="225" fontId="202" fillId="67" borderId="0" applyNumberFormat="0" applyProtection="0">
      <alignment horizontal="left" vertical="center" indent="1"/>
    </xf>
    <xf numFmtId="0" fontId="233" fillId="68" borderId="45" applyNumberFormat="0" applyProtection="0">
      <alignment horizontal="right" vertical="center"/>
    </xf>
    <xf numFmtId="225" fontId="233" fillId="68" borderId="45" applyNumberFormat="0" applyProtection="0">
      <alignment horizontal="right" vertical="center"/>
    </xf>
    <xf numFmtId="0" fontId="200" fillId="68" borderId="0" applyNumberFormat="0" applyProtection="0">
      <alignment horizontal="left" vertical="center" indent="1"/>
    </xf>
    <xf numFmtId="225" fontId="200" fillId="68" borderId="0" applyNumberFormat="0" applyProtection="0">
      <alignment horizontal="left" vertical="center" indent="1"/>
    </xf>
    <xf numFmtId="0" fontId="234" fillId="69" borderId="48" applyNumberFormat="0" applyProtection="0">
      <alignment horizontal="left" vertical="center" indent="1"/>
    </xf>
    <xf numFmtId="225" fontId="234" fillId="69" borderId="48" applyNumberFormat="0" applyProtection="0">
      <alignment horizontal="left" vertical="center" indent="1"/>
    </xf>
    <xf numFmtId="0" fontId="235" fillId="0" borderId="48" applyNumberFormat="0" applyProtection="0">
      <alignment horizontal="left" vertical="center" indent="1"/>
    </xf>
    <xf numFmtId="225" fontId="235" fillId="0" borderId="48" applyNumberFormat="0" applyProtection="0">
      <alignment horizontal="left" vertical="center" indent="1"/>
    </xf>
    <xf numFmtId="0" fontId="181" fillId="69" borderId="24" applyNumberFormat="0" applyProtection="0">
      <alignment horizontal="left" vertical="center" indent="1"/>
    </xf>
    <xf numFmtId="225" fontId="181" fillId="69" borderId="24" applyNumberFormat="0" applyProtection="0">
      <alignment horizontal="left" vertical="center" indent="1"/>
    </xf>
    <xf numFmtId="0" fontId="235" fillId="0" borderId="48" applyNumberFormat="0" applyProtection="0">
      <alignment horizontal="left" vertical="center" indent="1"/>
    </xf>
    <xf numFmtId="225" fontId="235" fillId="0" borderId="48" applyNumberFormat="0" applyProtection="0">
      <alignment horizontal="left" vertical="center" indent="1"/>
    </xf>
    <xf numFmtId="0" fontId="181" fillId="70" borderId="24" applyNumberFormat="0" applyProtection="0">
      <alignment horizontal="left" vertical="center" indent="1"/>
    </xf>
    <xf numFmtId="225" fontId="181" fillId="70" borderId="24" applyNumberFormat="0" applyProtection="0">
      <alignment horizontal="left" vertical="center" indent="1"/>
    </xf>
    <xf numFmtId="0" fontId="235" fillId="0" borderId="48" applyNumberFormat="0" applyProtection="0">
      <alignment horizontal="left" vertical="center" indent="1"/>
    </xf>
    <xf numFmtId="225" fontId="235" fillId="0" borderId="48" applyNumberFormat="0" applyProtection="0">
      <alignment horizontal="left" vertical="center" indent="1"/>
    </xf>
    <xf numFmtId="0" fontId="181" fillId="51" borderId="24" applyNumberFormat="0" applyProtection="0">
      <alignment horizontal="left" vertical="center" indent="1"/>
    </xf>
    <xf numFmtId="225" fontId="181" fillId="51" borderId="24" applyNumberFormat="0" applyProtection="0">
      <alignment horizontal="left" vertical="center" indent="1"/>
    </xf>
    <xf numFmtId="0" fontId="235" fillId="0" borderId="48" applyNumberFormat="0" applyProtection="0">
      <alignment horizontal="left" vertical="center" indent="1"/>
    </xf>
    <xf numFmtId="225" fontId="235" fillId="0" borderId="48" applyNumberFormat="0" applyProtection="0">
      <alignment horizontal="left" vertical="center" indent="1"/>
    </xf>
    <xf numFmtId="0" fontId="181" fillId="56" borderId="24" applyNumberFormat="0" applyProtection="0">
      <alignment horizontal="left" vertical="center" indent="1"/>
    </xf>
    <xf numFmtId="225" fontId="181" fillId="56" borderId="24" applyNumberFormat="0" applyProtection="0">
      <alignment horizontal="left" vertical="center" indent="1"/>
    </xf>
    <xf numFmtId="0" fontId="233" fillId="39" borderId="45" applyNumberFormat="0" applyProtection="0">
      <alignment vertical="center"/>
    </xf>
    <xf numFmtId="225" fontId="233" fillId="39" borderId="45" applyNumberFormat="0" applyProtection="0">
      <alignment vertical="center"/>
    </xf>
    <xf numFmtId="0" fontId="236" fillId="39" borderId="45" applyNumberFormat="0" applyProtection="0">
      <alignment vertical="center"/>
    </xf>
    <xf numFmtId="225" fontId="236" fillId="39" borderId="45" applyNumberFormat="0" applyProtection="0">
      <alignment vertical="center"/>
    </xf>
    <xf numFmtId="0" fontId="202" fillId="68" borderId="49" applyNumberFormat="0" applyProtection="0">
      <alignment horizontal="left" vertical="center" indent="1"/>
    </xf>
    <xf numFmtId="225" fontId="202" fillId="68" borderId="49" applyNumberFormat="0" applyProtection="0">
      <alignment horizontal="left" vertical="center" indent="1"/>
    </xf>
    <xf numFmtId="0" fontId="200" fillId="71" borderId="24" applyNumberFormat="0" applyProtection="0">
      <alignment horizontal="left" vertical="center" indent="1"/>
    </xf>
    <xf numFmtId="225" fontId="200" fillId="71" borderId="24" applyNumberFormat="0" applyProtection="0">
      <alignment horizontal="left" vertical="center" indent="1"/>
    </xf>
    <xf numFmtId="0" fontId="237" fillId="0" borderId="0" applyNumberFormat="0" applyProtection="0">
      <alignment horizontal="right" vertical="center"/>
    </xf>
    <xf numFmtId="225" fontId="237" fillId="0" borderId="0" applyNumberFormat="0" applyProtection="0">
      <alignment horizontal="right" vertical="center"/>
    </xf>
    <xf numFmtId="0" fontId="235" fillId="0" borderId="0" applyNumberFormat="0" applyProtection="0">
      <alignment horizontal="right" vertical="center"/>
    </xf>
    <xf numFmtId="225" fontId="235" fillId="0" borderId="0" applyNumberFormat="0" applyProtection="0">
      <alignment horizontal="right" vertical="center"/>
    </xf>
    <xf numFmtId="0" fontId="235" fillId="0" borderId="0" applyNumberFormat="0" applyProtection="0">
      <alignment horizontal="left" vertical="center" indent="1"/>
    </xf>
    <xf numFmtId="225" fontId="235" fillId="0" borderId="0" applyNumberFormat="0" applyProtection="0">
      <alignment horizontal="left" vertical="center" indent="1"/>
    </xf>
    <xf numFmtId="0" fontId="238" fillId="72" borderId="0" applyNumberFormat="0" applyProtection="0">
      <alignment horizontal="center" vertical="center" wrapText="1"/>
    </xf>
    <xf numFmtId="225" fontId="238" fillId="72" borderId="0" applyNumberFormat="0" applyProtection="0">
      <alignment horizontal="center" vertical="center" wrapText="1"/>
    </xf>
    <xf numFmtId="0" fontId="239" fillId="73" borderId="49" applyNumberFormat="0" applyProtection="0">
      <alignment horizontal="left" vertical="center" indent="1"/>
    </xf>
    <xf numFmtId="225" fontId="239" fillId="73" borderId="49" applyNumberFormat="0" applyProtection="0">
      <alignment horizontal="left" vertical="center" indent="1"/>
    </xf>
    <xf numFmtId="0" fontId="240" fillId="43" borderId="28" applyNumberFormat="0" applyProtection="0">
      <alignment horizontal="right" vertical="center"/>
    </xf>
    <xf numFmtId="225" fontId="240" fillId="43" borderId="28" applyNumberFormat="0" applyProtection="0">
      <alignment horizontal="right" vertical="center"/>
    </xf>
    <xf numFmtId="0" fontId="207" fillId="74" borderId="50" applyNumberFormat="0" applyProtection="0">
      <alignment horizontal="center"/>
    </xf>
    <xf numFmtId="225" fontId="207" fillId="74" borderId="50" applyNumberFormat="0" applyProtection="0">
      <alignment horizontal="center"/>
    </xf>
    <xf numFmtId="0" fontId="241" fillId="72" borderId="0"/>
    <xf numFmtId="225" fontId="241" fillId="72" borderId="0"/>
    <xf numFmtId="0" fontId="242" fillId="72" borderId="0"/>
    <xf numFmtId="225" fontId="242" fillId="72" borderId="0"/>
    <xf numFmtId="3" fontId="243" fillId="75" borderId="8">
      <alignment horizontal="left" vertical="top" wrapText="1"/>
      <protection locked="0"/>
    </xf>
    <xf numFmtId="3" fontId="243" fillId="75" borderId="8">
      <alignment horizontal="left" vertical="top" wrapText="1"/>
      <protection locked="0"/>
    </xf>
    <xf numFmtId="0" fontId="29" fillId="0" borderId="0"/>
    <xf numFmtId="225" fontId="29" fillId="0" borderId="0"/>
    <xf numFmtId="0" fontId="34" fillId="0" borderId="0">
      <alignment vertical="top"/>
    </xf>
    <xf numFmtId="0" fontId="34" fillId="0" borderId="0">
      <alignment vertical="top"/>
    </xf>
    <xf numFmtId="258" fontId="181" fillId="0" borderId="0"/>
    <xf numFmtId="0" fontId="244" fillId="0" borderId="0"/>
    <xf numFmtId="225" fontId="244" fillId="0" borderId="0"/>
    <xf numFmtId="0" fontId="244" fillId="0" borderId="0"/>
    <xf numFmtId="225" fontId="244" fillId="0" borderId="0"/>
    <xf numFmtId="0" fontId="208" fillId="0" borderId="0"/>
    <xf numFmtId="227" fontId="181" fillId="0" borderId="51" applyAlignment="0"/>
    <xf numFmtId="227" fontId="245" fillId="0" borderId="51" applyFill="0" applyAlignment="0" applyProtection="0"/>
    <xf numFmtId="0" fontId="142" fillId="0" borderId="28" applyNumberFormat="0" applyFill="0" applyAlignment="0" applyProtection="0"/>
    <xf numFmtId="225" fontId="142" fillId="0" borderId="28" applyNumberFormat="0" applyFill="0" applyAlignment="0" applyProtection="0"/>
    <xf numFmtId="0" fontId="142" fillId="0" borderId="28" applyNumberFormat="0" applyFill="0" applyAlignment="0" applyProtection="0"/>
    <xf numFmtId="0" fontId="142" fillId="0" borderId="28" applyNumberFormat="0" applyFill="0" applyAlignment="0" applyProtection="0"/>
    <xf numFmtId="0" fontId="246" fillId="0" borderId="0" applyFill="0" applyBorder="0" applyAlignment="0"/>
    <xf numFmtId="225" fontId="246" fillId="0" borderId="0" applyFill="0" applyBorder="0" applyAlignment="0"/>
    <xf numFmtId="0" fontId="207" fillId="72" borderId="28">
      <alignment horizontal="center" vertical="center"/>
    </xf>
    <xf numFmtId="0" fontId="147" fillId="61" borderId="0" applyNumberFormat="0" applyBorder="0" applyAlignment="0" applyProtection="0"/>
    <xf numFmtId="225" fontId="147" fillId="61" borderId="0" applyNumberFormat="0" applyBorder="0" applyAlignment="0" applyProtection="0"/>
    <xf numFmtId="270" fontId="142" fillId="0" borderId="0" applyFill="0" applyBorder="0" applyAlignment="0"/>
    <xf numFmtId="271" fontId="142" fillId="0" borderId="0" applyFill="0" applyBorder="0" applyAlignment="0"/>
    <xf numFmtId="0" fontId="247" fillId="0" borderId="0" applyFont="0" applyFill="0" applyBorder="0" applyAlignment="0" applyProtection="0"/>
    <xf numFmtId="225" fontId="89" fillId="0" borderId="0" applyFill="0" applyBorder="0" applyProtection="0">
      <alignment horizontal="left" vertical="top"/>
    </xf>
    <xf numFmtId="40" fontId="248" fillId="0" borderId="0"/>
    <xf numFmtId="0" fontId="24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2" fontId="245" fillId="0" borderId="35" applyFill="0"/>
    <xf numFmtId="172" fontId="245" fillId="0" borderId="51" applyFill="0"/>
    <xf numFmtId="0" fontId="250" fillId="0" borderId="52" applyNumberFormat="0" applyFill="0" applyAlignment="0" applyProtection="0"/>
    <xf numFmtId="0" fontId="250" fillId="0" borderId="52" applyNumberFormat="0" applyFill="0" applyAlignment="0" applyProtection="0"/>
    <xf numFmtId="0" fontId="250" fillId="0" borderId="25" applyNumberFormat="0" applyFill="0" applyAlignment="0" applyProtection="0"/>
    <xf numFmtId="0" fontId="250" fillId="0" borderId="52" applyNumberFormat="0" applyFill="0" applyAlignment="0" applyProtection="0"/>
    <xf numFmtId="0" fontId="250" fillId="0" borderId="52" applyNumberFormat="0" applyFill="0" applyAlignment="0" applyProtection="0"/>
    <xf numFmtId="172" fontId="181" fillId="0" borderId="35" applyFill="0"/>
    <xf numFmtId="172" fontId="181" fillId="0" borderId="51" applyFill="0"/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272" fontId="147" fillId="0" borderId="0" applyFill="0" applyBorder="0" applyAlignment="0" applyProtection="0"/>
    <xf numFmtId="40" fontId="142" fillId="0" borderId="0" applyFill="0" applyBorder="0" applyAlignment="0" applyProtection="0"/>
    <xf numFmtId="0" fontId="251" fillId="0" borderId="0" applyNumberFormat="0"/>
    <xf numFmtId="225" fontId="251" fillId="0" borderId="0" applyNumberFormat="0"/>
    <xf numFmtId="0" fontId="180" fillId="0" borderId="0" applyNumberFormat="0" applyFill="0" applyBorder="0" applyAlignment="0">
      <protection locked="0"/>
    </xf>
    <xf numFmtId="225" fontId="180" fillId="0" borderId="0" applyNumberFormat="0" applyFill="0" applyBorder="0" applyAlignment="0">
      <protection locked="0"/>
    </xf>
    <xf numFmtId="0" fontId="244" fillId="0" borderId="0"/>
    <xf numFmtId="273" fontId="147" fillId="0" borderId="0" applyFill="0" applyBorder="0" applyAlignment="0" applyProtection="0"/>
    <xf numFmtId="250" fontId="142" fillId="0" borderId="0" applyFill="0" applyBorder="0" applyAlignment="0" applyProtection="0"/>
    <xf numFmtId="274" fontId="63" fillId="0" borderId="0" applyFont="0" applyFill="0" applyBorder="0" applyAlignment="0" applyProtection="0"/>
    <xf numFmtId="0" fontId="225" fillId="0" borderId="0" applyNumberFormat="0" applyFill="0" applyBorder="0"/>
    <xf numFmtId="225" fontId="225" fillId="0" borderId="0" applyNumberFormat="0" applyFill="0" applyBorder="0"/>
    <xf numFmtId="0" fontId="114" fillId="0" borderId="0" applyNumberFormat="0" applyFill="0" applyBorder="0" applyAlignment="0" applyProtection="0"/>
    <xf numFmtId="0" fontId="63" fillId="0" borderId="54"/>
    <xf numFmtId="225" fontId="63" fillId="0" borderId="54"/>
    <xf numFmtId="0" fontId="63" fillId="0" borderId="54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225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27" borderId="17" applyNumberFormat="0" applyAlignment="0" applyProtection="0"/>
    <xf numFmtId="225" fontId="254" fillId="27" borderId="17" applyNumberFormat="0" applyAlignment="0" applyProtection="0"/>
    <xf numFmtId="0" fontId="255" fillId="0" borderId="22" applyNumberFormat="0" applyFill="0" applyAlignment="0" applyProtection="0"/>
    <xf numFmtId="225" fontId="255" fillId="0" borderId="22" applyNumberFormat="0" applyFill="0" applyAlignment="0" applyProtection="0"/>
    <xf numFmtId="180" fontId="142" fillId="0" borderId="0" applyFont="0" applyFill="0" applyBorder="0" applyAlignment="0" applyProtection="0"/>
    <xf numFmtId="0" fontId="256" fillId="7" borderId="0" applyNumberFormat="0" applyBorder="0" applyAlignment="0" applyProtection="0"/>
    <xf numFmtId="225" fontId="256" fillId="7" borderId="0" applyNumberFormat="0" applyBorder="0" applyAlignment="0" applyProtection="0"/>
    <xf numFmtId="0" fontId="257" fillId="26" borderId="24" applyNumberFormat="0" applyAlignment="0" applyProtection="0"/>
    <xf numFmtId="225" fontId="257" fillId="26" borderId="24" applyNumberFormat="0" applyAlignment="0" applyProtection="0"/>
    <xf numFmtId="0" fontId="257" fillId="26" borderId="24" applyNumberFormat="0" applyAlignment="0" applyProtection="0"/>
    <xf numFmtId="0" fontId="257" fillId="26" borderId="24" applyNumberFormat="0" applyAlignment="0" applyProtection="0"/>
    <xf numFmtId="0" fontId="258" fillId="26" borderId="16" applyNumberFormat="0" applyAlignment="0" applyProtection="0"/>
    <xf numFmtId="225" fontId="258" fillId="26" borderId="16" applyNumberFormat="0" applyAlignment="0" applyProtection="0"/>
    <xf numFmtId="0" fontId="258" fillId="26" borderId="16" applyNumberFormat="0" applyAlignment="0" applyProtection="0"/>
    <xf numFmtId="0" fontId="258" fillId="26" borderId="16" applyNumberFormat="0" applyAlignment="0" applyProtection="0"/>
    <xf numFmtId="0" fontId="259" fillId="0" borderId="0" applyNumberFormat="0" applyFill="0" applyBorder="0" applyAlignment="0" applyProtection="0"/>
    <xf numFmtId="225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25" fontId="260" fillId="0" borderId="0" applyNumberFormat="0" applyFill="0" applyBorder="0" applyAlignment="0" applyProtection="0"/>
    <xf numFmtId="196" fontId="261" fillId="0" borderId="0"/>
    <xf numFmtId="38" fontId="262" fillId="0" borderId="0" applyFont="0" applyFill="0" applyBorder="0" applyAlignment="0" applyProtection="0"/>
    <xf numFmtId="40" fontId="262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225" fontId="263" fillId="0" borderId="0" applyNumberFormat="0" applyFill="0" applyBorder="0" applyAlignment="0" applyProtection="0"/>
    <xf numFmtId="42" fontId="83" fillId="0" borderId="0" applyFont="0" applyFill="0" applyBorder="0" applyAlignment="0" applyProtection="0"/>
    <xf numFmtId="216" fontId="262" fillId="0" borderId="0" applyFont="0" applyFill="0" applyBorder="0" applyAlignment="0" applyProtection="0"/>
    <xf numFmtId="217" fontId="262" fillId="0" borderId="0" applyFont="0" applyFill="0" applyBorder="0" applyAlignment="0" applyProtection="0"/>
    <xf numFmtId="0" fontId="264" fillId="8" borderId="0" applyNumberFormat="0" applyBorder="0" applyAlignment="0" applyProtection="0"/>
    <xf numFmtId="225" fontId="264" fillId="8" borderId="0" applyNumberFormat="0" applyBorder="0" applyAlignment="0" applyProtection="0"/>
    <xf numFmtId="0" fontId="265" fillId="0" borderId="0" applyNumberFormat="0" applyFill="0" applyBorder="0" applyAlignment="0" applyProtection="0"/>
    <xf numFmtId="225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/>
    <xf numFmtId="0" fontId="34" fillId="0" borderId="0">
      <alignment vertical="top"/>
    </xf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3" fillId="0" borderId="0"/>
    <xf numFmtId="0" fontId="173" fillId="0" borderId="0"/>
    <xf numFmtId="0" fontId="173" fillId="0" borderId="0"/>
    <xf numFmtId="225" fontId="173" fillId="0" borderId="0"/>
    <xf numFmtId="225" fontId="173" fillId="0" borderId="0"/>
    <xf numFmtId="0" fontId="173" fillId="0" borderId="0"/>
    <xf numFmtId="0" fontId="165" fillId="0" borderId="0"/>
    <xf numFmtId="225" fontId="165" fillId="0" borderId="0"/>
    <xf numFmtId="0" fontId="3" fillId="0" borderId="0"/>
    <xf numFmtId="0" fontId="3" fillId="0" borderId="0"/>
    <xf numFmtId="0" fontId="173" fillId="0" borderId="0"/>
    <xf numFmtId="225" fontId="173" fillId="0" borderId="0"/>
    <xf numFmtId="225" fontId="173" fillId="0" borderId="0"/>
    <xf numFmtId="0" fontId="29" fillId="0" borderId="0"/>
    <xf numFmtId="0" fontId="173" fillId="0" borderId="0"/>
    <xf numFmtId="0" fontId="3" fillId="0" borderId="0"/>
    <xf numFmtId="225" fontId="3" fillId="0" borderId="0"/>
    <xf numFmtId="225" fontId="173" fillId="0" borderId="0"/>
    <xf numFmtId="0" fontId="173" fillId="0" borderId="0"/>
    <xf numFmtId="0" fontId="173" fillId="0" borderId="0"/>
    <xf numFmtId="0" fontId="30" fillId="0" borderId="0"/>
    <xf numFmtId="225" fontId="30" fillId="0" borderId="0"/>
    <xf numFmtId="225" fontId="173" fillId="0" borderId="0"/>
    <xf numFmtId="0" fontId="173" fillId="0" borderId="0"/>
    <xf numFmtId="225" fontId="173" fillId="0" borderId="0"/>
    <xf numFmtId="0" fontId="165" fillId="0" borderId="0"/>
    <xf numFmtId="225" fontId="165" fillId="0" borderId="0"/>
    <xf numFmtId="0" fontId="3" fillId="0" borderId="0"/>
    <xf numFmtId="0" fontId="3" fillId="0" borderId="0"/>
    <xf numFmtId="0" fontId="141" fillId="0" borderId="0"/>
    <xf numFmtId="225" fontId="141" fillId="0" borderId="0"/>
    <xf numFmtId="0" fontId="29" fillId="0" borderId="0"/>
    <xf numFmtId="0" fontId="29" fillId="0" borderId="0"/>
    <xf numFmtId="0" fontId="3" fillId="0" borderId="0"/>
    <xf numFmtId="225" fontId="3" fillId="0" borderId="0"/>
    <xf numFmtId="0" fontId="173" fillId="0" borderId="0"/>
    <xf numFmtId="0" fontId="34" fillId="0" borderId="0">
      <alignment vertical="top"/>
    </xf>
    <xf numFmtId="0" fontId="173" fillId="0" borderId="0"/>
    <xf numFmtId="0" fontId="267" fillId="11" borderId="16" applyNumberFormat="0" applyAlignment="0" applyProtection="0"/>
    <xf numFmtId="225" fontId="267" fillId="11" borderId="16" applyNumberFormat="0" applyAlignment="0" applyProtection="0"/>
    <xf numFmtId="0" fontId="267" fillId="11" borderId="16" applyNumberFormat="0" applyAlignment="0" applyProtection="0"/>
    <xf numFmtId="0" fontId="267" fillId="11" borderId="16" applyNumberFormat="0" applyAlignment="0" applyProtection="0"/>
    <xf numFmtId="0" fontId="268" fillId="29" borderId="0" applyNumberFormat="0" applyBorder="0" applyAlignment="0" applyProtection="0"/>
    <xf numFmtId="225" fontId="268" fillId="29" borderId="0" applyNumberFormat="0" applyBorder="0" applyAlignment="0" applyProtection="0"/>
    <xf numFmtId="0" fontId="269" fillId="0" borderId="25" applyNumberFormat="0" applyFill="0" applyAlignment="0" applyProtection="0"/>
    <xf numFmtId="225" fontId="269" fillId="0" borderId="25" applyNumberFormat="0" applyFill="0" applyAlignment="0" applyProtection="0"/>
    <xf numFmtId="0" fontId="269" fillId="0" borderId="25" applyNumberFormat="0" applyFill="0" applyAlignment="0" applyProtection="0"/>
    <xf numFmtId="0" fontId="269" fillId="0" borderId="25" applyNumberFormat="0" applyFill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4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225" fontId="148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156" fillId="22" borderId="0" applyNumberFormat="0" applyBorder="0" applyAlignment="0" applyProtection="0"/>
    <xf numFmtId="225" fontId="156" fillId="22" borderId="0" applyNumberFormat="0" applyBorder="0" applyAlignment="0" applyProtection="0"/>
    <xf numFmtId="0" fontId="156" fillId="23" borderId="0" applyNumberFormat="0" applyBorder="0" applyAlignment="0" applyProtection="0"/>
    <xf numFmtId="225" fontId="156" fillId="23" borderId="0" applyNumberFormat="0" applyBorder="0" applyAlignment="0" applyProtection="0"/>
    <xf numFmtId="0" fontId="156" fillId="24" borderId="0" applyNumberFormat="0" applyBorder="0" applyAlignment="0" applyProtection="0"/>
    <xf numFmtId="225" fontId="156" fillId="24" borderId="0" applyNumberFormat="0" applyBorder="0" applyAlignment="0" applyProtection="0"/>
    <xf numFmtId="0" fontId="156" fillId="17" borderId="0" applyNumberFormat="0" applyBorder="0" applyAlignment="0" applyProtection="0"/>
    <xf numFmtId="225" fontId="156" fillId="17" borderId="0" applyNumberFormat="0" applyBorder="0" applyAlignment="0" applyProtection="0"/>
    <xf numFmtId="0" fontId="156" fillId="18" borderId="0" applyNumberFormat="0" applyBorder="0" applyAlignment="0" applyProtection="0"/>
    <xf numFmtId="225" fontId="156" fillId="18" borderId="0" applyNumberFormat="0" applyBorder="0" applyAlignment="0" applyProtection="0"/>
    <xf numFmtId="0" fontId="156" fillId="25" borderId="0" applyNumberFormat="0" applyBorder="0" applyAlignment="0" applyProtection="0"/>
    <xf numFmtId="225" fontId="156" fillId="25" borderId="0" applyNumberFormat="0" applyBorder="0" applyAlignment="0" applyProtection="0"/>
    <xf numFmtId="0" fontId="153" fillId="30" borderId="23" applyNumberFormat="0" applyFont="0" applyAlignment="0" applyProtection="0"/>
    <xf numFmtId="0" fontId="29" fillId="30" borderId="23" applyNumberFormat="0" applyFont="0" applyAlignment="0" applyProtection="0"/>
    <xf numFmtId="0" fontId="29" fillId="30" borderId="23" applyNumberFormat="0" applyFont="0" applyAlignment="0" applyProtection="0"/>
    <xf numFmtId="225" fontId="153" fillId="30" borderId="23" applyNumberFormat="0" applyFont="0" applyAlignment="0" applyProtection="0"/>
    <xf numFmtId="0" fontId="29" fillId="30" borderId="23" applyNumberFormat="0" applyFont="0" applyAlignment="0" applyProtection="0"/>
    <xf numFmtId="0" fontId="29" fillId="30" borderId="23" applyNumberFormat="0" applyFont="0" applyAlignment="0" applyProtection="0"/>
    <xf numFmtId="0" fontId="29" fillId="30" borderId="23" applyNumberFormat="0" applyFont="0" applyAlignment="0" applyProtection="0"/>
    <xf numFmtId="0" fontId="153" fillId="30" borderId="23" applyNumberFormat="0" applyFont="0" applyAlignment="0" applyProtection="0"/>
    <xf numFmtId="0" fontId="29" fillId="30" borderId="23" applyNumberFormat="0" applyFont="0" applyAlignment="0" applyProtection="0"/>
    <xf numFmtId="0" fontId="153" fillId="30" borderId="23" applyNumberFormat="0" applyFont="0" applyAlignment="0" applyProtection="0"/>
    <xf numFmtId="0" fontId="29" fillId="30" borderId="23" applyNumberFormat="0" applyFont="0" applyAlignment="0" applyProtection="0"/>
    <xf numFmtId="0" fontId="29" fillId="30" borderId="23" applyNumberFormat="0" applyFont="0" applyAlignment="0" applyProtection="0"/>
    <xf numFmtId="0" fontId="29" fillId="30" borderId="23" applyNumberFormat="0" applyFont="0" applyAlignment="0" applyProtection="0"/>
    <xf numFmtId="0" fontId="29" fillId="30" borderId="23" applyNumberFormat="0" applyFont="0" applyAlignment="0" applyProtection="0"/>
    <xf numFmtId="0" fontId="29" fillId="30" borderId="23" applyNumberFormat="0" applyFont="0" applyAlignment="0" applyProtection="0"/>
    <xf numFmtId="0" fontId="29" fillId="30" borderId="23" applyNumberFormat="0" applyFont="0" applyAlignment="0" applyProtection="0"/>
    <xf numFmtId="0" fontId="270" fillId="0" borderId="26" applyNumberFormat="0" applyFill="0" applyAlignment="0" applyProtection="0"/>
    <xf numFmtId="225" fontId="270" fillId="0" borderId="26" applyNumberFormat="0" applyFill="0" applyAlignment="0" applyProtection="0"/>
    <xf numFmtId="0" fontId="271" fillId="0" borderId="27" applyNumberFormat="0" applyFill="0" applyAlignment="0" applyProtection="0"/>
    <xf numFmtId="225" fontId="271" fillId="0" borderId="27" applyNumberFormat="0" applyFill="0" applyAlignment="0" applyProtection="0"/>
    <xf numFmtId="0" fontId="272" fillId="0" borderId="21" applyNumberFormat="0" applyFill="0" applyAlignment="0" applyProtection="0"/>
    <xf numFmtId="225" fontId="272" fillId="0" borderId="21" applyNumberFormat="0" applyFill="0" applyAlignment="0" applyProtection="0"/>
    <xf numFmtId="0" fontId="272" fillId="0" borderId="21" applyNumberFormat="0" applyFill="0" applyAlignment="0" applyProtection="0"/>
    <xf numFmtId="0" fontId="272" fillId="0" borderId="21" applyNumberFormat="0" applyFill="0" applyAlignment="0" applyProtection="0"/>
    <xf numFmtId="0" fontId="272" fillId="0" borderId="0" applyNumberFormat="0" applyFill="0" applyBorder="0" applyAlignment="0" applyProtection="0"/>
    <xf numFmtId="225" fontId="272" fillId="0" borderId="0" applyNumberFormat="0" applyFill="0" applyBorder="0" applyAlignment="0" applyProtection="0"/>
    <xf numFmtId="0" fontId="157" fillId="22" borderId="0" applyNumberFormat="0" applyBorder="0" applyAlignment="0" applyProtection="0">
      <alignment vertical="center"/>
    </xf>
    <xf numFmtId="0" fontId="157" fillId="23" borderId="0" applyNumberFormat="0" applyBorder="0" applyAlignment="0" applyProtection="0">
      <alignment vertical="center"/>
    </xf>
    <xf numFmtId="0" fontId="157" fillId="24" borderId="0" applyNumberFormat="0" applyBorder="0" applyAlignment="0" applyProtection="0">
      <alignment vertical="center"/>
    </xf>
    <xf numFmtId="0" fontId="157" fillId="17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25" borderId="0" applyNumberFormat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26" borderId="16" applyNumberFormat="0" applyAlignment="0" applyProtection="0">
      <alignment vertical="center"/>
    </xf>
    <xf numFmtId="0" fontId="275" fillId="7" borderId="0" applyNumberFormat="0" applyBorder="0" applyAlignment="0" applyProtection="0">
      <alignment vertical="center"/>
    </xf>
    <xf numFmtId="0" fontId="3" fillId="30" borderId="23" applyNumberFormat="0" applyFont="0" applyAlignment="0" applyProtection="0">
      <alignment vertical="center"/>
    </xf>
    <xf numFmtId="0" fontId="276" fillId="29" borderId="0" applyNumberFormat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0" fontId="278" fillId="27" borderId="17" applyNumberFormat="0" applyAlignment="0" applyProtection="0">
      <alignment vertical="center"/>
    </xf>
    <xf numFmtId="0" fontId="279" fillId="0" borderId="22" applyNumberFormat="0" applyFill="0" applyAlignment="0" applyProtection="0">
      <alignment vertical="center"/>
    </xf>
    <xf numFmtId="0" fontId="280" fillId="0" borderId="25" applyNumberFormat="0" applyFill="0" applyAlignment="0" applyProtection="0">
      <alignment vertical="center"/>
    </xf>
    <xf numFmtId="0" fontId="281" fillId="11" borderId="16" applyNumberFormat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83" fillId="0" borderId="26" applyNumberFormat="0" applyFill="0" applyAlignment="0" applyProtection="0">
      <alignment vertical="center"/>
    </xf>
    <xf numFmtId="0" fontId="284" fillId="0" borderId="27" applyNumberFormat="0" applyFill="0" applyAlignment="0" applyProtection="0">
      <alignment vertical="center"/>
    </xf>
    <xf numFmtId="0" fontId="285" fillId="0" borderId="21" applyNumberFormat="0" applyFill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8" borderId="0" applyNumberFormat="0" applyBorder="0" applyAlignment="0" applyProtection="0">
      <alignment vertical="center"/>
    </xf>
    <xf numFmtId="0" fontId="287" fillId="26" borderId="24" applyNumberFormat="0" applyAlignment="0" applyProtection="0">
      <alignment vertical="center"/>
    </xf>
    <xf numFmtId="0" fontId="154" fillId="0" borderId="0">
      <alignment vertical="center"/>
    </xf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0" fontId="288" fillId="0" borderId="0">
      <alignment vertical="center"/>
    </xf>
    <xf numFmtId="0" fontId="3" fillId="0" borderId="0"/>
    <xf numFmtId="17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0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5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7" fillId="31" borderId="0">
      <alignment horizontal="right"/>
    </xf>
    <xf numFmtId="0" fontId="78" fillId="0" borderId="0" applyBorder="0">
      <alignment horizontal="centerContinuous"/>
    </xf>
    <xf numFmtId="0" fontId="78" fillId="31" borderId="11"/>
    <xf numFmtId="43" fontId="29" fillId="0" borderId="0" applyFont="0" applyFill="0" applyBorder="0" applyAlignment="0" applyProtection="0"/>
    <xf numFmtId="0" fontId="29" fillId="0" borderId="0"/>
    <xf numFmtId="0" fontId="108" fillId="11" borderId="16" applyNumberFormat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2" fillId="0" borderId="0" applyBorder="0">
      <alignment horizontal="centerContinuous"/>
    </xf>
    <xf numFmtId="0" fontId="78" fillId="31" borderId="11"/>
    <xf numFmtId="0" fontId="112" fillId="0" borderId="0" applyBorder="0">
      <alignment horizontal="centerContinuous"/>
    </xf>
    <xf numFmtId="9" fontId="29" fillId="0" borderId="0" applyFont="0" applyFill="0" applyBorder="0" applyAlignment="0" applyProtection="0"/>
    <xf numFmtId="0" fontId="29" fillId="0" borderId="0"/>
    <xf numFmtId="0" fontId="50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112" fillId="0" borderId="0" applyBorder="0">
      <alignment horizontal="centerContinuous"/>
    </xf>
    <xf numFmtId="0" fontId="78" fillId="0" borderId="0" applyBorder="0">
      <alignment horizontal="centerContinuous"/>
    </xf>
    <xf numFmtId="0" fontId="78" fillId="31" borderId="11"/>
    <xf numFmtId="0" fontId="77" fillId="31" borderId="0">
      <alignment horizontal="right"/>
    </xf>
    <xf numFmtId="170" fontId="16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08" fillId="11" borderId="16" applyNumberFormat="0" applyAlignment="0" applyProtection="0"/>
    <xf numFmtId="0" fontId="40" fillId="0" borderId="0" applyProtection="0"/>
    <xf numFmtId="189" fontId="67" fillId="28" borderId="0">
      <alignment horizontal="left" vertical="top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" fillId="0" borderId="0"/>
    <xf numFmtId="170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83" fillId="0" borderId="0"/>
    <xf numFmtId="0" fontId="144" fillId="0" borderId="0"/>
    <xf numFmtId="0" fontId="30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30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3" fillId="0" borderId="0"/>
    <xf numFmtId="170" fontId="29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3" applyProtection="0"/>
    <xf numFmtId="0" fontId="1" fillId="0" borderId="0"/>
    <xf numFmtId="0" fontId="61" fillId="0" borderId="14" applyBorder="0">
      <alignment horizontal="center"/>
    </xf>
    <xf numFmtId="0" fontId="71" fillId="0" borderId="0" applyNumberFormat="0" applyFill="0" applyBorder="0" applyAlignment="0" applyProtection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/>
    <xf numFmtId="180" fontId="38" fillId="0" borderId="0"/>
    <xf numFmtId="0" fontId="1" fillId="0" borderId="0"/>
    <xf numFmtId="0" fontId="38" fillId="0" borderId="0"/>
    <xf numFmtId="0" fontId="3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1" fillId="16" borderId="0" applyNumberFormat="0" applyBorder="0" applyAlignment="0" applyProtection="0"/>
    <xf numFmtId="0" fontId="29" fillId="0" borderId="0"/>
    <xf numFmtId="170" fontId="3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30" fillId="0" borderId="0" applyNumberFormat="0" applyFill="0" applyBorder="0" applyAlignment="0" applyProtection="0"/>
    <xf numFmtId="0" fontId="130" fillId="0" borderId="21" applyNumberFormat="0" applyFill="0" applyAlignment="0" applyProtection="0"/>
    <xf numFmtId="0" fontId="129" fillId="0" borderId="27" applyNumberFormat="0" applyFill="0" applyAlignment="0" applyProtection="0"/>
    <xf numFmtId="0" fontId="128" fillId="0" borderId="26" applyNumberFormat="0" applyFill="0" applyAlignment="0" applyProtection="0"/>
    <xf numFmtId="0" fontId="3" fillId="30" borderId="23" applyNumberFormat="0" applyFont="0" applyAlignment="0" applyProtection="0"/>
    <xf numFmtId="0" fontId="135" fillId="26" borderId="24" applyNumberFormat="0" applyAlignment="0" applyProtection="0"/>
    <xf numFmtId="0" fontId="118" fillId="25" borderId="0" applyNumberFormat="0" applyBorder="0" applyAlignment="0" applyProtection="0"/>
    <xf numFmtId="0" fontId="118" fillId="18" borderId="0" applyNumberFormat="0" applyBorder="0" applyAlignment="0" applyProtection="0"/>
    <xf numFmtId="0" fontId="118" fillId="17" borderId="0" applyNumberFormat="0" applyBorder="0" applyAlignment="0" applyProtection="0"/>
    <xf numFmtId="0" fontId="118" fillId="24" borderId="0" applyNumberFormat="0" applyBorder="0" applyAlignment="0" applyProtection="0"/>
    <xf numFmtId="0" fontId="118" fillId="23" borderId="0" applyNumberFormat="0" applyBorder="0" applyAlignment="0" applyProtection="0"/>
    <xf numFmtId="0" fontId="118" fillId="22" borderId="0" applyNumberFormat="0" applyBorder="0" applyAlignment="0" applyProtection="0"/>
    <xf numFmtId="0" fontId="29" fillId="0" borderId="0"/>
    <xf numFmtId="0" fontId="40" fillId="0" borderId="0" applyProtection="0"/>
    <xf numFmtId="0" fontId="120" fillId="7" borderId="0" applyNumberFormat="0" applyBorder="0" applyAlignment="0" applyProtection="0"/>
    <xf numFmtId="0" fontId="139" fillId="0" borderId="25" applyNumberFormat="0" applyFill="0" applyAlignment="0" applyProtection="0"/>
    <xf numFmtId="0" fontId="134" fillId="29" borderId="0" applyNumberFormat="0" applyBorder="0" applyAlignment="0" applyProtection="0"/>
    <xf numFmtId="0" fontId="131" fillId="11" borderId="16" applyNumberFormat="0" applyAlignment="0" applyProtection="0"/>
    <xf numFmtId="0" fontId="48" fillId="0" borderId="0"/>
    <xf numFmtId="0" fontId="29" fillId="0" borderId="0"/>
    <xf numFmtId="0" fontId="3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27" fillId="8" borderId="0" applyNumberFormat="0" applyBorder="0" applyAlignment="0" applyProtection="0"/>
    <xf numFmtId="0" fontId="132" fillId="0" borderId="22" applyNumberFormat="0" applyFill="0" applyAlignment="0" applyProtection="0"/>
    <xf numFmtId="0" fontId="124" fillId="27" borderId="17" applyNumberFormat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14" fontId="141" fillId="0" borderId="0" applyFont="0" applyFill="0" applyBorder="0" applyAlignment="0" applyProtection="0"/>
    <xf numFmtId="214" fontId="141" fillId="0" borderId="0" applyFont="0" applyFill="0" applyBorder="0" applyAlignment="0" applyProtection="0"/>
    <xf numFmtId="214" fontId="141" fillId="0" borderId="0" applyFont="0" applyFill="0" applyBorder="0" applyAlignment="0" applyProtection="0"/>
    <xf numFmtId="214" fontId="141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70" fontId="142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141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3" fillId="26" borderId="16" applyNumberFormat="0" applyAlignment="0" applyProtection="0"/>
    <xf numFmtId="0" fontId="63" fillId="0" borderId="3" applyProtection="0"/>
    <xf numFmtId="0" fontId="3" fillId="0" borderId="0" applyFill="0" applyBorder="0" applyAlignment="0"/>
    <xf numFmtId="0" fontId="3" fillId="0" borderId="0" applyFill="0" applyBorder="0" applyAlignment="0"/>
    <xf numFmtId="0" fontId="36" fillId="28" borderId="0">
      <alignment wrapText="1"/>
    </xf>
    <xf numFmtId="0" fontId="87" fillId="0" borderId="0" applyNumberFormat="0" applyBorder="0"/>
    <xf numFmtId="37" fontId="99" fillId="0" borderId="0"/>
    <xf numFmtId="0" fontId="64" fillId="32" borderId="0" applyNumberFormat="0" applyFont="0" applyBorder="0" applyAlignment="0" applyProtection="0"/>
    <xf numFmtId="3" fontId="64" fillId="0" borderId="0" applyFont="0" applyFill="0" applyBorder="0" applyAlignment="0" applyProtection="0"/>
    <xf numFmtId="0" fontId="61" fillId="0" borderId="14" applyBorder="0">
      <alignment horizontal="center"/>
    </xf>
    <xf numFmtId="4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0" fontId="71" fillId="0" borderId="0" applyNumberFormat="0" applyFill="0" applyBorder="0" applyAlignment="0" applyProtection="0">
      <alignment horizontal="left"/>
    </xf>
    <xf numFmtId="201" fontId="58" fillId="0" borderId="0" applyFill="0" applyBorder="0" applyAlignment="0"/>
    <xf numFmtId="202" fontId="58" fillId="0" borderId="0" applyFill="0" applyBorder="0" applyAlignment="0"/>
    <xf numFmtId="183" fontId="58" fillId="0" borderId="0" applyFill="0" applyBorder="0" applyAlignment="0"/>
    <xf numFmtId="201" fontId="58" fillId="0" borderId="0" applyFill="0" applyBorder="0" applyAlignment="0"/>
    <xf numFmtId="183" fontId="58" fillId="0" borderId="0" applyFill="0" applyBorder="0" applyAlignment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2" fillId="0" borderId="0" applyBorder="0">
      <alignment horizontal="centerContinuous"/>
    </xf>
    <xf numFmtId="0" fontId="78" fillId="0" borderId="0" applyBorder="0">
      <alignment horizontal="centerContinuous"/>
    </xf>
    <xf numFmtId="0" fontId="78" fillId="31" borderId="11"/>
    <xf numFmtId="0" fontId="77" fillId="31" borderId="0">
      <alignment horizontal="right"/>
    </xf>
    <xf numFmtId="40" fontId="76" fillId="31" borderId="0">
      <alignment horizontal="right"/>
    </xf>
    <xf numFmtId="0" fontId="117" fillId="0" borderId="0"/>
    <xf numFmtId="0" fontId="78" fillId="0" borderId="0" applyBorder="0">
      <alignment horizontal="centerContinuous"/>
    </xf>
    <xf numFmtId="201" fontId="58" fillId="0" borderId="0" applyFill="0" applyBorder="0" applyAlignment="0"/>
    <xf numFmtId="202" fontId="58" fillId="0" borderId="0" applyFill="0" applyBorder="0" applyAlignment="0"/>
    <xf numFmtId="183" fontId="58" fillId="0" borderId="0" applyFill="0" applyBorder="0" applyAlignment="0"/>
    <xf numFmtId="201" fontId="58" fillId="0" borderId="0" applyFill="0" applyBorder="0" applyAlignment="0"/>
    <xf numFmtId="183" fontId="58" fillId="0" borderId="0" applyFill="0" applyBorder="0" applyAlignment="0"/>
    <xf numFmtId="0" fontId="108" fillId="11" borderId="16" applyNumberFormat="0" applyAlignment="0" applyProtection="0"/>
    <xf numFmtId="0" fontId="40" fillId="0" borderId="0" applyProtection="0"/>
    <xf numFmtId="0" fontId="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9" fontId="67" fillId="28" borderId="0">
      <alignment horizontal="left" vertical="top"/>
    </xf>
    <xf numFmtId="0" fontId="40" fillId="0" borderId="20" applyNumberFormat="0" applyAlignment="0" applyProtection="0">
      <alignment horizontal="left" vertical="center"/>
    </xf>
    <xf numFmtId="201" fontId="58" fillId="0" borderId="0" applyFill="0" applyBorder="0" applyAlignment="0"/>
    <xf numFmtId="202" fontId="58" fillId="0" borderId="0" applyFill="0" applyBorder="0" applyAlignment="0"/>
    <xf numFmtId="183" fontId="58" fillId="0" borderId="0" applyFill="0" applyBorder="0" applyAlignment="0"/>
    <xf numFmtId="201" fontId="58" fillId="0" borderId="0" applyFill="0" applyBorder="0" applyAlignment="0"/>
    <xf numFmtId="183" fontId="58" fillId="0" borderId="0" applyFill="0" applyBorder="0" applyAlignment="0"/>
    <xf numFmtId="0" fontId="63" fillId="0" borderId="0" applyProtection="0"/>
    <xf numFmtId="186" fontId="14" fillId="0" borderId="0" applyFont="0" applyFill="0" applyBorder="0" applyAlignment="0" applyProtection="0"/>
    <xf numFmtId="201" fontId="58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17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58" fillId="0" borderId="0" applyFont="0" applyFill="0" applyBorder="0" applyAlignment="0" applyProtection="0"/>
    <xf numFmtId="198" fontId="3" fillId="0" borderId="0"/>
    <xf numFmtId="198" fontId="3" fillId="0" borderId="0"/>
    <xf numFmtId="43" fontId="29" fillId="0" borderId="0" applyFont="0" applyFill="0" applyBorder="0" applyAlignment="0" applyProtection="0"/>
    <xf numFmtId="201" fontId="58" fillId="0" borderId="0" applyFill="0" applyBorder="0" applyAlignment="0"/>
    <xf numFmtId="202" fontId="58" fillId="0" borderId="0" applyFill="0" applyBorder="0" applyAlignment="0"/>
    <xf numFmtId="183" fontId="58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5" fontId="58" fillId="0" borderId="0" applyFill="0" applyBorder="0" applyAlignment="0"/>
    <xf numFmtId="201" fontId="58" fillId="0" borderId="0" applyFill="0" applyBorder="0" applyAlignment="0"/>
    <xf numFmtId="195" fontId="3" fillId="0" borderId="0" applyFill="0" applyBorder="0" applyAlignment="0"/>
    <xf numFmtId="5" fontId="57" fillId="0" borderId="5" applyAlignment="0" applyProtection="0"/>
    <xf numFmtId="0" fontId="56" fillId="0" borderId="0" applyNumberFormat="0" applyFill="0" applyBorder="0" applyAlignment="0" applyProtection="0"/>
    <xf numFmtId="0" fontId="118" fillId="19" borderId="0" applyNumberFormat="0" applyBorder="0" applyAlignment="0" applyProtection="0"/>
    <xf numFmtId="0" fontId="118" fillId="18" borderId="0" applyNumberFormat="0" applyBorder="0" applyAlignment="0" applyProtection="0"/>
    <xf numFmtId="0" fontId="118" fillId="17" borderId="0" applyNumberFormat="0" applyBorder="0" applyAlignment="0" applyProtection="0"/>
    <xf numFmtId="0" fontId="118" fillId="14" borderId="0" applyNumberFormat="0" applyBorder="0" applyAlignment="0" applyProtection="0"/>
    <xf numFmtId="0" fontId="118" fillId="13" borderId="0" applyNumberFormat="0" applyBorder="0" applyAlignment="0" applyProtection="0"/>
    <xf numFmtId="0" fontId="118" fillId="16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9" borderId="0" applyNumberFormat="0" applyBorder="0" applyAlignment="0" applyProtection="0"/>
    <xf numFmtId="0" fontId="117" fillId="14" borderId="0" applyNumberFormat="0" applyBorder="0" applyAlignment="0" applyProtection="0"/>
    <xf numFmtId="0" fontId="117" fillId="13" borderId="0" applyNumberFormat="0" applyBorder="0" applyAlignment="0" applyProtection="0"/>
    <xf numFmtId="0" fontId="117" fillId="12" borderId="0" applyNumberFormat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225" fontId="30" fillId="0" borderId="0"/>
    <xf numFmtId="0" fontId="117" fillId="11" borderId="0" applyNumberFormat="0" applyBorder="0" applyAlignment="0" applyProtection="0"/>
    <xf numFmtId="0" fontId="117" fillId="10" borderId="0" applyNumberFormat="0" applyBorder="0" applyAlignment="0" applyProtection="0"/>
    <xf numFmtId="0" fontId="117" fillId="9" borderId="0" applyNumberFormat="0" applyBorder="0" applyAlignment="0" applyProtection="0"/>
    <xf numFmtId="0" fontId="117" fillId="8" borderId="0" applyNumberFormat="0" applyBorder="0" applyAlignment="0" applyProtection="0"/>
    <xf numFmtId="0" fontId="117" fillId="7" borderId="0" applyNumberFormat="0" applyBorder="0" applyAlignment="0" applyProtection="0"/>
    <xf numFmtId="0" fontId="117" fillId="6" borderId="0" applyNumberFormat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0" fillId="0" borderId="0" applyProtection="0"/>
    <xf numFmtId="189" fontId="67" fillId="28" borderId="0">
      <alignment horizontal="left" vertical="top"/>
    </xf>
    <xf numFmtId="0" fontId="108" fillId="11" borderId="16" applyNumberFormat="0" applyAlignment="0" applyProtection="0"/>
    <xf numFmtId="0" fontId="77" fillId="31" borderId="0">
      <alignment horizontal="right"/>
    </xf>
    <xf numFmtId="189" fontId="67" fillId="28" borderId="0">
      <alignment horizontal="left" vertical="top"/>
    </xf>
    <xf numFmtId="0" fontId="173" fillId="0" borderId="0"/>
    <xf numFmtId="0" fontId="34" fillId="0" borderId="0">
      <alignment vertical="top"/>
    </xf>
    <xf numFmtId="0" fontId="289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170" fontId="168" fillId="0" borderId="0" applyFont="0" applyFill="0" applyBorder="0" applyAlignment="0" applyProtection="0"/>
    <xf numFmtId="0" fontId="30" fillId="0" borderId="0"/>
    <xf numFmtId="0" fontId="146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27" fontId="181" fillId="0" borderId="51" applyAlignment="0"/>
    <xf numFmtId="43" fontId="1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223" fillId="52" borderId="0" applyBorder="0">
      <alignment horizontal="center"/>
    </xf>
    <xf numFmtId="0" fontId="222" fillId="43" borderId="0" applyBorder="0">
      <alignment horizontal="center"/>
    </xf>
    <xf numFmtId="0" fontId="159" fillId="52" borderId="41"/>
    <xf numFmtId="0" fontId="221" fillId="46" borderId="0">
      <alignment horizontal="center"/>
    </xf>
    <xf numFmtId="0" fontId="201" fillId="0" borderId="0"/>
    <xf numFmtId="227" fontId="181" fillId="0" borderId="51" applyAlignment="0"/>
    <xf numFmtId="0" fontId="201" fillId="0" borderId="0"/>
    <xf numFmtId="0" fontId="201" fillId="0" borderId="0"/>
    <xf numFmtId="0" fontId="221" fillId="46" borderId="0">
      <alignment horizontal="center"/>
    </xf>
    <xf numFmtId="0" fontId="159" fillId="52" borderId="41"/>
    <xf numFmtId="0" fontId="222" fillId="43" borderId="0" applyBorder="0">
      <alignment horizontal="center"/>
    </xf>
    <xf numFmtId="0" fontId="223" fillId="52" borderId="0" applyBorder="0">
      <alignment horizontal="center"/>
    </xf>
    <xf numFmtId="43" fontId="1" fillId="0" borderId="0" applyFont="0" applyFill="0" applyBorder="0" applyAlignment="0" applyProtection="0"/>
    <xf numFmtId="0" fontId="221" fillId="46" borderId="0">
      <alignment horizontal="center"/>
    </xf>
    <xf numFmtId="0" fontId="159" fillId="52" borderId="41"/>
    <xf numFmtId="0" fontId="222" fillId="43" borderId="0" applyBorder="0">
      <alignment horizontal="center"/>
    </xf>
    <xf numFmtId="0" fontId="223" fillId="52" borderId="0" applyBorder="0">
      <alignment horizontal="center"/>
    </xf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227" fontId="181" fillId="0" borderId="51" applyAlignment="0"/>
    <xf numFmtId="227" fontId="181" fillId="0" borderId="51" applyAlignment="0"/>
    <xf numFmtId="43" fontId="1" fillId="0" borderId="0" applyFont="0" applyFill="0" applyBorder="0" applyAlignment="0" applyProtection="0"/>
    <xf numFmtId="0" fontId="1" fillId="0" borderId="0"/>
    <xf numFmtId="227" fontId="181" fillId="0" borderId="51" applyAlignment="0"/>
    <xf numFmtId="0" fontId="1" fillId="0" borderId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227" fontId="181" fillId="0" borderId="51" applyAlignment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227" fontId="181" fillId="0" borderId="51" applyAlignment="0"/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29" fillId="0" borderId="0"/>
    <xf numFmtId="44" fontId="3" fillId="0" borderId="0" applyFont="0" applyFill="0" applyBorder="0" applyAlignment="0" applyProtection="0"/>
    <xf numFmtId="0" fontId="100" fillId="6" borderId="0" applyNumberFormat="0" applyBorder="0" applyAlignment="0" applyProtection="0"/>
    <xf numFmtId="0" fontId="100" fillId="7" borderId="0" applyNumberFormat="0" applyBorder="0" applyAlignment="0" applyProtection="0"/>
    <xf numFmtId="0" fontId="100" fillId="8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9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25" borderId="0" applyNumberFormat="0" applyBorder="0" applyAlignment="0" applyProtection="0"/>
    <xf numFmtId="0" fontId="102" fillId="7" borderId="0" applyNumberFormat="0" applyBorder="0" applyAlignment="0" applyProtection="0"/>
    <xf numFmtId="0" fontId="103" fillId="26" borderId="16" applyNumberFormat="0" applyAlignment="0" applyProtection="0"/>
    <xf numFmtId="0" fontId="104" fillId="27" borderId="17" applyNumberFormat="0" applyAlignment="0" applyProtection="0"/>
    <xf numFmtId="43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8" borderId="0" applyNumberFormat="0" applyBorder="0" applyAlignment="0" applyProtection="0"/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08" fillId="11" borderId="16" applyNumberFormat="0" applyAlignment="0" applyProtection="0"/>
    <xf numFmtId="0" fontId="109" fillId="0" borderId="22" applyNumberFormat="0" applyFill="0" applyAlignment="0" applyProtection="0"/>
    <xf numFmtId="0" fontId="110" fillId="29" borderId="0" applyNumberFormat="0" applyBorder="0" applyAlignment="0" applyProtection="0"/>
    <xf numFmtId="0" fontId="29" fillId="0" borderId="0"/>
    <xf numFmtId="0" fontId="3" fillId="30" borderId="23" applyNumberFormat="0" applyFont="0" applyAlignment="0" applyProtection="0"/>
    <xf numFmtId="0" fontId="111" fillId="26" borderId="24" applyNumberFormat="0" applyAlignment="0" applyProtection="0"/>
    <xf numFmtId="9" fontId="29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63" fillId="0" borderId="3" applyProtection="0"/>
    <xf numFmtId="0" fontId="11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15" applyNumberFormat="0" applyBorder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7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08" fillId="11" borderId="16" applyNumberFormat="0" applyAlignment="0" applyProtection="0"/>
    <xf numFmtId="9" fontId="29" fillId="0" borderId="0" applyFont="0" applyFill="0" applyBorder="0" applyAlignment="0" applyProtection="0"/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9" fontId="133" fillId="0" borderId="15" applyNumberFormat="0" applyBorder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58" fillId="0" borderId="0"/>
    <xf numFmtId="9" fontId="1" fillId="0" borderId="0" applyFont="0" applyFill="0" applyBorder="0" applyAlignment="0" applyProtection="0"/>
    <xf numFmtId="0" fontId="290" fillId="0" borderId="0"/>
    <xf numFmtId="40" fontId="291" fillId="0" borderId="0" applyFont="0" applyFill="0" applyBorder="0" applyAlignment="0" applyProtection="0"/>
    <xf numFmtId="0" fontId="30" fillId="0" borderId="0"/>
    <xf numFmtId="0" fontId="30" fillId="0" borderId="0"/>
    <xf numFmtId="170" fontId="30" fillId="0" borderId="0" applyFont="0" applyFill="0" applyBorder="0" applyAlignment="0" applyProtection="0"/>
    <xf numFmtId="0" fontId="30" fillId="0" borderId="0"/>
    <xf numFmtId="40" fontId="29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170" fontId="292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3" fillId="0" borderId="0"/>
    <xf numFmtId="40" fontId="29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249" fontId="29" fillId="0" borderId="0"/>
    <xf numFmtId="212" fontId="71" fillId="0" borderId="3" applyFill="0" applyProtection="0"/>
    <xf numFmtId="170" fontId="10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11" fontId="71" fillId="0" borderId="5" applyFill="0" applyProtection="0"/>
    <xf numFmtId="211" fontId="71" fillId="0" borderId="3" applyFill="0" applyProtection="0"/>
    <xf numFmtId="212" fontId="71" fillId="0" borderId="5" applyFill="0" applyProtection="0"/>
    <xf numFmtId="248" fontId="2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0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3" fillId="0" borderId="0"/>
    <xf numFmtId="0" fontId="295" fillId="2" borderId="0" applyNumberFormat="0" applyBorder="0" applyAlignment="0" applyProtection="0"/>
    <xf numFmtId="0" fontId="296" fillId="4" borderId="0" applyNumberFormat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29" fillId="55" borderId="44" applyNumberFormat="0" applyProtection="0">
      <alignment horizontal="left" vertical="center" indent="1"/>
    </xf>
    <xf numFmtId="0" fontId="50" fillId="0" borderId="0" applyNumberFormat="0" applyFill="0" applyBorder="0" applyAlignment="0" applyProtection="0">
      <alignment vertical="top"/>
      <protection locked="0"/>
    </xf>
    <xf numFmtId="0" fontId="40" fillId="0" borderId="0" applyProtection="0"/>
    <xf numFmtId="9" fontId="133" fillId="0" borderId="15" applyNumberFormat="0" applyBorder="0"/>
    <xf numFmtId="0" fontId="77" fillId="31" borderId="0">
      <alignment horizontal="right"/>
    </xf>
    <xf numFmtId="0" fontId="78" fillId="31" borderId="11"/>
    <xf numFmtId="0" fontId="78" fillId="0" borderId="0" applyBorder="0">
      <alignment horizontal="centerContinuous"/>
    </xf>
    <xf numFmtId="0" fontId="112" fillId="0" borderId="0" applyBorder="0">
      <alignment horizontal="centerContinuous"/>
    </xf>
    <xf numFmtId="9" fontId="133" fillId="0" borderId="15" applyNumberFormat="0" applyBorder="0"/>
    <xf numFmtId="225" fontId="191" fillId="0" borderId="33" applyNumberFormat="0" applyAlignment="0" applyProtection="0"/>
    <xf numFmtId="0" fontId="40" fillId="0" borderId="0" applyProtection="0"/>
    <xf numFmtId="9" fontId="133" fillId="0" borderId="15" applyNumberFormat="0" applyBorder="0"/>
    <xf numFmtId="0" fontId="112" fillId="0" borderId="0" applyBorder="0">
      <alignment horizontal="centerContinuous"/>
    </xf>
    <xf numFmtId="0" fontId="78" fillId="0" borderId="0" applyBorder="0">
      <alignment horizontal="centerContinuous"/>
    </xf>
    <xf numFmtId="0" fontId="77" fillId="31" borderId="0">
      <alignment horizontal="right"/>
    </xf>
    <xf numFmtId="0" fontId="229" fillId="55" borderId="44" applyNumberFormat="0" applyProtection="0">
      <alignment horizontal="left" vertical="center" indent="1"/>
    </xf>
    <xf numFmtId="0" fontId="112" fillId="0" borderId="0" applyBorder="0">
      <alignment horizontal="centerContinuous"/>
    </xf>
    <xf numFmtId="0" fontId="50" fillId="0" borderId="0" applyNumberFormat="0" applyFill="0" applyBorder="0" applyAlignment="0" applyProtection="0">
      <alignment vertical="top"/>
      <protection locked="0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78" fillId="31" borderId="11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108" fillId="11" borderId="16" applyNumberFormat="0" applyAlignment="0" applyProtection="0"/>
    <xf numFmtId="0" fontId="77" fillId="31" borderId="0">
      <alignment horizontal="right"/>
    </xf>
    <xf numFmtId="0" fontId="78" fillId="31" borderId="11"/>
    <xf numFmtId="0" fontId="36" fillId="28" borderId="0">
      <alignment wrapText="1"/>
    </xf>
    <xf numFmtId="9" fontId="29" fillId="0" borderId="0" applyFont="0" applyFill="0" applyBorder="0" applyAlignment="0" applyProtection="0"/>
    <xf numFmtId="0" fontId="78" fillId="31" borderId="11"/>
    <xf numFmtId="0" fontId="1" fillId="0" borderId="0"/>
    <xf numFmtId="0" fontId="29" fillId="0" borderId="0"/>
    <xf numFmtId="0" fontId="36" fillId="28" borderId="0">
      <alignment wrapText="1"/>
    </xf>
    <xf numFmtId="0" fontId="40" fillId="0" borderId="34" applyNumberFormat="0" applyAlignment="0" applyProtection="0">
      <alignment horizontal="left" vertical="center"/>
    </xf>
    <xf numFmtId="9" fontId="29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0" fontId="108" fillId="11" borderId="16" applyNumberFormat="0" applyAlignment="0" applyProtection="0"/>
    <xf numFmtId="0" fontId="40" fillId="0" borderId="0" applyProtection="0"/>
    <xf numFmtId="0" fontId="112" fillId="0" borderId="0" applyBorder="0">
      <alignment horizontal="centerContinuous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36" fillId="28" borderId="0">
      <alignment wrapText="1"/>
    </xf>
    <xf numFmtId="0" fontId="229" fillId="55" borderId="44" applyNumberFormat="0" applyProtection="0">
      <alignment vertical="center"/>
    </xf>
    <xf numFmtId="0" fontId="1" fillId="0" borderId="0"/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40" fillId="0" borderId="0" applyProtection="0"/>
    <xf numFmtId="0" fontId="78" fillId="31" borderId="11"/>
    <xf numFmtId="0" fontId="40" fillId="0" borderId="34" applyNumberFormat="0" applyAlignment="0" applyProtection="0">
      <alignment horizontal="left" vertical="center"/>
    </xf>
    <xf numFmtId="225" fontId="1" fillId="0" borderId="0"/>
    <xf numFmtId="225" fontId="1" fillId="0" borderId="0"/>
    <xf numFmtId="43" fontId="29" fillId="0" borderId="0" applyFont="0" applyFill="0" applyBorder="0" applyAlignment="0" applyProtection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47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29" fillId="55" borderId="44" applyNumberFormat="0" applyProtection="0">
      <alignment horizontal="left" vertical="center" indent="1"/>
    </xf>
    <xf numFmtId="0" fontId="2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12" fillId="0" borderId="0" applyBorder="0">
      <alignment horizontal="centerContinuous"/>
    </xf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0" borderId="53" applyNumberFormat="0" applyFill="0" applyAlignment="0" applyProtection="0"/>
    <xf numFmtId="0" fontId="36" fillId="28" borderId="0">
      <alignment wrapText="1"/>
    </xf>
    <xf numFmtId="0" fontId="40" fillId="0" borderId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78" fillId="0" borderId="0" applyBorder="0">
      <alignment horizontal="centerContinuous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08" fillId="11" borderId="16" applyNumberFormat="0" applyAlignment="0" applyProtection="0"/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5" fontId="232" fillId="65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229" fillId="55" borderId="44" applyNumberFormat="0" applyProtection="0">
      <alignment vertical="center"/>
    </xf>
    <xf numFmtId="0" fontId="1" fillId="0" borderId="0"/>
    <xf numFmtId="43" fontId="29" fillId="0" borderId="0" applyFont="0" applyFill="0" applyBorder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8" fillId="0" borderId="0" applyBorder="0">
      <alignment horizontal="centerContinuous"/>
    </xf>
    <xf numFmtId="0" fontId="40" fillId="0" borderId="34" applyNumberFormat="0" applyAlignment="0" applyProtection="0">
      <alignment horizontal="left" vertical="center"/>
    </xf>
    <xf numFmtId="0" fontId="77" fillId="31" borderId="0">
      <alignment horizontal="right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78" fillId="0" borderId="0" applyBorder="0">
      <alignment horizontal="centerContinuous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77" fillId="31" borderId="0">
      <alignment horizontal="right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29" fillId="0" borderId="0"/>
    <xf numFmtId="0" fontId="40" fillId="0" borderId="34" applyNumberFormat="0" applyAlignment="0" applyProtection="0">
      <alignment horizontal="left" vertical="center"/>
    </xf>
    <xf numFmtId="0" fontId="50" fillId="0" borderId="0" applyNumberFormat="0" applyFill="0" applyBorder="0" applyAlignment="0" applyProtection="0">
      <alignment vertical="top"/>
      <protection locked="0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43" fontId="29" fillId="0" borderId="0" applyFont="0" applyFill="0" applyBorder="0" applyAlignment="0" applyProtection="0"/>
    <xf numFmtId="0" fontId="147" fillId="0" borderId="39" applyNumberFormat="0" applyFill="0" applyAlignment="0" applyProtection="0"/>
    <xf numFmtId="0" fontId="40" fillId="0" borderId="0" applyProtection="0"/>
    <xf numFmtId="225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0" applyProtection="0"/>
    <xf numFmtId="0" fontId="108" fillId="11" borderId="16" applyNumberFormat="0" applyAlignment="0" applyProtection="0"/>
    <xf numFmtId="0" fontId="108" fillId="11" borderId="16" applyNumberFormat="0" applyAlignment="0" applyProtection="0"/>
    <xf numFmtId="0" fontId="78" fillId="31" borderId="11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77" fillId="31" borderId="0">
      <alignment horizontal="right"/>
    </xf>
    <xf numFmtId="0" fontId="78" fillId="31" borderId="11"/>
    <xf numFmtId="0" fontId="78" fillId="0" borderId="0" applyBorder="0">
      <alignment horizontal="centerContinuous"/>
    </xf>
    <xf numFmtId="0" fontId="112" fillId="0" borderId="0" applyBorder="0">
      <alignment horizontal="centerContinuous"/>
    </xf>
    <xf numFmtId="0" fontId="40" fillId="0" borderId="34" applyNumberFormat="0" applyAlignment="0" applyProtection="0">
      <alignment horizontal="left" vertical="center"/>
    </xf>
    <xf numFmtId="9" fontId="29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36" fillId="28" borderId="0">
      <alignment wrapTex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108" fillId="11" borderId="16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43" fontId="29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78" fillId="0" borderId="0" applyBorder="0">
      <alignment horizontal="centerContinuous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78" fillId="31" borderId="11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0" applyProtection="0"/>
    <xf numFmtId="9" fontId="133" fillId="0" borderId="15" applyNumberFormat="0" applyBorder="0"/>
    <xf numFmtId="225" fontId="191" fillId="0" borderId="33" applyNumberFormat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9" fontId="29" fillId="0" borderId="0" applyFont="0" applyFill="0" applyBorder="0" applyAlignment="0" applyProtection="0"/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50" fillId="0" borderId="0" applyNumberFormat="0" applyFill="0" applyBorder="0" applyAlignment="0" applyProtection="0">
      <alignment vertical="top"/>
      <protection locked="0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112" fillId="0" borderId="0" applyBorder="0">
      <alignment horizontal="centerContinuous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147" fillId="0" borderId="53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9" fontId="133" fillId="0" borderId="15" applyNumberFormat="0" applyBorder="0"/>
    <xf numFmtId="9" fontId="133" fillId="0" borderId="15" applyNumberFormat="0" applyBorder="0"/>
    <xf numFmtId="0" fontId="50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0" applyProtection="0"/>
    <xf numFmtId="0" fontId="108" fillId="11" borderId="16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77" fillId="31" borderId="0">
      <alignment horizontal="right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36" fillId="28" borderId="0">
      <alignment wrapText="1"/>
    </xf>
    <xf numFmtId="0" fontId="40" fillId="0" borderId="34" applyNumberFormat="0" applyAlignment="0" applyProtection="0">
      <alignment horizontal="left" vertical="center"/>
    </xf>
    <xf numFmtId="0" fontId="77" fillId="31" borderId="0">
      <alignment horizontal="right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50" fillId="0" borderId="0" applyNumberFormat="0" applyFill="0" applyBorder="0" applyAlignment="0" applyProtection="0">
      <alignment vertical="top"/>
      <protection locked="0"/>
    </xf>
    <xf numFmtId="0" fontId="29" fillId="0" borderId="0"/>
    <xf numFmtId="9" fontId="29" fillId="0" borderId="0" applyFont="0" applyFill="0" applyBorder="0" applyAlignment="0" applyProtection="0"/>
    <xf numFmtId="9" fontId="133" fillId="0" borderId="15" applyNumberFormat="0" applyBorder="0"/>
    <xf numFmtId="43" fontId="29" fillId="0" borderId="0" applyFont="0" applyFill="0" applyBorder="0" applyAlignment="0" applyProtection="0"/>
    <xf numFmtId="0" fontId="112" fillId="0" borderId="0" applyBorder="0">
      <alignment horizontal="centerContinuous"/>
    </xf>
    <xf numFmtId="0" fontId="78" fillId="31" borderId="11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36" fillId="28" borderId="0">
      <alignment wrapText="1"/>
    </xf>
    <xf numFmtId="0" fontId="77" fillId="31" borderId="0">
      <alignment horizontal="right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78" fillId="0" borderId="0" applyBorder="0">
      <alignment horizontal="centerContinuous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78" fillId="0" borderId="0" applyBorder="0">
      <alignment horizontal="centerContinuous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78" fillId="0" borderId="0" applyBorder="0">
      <alignment horizontal="centerContinuous"/>
    </xf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9" fillId="0" borderId="0"/>
    <xf numFmtId="0" fontId="50" fillId="0" borderId="0" applyNumberFormat="0" applyFill="0" applyBorder="0" applyAlignment="0" applyProtection="0">
      <alignment vertical="top"/>
      <protection locked="0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36" fillId="28" borderId="0">
      <alignment wrapText="1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9" fontId="29" fillId="0" borderId="0" applyFont="0" applyFill="0" applyBorder="0" applyAlignment="0" applyProtection="0"/>
    <xf numFmtId="0" fontId="78" fillId="31" borderId="11"/>
    <xf numFmtId="0" fontId="77" fillId="31" borderId="0">
      <alignment horizontal="right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77" fillId="31" borderId="0">
      <alignment horizontal="right"/>
    </xf>
    <xf numFmtId="0" fontId="108" fillId="11" borderId="16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53" applyNumberFormat="0" applyFill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225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40" fillId="0" borderId="0" applyProtection="0"/>
    <xf numFmtId="0" fontId="40" fillId="0" borderId="34" applyNumberFormat="0" applyAlignment="0" applyProtection="0">
      <alignment horizontal="left" vertical="center"/>
    </xf>
    <xf numFmtId="9" fontId="29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78" fillId="31" borderId="11"/>
    <xf numFmtId="0" fontId="191" fillId="0" borderId="33" applyNumberFormat="0" applyAlignment="0" applyProtection="0"/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77" fillId="31" borderId="0">
      <alignment horizontal="right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50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78" fillId="0" borderId="0" applyBorder="0">
      <alignment horizontal="centerContinuous"/>
    </xf>
    <xf numFmtId="0" fontId="78" fillId="31" borderId="11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225" fontId="147" fillId="0" borderId="53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77" fillId="31" borderId="0">
      <alignment horizontal="right"/>
    </xf>
    <xf numFmtId="0" fontId="229" fillId="55" borderId="44" applyNumberFormat="0" applyProtection="0">
      <alignment vertical="center"/>
    </xf>
    <xf numFmtId="225" fontId="191" fillId="0" borderId="33" applyNumberFormat="0" applyAlignment="0" applyProtection="0"/>
    <xf numFmtId="0" fontId="191" fillId="0" borderId="33" applyNumberFormat="0" applyAlignment="0" applyProtection="0"/>
    <xf numFmtId="0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9" fillId="0" borderId="0"/>
    <xf numFmtId="0" fontId="78" fillId="0" borderId="0" applyBorder="0">
      <alignment horizontal="centerContinuous"/>
    </xf>
    <xf numFmtId="0" fontId="112" fillId="0" borderId="0" applyBorder="0">
      <alignment horizontal="centerContinuous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47" fillId="0" borderId="39" applyNumberFormat="0" applyFill="0" applyAlignment="0" applyProtection="0"/>
    <xf numFmtId="4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15" applyNumberFormat="0" applyBorder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7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9" fontId="133" fillId="0" borderId="15" applyNumberFormat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3" fillId="0" borderId="15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112" fillId="0" borderId="0" applyBorder="0">
      <alignment horizontal="centerContinuous"/>
    </xf>
    <xf numFmtId="225" fontId="191" fillId="0" borderId="33" applyNumberFormat="0" applyAlignment="0" applyProtection="0"/>
    <xf numFmtId="0" fontId="36" fillId="28" borderId="0">
      <alignment wrapText="1"/>
    </xf>
    <xf numFmtId="225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108" fillId="11" borderId="16" applyNumberFormat="0" applyAlignment="0" applyProtection="0"/>
    <xf numFmtId="43" fontId="29" fillId="0" borderId="0" applyFont="0" applyFill="0" applyBorder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0" fontId="29" fillId="0" borderId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78" fillId="31" borderId="11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43" fontId="29" fillId="0" borderId="0" applyFont="0" applyFill="0" applyBorder="0" applyAlignment="0" applyProtection="0"/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78" fillId="0" borderId="0" applyBorder="0">
      <alignment horizontal="centerContinuous"/>
    </xf>
    <xf numFmtId="0" fontId="147" fillId="0" borderId="53" applyNumberFormat="0" applyFill="0" applyAlignment="0" applyProtection="0"/>
    <xf numFmtId="0" fontId="108" fillId="11" borderId="16" applyNumberFormat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08" fillId="11" borderId="16" applyNumberFormat="0" applyAlignment="0" applyProtection="0"/>
    <xf numFmtId="225" fontId="191" fillId="0" borderId="33" applyNumberFormat="0" applyAlignment="0" applyProtection="0"/>
    <xf numFmtId="0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225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9" fontId="29" fillId="0" borderId="0" applyFont="0" applyFill="0" applyBorder="0" applyAlignment="0" applyProtection="0"/>
    <xf numFmtId="0" fontId="147" fillId="0" borderId="53" applyNumberFormat="0" applyFill="0" applyAlignment="0" applyProtection="0"/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9" fontId="29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36" fillId="28" borderId="0">
      <alignment wrapTex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9" fillId="0" borderId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91" fillId="0" borderId="33" applyNumberFormat="0" applyAlignment="0" applyProtection="0"/>
    <xf numFmtId="0" fontId="112" fillId="0" borderId="0" applyBorder="0">
      <alignment horizontal="centerContinuous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12" fillId="0" borderId="0" applyBorder="0">
      <alignment horizontal="centerContinuous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9" fillId="0" borderId="0"/>
    <xf numFmtId="0" fontId="229" fillId="55" borderId="44" applyNumberFormat="0" applyProtection="0">
      <alignment horizontal="left" vertical="center" indent="1"/>
    </xf>
    <xf numFmtId="0" fontId="112" fillId="0" borderId="0" applyBorder="0">
      <alignment horizontal="centerContinuous"/>
    </xf>
    <xf numFmtId="0" fontId="40" fillId="0" borderId="34" applyNumberFormat="0" applyAlignment="0" applyProtection="0">
      <alignment horizontal="left"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29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36" fillId="28" borderId="0">
      <alignment wrapTex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47" fillId="0" borderId="39" applyNumberFormat="0" applyFill="0" applyAlignment="0" applyProtection="0"/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36" fillId="28" borderId="0">
      <alignment wrapText="1"/>
    </xf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50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5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4" fontId="3" fillId="0" borderId="0" applyFont="0" applyFill="0" applyBorder="0" applyAlignment="0" applyProtection="0"/>
    <xf numFmtId="0" fontId="100" fillId="6" borderId="0" applyNumberFormat="0" applyBorder="0" applyAlignment="0" applyProtection="0"/>
    <xf numFmtId="0" fontId="100" fillId="7" borderId="0" applyNumberFormat="0" applyBorder="0" applyAlignment="0" applyProtection="0"/>
    <xf numFmtId="0" fontId="100" fillId="8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9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25" borderId="0" applyNumberFormat="0" applyBorder="0" applyAlignment="0" applyProtection="0"/>
    <xf numFmtId="0" fontId="102" fillId="7" borderId="0" applyNumberFormat="0" applyBorder="0" applyAlignment="0" applyProtection="0"/>
    <xf numFmtId="0" fontId="103" fillId="26" borderId="16" applyNumberFormat="0" applyAlignment="0" applyProtection="0"/>
    <xf numFmtId="0" fontId="104" fillId="27" borderId="17" applyNumberFormat="0" applyAlignment="0" applyProtection="0"/>
    <xf numFmtId="43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8" borderId="0" applyNumberFormat="0" applyBorder="0" applyAlignment="0" applyProtection="0"/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08" fillId="11" borderId="16" applyNumberFormat="0" applyAlignment="0" applyProtection="0"/>
    <xf numFmtId="0" fontId="109" fillId="0" borderId="22" applyNumberFormat="0" applyFill="0" applyAlignment="0" applyProtection="0"/>
    <xf numFmtId="0" fontId="110" fillId="29" borderId="0" applyNumberFormat="0" applyBorder="0" applyAlignment="0" applyProtection="0"/>
    <xf numFmtId="0" fontId="3" fillId="30" borderId="23" applyNumberFormat="0" applyFont="0" applyAlignment="0" applyProtection="0"/>
    <xf numFmtId="0" fontId="111" fillId="26" borderId="24" applyNumberFormat="0" applyAlignment="0" applyProtection="0"/>
    <xf numFmtId="9" fontId="29" fillId="0" borderId="0" applyFont="0" applyFill="0" applyBorder="0" applyAlignment="0" applyProtection="0"/>
    <xf numFmtId="9" fontId="133" fillId="0" borderId="15" applyNumberFormat="0" applyBorder="0"/>
    <xf numFmtId="0" fontId="113" fillId="0" borderId="0" applyNumberFormat="0" applyFill="0" applyBorder="0" applyAlignment="0" applyProtection="0"/>
    <xf numFmtId="0" fontId="63" fillId="0" borderId="3" applyProtection="0"/>
    <xf numFmtId="0" fontId="114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15" applyNumberFormat="0" applyBorder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7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3" fillId="0" borderId="15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9" fontId="133" fillId="0" borderId="15" applyNumberFormat="0" applyBorder="0"/>
    <xf numFmtId="225" fontId="191" fillId="0" borderId="33" applyNumberFormat="0" applyAlignment="0" applyProtection="0"/>
    <xf numFmtId="9" fontId="133" fillId="0" borderId="15" applyNumberFormat="0" applyBorder="0"/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1" fillId="0" borderId="0"/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" fillId="0" borderId="0"/>
    <xf numFmtId="225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47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29" fillId="55" borderId="4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5" fontId="147" fillId="0" borderId="3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5" fontId="232" fillId="65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229" fillId="55" borderId="44" applyNumberFormat="0" applyProtection="0">
      <alignment vertical="center"/>
    </xf>
    <xf numFmtId="0" fontId="1" fillId="0" borderId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191" fillId="0" borderId="33" applyNumberFormat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147" fillId="0" borderId="53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9" fontId="133" fillId="0" borderId="15" applyNumberFormat="0" applyBorder="0"/>
    <xf numFmtId="9" fontId="133" fillId="0" borderId="15" applyNumberFormat="0" applyBorder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53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225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225" fontId="147" fillId="0" borderId="53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191" fillId="0" borderId="33" applyNumberFormat="0" applyAlignment="0" applyProtection="0"/>
    <xf numFmtId="0" fontId="191" fillId="0" borderId="33" applyNumberFormat="0" applyAlignment="0" applyProtection="0"/>
    <xf numFmtId="0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225" fontId="147" fillId="0" borderId="39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15" applyNumberFormat="0" applyBorder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7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9" fontId="133" fillId="0" borderId="15" applyNumberFormat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3" fillId="0" borderId="15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225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47" fillId="0" borderId="39" applyNumberFormat="0" applyFill="0" applyAlignment="0" applyProtection="0"/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225" fontId="229" fillId="55" borderId="44" applyNumberFormat="0" applyProtection="0">
      <alignment vertical="center"/>
    </xf>
    <xf numFmtId="0" fontId="1" fillId="0" borderId="0"/>
    <xf numFmtId="0" fontId="232" fillId="65" borderId="47" applyNumberFormat="0" applyProtection="0">
      <alignment horizontal="left" vertical="center" indent="1"/>
    </xf>
    <xf numFmtId="0" fontId="1" fillId="0" borderId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3" fillId="0" borderId="15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0" borderId="53" applyNumberFormat="0" applyFill="0" applyAlignment="0" applyProtection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147" fillId="0" borderId="53" applyNumberFormat="0" applyFill="0" applyAlignment="0" applyProtection="0"/>
    <xf numFmtId="43" fontId="3" fillId="0" borderId="0" applyFont="0" applyFill="0" applyBorder="0" applyAlignment="0" applyProtection="0"/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225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1" fillId="0" borderId="0"/>
    <xf numFmtId="0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232" fillId="65" borderId="4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225" fontId="229" fillId="55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2" fillId="65" borderId="4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9" fontId="133" fillId="0" borderId="15" applyNumberFormat="0" applyBorder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232" fillId="65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3" fillId="0" borderId="15" applyNumberFormat="0" applyBorder="0"/>
    <xf numFmtId="225" fontId="147" fillId="0" borderId="3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225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43" fontId="3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1" fillId="0" borderId="0"/>
    <xf numFmtId="44" fontId="3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55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7" fillId="0" borderId="3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9" fillId="55" borderId="4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0" fontId="229" fillId="55" borderId="44" applyNumberFormat="0" applyProtection="0">
      <alignment vertical="center"/>
    </xf>
    <xf numFmtId="44" fontId="3" fillId="0" borderId="0" applyFont="0" applyFill="0" applyBorder="0" applyAlignment="0" applyProtection="0"/>
    <xf numFmtId="225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44" fontId="3" fillId="0" borderId="0" applyFont="0" applyFill="0" applyBorder="0" applyAlignment="0" applyProtection="0"/>
    <xf numFmtId="9" fontId="133" fillId="0" borderId="15" applyNumberFormat="0" applyBorder="0"/>
    <xf numFmtId="4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0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53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4" fontId="3" fillId="0" borderId="0" applyFont="0" applyFill="0" applyBorder="0" applyAlignment="0" applyProtection="0"/>
    <xf numFmtId="0" fontId="100" fillId="6" borderId="0" applyNumberFormat="0" applyBorder="0" applyAlignment="0" applyProtection="0"/>
    <xf numFmtId="0" fontId="100" fillId="7" borderId="0" applyNumberFormat="0" applyBorder="0" applyAlignment="0" applyProtection="0"/>
    <xf numFmtId="0" fontId="100" fillId="8" borderId="0" applyNumberFormat="0" applyBorder="0" applyAlignment="0" applyProtection="0"/>
    <xf numFmtId="0" fontId="100" fillId="9" borderId="0" applyNumberFormat="0" applyBorder="0" applyAlignment="0" applyProtection="0"/>
    <xf numFmtId="0" fontId="100" fillId="10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9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25" borderId="0" applyNumberFormat="0" applyBorder="0" applyAlignment="0" applyProtection="0"/>
    <xf numFmtId="0" fontId="102" fillId="7" borderId="0" applyNumberFormat="0" applyBorder="0" applyAlignment="0" applyProtection="0"/>
    <xf numFmtId="0" fontId="103" fillId="26" borderId="16" applyNumberFormat="0" applyAlignment="0" applyProtection="0"/>
    <xf numFmtId="0" fontId="104" fillId="27" borderId="17" applyNumberFormat="0" applyAlignment="0" applyProtection="0"/>
    <xf numFmtId="43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8" borderId="0" applyNumberFormat="0" applyBorder="0" applyAlignment="0" applyProtection="0"/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08" fillId="11" borderId="16" applyNumberFormat="0" applyAlignment="0" applyProtection="0"/>
    <xf numFmtId="0" fontId="109" fillId="0" borderId="22" applyNumberFormat="0" applyFill="0" applyAlignment="0" applyProtection="0"/>
    <xf numFmtId="0" fontId="110" fillId="29" borderId="0" applyNumberFormat="0" applyBorder="0" applyAlignment="0" applyProtection="0"/>
    <xf numFmtId="0" fontId="3" fillId="30" borderId="23" applyNumberFormat="0" applyFont="0" applyAlignment="0" applyProtection="0"/>
    <xf numFmtId="0" fontId="111" fillId="26" borderId="24" applyNumberFormat="0" applyAlignment="0" applyProtection="0"/>
    <xf numFmtId="9" fontId="29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63" fillId="0" borderId="3" applyProtection="0"/>
    <xf numFmtId="0" fontId="11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15" applyNumberFormat="0" applyBorder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7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3" fillId="0" borderId="15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9" fontId="133" fillId="0" borderId="15" applyNumberFormat="0" applyBorder="0"/>
    <xf numFmtId="225" fontId="191" fillId="0" borderId="33" applyNumberFormat="0" applyAlignment="0" applyProtection="0"/>
    <xf numFmtId="9" fontId="133" fillId="0" borderId="15" applyNumberFormat="0" applyBorder="0"/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1" fillId="0" borderId="0"/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" fillId="0" borderId="0"/>
    <xf numFmtId="225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47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29" fillId="55" borderId="4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5" fontId="147" fillId="0" borderId="3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5" fontId="232" fillId="65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229" fillId="55" borderId="44" applyNumberFormat="0" applyProtection="0">
      <alignment vertical="center"/>
    </xf>
    <xf numFmtId="0" fontId="1" fillId="0" borderId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191" fillId="0" borderId="33" applyNumberFormat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147" fillId="0" borderId="53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9" fontId="133" fillId="0" borderId="15" applyNumberFormat="0" applyBorder="0"/>
    <xf numFmtId="9" fontId="133" fillId="0" borderId="15" applyNumberFormat="0" applyBorder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53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225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225" fontId="147" fillId="0" borderId="53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191" fillId="0" borderId="33" applyNumberFormat="0" applyAlignment="0" applyProtection="0"/>
    <xf numFmtId="0" fontId="191" fillId="0" borderId="33" applyNumberFormat="0" applyAlignment="0" applyProtection="0"/>
    <xf numFmtId="0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225" fontId="147" fillId="0" borderId="39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15" applyNumberFormat="0" applyBorder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7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9" fontId="133" fillId="0" borderId="15" applyNumberFormat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3" fillId="0" borderId="15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225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47" fillId="0" borderId="39" applyNumberFormat="0" applyFill="0" applyAlignment="0" applyProtection="0"/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9" fontId="133" fillId="0" borderId="15" applyNumberFormat="0" applyBorder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15" applyNumberFormat="0" applyBorder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7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3" fillId="0" borderId="15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9" fontId="133" fillId="0" borderId="15" applyNumberFormat="0" applyBorder="0"/>
    <xf numFmtId="225" fontId="191" fillId="0" borderId="33" applyNumberFormat="0" applyAlignment="0" applyProtection="0"/>
    <xf numFmtId="9" fontId="133" fillId="0" borderId="15" applyNumberFormat="0" applyBorder="0"/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1" fillId="0" borderId="0"/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" fillId="0" borderId="0"/>
    <xf numFmtId="225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47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29" fillId="55" borderId="4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5" fontId="147" fillId="0" borderId="3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5" fontId="232" fillId="65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229" fillId="55" borderId="44" applyNumberFormat="0" applyProtection="0">
      <alignment vertical="center"/>
    </xf>
    <xf numFmtId="0" fontId="1" fillId="0" borderId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191" fillId="0" borderId="33" applyNumberFormat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147" fillId="0" borderId="53" applyNumberFormat="0" applyFill="0" applyAlignment="0" applyProtection="0"/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9" fontId="133" fillId="0" borderId="15" applyNumberFormat="0" applyBorder="0"/>
    <xf numFmtId="9" fontId="133" fillId="0" borderId="15" applyNumberFormat="0" applyBorder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147" fillId="0" borderId="53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147" fillId="0" borderId="39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53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225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47" fillId="0" borderId="39" applyNumberFormat="0" applyFill="0" applyAlignment="0" applyProtection="0"/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225" fontId="147" fillId="0" borderId="53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191" fillId="0" borderId="33" applyNumberFormat="0" applyAlignment="0" applyProtection="0"/>
    <xf numFmtId="0" fontId="191" fillId="0" borderId="33" applyNumberFormat="0" applyAlignment="0" applyProtection="0"/>
    <xf numFmtId="0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225" fontId="147" fillId="0" borderId="39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15" applyNumberFormat="0" applyBorder="0"/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7" fillId="0" borderId="5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9" fontId="133" fillId="0" borderId="15" applyNumberFormat="0" applyBorder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3" fillId="0" borderId="15" applyNumberFormat="0" applyBorder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225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91" fillId="0" borderId="33" applyNumberFormat="0" applyAlignment="0" applyProtection="0"/>
    <xf numFmtId="0" fontId="147" fillId="0" borderId="53" applyNumberFormat="0" applyFill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0" fontId="191" fillId="0" borderId="33" applyNumberFormat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9" fontId="133" fillId="0" borderId="15" applyNumberFormat="0" applyBorder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225" fontId="191" fillId="0" borderId="33" applyNumberFormat="0" applyAlignment="0" applyProtection="0"/>
    <xf numFmtId="225" fontId="229" fillId="55" borderId="44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225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9" fontId="133" fillId="0" borderId="15" applyNumberFormat="0" applyBorder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147" fillId="0" borderId="39" applyNumberFormat="0" applyFill="0" applyAlignment="0" applyProtection="0"/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225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225" fontId="229" fillId="55" borderId="44" applyNumberFormat="0" applyProtection="0">
      <alignment vertical="center"/>
    </xf>
    <xf numFmtId="0" fontId="1" fillId="0" borderId="0"/>
    <xf numFmtId="0" fontId="232" fillId="65" borderId="47" applyNumberFormat="0" applyProtection="0">
      <alignment horizontal="left" vertical="center" indent="1"/>
    </xf>
    <xf numFmtId="0" fontId="1" fillId="0" borderId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3" fillId="0" borderId="15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0" borderId="53" applyNumberFormat="0" applyFill="0" applyAlignment="0" applyProtection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2" fillId="65" borderId="47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29" fillId="55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232" fillId="65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2" fillId="65" borderId="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7" fillId="0" borderId="3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9" fontId="133" fillId="0" borderId="15" applyNumberFormat="0" applyBorder="0"/>
    <xf numFmtId="225" fontId="147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232" fillId="65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3" fillId="0" borderId="15" applyNumberFormat="0" applyBorder="0"/>
    <xf numFmtId="225" fontId="147" fillId="0" borderId="3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225" fontId="229" fillId="55" borderId="44" applyNumberFormat="0" applyProtection="0">
      <alignment horizontal="left" vertical="center" indent="1"/>
    </xf>
    <xf numFmtId="225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55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7" fillId="0" borderId="3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9" fillId="55" borderId="44" applyNumberFormat="0" applyProtection="0">
      <alignment horizontal="left" vertical="center" indent="1"/>
    </xf>
    <xf numFmtId="0" fontId="1" fillId="0" borderId="0"/>
    <xf numFmtId="0" fontId="229" fillId="55" borderId="44" applyNumberFormat="0" applyProtection="0">
      <alignment vertical="center"/>
    </xf>
    <xf numFmtId="0" fontId="147" fillId="0" borderId="39" applyNumberFormat="0" applyFill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191" fillId="0" borderId="33" applyNumberFormat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225" fontId="229" fillId="55" borderId="44" applyNumberFormat="0" applyProtection="0">
      <alignment vertical="center"/>
    </xf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0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horizontal="left" vertical="center" indent="1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9" fontId="133" fillId="0" borderId="15" applyNumberFormat="0" applyBorder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25" fontId="147" fillId="0" borderId="39" applyNumberFormat="0" applyFill="0" applyAlignment="0" applyProtection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43" fontId="3" fillId="0" borderId="0" applyFont="0" applyFill="0" applyBorder="0" applyAlignment="0" applyProtection="0"/>
    <xf numFmtId="225" fontId="147" fillId="0" borderId="39" applyNumberFormat="0" applyFill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9" fillId="55" borderId="4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225" fontId="147" fillId="0" borderId="39" applyNumberFormat="0" applyFill="0" applyAlignment="0" applyProtection="0"/>
    <xf numFmtId="225" fontId="147" fillId="0" borderId="53" applyNumberFormat="0" applyFill="0" applyAlignment="0" applyProtection="0"/>
    <xf numFmtId="0" fontId="147" fillId="0" borderId="53" applyNumberFormat="0" applyFill="0" applyAlignment="0" applyProtection="0"/>
    <xf numFmtId="43" fontId="3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225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0" fontId="191" fillId="0" borderId="33" applyNumberFormat="0" applyAlignment="0" applyProtection="0"/>
    <xf numFmtId="225" fontId="147" fillId="0" borderId="53" applyNumberFormat="0" applyFill="0" applyAlignment="0" applyProtection="0"/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32" fillId="65" borderId="47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47" fillId="0" borderId="53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1" fillId="0" borderId="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29" fillId="55" borderId="44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225" fontId="1" fillId="0" borderId="0"/>
    <xf numFmtId="225" fontId="1" fillId="0" borderId="0"/>
    <xf numFmtId="0" fontId="40" fillId="0" borderId="34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9" fontId="133" fillId="0" borderId="15" applyNumberFormat="0" applyBorder="0"/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7" fillId="0" borderId="39" applyNumberFormat="0" applyFill="0" applyAlignment="0" applyProtection="0"/>
    <xf numFmtId="0" fontId="232" fillId="65" borderId="47" applyNumberFormat="0" applyProtection="0">
      <alignment horizontal="left" vertical="center" indent="1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5" fontId="229" fillId="55" borderId="44" applyNumberFormat="0" applyProtection="0">
      <alignment vertical="center"/>
    </xf>
    <xf numFmtId="0" fontId="229" fillId="55" borderId="44" applyNumberFormat="0" applyProtection="0">
      <alignment vertical="center"/>
    </xf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34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5" fontId="147" fillId="0" borderId="39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225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5" fontId="191" fillId="0" borderId="33" applyNumberFormat="0" applyAlignment="0" applyProtection="0"/>
    <xf numFmtId="0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0" fontId="40" fillId="0" borderId="34" applyNumberFormat="0" applyAlignment="0" applyProtection="0">
      <alignment horizontal="left" vertical="center"/>
    </xf>
    <xf numFmtId="0" fontId="1" fillId="0" borderId="0"/>
    <xf numFmtId="9" fontId="133" fillId="0" borderId="15" applyNumberFormat="0" applyBorder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0" fontId="147" fillId="0" borderId="39" applyNumberFormat="0" applyFill="0" applyAlignment="0" applyProtection="0"/>
    <xf numFmtId="225" fontId="229" fillId="55" borderId="44" applyNumberFormat="0" applyProtection="0">
      <alignment horizontal="left" vertical="center" indent="1"/>
    </xf>
    <xf numFmtId="0" fontId="229" fillId="55" borderId="44" applyNumberFormat="0" applyProtection="0">
      <alignment horizontal="left" vertical="center" indent="1"/>
    </xf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225" fontId="232" fillId="65" borderId="47" applyNumberFormat="0" applyProtection="0">
      <alignment horizontal="left" vertical="center" indent="1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9" fontId="133" fillId="0" borderId="15" applyNumberFormat="0" applyBorder="0"/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147" fillId="0" borderId="39" applyNumberFormat="0" applyFill="0" applyAlignment="0" applyProtection="0"/>
    <xf numFmtId="225" fontId="147" fillId="0" borderId="39" applyNumberFormat="0" applyFill="0" applyAlignment="0" applyProtection="0"/>
    <xf numFmtId="0" fontId="229" fillId="55" borderId="44" applyNumberFormat="0" applyProtection="0">
      <alignment vertical="center"/>
    </xf>
    <xf numFmtId="225" fontId="229" fillId="55" borderId="44" applyNumberFormat="0" applyProtection="0">
      <alignment vertical="center"/>
    </xf>
    <xf numFmtId="0" fontId="229" fillId="55" borderId="44" applyNumberFormat="0" applyProtection="0">
      <alignment horizontal="left" vertical="center" indent="1"/>
    </xf>
    <xf numFmtId="225" fontId="229" fillId="55" borderId="44" applyNumberFormat="0" applyProtection="0">
      <alignment horizontal="left" vertical="center" indent="1"/>
    </xf>
    <xf numFmtId="0" fontId="232" fillId="65" borderId="47" applyNumberFormat="0" applyProtection="0">
      <alignment horizontal="left" vertical="center" indent="1"/>
    </xf>
    <xf numFmtId="225" fontId="232" fillId="65" borderId="47" applyNumberFormat="0" applyProtection="0">
      <alignment horizontal="left" vertical="center" indent="1"/>
    </xf>
    <xf numFmtId="0" fontId="147" fillId="0" borderId="53" applyNumberFormat="0" applyFill="0" applyAlignment="0" applyProtection="0"/>
    <xf numFmtId="225" fontId="147" fillId="0" borderId="53" applyNumberFormat="0" applyFill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91" fillId="0" borderId="33" applyNumberFormat="0" applyAlignment="0" applyProtection="0"/>
    <xf numFmtId="0" fontId="40" fillId="0" borderId="34" applyNumberFormat="0" applyAlignment="0" applyProtection="0">
      <alignment horizontal="left" vertical="center"/>
    </xf>
    <xf numFmtId="0" fontId="40" fillId="0" borderId="34" applyNumberFormat="0" applyAlignment="0" applyProtection="0">
      <alignment horizontal="left" vertical="center"/>
    </xf>
    <xf numFmtId="225" fontId="147" fillId="0" borderId="5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29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44" fontId="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29" fillId="0" borderId="0"/>
    <xf numFmtId="0" fontId="1" fillId="0" borderId="0"/>
    <xf numFmtId="170" fontId="1" fillId="0" borderId="0" applyFont="0" applyFill="0" applyBorder="0" applyAlignment="0" applyProtection="0"/>
    <xf numFmtId="0" fontId="30" fillId="0" borderId="0"/>
    <xf numFmtId="0" fontId="3" fillId="0" borderId="0">
      <alignment wrapText="1"/>
    </xf>
    <xf numFmtId="43" fontId="3" fillId="0" borderId="0" applyFont="0" applyFill="0" applyBorder="0" applyAlignment="0" applyProtection="0">
      <alignment wrapText="1"/>
    </xf>
    <xf numFmtId="0" fontId="1" fillId="0" borderId="0"/>
    <xf numFmtId="0" fontId="26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37" fontId="6" fillId="0" borderId="0" xfId="0" applyNumberFormat="1" applyFont="1" applyAlignment="1">
      <alignment horizontal="right"/>
    </xf>
    <xf numFmtId="43" fontId="7" fillId="0" borderId="0" xfId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43" fontId="7" fillId="0" borderId="0" xfId="1" applyFont="1" applyFill="1" applyAlignment="1">
      <alignment horizontal="right"/>
    </xf>
    <xf numFmtId="0" fontId="9" fillId="0" borderId="0" xfId="0" applyFont="1" applyAlignment="1">
      <alignment horizontal="center"/>
    </xf>
    <xf numFmtId="171" fontId="7" fillId="0" borderId="0" xfId="1" applyNumberFormat="1" applyFont="1" applyFill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6" fillId="0" borderId="2" xfId="1" applyNumberFormat="1" applyFont="1" applyFill="1" applyBorder="1" applyAlignment="1">
      <alignment horizontal="right"/>
    </xf>
    <xf numFmtId="2" fontId="7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71" fontId="7" fillId="0" borderId="4" xfId="1" applyNumberFormat="1" applyFont="1" applyFill="1" applyBorder="1" applyAlignment="1">
      <alignment horizontal="right"/>
    </xf>
    <xf numFmtId="171" fontId="7" fillId="0" borderId="0" xfId="1" applyNumberFormat="1" applyFont="1" applyAlignment="1">
      <alignment horizontal="right"/>
    </xf>
    <xf numFmtId="171" fontId="7" fillId="0" borderId="4" xfId="1" applyNumberFormat="1" applyFont="1" applyBorder="1" applyAlignment="1">
      <alignment horizontal="right"/>
    </xf>
    <xf numFmtId="43" fontId="7" fillId="0" borderId="0" xfId="1" applyFont="1" applyAlignment="1">
      <alignment horizontal="right"/>
    </xf>
    <xf numFmtId="171" fontId="6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37" fontId="6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71" fontId="6" fillId="0" borderId="5" xfId="1" applyNumberFormat="1" applyFont="1" applyFill="1" applyBorder="1" applyAlignment="1">
      <alignment horizontal="right"/>
    </xf>
    <xf numFmtId="37" fontId="7" fillId="0" borderId="0" xfId="0" applyNumberFormat="1" applyFont="1"/>
    <xf numFmtId="171" fontId="7" fillId="0" borderId="0" xfId="1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171" fontId="6" fillId="0" borderId="1" xfId="1" applyNumberFormat="1" applyFont="1" applyFill="1" applyBorder="1" applyAlignment="1">
      <alignment horizontal="right"/>
    </xf>
    <xf numFmtId="171" fontId="13" fillId="0" borderId="0" xfId="0" applyNumberFormat="1" applyFont="1" applyAlignment="1">
      <alignment horizontal="right"/>
    </xf>
    <xf numFmtId="171" fontId="7" fillId="0" borderId="0" xfId="0" applyNumberFormat="1" applyFont="1"/>
    <xf numFmtId="43" fontId="7" fillId="0" borderId="0" xfId="1" applyFont="1"/>
    <xf numFmtId="171" fontId="6" fillId="0" borderId="1" xfId="1" applyNumberFormat="1" applyFont="1" applyBorder="1" applyAlignment="1">
      <alignment horizontal="right"/>
    </xf>
    <xf numFmtId="171" fontId="6" fillId="0" borderId="0" xfId="0" applyNumberFormat="1" applyFont="1"/>
    <xf numFmtId="43" fontId="15" fillId="0" borderId="0" xfId="1" applyFont="1" applyFill="1"/>
    <xf numFmtId="171" fontId="16" fillId="0" borderId="0" xfId="1" applyNumberFormat="1" applyFont="1" applyFill="1" applyAlignment="1">
      <alignment horizontal="right"/>
    </xf>
    <xf numFmtId="171" fontId="16" fillId="0" borderId="0" xfId="1" applyNumberFormat="1" applyFont="1" applyFill="1" applyAlignment="1"/>
    <xf numFmtId="171" fontId="16" fillId="0" borderId="0" xfId="1" applyNumberFormat="1" applyFont="1" applyFill="1" applyBorder="1" applyAlignment="1"/>
    <xf numFmtId="171" fontId="16" fillId="0" borderId="5" xfId="1" applyNumberFormat="1" applyFont="1" applyFill="1" applyBorder="1" applyAlignment="1">
      <alignment horizontal="right"/>
    </xf>
    <xf numFmtId="171" fontId="16" fillId="0" borderId="0" xfId="1" applyNumberFormat="1" applyFont="1" applyFill="1" applyBorder="1" applyAlignment="1">
      <alignment horizontal="right"/>
    </xf>
    <xf numFmtId="171" fontId="16" fillId="0" borderId="4" xfId="1" applyNumberFormat="1" applyFont="1" applyFill="1" applyBorder="1" applyAlignment="1"/>
    <xf numFmtId="171" fontId="17" fillId="0" borderId="2" xfId="1" applyNumberFormat="1" applyFont="1" applyFill="1" applyBorder="1" applyAlignment="1">
      <alignment horizontal="right"/>
    </xf>
    <xf numFmtId="171" fontId="17" fillId="0" borderId="0" xfId="1" applyNumberFormat="1" applyFont="1" applyFill="1" applyAlignment="1"/>
    <xf numFmtId="171" fontId="17" fillId="0" borderId="0" xfId="1" applyNumberFormat="1" applyFont="1" applyFill="1" applyBorder="1" applyAlignment="1">
      <alignment horizontal="right"/>
    </xf>
    <xf numFmtId="171" fontId="17" fillId="0" borderId="0" xfId="1" applyNumberFormat="1" applyFont="1" applyFill="1" applyBorder="1" applyAlignment="1"/>
    <xf numFmtId="171" fontId="16" fillId="0" borderId="4" xfId="1" applyNumberFormat="1" applyFont="1" applyFill="1" applyBorder="1" applyAlignment="1">
      <alignment horizontal="right"/>
    </xf>
    <xf numFmtId="171" fontId="17" fillId="0" borderId="0" xfId="1" applyNumberFormat="1" applyFont="1" applyFill="1" applyAlignment="1">
      <alignment horizontal="right"/>
    </xf>
    <xf numFmtId="171" fontId="17" fillId="0" borderId="3" xfId="1" applyNumberFormat="1" applyFont="1" applyFill="1" applyBorder="1" applyAlignment="1">
      <alignment horizontal="right"/>
    </xf>
    <xf numFmtId="43" fontId="16" fillId="0" borderId="0" xfId="1" applyFont="1" applyFill="1"/>
    <xf numFmtId="171" fontId="16" fillId="0" borderId="0" xfId="1" applyNumberFormat="1" applyFont="1" applyFill="1"/>
    <xf numFmtId="171" fontId="16" fillId="0" borderId="1" xfId="1" applyNumberFormat="1" applyFont="1" applyFill="1" applyBorder="1" applyAlignment="1"/>
    <xf numFmtId="43" fontId="16" fillId="0" borderId="0" xfId="1" applyFont="1" applyFill="1" applyAlignment="1"/>
    <xf numFmtId="171" fontId="17" fillId="0" borderId="0" xfId="1" applyNumberFormat="1" applyFont="1" applyFill="1" applyAlignment="1">
      <alignment horizontal="center"/>
    </xf>
    <xf numFmtId="171" fontId="18" fillId="0" borderId="0" xfId="1" applyNumberFormat="1" applyFont="1" applyFill="1" applyAlignment="1">
      <alignment horizontal="center"/>
    </xf>
    <xf numFmtId="171" fontId="17" fillId="0" borderId="2" xfId="1" applyNumberFormat="1" applyFont="1" applyFill="1" applyBorder="1" applyAlignment="1"/>
    <xf numFmtId="171" fontId="17" fillId="0" borderId="1" xfId="1" applyNumberFormat="1" applyFont="1" applyFill="1" applyBorder="1" applyAlignment="1">
      <alignment horizontal="right"/>
    </xf>
    <xf numFmtId="171" fontId="17" fillId="0" borderId="0" xfId="1" applyNumberFormat="1" applyFont="1" applyFill="1" applyAlignment="1">
      <alignment vertical="center"/>
    </xf>
    <xf numFmtId="171" fontId="16" fillId="0" borderId="0" xfId="1" applyNumberFormat="1" applyFont="1" applyFill="1" applyAlignment="1">
      <alignment wrapText="1"/>
    </xf>
    <xf numFmtId="171" fontId="16" fillId="0" borderId="0" xfId="1" applyNumberFormat="1" applyFont="1" applyFill="1" applyAlignment="1">
      <alignment vertical="top" wrapText="1"/>
    </xf>
    <xf numFmtId="171" fontId="17" fillId="0" borderId="3" xfId="1" applyNumberFormat="1" applyFont="1" applyFill="1" applyBorder="1" applyAlignment="1"/>
    <xf numFmtId="171" fontId="17" fillId="0" borderId="0" xfId="1" applyNumberFormat="1" applyFont="1" applyFill="1" applyAlignment="1">
      <alignment vertical="center" wrapText="1"/>
    </xf>
    <xf numFmtId="171" fontId="17" fillId="0" borderId="0" xfId="1" applyNumberFormat="1" applyFont="1" applyFill="1" applyBorder="1" applyAlignment="1">
      <alignment wrapText="1"/>
    </xf>
    <xf numFmtId="171" fontId="16" fillId="0" borderId="4" xfId="1" applyNumberFormat="1" applyFont="1" applyFill="1" applyBorder="1" applyAlignment="1">
      <alignment wrapText="1"/>
    </xf>
    <xf numFmtId="171" fontId="17" fillId="0" borderId="1" xfId="1" applyNumberFormat="1" applyFont="1" applyFill="1" applyBorder="1" applyAlignment="1">
      <alignment vertical="center" wrapText="1"/>
    </xf>
    <xf numFmtId="43" fontId="17" fillId="0" borderId="1" xfId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71" fontId="17" fillId="0" borderId="3" xfId="1" applyNumberFormat="1" applyFont="1" applyFill="1" applyBorder="1" applyAlignment="1">
      <alignment vertical="center"/>
    </xf>
    <xf numFmtId="171" fontId="17" fillId="0" borderId="0" xfId="1" applyNumberFormat="1" applyFont="1" applyFill="1" applyBorder="1"/>
    <xf numFmtId="171" fontId="17" fillId="0" borderId="0" xfId="1" applyNumberFormat="1" applyFont="1" applyFill="1"/>
    <xf numFmtId="171" fontId="7" fillId="0" borderId="0" xfId="1" applyNumberFormat="1" applyFont="1" applyFill="1"/>
    <xf numFmtId="171" fontId="17" fillId="0" borderId="2" xfId="1" applyNumberFormat="1" applyFont="1" applyFill="1" applyBorder="1"/>
    <xf numFmtId="171" fontId="17" fillId="0" borderId="1" xfId="1" applyNumberFormat="1" applyFont="1" applyFill="1" applyBorder="1"/>
    <xf numFmtId="171" fontId="17" fillId="0" borderId="4" xfId="1" applyNumberFormat="1" applyFont="1" applyFill="1" applyBorder="1"/>
    <xf numFmtId="171" fontId="16" fillId="0" borderId="4" xfId="1" applyNumberFormat="1" applyFont="1" applyFill="1" applyBorder="1"/>
    <xf numFmtId="171" fontId="17" fillId="0" borderId="0" xfId="1" applyNumberFormat="1" applyFont="1" applyFill="1" applyAlignment="1">
      <alignment wrapText="1"/>
    </xf>
    <xf numFmtId="43" fontId="16" fillId="0" borderId="0" xfId="1" applyFont="1" applyFill="1" applyBorder="1"/>
    <xf numFmtId="0" fontId="17" fillId="0" borderId="0" xfId="0" applyFont="1" applyAlignment="1">
      <alignment horizontal="left"/>
    </xf>
    <xf numFmtId="0" fontId="18" fillId="0" borderId="0" xfId="0" applyFont="1"/>
    <xf numFmtId="0" fontId="16" fillId="0" borderId="0" xfId="0" applyFont="1"/>
    <xf numFmtId="0" fontId="16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3" fontId="16" fillId="0" borderId="0" xfId="1" applyFont="1" applyFill="1" applyAlignment="1">
      <alignment horizont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71" fontId="16" fillId="0" borderId="0" xfId="0" applyNumberFormat="1" applyFont="1"/>
    <xf numFmtId="37" fontId="16" fillId="0" borderId="0" xfId="0" applyNumberFormat="1" applyFont="1"/>
    <xf numFmtId="171" fontId="20" fillId="0" borderId="0" xfId="0" applyNumberFormat="1" applyFont="1"/>
    <xf numFmtId="37" fontId="17" fillId="0" borderId="0" xfId="0" applyNumberFormat="1" applyFont="1"/>
    <xf numFmtId="0" fontId="2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7" fillId="0" borderId="0" xfId="0" applyFont="1"/>
    <xf numFmtId="37" fontId="16" fillId="0" borderId="0" xfId="0" applyNumberFormat="1" applyFont="1" applyAlignment="1">
      <alignment horizontal="right"/>
    </xf>
    <xf numFmtId="173" fontId="24" fillId="0" borderId="0" xfId="0" applyNumberFormat="1" applyFont="1" applyAlignment="1">
      <alignment horizontal="center"/>
    </xf>
    <xf numFmtId="171" fontId="17" fillId="0" borderId="0" xfId="0" applyNumberFormat="1" applyFont="1"/>
    <xf numFmtId="171" fontId="16" fillId="0" borderId="0" xfId="0" applyNumberFormat="1" applyFont="1" applyAlignment="1">
      <alignment horizontal="right"/>
    </xf>
    <xf numFmtId="171" fontId="20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2" fontId="16" fillId="0" borderId="4" xfId="0" applyNumberFormat="1" applyFont="1" applyBorder="1" applyAlignment="1">
      <alignment horizontal="center" wrapText="1"/>
    </xf>
    <xf numFmtId="171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2" fontId="16" fillId="0" borderId="0" xfId="0" applyNumberFormat="1" applyFont="1" applyAlignment="1">
      <alignment horizontal="center" wrapText="1"/>
    </xf>
    <xf numFmtId="171" fontId="6" fillId="0" borderId="0" xfId="0" applyNumberFormat="1" applyFont="1" applyAlignment="1">
      <alignment horizontal="right"/>
    </xf>
    <xf numFmtId="43" fontId="16" fillId="0" borderId="0" xfId="0" applyNumberFormat="1" applyFont="1"/>
    <xf numFmtId="171" fontId="16" fillId="0" borderId="0" xfId="1" applyNumberFormat="1" applyFont="1" applyFill="1" applyBorder="1" applyAlignment="1">
      <alignment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37" fontId="18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0" fontId="18" fillId="0" borderId="0" xfId="0" applyFont="1" applyAlignment="1">
      <alignment horizontal="left" vertical="center"/>
    </xf>
    <xf numFmtId="172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171" fontId="16" fillId="0" borderId="0" xfId="1" applyNumberFormat="1" applyFont="1"/>
    <xf numFmtId="15" fontId="16" fillId="0" borderId="0" xfId="0" applyNumberFormat="1" applyFont="1" applyAlignment="1">
      <alignment horizontal="center"/>
    </xf>
    <xf numFmtId="15" fontId="16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42004">
    <cellStyle name="_x000a_386grabber=M" xfId="942" xr:uid="{52C98E87-F212-4706-98C4-8F6141B9B587}"/>
    <cellStyle name="_x000a_386grabber=M 2" xfId="943" xr:uid="{B91E7F16-5C16-4334-A0A6-D2E18329A6C1}"/>
    <cellStyle name="#" xfId="944" xr:uid="{FE8E0348-5C85-4DCA-8BBD-3F0B415B80E1}"/>
    <cellStyle name="#_AAAMxMain" xfId="945" xr:uid="{6C63879A-4550-41F2-9784-0F37345F7DA8}"/>
    <cellStyle name="#_AAAMxMain 2" xfId="946" xr:uid="{14E60876-30BF-4DD1-90F7-88781E528FD9}"/>
    <cellStyle name="#_AAAMxSummary" xfId="947" xr:uid="{1B36CEE9-7D7B-4D62-BA2F-5DC92A4B43D4}"/>
    <cellStyle name="??" xfId="104" xr:uid="{BEF68556-0394-4787-920D-044F9F5CE373}"/>
    <cellStyle name="?? - Style1" xfId="949" xr:uid="{B3674C8E-AC64-43E5-B7CA-5730248C3A33}"/>
    <cellStyle name="?? [0.00]_ADMAG" xfId="105" xr:uid="{37D666C2-DAB1-4F99-9103-B5233F88724F}"/>
    <cellStyle name="?? [0] - Style2" xfId="950" xr:uid="{32EB43A3-0B9D-468F-B358-61F303EB9CF4}"/>
    <cellStyle name="?? [0]_PERSONAL" xfId="106" xr:uid="{F9ECBBDC-9CBB-4A5F-A93A-7FEDD46D2033}"/>
    <cellStyle name="?? 10" xfId="759" xr:uid="{7FDDE32A-4DA4-4D49-8E97-2D3FD30B00AD}"/>
    <cellStyle name="?? 11" xfId="903" xr:uid="{D313EC94-1B30-4CAB-A250-DEDDFE121C7F}"/>
    <cellStyle name="?? 12" xfId="709" xr:uid="{F77FEE02-E65A-4AF4-BCF0-0437F1945BAC}"/>
    <cellStyle name="?? 13" xfId="919" xr:uid="{BB2CE4E3-EB77-41C9-8DA3-635692D03728}"/>
    <cellStyle name="?? 14" xfId="734" xr:uid="{64FCBE3A-2277-49ED-A8A3-4956013C730D}"/>
    <cellStyle name="?? 15" xfId="650" xr:uid="{E8D6626D-5FBC-4771-B6C4-CBA79E993EB3}"/>
    <cellStyle name="?? 16" xfId="697" xr:uid="{B3A63702-B35A-45B6-87DB-3B3B1C0523A1}"/>
    <cellStyle name="?? 17" xfId="917" xr:uid="{E75BF14B-EEE1-4546-82D7-C5CEFE0E7D08}"/>
    <cellStyle name="?? 18" xfId="814" xr:uid="{5C6B4706-A413-416A-A45A-94D2387B82FC}"/>
    <cellStyle name="?? 19" xfId="658" xr:uid="{F01B96BB-E8C0-40CB-B724-8D031C9AC5D9}"/>
    <cellStyle name="?? 2" xfId="627" xr:uid="{1CF2C3D3-A7E7-4393-BBF8-ACD8EC896D6A}"/>
    <cellStyle name="?? 20" xfId="685" xr:uid="{7ED0527D-9EA9-4251-8634-4EE2734E3955}"/>
    <cellStyle name="?? 21" xfId="912" xr:uid="{EF3E4796-C42A-4554-883B-2B46880B80D5}"/>
    <cellStyle name="?? 22" xfId="914" xr:uid="{9473B7ED-138F-4BED-A066-34DF661803BD}"/>
    <cellStyle name="?? 23" xfId="915" xr:uid="{FF8B7B0E-02FB-4DB1-8D92-921C8CC9277C}"/>
    <cellStyle name="?? 24" xfId="948" xr:uid="{DE758267-6880-4343-9C50-4E0C2604D4EF}"/>
    <cellStyle name="?? 25" xfId="3568" xr:uid="{82AFE795-200F-4392-8125-9FA703FD87E1}"/>
    <cellStyle name="?? 26" xfId="4233" xr:uid="{ECC885B7-A0E0-4262-B801-D0ED04FC819D}"/>
    <cellStyle name="?? 27" xfId="4167" xr:uid="{C9F38A3D-38C5-43F5-B64D-555CC580E68C}"/>
    <cellStyle name="?? 28" xfId="4234" xr:uid="{F8CB0CC1-BD13-4585-AA7C-E7750B68EF68}"/>
    <cellStyle name="?? 29" xfId="4235" xr:uid="{4BF687C1-D509-4E5F-B290-A532EC8E1D8A}"/>
    <cellStyle name="?? 3" xfId="767" xr:uid="{2FFA0CC5-9279-470A-B1CA-EE49D68756FA}"/>
    <cellStyle name="?? 30" xfId="4231" xr:uid="{FB250D17-D039-42B9-96BA-56AB0B8C9C33}"/>
    <cellStyle name="?? 31" xfId="4248" xr:uid="{47B15C9A-3BC9-47B7-A882-631FF02C35CA}"/>
    <cellStyle name="?? 32" xfId="4725" xr:uid="{3BECF9AE-1453-446E-8012-BB441AC5CD31}"/>
    <cellStyle name="?? 33" xfId="4744" xr:uid="{12A932DA-BBA9-434B-9FED-A72C8668C6F4}"/>
    <cellStyle name="?? 34" xfId="4721" xr:uid="{8CD02BCC-1A8C-435B-A78A-604470DB9B38}"/>
    <cellStyle name="?? 35" xfId="4740" xr:uid="{88C0A5DB-8456-4A0B-9ECC-4B14ADF01A8A}"/>
    <cellStyle name="?? 36" xfId="4717" xr:uid="{2783D8CD-7B79-4D41-9CAE-6118C8F4A54C}"/>
    <cellStyle name="?? 37" xfId="4736" xr:uid="{1C7001F0-2BBA-4FCA-87E2-27F0F3A81085}"/>
    <cellStyle name="?? 38" xfId="4713" xr:uid="{B6375889-80A7-4DE4-A67D-C46D8F2C7F04}"/>
    <cellStyle name="?? 39" xfId="4732" xr:uid="{7B2E567A-F55F-40EE-A5B9-38B4FA57C96B}"/>
    <cellStyle name="?? 4" xfId="909" xr:uid="{5BE2B1E3-74F7-46A4-A61B-E50555287858}"/>
    <cellStyle name="?? 40" xfId="4754" xr:uid="{D6010D01-1FE3-44A7-980A-55DF2DA7CA57}"/>
    <cellStyle name="?? 41" xfId="4799" xr:uid="{7FFE999C-2EA7-4665-B360-995F27C1D556}"/>
    <cellStyle name="?? 42" xfId="6155" xr:uid="{7E4A5B48-45D8-43F3-B4CF-3D9A153390DB}"/>
    <cellStyle name="?? 43" xfId="6158" xr:uid="{93A7CFC6-5A69-4CE1-A71B-BA2FD682AE93}"/>
    <cellStyle name="?? 44" xfId="6872" xr:uid="{0E83022A-CF93-4335-A9AD-1E015C78DEAB}"/>
    <cellStyle name="?? 45" xfId="6315" xr:uid="{95CAEB54-3CF3-4D8C-9691-6F9AB08FE050}"/>
    <cellStyle name="?? 46" xfId="7534" xr:uid="{FDEF5519-0A81-456B-A9D2-6FC9D49FD428}"/>
    <cellStyle name="?? 47" xfId="7978" xr:uid="{3279D9FA-CD30-4073-BC80-0B0E476C112F}"/>
    <cellStyle name="?? 48" xfId="9331" xr:uid="{7D2B1CBF-899F-4860-A81C-1CBB67FC8056}"/>
    <cellStyle name="?? 49" xfId="12136" xr:uid="{D83766D4-D558-4FB4-807E-DD8899793C92}"/>
    <cellStyle name="?? 5" xfId="723" xr:uid="{02E054A3-560B-40E2-948D-D4182580C42F}"/>
    <cellStyle name="?? 50" xfId="12133" xr:uid="{8DDA3092-4A90-4947-B990-B154B3FB4F4D}"/>
    <cellStyle name="?? 51" xfId="12169" xr:uid="{35942E3B-C6CD-41CC-81F4-C521615DD4BD}"/>
    <cellStyle name="?? 52" xfId="12214" xr:uid="{85F3E280-51C8-4253-86C2-2206494C65D8}"/>
    <cellStyle name="?? 53" xfId="12950" xr:uid="{E1E67920-020F-4472-A260-EE8C1D2BEC1C}"/>
    <cellStyle name="?? 54" xfId="20510" xr:uid="{AB5D5E2A-6484-4533-AA8A-EC369EB4A674}"/>
    <cellStyle name="?? 55" xfId="20528" xr:uid="{F3077F43-307C-4C50-98B8-93CD411AAE14}"/>
    <cellStyle name="?? 56" xfId="21385" xr:uid="{259E786C-48F8-4FC4-B8D3-587FE8E9E370}"/>
    <cellStyle name="?? 57" xfId="21894" xr:uid="{819A946A-7178-420A-A620-61151A7B49AA}"/>
    <cellStyle name="?? 58" xfId="20869" xr:uid="{225A9EE4-2216-4A38-9E87-73213C7445B1}"/>
    <cellStyle name="?? 59" xfId="20745" xr:uid="{37F06AA8-C19A-45CF-94B4-17893A6F59F6}"/>
    <cellStyle name="?? 6" xfId="920" xr:uid="{0B7CCB25-CA23-425C-9B6D-76D55E775407}"/>
    <cellStyle name="?? 60" xfId="21250" xr:uid="{7CBD4FEB-CF84-4C06-BD54-4CE9B1E7984A}"/>
    <cellStyle name="?? 61" xfId="20511" xr:uid="{C0AEAA04-442C-450E-B5B4-C8F381779E01}"/>
    <cellStyle name="?? 62" xfId="20553" xr:uid="{56FA4460-5E61-4C2E-9288-722C773B5F22}"/>
    <cellStyle name="?? 63" xfId="21875" xr:uid="{5193930B-AF74-4D2E-8E5C-3740070F4B45}"/>
    <cellStyle name="?? 64" xfId="20870" xr:uid="{9F7D12F1-429B-425C-A63F-8B425B0F25BB}"/>
    <cellStyle name="?? 65" xfId="22044" xr:uid="{DD5B2A86-575A-438D-81D6-95EFBDA85659}"/>
    <cellStyle name="?? 66" xfId="22046" xr:uid="{C3EDC70A-6F02-4ABE-962F-0A41ADE92548}"/>
    <cellStyle name="?? 67" xfId="22223" xr:uid="{11C52CE0-FB4C-4466-8F67-681FDD0F8480}"/>
    <cellStyle name="?? 68" xfId="40203" xr:uid="{AE08760E-361B-4250-9905-4079AAA7114C}"/>
    <cellStyle name="?? 69" xfId="40211" xr:uid="{CCDEFF89-D1F8-48FD-8243-7F4807A66C66}"/>
    <cellStyle name="?? 7" xfId="737" xr:uid="{16D4FC33-137E-4529-B65F-A9F6DECD8C48}"/>
    <cellStyle name="?? 70" xfId="41007" xr:uid="{994EEDE5-21AA-4EDA-B64E-1C09F0D663F8}"/>
    <cellStyle name="?? 71" xfId="41502" xr:uid="{C03B3D02-7204-4C1A-AC8D-24A34ACF5941}"/>
    <cellStyle name="?? 72" xfId="41796" xr:uid="{0B57C695-4155-4139-B18E-8A0BFE4BDE5C}"/>
    <cellStyle name="?? 73" xfId="41797" xr:uid="{8CC2AF29-DC2D-406D-9221-03305CD447BF}"/>
    <cellStyle name="?? 74" xfId="41928" xr:uid="{61096BC2-62FA-476E-95E6-9227F0431013}"/>
    <cellStyle name="?? 75" xfId="41817" xr:uid="{B373AA32-5719-4A9F-A099-8F02C578E2AA}"/>
    <cellStyle name="?? 76" xfId="41963" xr:uid="{4E424910-5B1D-468E-BE20-E174C3502D50}"/>
    <cellStyle name="?? 8" xfId="644" xr:uid="{710282C5-34C5-4ABB-BD16-44DB474F1CAC}"/>
    <cellStyle name="?? 9" xfId="925" xr:uid="{58961314-F17B-4412-8EF2-0234F9E4F1D2}"/>
    <cellStyle name="???" xfId="107" xr:uid="{3B1A653E-6D47-4420-A61F-33E2DAC1B44C}"/>
    <cellStyle name="???? [0.00]_ADMAG" xfId="108" xr:uid="{01DDB659-699F-499F-BA24-A4DB13DDA4BA}"/>
    <cellStyle name="?????? - Style3" xfId="951" xr:uid="{70FC6B55-08A5-4EE8-A33D-0B1D1902940D}"/>
    <cellStyle name="?????? - Style4" xfId="952" xr:uid="{20062997-8693-4833-8A5D-AB7748E6418E}"/>
    <cellStyle name="?????????????????" xfId="109" xr:uid="{6FBF52A8-26EC-42BF-9556-3F025CCCE5F5}"/>
    <cellStyle name="????????????????? [0]_MOGAS97" xfId="110" xr:uid="{7AA3BC3C-86A5-4054-BE45-AC94D25179E5}"/>
    <cellStyle name="????????????????? 10" xfId="4220" xr:uid="{2FA92E76-9631-4DEC-B4DC-FE24CE27C0CB}"/>
    <cellStyle name="????????????????? 11" xfId="4202" xr:uid="{E876AAAE-33F8-423E-B84C-DCFC20CFF869}"/>
    <cellStyle name="????????????????? 12" xfId="4196" xr:uid="{53D5E8A6-0081-4A9A-8642-F7929750B418}"/>
    <cellStyle name="????????????????? 13" xfId="4249" xr:uid="{AE78826C-795E-452A-B6B0-E73A25B360F5}"/>
    <cellStyle name="????????????????? 14" xfId="4723" xr:uid="{CF513142-A48B-4098-89BC-D6735E03B60A}"/>
    <cellStyle name="????????????????? 15" xfId="4742" xr:uid="{7BBFC5E7-1DC1-41A7-8837-C60C320D53FF}"/>
    <cellStyle name="????????????????? 16" xfId="4719" xr:uid="{2D5D7402-78B8-4325-85F0-27648E290806}"/>
    <cellStyle name="????????????????? 17" xfId="4738" xr:uid="{E8A2A102-58BE-4A3F-A4FE-DF6C6951C019}"/>
    <cellStyle name="????????????????? 18" xfId="4715" xr:uid="{ABCFBB28-46BC-4149-9920-4263FD516FC4}"/>
    <cellStyle name="????????????????? 19" xfId="4734" xr:uid="{B527EBD4-C811-4F2C-95CD-DD7618F4CBEF}"/>
    <cellStyle name="????????????????? 2" xfId="4170" xr:uid="{8D9085AE-4A02-4581-A28D-D0AD417B9D0D}"/>
    <cellStyle name="????????????????? 20" xfId="4711" xr:uid="{9FD6D138-6503-4BDE-947C-D081FAEF487F}"/>
    <cellStyle name="????????????????? 21" xfId="4731" xr:uid="{7C8FF724-9BCF-432A-AFF3-50DF58B3AAFB}"/>
    <cellStyle name="????????????????? 22" xfId="8104" xr:uid="{324F8BBC-2BD7-4CBF-89B6-5329CA047990}"/>
    <cellStyle name="????????????????? 23" xfId="8122" xr:uid="{E50D97C6-F384-479D-8452-57D36BD3E417}"/>
    <cellStyle name="????????????????? 24" xfId="8135" xr:uid="{4ADA98F8-076F-4223-8539-55A8C36C44DB}"/>
    <cellStyle name="????????????????? 25" xfId="8106" xr:uid="{F73D8506-5A5C-4A44-9215-3CB7B2E57C2E}"/>
    <cellStyle name="????????????????? 26" xfId="8184" xr:uid="{DD631171-43F6-41BF-99D6-65A1E5581521}"/>
    <cellStyle name="????????????????? 27" xfId="8782" xr:uid="{8AD07921-1D84-4D22-A69F-F67FAFDB7356}"/>
    <cellStyle name="????????????????? 28" xfId="9197" xr:uid="{BB331C95-A028-4F05-860A-2A6502B2D539}"/>
    <cellStyle name="????????????????? 29" xfId="9171" xr:uid="{B68EB21D-7229-4CD9-A9AD-442F7A5A413B}"/>
    <cellStyle name="????????????????? 3" xfId="4068" xr:uid="{E8395A23-368A-4358-B33A-45F8F8F1544A}"/>
    <cellStyle name="????????????????? 30" xfId="8982" xr:uid="{69EE312A-CF2B-4797-9780-FFF4548C8A85}"/>
    <cellStyle name="????????????????? 31" xfId="8938" xr:uid="{C115492B-F4A7-44BA-B6C9-5100EA161239}"/>
    <cellStyle name="????????????????? 32" xfId="9250" xr:uid="{612A5206-D2F4-4E46-B9A4-1A64AE5AFEAF}"/>
    <cellStyle name="????????????????? 33" xfId="12051" xr:uid="{A518AF88-B785-4B97-AB4F-3BFB4B0823BD}"/>
    <cellStyle name="????????????????? 34" xfId="8961" xr:uid="{D0F0B1BE-4DFE-46DD-B97F-4F4E7839F031}"/>
    <cellStyle name="????????????????? 35" xfId="7535" xr:uid="{95685515-C151-4837-ACBF-06D28D9DC002}"/>
    <cellStyle name="????????????????? 36" xfId="7977" xr:uid="{6ADC44E8-88D2-46B2-A49E-FE7ABF66B8D0}"/>
    <cellStyle name="????????????????? 37" xfId="7980" xr:uid="{F2008822-B2F6-4ECE-B61E-0A438D6F027E}"/>
    <cellStyle name="????????????????? 38" xfId="12138" xr:uid="{A4E5EC43-2AD8-45C9-86CC-9D3B399C711F}"/>
    <cellStyle name="????????????????? 39" xfId="12132" xr:uid="{D27AA093-3134-4546-86CC-71F09AF8C9B6}"/>
    <cellStyle name="????????????????? 4" xfId="3728" xr:uid="{9555C69F-437E-49C8-A47E-93148DBD0A5D}"/>
    <cellStyle name="????????????????? 5" xfId="3735" xr:uid="{2340CE6E-41D2-4272-8731-BB8D02A1598F}"/>
    <cellStyle name="????????????????? 6" xfId="953" xr:uid="{77E836DD-EFE7-4BB0-A6B8-E25CE48A27D3}"/>
    <cellStyle name="????????????????? 7" xfId="3564" xr:uid="{2204AD57-D336-4208-A778-F77870CC35BA}"/>
    <cellStyle name="????????????????? 8" xfId="4228" xr:uid="{D2BA5B61-6EA3-4291-976C-398BB4CDE53C}"/>
    <cellStyle name="????????????????? 9" xfId="4199" xr:uid="{1E68672C-01CC-4EA5-9EE3-7DB800676DDA}"/>
    <cellStyle name="??????????????????? [0]_MOGAS97" xfId="111" xr:uid="{CCF3A609-9F23-40C7-9EA3-2C1BAEF754DC}"/>
    <cellStyle name="???????????????????????" xfId="112" xr:uid="{12656484-2408-46EB-B99F-E2FB49B120F0}"/>
    <cellStyle name="??????????????????????? 2" xfId="4169" xr:uid="{0F105C60-CE29-4056-B37A-40F6F0F5D2D5}"/>
    <cellStyle name="??????????????????????? 3" xfId="954" xr:uid="{A2C69078-C25C-472D-B8B9-498AF696DAF3}"/>
    <cellStyle name="???????????????????_MOGAS97" xfId="113" xr:uid="{4A417BEF-A060-424F-8B7F-FADE9FF64AC6}"/>
    <cellStyle name="?????????????????_Aging AP" xfId="955" xr:uid="{C901EA67-A495-4AF0-8B87-05E54E02D7FE}"/>
    <cellStyle name="????_ADMAG" xfId="114" xr:uid="{B1C49774-F28D-4C31-B09F-1680319F5C9A}"/>
    <cellStyle name="???[0]_liz-ss" xfId="115" xr:uid="{6F838150-2114-4731-BD9B-3909AEBEA937}"/>
    <cellStyle name="???_'01.11" xfId="116" xr:uid="{1BA76F17-6FC1-4D0A-850C-9B999E5E4631}"/>
    <cellStyle name="??_ADMAG" xfId="117" xr:uid="{D296496D-FCFE-4F47-BCAD-E490F679CA56}"/>
    <cellStyle name="_20-TEST'04-yim" xfId="118" xr:uid="{39961FC4-C1C9-4EF5-BC67-2A6ED612A15C}"/>
    <cellStyle name="_20-TEST'04-yim 2" xfId="628" xr:uid="{07F7500C-B242-44A0-ABA2-4F2D811D4C14}"/>
    <cellStyle name="_30 11" xfId="119" xr:uid="{72133075-9488-4954-A379-3B209CF9FEE8}"/>
    <cellStyle name="_30 11 2" xfId="629" xr:uid="{DA6F60BA-F33B-4B8B-943A-4D0C82A397D6}"/>
    <cellStyle name="_30.09.06" xfId="120" xr:uid="{EBD43F8C-E968-42E3-BC74-AA7B0FC3F2E7}"/>
    <cellStyle name="_30.09.06 2" xfId="630" xr:uid="{C1989F5F-05A2-47DD-9E14-D68086328014}"/>
    <cellStyle name="_30.09.06 fon" xfId="121" xr:uid="{C5499FE4-7FB5-49AD-8A98-1E78DFD91AF4}"/>
    <cellStyle name="_30.09.06 fon 2" xfId="631" xr:uid="{ED5098D7-33FB-4766-BFC1-1ED8ABA267A2}"/>
    <cellStyle name="_AGING AR" xfId="122" xr:uid="{F06EE1D3-92EB-4E75-A96D-06E69B784189}"/>
    <cellStyle name="_AGING AR 2" xfId="632" xr:uid="{8D571429-0D87-460A-B1EF-F59CC8023D78}"/>
    <cellStyle name="_AJE - RJE" xfId="123" xr:uid="{E0100FF5-0B7A-420A-BDAF-49870E74FAB9}"/>
    <cellStyle name="_Anol_PCC_06.30.05" xfId="124" xr:uid="{DB81B4F6-5007-46DB-ABEA-134A0938319D}"/>
    <cellStyle name="_Anol_PCC_06.30.05 2" xfId="633" xr:uid="{FA345014-3021-44DA-81FA-FDB3ACC3DBD2}"/>
    <cellStyle name="_Anol_RocheDiag new 11.04.07" xfId="125" xr:uid="{0E25A83D-3BEB-4D93-9716-D2D8FC564A2B}"/>
    <cellStyle name="_Anol_RocheDiag new 11.04.07 2" xfId="634" xr:uid="{3AA6BF6E-FF52-48B9-B329-616D20D05FF1}"/>
    <cellStyle name="_Anol_RocheDiag_10.31.06" xfId="126" xr:uid="{01D331DB-E657-4BC0-9FF4-E63B3FAA5828}"/>
    <cellStyle name="_Anol_RocheDiag_12.31.05" xfId="127" xr:uid="{14E177AA-45EF-4BDD-84BA-62BB20D871C8}"/>
    <cellStyle name="_Anol_RocheDiag_12.31.05 2" xfId="636" xr:uid="{CCB64887-6859-47C8-A1A3-344393B17CBF}"/>
    <cellStyle name="_AP" xfId="128" xr:uid="{69991AD5-178B-41C2-8693-16376E7346CC}"/>
    <cellStyle name="_AR" xfId="129" xr:uid="{60525826-A1C2-4BC0-8DE7-8847814A5B48}"/>
    <cellStyle name="_BB" xfId="130" xr:uid="{11A5AEC1-856E-4629-9733-07E9FBA23A37}"/>
    <cellStyle name="_BB 2" xfId="637" xr:uid="{9F998153-CB14-4C22-A265-C90DABDA61D9}"/>
    <cellStyle name="_BCC_31.12.06" xfId="131" xr:uid="{9AE0626B-C4FF-49B1-AD56-227F25FA70A8}"/>
    <cellStyle name="_BCC_31.12.06 2" xfId="638" xr:uid="{16EC66DE-74C9-4F80-8F0C-84D824EADB19}"/>
    <cellStyle name="_Book1" xfId="956" xr:uid="{584298D6-8C57-4D4B-90FD-9BE55351D5A3}"/>
    <cellStyle name="_Book1 2" xfId="957" xr:uid="{D7E42F2B-C032-41BC-A236-D75AE3594A50}"/>
    <cellStyle name="_Book2" xfId="958" xr:uid="{ABE60DA2-DE3E-4814-89F3-EDB0D4E29A46}"/>
    <cellStyle name="_Book2 2" xfId="959" xr:uid="{9B1F68E8-A9C2-407A-A8F3-01ED9F557305}"/>
    <cellStyle name="_BQP_Final AR" xfId="132" xr:uid="{0540368B-772F-4DF0-BDD1-5344B6918C60}"/>
    <cellStyle name="_BQP_Final AR 2" xfId="639" xr:uid="{1DB6EF80-5E1C-4A17-BC86-358E12E67D2B}"/>
    <cellStyle name="_CFO 009-53 Form ตารางยกเลิกใบแจ้งหนี้ FC" xfId="960" xr:uid="{2C735EA6-079E-42AB-9417-BFC5D87C431C}"/>
    <cellStyle name="_CFO 009-53 Form ตารางยกเลิกใบแจ้งหนี้ FC 2" xfId="961" xr:uid="{54557B6B-FC8B-4261-9EC5-28A25518CCA0}"/>
    <cellStyle name="_Daily Sale McDonald" xfId="962" xr:uid="{D462BF47-040D-4E4B-9815-18286F625865}"/>
    <cellStyle name="_Daily Sale McDonald 2" xfId="963" xr:uid="{37ABAF16-A9CC-4034-B4A7-DB92429915AF}"/>
    <cellStyle name="_Daily Sale ZARA" xfId="964" xr:uid="{9DE021B3-8B2B-4ADA-ADD9-748DB70211A2}"/>
    <cellStyle name="_Daily Sale ZARA 2" xfId="965" xr:uid="{90D0E50A-0096-47E8-A05D-84AF5C0B092F}"/>
    <cellStyle name="_Daily Sale ZARA เริ่ม 0953" xfId="966" xr:uid="{43F235A7-A0D1-46C7-9C3C-EDE3E2757CAE}"/>
    <cellStyle name="_Daily Sale ZARA เริ่ม 0953 2" xfId="967" xr:uid="{84B4E984-48D5-41C4-9665-FFAC5E7BA700}"/>
    <cellStyle name="_dfcdsfwef" xfId="133" xr:uid="{5A0DE22D-41F0-4F3A-AAC0-A815AF990085}"/>
    <cellStyle name="_dfcdsfwef 2" xfId="640" xr:uid="{53F6BBC8-7C94-44EC-B3DF-E679609758FA}"/>
    <cellStyle name="_Final AR ratio-BCC" xfId="134" xr:uid="{3821EDBD-E3F2-4460-B8B2-14B92163FA6B}"/>
    <cellStyle name="_Final AR ratio-BCC 2" xfId="641" xr:uid="{92C49FA2-E2A4-4A40-9AE8-BF14B68F6939}"/>
    <cellStyle name="_fon 31.12.07" xfId="135" xr:uid="{5C8D099C-3784-453F-AE1C-BB75A1432B9A}"/>
    <cellStyle name="_fon Q2" xfId="136" xr:uid="{B3423EC4-24FA-473E-83B9-EA4D9D0738E7}"/>
    <cellStyle name="_fon Q2 2" xfId="642" xr:uid="{738D84B4-6B37-436A-AA6E-463F7F51E233}"/>
    <cellStyle name="_Form ตารางยกเลิกใบแจ้งหนี้" xfId="968" xr:uid="{C94A689F-3AEC-4212-AED0-177326BF8493}"/>
    <cellStyle name="_Form ตารางยกเลิกใบแจ้งหนี้ 2" xfId="969" xr:uid="{4F3855D3-4FDB-4552-B73C-D6A433D1C056}"/>
    <cellStyle name="_Ind.xls" xfId="137" xr:uid="{F773C925-9AC9-4695-896B-1B4AF5E3DEB4}"/>
    <cellStyle name="_KIOSK เก่าถูกปรับขึ้นชั้น4 - และ KIOSK ใหม่ ชั้น 4" xfId="970" xr:uid="{337433E4-9664-4B96-AE17-9A68E5992438}"/>
    <cellStyle name="_KIOSK เก่าถูกปรับขึ้นชั้น4 - และ KIOSK ใหม่ ชั้น 4 2" xfId="971" xr:uid="{C5560AD5-5FCD-47CF-896D-3B045DE0D31A}"/>
    <cellStyle name="_Lead Seiko" xfId="138" xr:uid="{AA0311C6-8063-40DA-B15D-F84246ECD1A4}"/>
    <cellStyle name="_Lead Seiko 2" xfId="643" xr:uid="{1BD0BC9A-2BC3-4540-ABB0-2844B1BB7039}"/>
    <cellStyle name="_LTX-DEC05" xfId="139" xr:uid="{C9A0392E-EECB-4542-9C2B-59F09479F8B4}"/>
    <cellStyle name="_MATAQ2'05" xfId="140" xr:uid="{53AA7A11-949E-47DC-969A-383CF0D8D360}"/>
    <cellStyle name="_MATAQ2'05 2" xfId="645" xr:uid="{4ABDA5EB-404C-47D8-9B93-FE2A4004EB97}"/>
    <cellStyle name="_New Monthly Report 2007" xfId="141" xr:uid="{D9FB5B29-5C0A-48A6-A4FB-BD495CC15213}"/>
    <cellStyle name="_PCC_Q2'05" xfId="142" xr:uid="{6E5717F3-D77D-4325-917E-4A9AE807F469}"/>
    <cellStyle name="_PCC_Q'3 05-Tal" xfId="143" xr:uid="{3F6D7CAD-1A46-4DF4-9C1C-65290DF3534F}"/>
    <cellStyle name="_PCC_Q'3 05-Tal 2" xfId="646" xr:uid="{B3EAA8F9-B801-4F9A-83DB-49C8C1AA1D0F}"/>
    <cellStyle name="_PCC-Tal" xfId="144" xr:uid="{E32F5349-A0D5-4741-8E2F-D58BDFD41734}"/>
    <cellStyle name="_PCC-Tal 2" xfId="647" xr:uid="{92B5032F-9364-4E35-8A8D-2B35BF3EB5EC}"/>
    <cellStyle name="_PF ตารางแจ้งหนี้ 04.54 ครั้งที่ 5 ย้อนหลัง" xfId="972" xr:uid="{729DE4DF-3B73-48D3-ABFE-EE40361FE37C}"/>
    <cellStyle name="_PF ตารางแจ้งหนี้ 04.54 ครั้งที่ 5 ย้อนหลัง 2" xfId="973" xr:uid="{3FFA5C43-C27C-480A-8E62-007EB59C4566}"/>
    <cellStyle name="_PF ตารางแจ้งหนี้คงที่ 01.54 SSP Crocs" xfId="974" xr:uid="{AAD9C382-0D7B-4C61-B77E-FE383062D2DF}"/>
    <cellStyle name="_PF ตารางแจ้งหนี้คงที่ 01.54 SSP Crocs 2" xfId="975" xr:uid="{698CA1EE-C206-4962-AA50-EE606B496438}"/>
    <cellStyle name="_PF ตารางแจ้งหนี้คงที่ 01.54 SSP Crocs_Form ตารางยกเลิกใบแจ้งหนี้" xfId="976" xr:uid="{55BF3874-6E60-4FCC-8543-90EE40AA104E}"/>
    <cellStyle name="_PF ตารางแจ้งหนี้คงที่ 01.54 SSP Crocs_Form ตารางยกเลิกใบแจ้งหนี้ 2" xfId="977" xr:uid="{BB35119A-1CE2-4AEB-BD07-6F75D91C56AF}"/>
    <cellStyle name="_PF ตารางแจ้งหนี้คงที่ 01.54 SSP Crocs_PF ตารางแจ้งหนี้ 04.54 ครั้งที่ 5 ย้อนหลัง" xfId="978" xr:uid="{6852F5E1-FCD8-4732-BD79-C37AF94B2798}"/>
    <cellStyle name="_PF ตารางแจ้งหนี้คงที่ 01.54 SSP Crocs_PF ตารางแจ้งหนี้ 04.54 ครั้งที่ 5 ย้อนหลัง 2" xfId="979" xr:uid="{0CF200F3-6861-41CD-9459-BDE3577CA55C}"/>
    <cellStyle name="_PF ตารางแจ้งหนี้คงที่ 01.54 SSP Crocs_PF ตารางแจ้งหนี้ 06.54" xfId="980" xr:uid="{9A9592CB-0C70-4C61-B217-725B0369E8D7}"/>
    <cellStyle name="_PF ตารางแจ้งหนี้คงที่ 01.54 SSP Crocs_PF ตารางแจ้งหนี้ 06.54 2" xfId="981" xr:uid="{A78CD677-3BF4-428F-BF58-D85991C77DC4}"/>
    <cellStyle name="_PF ตารางแจ้งหนี้คงที่ 01.54 SSP Crocs_PF ตารางแจ้งหนี้คงที่ 04.54 BU" xfId="982" xr:uid="{F596311B-ED84-418A-AF28-F072825B0357}"/>
    <cellStyle name="_PF ตารางแจ้งหนี้คงที่ 01.54 SSP Crocs_PF ตารางแจ้งหนี้คงที่ 04.54 BU 2" xfId="983" xr:uid="{4A1A4200-48B6-4C74-9267-466F24D175A9}"/>
    <cellStyle name="_PF ตารางแจ้งหนี้คงที่ 01.54 SSP Crocs_PF สรุปผลInterface - โก้" xfId="984" xr:uid="{08975E00-C935-4493-89AC-636C48A8B115}"/>
    <cellStyle name="_PF ตารางแจ้งหนี้คงที่ 01.54 SSP Crocs_PF สรุปผลInterface - โก้ 2" xfId="985" xr:uid="{BA9EAED3-1E13-4BD4-9543-C998DDD7B435}"/>
    <cellStyle name="_PF ตารางแจ้งหนี้คงที่ 01.54 SSP Crocs_ทะเบียนร้านค้า 01.54" xfId="986" xr:uid="{E68315D1-8A3F-4090-8AAE-E49DC2DBB5F7}"/>
    <cellStyle name="_PF ตารางแจ้งหนี้คงที่ 01.54 SSP Crocs_ทะเบียนร้านค้า 01.54 2" xfId="987" xr:uid="{A2827B90-1101-4F3F-B945-01588760E955}"/>
    <cellStyle name="_PF ตารางแจ้งหนี้คงที่ 01.54 SSP Crocs_ทะเบียนร้านค้า 05.54" xfId="988" xr:uid="{EAD3E406-BA3D-4C67-8AC4-511301D96BC3}"/>
    <cellStyle name="_PF ตารางแจ้งหนี้คงที่ 01.54 SSP Crocs_ทะเบียนร้านค้า 05.54 2" xfId="989" xr:uid="{7C311F76-9AE0-47A6-8D69-45B09799857A}"/>
    <cellStyle name="_PF ตารางแจ้งหนี้คงที่ 01.54 SSP Crocs_ทะเบียนร้านค้า 05.54 Update" xfId="990" xr:uid="{8BC09345-6290-480C-92DD-441662B46D07}"/>
    <cellStyle name="_PF ตารางแจ้งหนี้คงที่ 01.54 SSP Crocs_ทะเบียนร้านค้า 05.54 Update 2" xfId="991" xr:uid="{DD06FD20-3582-4A7B-9271-1C6A64556B00}"/>
    <cellStyle name="_PF ตารางแจ้งหนี้คงที่ 01.54 SSP Crocs_ทะเบียนร้านค้า 05.54 นก" xfId="992" xr:uid="{1D981F23-684A-4924-A47C-5965C037B52B}"/>
    <cellStyle name="_PF ตารางแจ้งหนี้คงที่ 01.54 SSP Crocs_ทะเบียนร้านค้า 05.54 นก 2" xfId="993" xr:uid="{2AD5A3AC-8C5F-47D6-823E-36843FACAE1B}"/>
    <cellStyle name="_PF ตารางแจ้งหนี้คงที่ 01.54 SSP Crocs_ทะเบียนร้านค้า 06.54" xfId="994" xr:uid="{FDFFE869-85FC-48D8-8417-AAEEAF819931}"/>
    <cellStyle name="_PF ตารางแจ้งหนี้คงที่ 01.54 SSP Crocs_ทะเบียนร้านค้า 06.54 2" xfId="995" xr:uid="{D75E328A-ACDF-4A36-BC8B-6D60925F07DF}"/>
    <cellStyle name="_PF ตารางแจ้งหนี้คงที่ 01.54 SSP Crocs_ทะเบียนร้านค้า 06.54 Update" xfId="996" xr:uid="{7117B2A1-8A9D-407D-A2C2-C08FC9C32A41}"/>
    <cellStyle name="_PF ตารางแจ้งหนี้คงที่ 01.54 SSP Crocs_ทะเบียนร้านค้า 06.54 Update 2" xfId="997" xr:uid="{A28AEF74-FCE8-4DF5-AF67-CD80233FFC3A}"/>
    <cellStyle name="_PF ตารางแจ้งหนี้คงที่ 01.54 SSP Crocs_ทะเบียนร้านค้า พ.ค.54" xfId="998" xr:uid="{641A85D0-3FDF-45C9-A89D-E1099DEA1C51}"/>
    <cellStyle name="_PF ตารางแจ้งหนี้คงที่ 01.54 SSP Crocs_ทะเบียนร้านค้า พ.ค.54 2" xfId="999" xr:uid="{57C7A16E-2E9F-487E-9B04-85ED018E3C02}"/>
    <cellStyle name="_PF ตารางแจ้งหนี้คงที่ 01.54 SSP Crocs_ทะเบียนร้านค้า พ.ค.54-KIOSK" xfId="1000" xr:uid="{790C80DE-967E-440B-9AEB-D5A092E1BC6D}"/>
    <cellStyle name="_PF ตารางแจ้งหนี้คงที่ 01.54 SSP Crocs_ทะเบียนร้านค้า พ.ค.54-KIOSK 2" xfId="1001" xr:uid="{6AB7F324-2D84-47FE-BB5E-1E043AC2B80E}"/>
    <cellStyle name="_PF ตารางแจ้งหนี้คงที่ 01.54 SSP Crocs_ทะเบียนร้านค้า พ.ค.54-KIOSK-IT BOOTH-PRO" xfId="1002" xr:uid="{2FF02C1F-E090-4CFE-9863-13DC1E377E6F}"/>
    <cellStyle name="_PF ตารางแจ้งหนี้คงที่ 01.54 SSP Crocs_ทะเบียนร้านค้า พ.ค.54-KIOSK-IT BOOTH-PRO 2" xfId="1003" xr:uid="{FEB68C37-AFBC-4418-A989-9220A5E8509B}"/>
    <cellStyle name="_PF ตารางแจ้งหนี้คงที่ 01.54 SSP Crocs_รายงานตัวแผ่ 13.5.54" xfId="1004" xr:uid="{99A40D92-6850-4F0B-8DF0-7C8FB2448A3A}"/>
    <cellStyle name="_PF ตารางแจ้งหนี้คงที่ 01.54 SSP Crocs_รายงานตัวแผ่ 13.5.54 2" xfId="1005" xr:uid="{82946DE0-A862-4E61-AE13-0A36A4F08916}"/>
    <cellStyle name="_PF ตารางแจ้งหนี้คงที่ 12.53" xfId="1006" xr:uid="{851B40C3-25BF-442C-95F0-89FBDBD60FD6}"/>
    <cellStyle name="_PF ตารางแจ้งหนี้คงที่ 12.53 2" xfId="1007" xr:uid="{910A2CFC-4C42-446F-AD2B-B914AB31A3C0}"/>
    <cellStyle name="_PF ตารางแจ้งหนี้คงที่ 12.53_Form ตารางยกเลิกใบแจ้งหนี้" xfId="1008" xr:uid="{41E4E98D-CEF6-4C3C-BAA1-AF569FFBB73B}"/>
    <cellStyle name="_PF ตารางแจ้งหนี้คงที่ 12.53_Form ตารางยกเลิกใบแจ้งหนี้ 2" xfId="1009" xr:uid="{FB9AB490-B8DB-4A24-873B-30F973DBC1FF}"/>
    <cellStyle name="_PF ตารางแจ้งหนี้คงที่ 12.53_PF ตารางแจ้งหนี้ 04.54 ครั้งที่ 5 ย้อนหลัง" xfId="1010" xr:uid="{A26E632C-D7F3-4E64-9737-629B44568157}"/>
    <cellStyle name="_PF ตารางแจ้งหนี้คงที่ 12.53_PF ตารางแจ้งหนี้ 04.54 ครั้งที่ 5 ย้อนหลัง 2" xfId="1011" xr:uid="{F89A64C9-782C-4C4E-91FE-1055B2F3D039}"/>
    <cellStyle name="_PF ตารางแจ้งหนี้คงที่ 12.53_PF ตารางแจ้งหนี้ 06.54" xfId="1012" xr:uid="{653F449C-D8AD-4A9D-B756-D3548E499298}"/>
    <cellStyle name="_PF ตารางแจ้งหนี้คงที่ 12.53_PF ตารางแจ้งหนี้ 06.54 2" xfId="1013" xr:uid="{27B5E8CD-3397-45D0-849B-CA9F692BE1BE}"/>
    <cellStyle name="_PF ตารางแจ้งหนี้คงที่ 12.53_PF ตารางแจ้งหนี้คงที่ 04.54 BU" xfId="1014" xr:uid="{C5A6F039-8A41-42C0-8B05-8B61810739A4}"/>
    <cellStyle name="_PF ตารางแจ้งหนี้คงที่ 12.53_PF ตารางแจ้งหนี้คงที่ 04.54 BU 2" xfId="1015" xr:uid="{A14BA53A-6CE4-4709-AA4E-ACAB453B183A}"/>
    <cellStyle name="_PF ตารางแจ้งหนี้คงที่ 12.53_PF สรุปผลInterface - โก้" xfId="1016" xr:uid="{9343914F-26BB-4F3D-9E9C-0A1E45DDF369}"/>
    <cellStyle name="_PF ตารางแจ้งหนี้คงที่ 12.53_PF สรุปผลInterface - โก้ 2" xfId="1017" xr:uid="{CB820989-A7E3-49D1-BD79-4F51B505B60A}"/>
    <cellStyle name="_PF ตารางแจ้งหนี้คงที่ 12.53_ทะเบียนร้านค้า 01.54" xfId="1018" xr:uid="{441E38D2-C5DB-4DA7-BF1A-E332BBAB950C}"/>
    <cellStyle name="_PF ตารางแจ้งหนี้คงที่ 12.53_ทะเบียนร้านค้า 01.54 2" xfId="1019" xr:uid="{B24FA416-5482-4D10-A9C9-375D254496CB}"/>
    <cellStyle name="_PF ตารางแจ้งหนี้คงที่ 12.53_ทะเบียนร้านค้า 05.54" xfId="1020" xr:uid="{4684D427-B581-4FB6-A923-0858C32591E6}"/>
    <cellStyle name="_PF ตารางแจ้งหนี้คงที่ 12.53_ทะเบียนร้านค้า 05.54 2" xfId="1021" xr:uid="{9AD62EBD-5BB7-4EA8-B267-6EBD906C3CAE}"/>
    <cellStyle name="_PF ตารางแจ้งหนี้คงที่ 12.53_ทะเบียนร้านค้า 05.54 Update" xfId="1022" xr:uid="{6AE59AE9-AFFC-4F87-B191-E7DEF6F2F118}"/>
    <cellStyle name="_PF ตารางแจ้งหนี้คงที่ 12.53_ทะเบียนร้านค้า 05.54 Update 2" xfId="1023" xr:uid="{4F82EAE9-9E96-4865-88AB-CEAA8E1939F6}"/>
    <cellStyle name="_PF ตารางแจ้งหนี้คงที่ 12.53_ทะเบียนร้านค้า 05.54 นก" xfId="1024" xr:uid="{79893342-FF50-4997-9EE0-AF46B7E38046}"/>
    <cellStyle name="_PF ตารางแจ้งหนี้คงที่ 12.53_ทะเบียนร้านค้า 05.54 นก 2" xfId="1025" xr:uid="{5C8BF2F3-718C-40EA-BFC2-88C46898D23A}"/>
    <cellStyle name="_PF ตารางแจ้งหนี้คงที่ 12.53_ทะเบียนร้านค้า 06.54" xfId="1026" xr:uid="{BFEC81EE-F53C-4AEB-9D94-92E4295EEA72}"/>
    <cellStyle name="_PF ตารางแจ้งหนี้คงที่ 12.53_ทะเบียนร้านค้า 06.54 2" xfId="1027" xr:uid="{8D1C680C-91FB-4193-932F-8D5568078B49}"/>
    <cellStyle name="_PF ตารางแจ้งหนี้คงที่ 12.53_ทะเบียนร้านค้า 06.54 Update" xfId="1028" xr:uid="{26107F7C-F40C-4E2A-B441-BFCD9B6AE87E}"/>
    <cellStyle name="_PF ตารางแจ้งหนี้คงที่ 12.53_ทะเบียนร้านค้า 06.54 Update 2" xfId="1029" xr:uid="{31B0FB67-757D-4229-BB8E-72A63589A538}"/>
    <cellStyle name="_PF ตารางแจ้งหนี้คงที่ 12.53_ทะเบียนร้านค้า พ.ค.54" xfId="1030" xr:uid="{DCF0EDC1-C6A3-4F46-8EFE-7177C07B9710}"/>
    <cellStyle name="_PF ตารางแจ้งหนี้คงที่ 12.53_ทะเบียนร้านค้า พ.ค.54 2" xfId="1031" xr:uid="{2B50235A-A007-491A-86B5-99719812AAEE}"/>
    <cellStyle name="_PF ตารางแจ้งหนี้คงที่ 12.53_ทะเบียนร้านค้า พ.ค.54-KIOSK" xfId="1032" xr:uid="{5D1BD321-B5C7-4C5C-B5F4-4C818D0B2C78}"/>
    <cellStyle name="_PF ตารางแจ้งหนี้คงที่ 12.53_ทะเบียนร้านค้า พ.ค.54-KIOSK 2" xfId="1033" xr:uid="{983331D5-C3CC-43B9-8423-62E4473BACE5}"/>
    <cellStyle name="_PF ตารางแจ้งหนี้คงที่ 12.53_ทะเบียนร้านค้า พ.ค.54-KIOSK-IT BOOTH-PRO" xfId="1034" xr:uid="{93BA0A30-8CFB-4336-8A43-D192E1901712}"/>
    <cellStyle name="_PF ตารางแจ้งหนี้คงที่ 12.53_ทะเบียนร้านค้า พ.ค.54-KIOSK-IT BOOTH-PRO 2" xfId="1035" xr:uid="{BFFEAD5F-B78E-4EED-BEE6-6873EE0D87E8}"/>
    <cellStyle name="_PF ตารางแจ้งหนี้คงที่ 12.53_รายงานตัวแผ่ 13.5.54" xfId="1036" xr:uid="{8D4AA200-2397-4E98-9D4D-E1541FE5A73A}"/>
    <cellStyle name="_PF ตารางแจ้งหนี้คงที่ 12.53_รายงานตัวแผ่ 13.5.54 2" xfId="1037" xr:uid="{4F8FEB1D-3198-4552-BDBF-336760D92504}"/>
    <cellStyle name="_Profit and Loss for Fon from p'um" xfId="145" xr:uid="{D70C1EDE-A635-40DE-BEB1-CC5B6D5580DA}"/>
    <cellStyle name="_Profit and Loss for Fon from p'um 2" xfId="648" xr:uid="{617E69C0-BDBE-4C15-B68F-1B4D04807C08}"/>
    <cellStyle name="_Q2'05-Jeab" xfId="146" xr:uid="{5B3658CE-862A-4DC6-A197-55A967E1AC2C}"/>
    <cellStyle name="_RDT-Dec2005-Nol" xfId="147" xr:uid="{EC4850AD-8251-4C8D-AC7B-58547685F3B6}"/>
    <cellStyle name="_RDT-Dec2005-Nol 2" xfId="649" xr:uid="{D4819034-08B0-49CC-8BD2-17E877B28553}"/>
    <cellStyle name="_RDT-Dec2005-Tudtu" xfId="148" xr:uid="{BA37A834-1270-4F6F-B79B-B9502A35AA76}"/>
    <cellStyle name="_RDT-Dec2006-Tudtu" xfId="149" xr:uid="{FC64724A-C5E5-4EB9-BA94-2C3AE77E81F4}"/>
    <cellStyle name="_Reconcile" xfId="150" xr:uid="{D3F70F0E-16FD-4853-9420-BCEF06FB361A}"/>
    <cellStyle name="_Reconcile 2" xfId="651" xr:uid="{1AAD60D5-7EDA-4120-B3F4-523AEF8E76DE}"/>
    <cellStyle name="_ROC006 31.12.06 ve0" xfId="151" xr:uid="{B7987FA9-9D2D-4C5D-B42E-C8B4A01DCCAE}"/>
    <cellStyle name="_ROC006 31.12.06 ve1" xfId="152" xr:uid="{9C9282B1-591E-4D16-B348-37C82C560EBE}"/>
    <cellStyle name="_roche fon1" xfId="153" xr:uid="{D63EFD5E-A39A-49CB-91D8-3163C0DD4ADF}"/>
    <cellStyle name="_roche fon2" xfId="154" xr:uid="{B6D372F1-FC3D-4940-8C80-4331AB437B15}"/>
    <cellStyle name="_roche fon3" xfId="155" xr:uid="{CF23355D-C440-4A40-ADF6-77966BF58EB8}"/>
    <cellStyle name="_roche fon4" xfId="156" xr:uid="{F387CF08-7686-4F9F-9BF1-8E8BDC8D7546}"/>
    <cellStyle name="_Roche Thailand 2005-1" xfId="157" xr:uid="{338CE511-3D46-4713-98D9-CE137283EC56}"/>
    <cellStyle name="_Roche Thailand 2005-1 2" xfId="652" xr:uid="{8B0EC5A8-F989-4E27-B3C9-B9C2FF811477}"/>
    <cellStyle name="_RocheDiag_Final" xfId="158" xr:uid="{EFD034F5-366E-4C8D-95F3-C93649BDF7AE}"/>
    <cellStyle name="_RocheDiag_Final 2" xfId="653" xr:uid="{143BCFD1-E10D-465F-AE3A-D2115581592C}"/>
    <cellStyle name="_Roche-Diag-TopYE06" xfId="159" xr:uid="{06936ED9-FE28-468A-A344-8B0805D10A17}"/>
    <cellStyle name="_salary reconcile-sima" xfId="160" xr:uid="{95A91DB6-EDD8-4A68-A54F-F0019C7BF411}"/>
    <cellStyle name="_salary reconcile-sima 2" xfId="654" xr:uid="{1D98FA6D-5CD0-43EA-A36E-F7437013AA4F}"/>
    <cellStyle name="_sampling selling admin newnew" xfId="161" xr:uid="{2D1458AD-F5CC-4564-A4CB-F1CB973D965B}"/>
    <cellStyle name="_Seiko 07 31 06" xfId="162" xr:uid="{2D0AB0D6-95A0-43E8-8BC7-BC7D3473EF93}"/>
    <cellStyle name="_Showa-2004-Test" xfId="163" xr:uid="{AEEA3CF5-B561-45F9-9D9C-86A5FE7B708B}"/>
    <cellStyle name="_Sima Top Q2'07" xfId="164" xr:uid="{22A9ABAB-88F5-4121-9472-C1C35ADBBDE6}"/>
    <cellStyle name="_SimaTech-Dec05" xfId="165" xr:uid="{D105C092-CDA5-44B1-93BD-B45B2AE49E9E}"/>
    <cellStyle name="_SL ทะเบียนคุมร้านค้า 08.54" xfId="1038" xr:uid="{CA7C3A58-3E86-41A3-8BE2-BC39BF7C304C}"/>
    <cellStyle name="_SL ทะเบียนคุมร้านค้า 08.54 2" xfId="1039" xr:uid="{EAD5E6AB-93E2-4FCA-A01A-E841E1D7B9F3}"/>
    <cellStyle name="_SL ทะเบียนคุมร้านค้า 09.54" xfId="1040" xr:uid="{446710C1-83C5-446F-B97F-9D3C313575A8}"/>
    <cellStyle name="_SL ทะเบียนคุมร้านค้า 09.54 2" xfId="1041" xr:uid="{AEC12011-908E-4F98-BC64-19140CF6058A}"/>
    <cellStyle name="_SPA 31.03.08 por" xfId="166" xr:uid="{A3B87342-B740-4A60-B22A-CCF45CD19A7F}"/>
    <cellStyle name="_SSR 08-09 Mining and Process" xfId="1042" xr:uid="{17B2EFEC-E026-46D2-979A-434F9A6EFDB7}"/>
    <cellStyle name="_SSR 08-09 Mining and Process 2" xfId="1043" xr:uid="{75C12E48-0DBE-46A1-92C2-2CD59D351223}"/>
    <cellStyle name="_SSR 08-09 Transport Industry 20080402" xfId="1044" xr:uid="{636CBB87-3FA1-47B2-9AF7-DC5441F573C3}"/>
    <cellStyle name="_SSR 08-09 Transport Industry 20080402 2" xfId="1045" xr:uid="{17E3BDBA-409F-4FD4-8B37-8382D0064910}"/>
    <cellStyle name="_SSR 08-09 Water Industry 200803402v3" xfId="1046" xr:uid="{65508F8E-C95C-41D1-B783-B68B6AD85D16}"/>
    <cellStyle name="_SSR 08-09 Water Industry 200803402v3 2" xfId="1047" xr:uid="{F79A1506-7816-4570-81A3-DB0715E68E50}"/>
    <cellStyle name="_Summary Electric" xfId="1048" xr:uid="{D638C704-AC00-4F16-8224-7A44D93D915E}"/>
    <cellStyle name="_Summary Electric 2" xfId="1049" xr:uid="{CACF7B59-29D0-4BC7-90B5-1609E4B58DB9}"/>
    <cellStyle name="_Summary Electric_BD_ทะเบียนโทรศัพท์ Zen fl.16" xfId="1050" xr:uid="{BB51C252-8BC7-4E3B-93BE-62DF6A36F796}"/>
    <cellStyle name="_Summary Electric_BD_ทะเบียนโทรศัพท์ Zen fl.16 2" xfId="1051" xr:uid="{C7D8772A-BD18-42D3-B5B6-52D51E84D476}"/>
    <cellStyle name="_Summary Electric_BD_ทะเบียนโทรศัพท์ Zen fl.16_สรุปหนี้ค้าง &amp; Action plan SFX 290212" xfId="1052" xr:uid="{71D97D90-9ED5-4A54-9A3B-1EC2F577B8A1}"/>
    <cellStyle name="_Summary Electric_BD_ทะเบียนโทรศัพท์ Zen fl.16_สรุปหนี้ค้าง &amp; Action plan SFX 290212 2" xfId="1053" xr:uid="{7556DE7C-5BCB-4E76-A8FD-178B62A572EA}"/>
    <cellStyle name="_Summary Electric_Form ตารางยกเลิกใบแจ้งหนี้" xfId="1054" xr:uid="{B9FFE26C-6803-4625-927E-E32E6084525F}"/>
    <cellStyle name="_Summary Electric_Form ตารางยกเลิกใบแจ้งหนี้ 2" xfId="1055" xr:uid="{F3580720-2F38-4A7D-8C7B-4AFE5DD10D9F}"/>
    <cellStyle name="_Summary Electric_Form ตารางยกเลิกใบแจ้งหนี้_BD_ทะเบียนโทรศัพท์ Zen fl.16" xfId="1056" xr:uid="{5575B97B-8F41-4680-9D39-B4BBCDC991AC}"/>
    <cellStyle name="_Summary Electric_Form ตารางยกเลิกใบแจ้งหนี้_BD_ทะเบียนโทรศัพท์ Zen fl.16 2" xfId="1057" xr:uid="{2881F232-EC06-4991-89DD-244C634331AD}"/>
    <cellStyle name="_Summary Electric_Form ตารางยกเลิกใบแจ้งหนี้_BD_ทะเบียนโทรศัพท์ Zen fl.16_สรุปหนี้ค้าง &amp; Action plan SFX 290212" xfId="1058" xr:uid="{3B2B51FE-C58C-4861-A5D1-08BC550705A6}"/>
    <cellStyle name="_Summary Electric_Form ตารางยกเลิกใบแจ้งหนี้_BD_ทะเบียนโทรศัพท์ Zen fl.16_สรุปหนี้ค้าง &amp; Action plan SFX 290212 2" xfId="1059" xr:uid="{90BE86FA-A2BA-41E3-B224-4EF1F7B23A8D}"/>
    <cellStyle name="_Summary Electric_Form ตารางยกเลิกใบแจ้งหนี้_PF ตารางยกเลิกใบแจ้งหนี้ 4.1.55" xfId="1060" xr:uid="{F1A13744-B5B3-4D6C-A337-E6B0FBCB667D}"/>
    <cellStyle name="_Summary Electric_Form ตารางยกเลิกใบแจ้งหนี้_PF ตารางยกเลิกใบแจ้งหนี้ 4.1.55 2" xfId="1061" xr:uid="{95AB3C78-3540-48F6-9619-FEF71C7C914C}"/>
    <cellStyle name="_Summary Electric_Form ตารางยกเลิกใบแจ้งหนี้_PF ตารางยกเลิกใบแจ้งหนี้ 4.1.55_1" xfId="1062" xr:uid="{3932D049-8772-4740-ABB0-AF921275AE8B}"/>
    <cellStyle name="_Summary Electric_Form ตารางยกเลิกใบแจ้งหนี้_PF ตารางยกเลิกใบแจ้งหนี้ 4.1.55_1 2" xfId="1063" xr:uid="{130F2C2C-1EAF-437C-8E32-59C0CD6DC216}"/>
    <cellStyle name="_Summary Electric_Form ตารางยกเลิกใบแจ้งหนี้_PF ตารางยกเลิกใบแจ้งหนี้ 4.1.55_สรุปหนี้ค้าง &amp; Action plan SFX 290212" xfId="1064" xr:uid="{131DF22C-607A-4AE3-8199-7EC8B7F2620A}"/>
    <cellStyle name="_Summary Electric_Form ตารางยกเลิกใบแจ้งหนี้_PF ตารางยกเลิกใบแจ้งหนี้ 4.1.55_สรุปหนี้ค้าง &amp; Action plan SFX 290212 2" xfId="1065" xr:uid="{1AD221D1-7E69-4126-8DE8-0FAECAE02960}"/>
    <cellStyle name="_Summary Electric_Form ตารางยกเลิกใบแจ้งหนี้_PF ตารางลดหนี้ 19.10.54" xfId="1066" xr:uid="{A3B8C298-6969-487D-A6F8-E577C4C39DEA}"/>
    <cellStyle name="_Summary Electric_Form ตารางยกเลิกใบแจ้งหนี้_PF ตารางลดหนี้ 19.10.54 2" xfId="1067" xr:uid="{96A8A089-4EDC-45E2-845B-0D1DEDB9E2E5}"/>
    <cellStyle name="_Summary Electric_Form ตารางยกเลิกใบแจ้งหนี้_PF ตารางลดหนี้ 19.10.54_สรุปหนี้ค้าง &amp; Action plan SFX 290212" xfId="1068" xr:uid="{E370CB23-4506-481D-A495-F79458B6B9EF}"/>
    <cellStyle name="_Summary Electric_Form ตารางยกเลิกใบแจ้งหนี้_PF ตารางลดหนี้ 19.10.54_สรุปหนี้ค้าง &amp; Action plan SFX 290212 2" xfId="1069" xr:uid="{5EC10FDB-1AB1-427E-8D0A-9165BF16D5C3}"/>
    <cellStyle name="_Summary Electric_Form ตารางยกเลิกใบแจ้งหนี้_สรุปหนี้ค้าง &amp; Action plan SFX 010312 ลงนามแล้ว" xfId="1070" xr:uid="{205B1170-C733-4CF5-BF2F-E0DC7BFCFD2E}"/>
    <cellStyle name="_Summary Electric_Form ตารางยกเลิกใบแจ้งหนี้_สรุปหนี้ค้าง &amp; Action plan SFX 010312 ลงนามแล้ว 2" xfId="1071" xr:uid="{C72197D2-0D0F-45F8-8957-E5B20A6AE599}"/>
    <cellStyle name="_Summary Electric_PF ตารางแจ้งหนี้ 04.54 ครั้งที่ 5 ย้อนหลัง" xfId="1072" xr:uid="{FC9FA122-EE5B-48E4-A0AE-5F2D67C7D85D}"/>
    <cellStyle name="_Summary Electric_PF ตารางแจ้งหนี้ 04.54 ครั้งที่ 5 ย้อนหลัง 2" xfId="1073" xr:uid="{196D311C-BEB4-4087-9148-058633AC1D28}"/>
    <cellStyle name="_Summary Electric_PF ตารางแจ้งหนี้ 06.54" xfId="1074" xr:uid="{10626510-B718-44F2-9FA3-2876A7901C00}"/>
    <cellStyle name="_Summary Electric_PF ตารางแจ้งหนี้ 06.54 2" xfId="1075" xr:uid="{3E062BA3-BF8D-4ABA-A2B9-0840DF0D252F}"/>
    <cellStyle name="_Summary Electric_PF ตารางแจ้งหนี้ 06.54_PF ตารางยกเลิกใบแจ้งหนี้ 4.1.55" xfId="1076" xr:uid="{08796200-9840-48C0-839B-06E3F0CA62E7}"/>
    <cellStyle name="_Summary Electric_PF ตารางแจ้งหนี้ 06.54_PF ตารางยกเลิกใบแจ้งหนี้ 4.1.55 2" xfId="1077" xr:uid="{88BA8065-E9D6-4CCD-9059-3135A1A8833E}"/>
    <cellStyle name="_Summary Electric_PF ตารางแจ้งหนี้ 06.54_สรุปหนี้ค้าง &amp; Action plan SFX 010312 ลงนามแล้ว" xfId="1078" xr:uid="{5F8B094A-A28B-48CE-B07F-B43A62A54098}"/>
    <cellStyle name="_Summary Electric_PF ตารางแจ้งหนี้ 06.54_สรุปหนี้ค้าง &amp; Action plan SFX 010312 ลงนามแล้ว 2" xfId="1079" xr:uid="{E4B9DB83-7474-45AD-AD55-7BB790FFC418}"/>
    <cellStyle name="_Summary Electric_PF ตารางแจ้งหนี้ 06.54_สรุปหนี้ค้าง &amp; Action plan SFX 290212" xfId="1080" xr:uid="{EC42C9F2-465E-4752-BF9F-F318A671582A}"/>
    <cellStyle name="_Summary Electric_PF ตารางแจ้งหนี้ 06.54_สรุปหนี้ค้าง &amp; Action plan SFX 290212 2" xfId="1081" xr:uid="{3D5F054E-9BAC-4A27-8F96-C00387CD211F}"/>
    <cellStyle name="_Summary Electric_PF ตารางยกเลิกใบแจ้งหนี้ 4.1.55" xfId="1082" xr:uid="{DFFDF91D-737A-40DB-ABDD-FEF36609F5E4}"/>
    <cellStyle name="_Summary Electric_PF ตารางยกเลิกใบแจ้งหนี้ 4.1.55 2" xfId="1083" xr:uid="{12EEBFFD-CF42-4B88-9DF2-3532D35CCBBE}"/>
    <cellStyle name="_Summary Electric_PF ตารางยกเลิกใบแจ้งหนี้ 4.1.55_1" xfId="1084" xr:uid="{74415ACA-DD33-4A50-B629-9E6C9EEDB144}"/>
    <cellStyle name="_Summary Electric_PF ตารางยกเลิกใบแจ้งหนี้ 4.1.55_1 2" xfId="1085" xr:uid="{7F7403D5-40F5-4808-B37A-106842FA63F9}"/>
    <cellStyle name="_Summary Electric_PF ตารางยกเลิกใบแจ้งหนี้ 4.1.55_สรุปหนี้ค้าง &amp; Action plan SFX 290212" xfId="1086" xr:uid="{287A7597-5A60-4AB2-A8F7-0DACE2753F3C}"/>
    <cellStyle name="_Summary Electric_PF ตารางยกเลิกใบแจ้งหนี้ 4.1.55_สรุปหนี้ค้าง &amp; Action plan SFX 290212 2" xfId="1087" xr:uid="{3330BD9C-1475-4918-ABDC-04D7DCD0861B}"/>
    <cellStyle name="_Summary Electric_PF ตารางลดหนี้ 19.10.54" xfId="1088" xr:uid="{B301E64B-8911-4EA3-A3A4-7A49BC6CF26C}"/>
    <cellStyle name="_Summary Electric_PF ตารางลดหนี้ 19.10.54 2" xfId="1089" xr:uid="{43DC2095-8A07-446B-A995-1664399C92CF}"/>
    <cellStyle name="_Summary Electric_PF ตารางลดหนี้ 19.10.54_สรุปหนี้ค้าง &amp; Action plan SFX 290212" xfId="1090" xr:uid="{B26FD655-3166-488D-BC3F-88C72784DDAD}"/>
    <cellStyle name="_Summary Electric_PF ตารางลดหนี้ 19.10.54_สรุปหนี้ค้าง &amp; Action plan SFX 290212 2" xfId="1091" xr:uid="{5CE199F6-7A27-4F2D-84ED-8484E8CB9DE8}"/>
    <cellStyle name="_Summary Electric_PF สรุปผลInterface - โก้" xfId="1092" xr:uid="{BE978355-72E1-4A60-AE37-C4119F5BC15C}"/>
    <cellStyle name="_Summary Electric_PF สรุปผลInterface - โก้ 2" xfId="1093" xr:uid="{08EAED23-DFA9-4EB7-9564-5C0A67544820}"/>
    <cellStyle name="_Summary Electric_ตารางแจ้งหนี้ เดินสะพัด CDS อัตราน้ำเย็น 04.54" xfId="1094" xr:uid="{4C890294-52BB-42EA-92A9-689BCC4E31F4}"/>
    <cellStyle name="_Summary Electric_ตารางแจ้งหนี้ เดินสะพัด CDS อัตราน้ำเย็น 04.54 2" xfId="1095" xr:uid="{41C133B3-AB71-49DC-9F04-E7D73845D59F}"/>
    <cellStyle name="_Summary Electric_ตารางแจ้งหนี้ เดินสะพัด CDS อัตราน้ำเย็น 04.54_PF ตารางยกเลิกใบแจ้งหนี้ 4.1.55" xfId="1096" xr:uid="{18DEA741-AFCD-4995-BE90-52B6ECF026A9}"/>
    <cellStyle name="_Summary Electric_ตารางแจ้งหนี้ เดินสะพัด CDS อัตราน้ำเย็น 04.54_PF ตารางยกเลิกใบแจ้งหนี้ 4.1.55 2" xfId="1097" xr:uid="{8B586523-550C-4966-8E88-CBAA318AD08D}"/>
    <cellStyle name="_Summary Electric_ตารางแจ้งหนี้ เดินสะพัด CDS อัตราน้ำเย็น 04.54_สรุปหนี้ค้าง &amp; Action plan SFX 010312 ลงนามแล้ว" xfId="1098" xr:uid="{96090FF1-8D48-49A0-9D20-9BE1FCBD3278}"/>
    <cellStyle name="_Summary Electric_ตารางแจ้งหนี้ เดินสะพัด CDS อัตราน้ำเย็น 04.54_สรุปหนี้ค้าง &amp; Action plan SFX 010312 ลงนามแล้ว 2" xfId="1099" xr:uid="{D5B096E1-87E5-4886-8203-3297F89E4ABF}"/>
    <cellStyle name="_Summary Electric_ตารางแจ้งหนี้ เดินสะพัด CDS อัตราน้ำเย็น 04.54_สรุปหนี้ค้าง &amp; Action plan SFX 290212" xfId="1100" xr:uid="{B053DE87-B042-4FAA-B582-6901166E3CD0}"/>
    <cellStyle name="_Summary Electric_ตารางแจ้งหนี้ เดินสะพัด CDS อัตราน้ำเย็น 04.54_สรุปหนี้ค้าง &amp; Action plan SFX 290212 2" xfId="1101" xr:uid="{C4B46CF3-F774-4819-ABCA-24B79ADD5FC3}"/>
    <cellStyle name="_Summary Electric_ตารางแจ้งหนี้ เดินสะพัด WU 04.54" xfId="1102" xr:uid="{9A00AA9F-C9BB-4BC4-B7C6-E1219043F26B}"/>
    <cellStyle name="_Summary Electric_ตารางแจ้งหนี้ เดินสะพัด WU 04.54 2" xfId="1103" xr:uid="{6E8A1414-00AE-4832-964E-7E073045FB62}"/>
    <cellStyle name="_Summary Electric_ตารางแจ้งหนี้ เดินสะพัด WU 04.54_PF ตารางยกเลิกใบแจ้งหนี้ 4.1.55" xfId="1104" xr:uid="{DD65506F-C2E4-4FAF-BA4E-773B2347CB82}"/>
    <cellStyle name="_Summary Electric_ตารางแจ้งหนี้ เดินสะพัด WU 04.54_PF ตารางยกเลิกใบแจ้งหนี้ 4.1.55 2" xfId="1105" xr:uid="{2A152098-8690-41D3-A1C6-E5E0667590C8}"/>
    <cellStyle name="_Summary Electric_ตารางแจ้งหนี้ เดินสะพัด WU 04.54_สรุปหนี้ค้าง &amp; Action plan SFX 010312 ลงนามแล้ว" xfId="1106" xr:uid="{C572FFD6-A9A0-405A-9704-8F4EB5FBA393}"/>
    <cellStyle name="_Summary Electric_ตารางแจ้งหนี้ เดินสะพัด WU 04.54_สรุปหนี้ค้าง &amp; Action plan SFX 010312 ลงนามแล้ว 2" xfId="1107" xr:uid="{24C5FF6A-1D9E-4D8A-BE0C-D0F3C4A73BC5}"/>
    <cellStyle name="_Summary Electric_ตารางแจ้งหนี้ เดินสะพัด WU 04.54_สรุปหนี้ค้าง &amp; Action plan SFX 290212" xfId="1108" xr:uid="{59638D29-6009-4CF1-B36B-428BE90E662F}"/>
    <cellStyle name="_Summary Electric_ตารางแจ้งหนี้ เดินสะพัด WU 04.54_สรุปหนี้ค้าง &amp; Action plan SFX 290212 2" xfId="1109" xr:uid="{0F2964F8-C06A-425D-ACE7-B86CFAF7BF7B}"/>
    <cellStyle name="_Summary Electric_ทะเบียนร้านค้า 01.54" xfId="1110" xr:uid="{DB7F9632-F382-4191-91FB-79ECC98C17A3}"/>
    <cellStyle name="_Summary Electric_ทะเบียนร้านค้า 01.54 2" xfId="1111" xr:uid="{C085B62D-30B5-4D4F-8C5F-B108B66AF349}"/>
    <cellStyle name="_Summary Electric_ทะเบียนร้านค้า 01.54_PF ตารางยกเลิกใบแจ้งหนี้ 4.1.55" xfId="1112" xr:uid="{30A75C26-4732-458B-9980-7DAF0E62BB95}"/>
    <cellStyle name="_Summary Electric_ทะเบียนร้านค้า 01.54_PF ตารางยกเลิกใบแจ้งหนี้ 4.1.55 2" xfId="1113" xr:uid="{034BD91B-1059-45C8-A314-B13095502DD8}"/>
    <cellStyle name="_Summary Electric_ทะเบียนร้านค้า 01.54_สรุปหนี้ค้าง &amp; Action plan SFX 010312 ลงนามแล้ว" xfId="1114" xr:uid="{96D2F88C-3638-47A3-A78E-8B6171530AF5}"/>
    <cellStyle name="_Summary Electric_ทะเบียนร้านค้า 01.54_สรุปหนี้ค้าง &amp; Action plan SFX 010312 ลงนามแล้ว 2" xfId="1115" xr:uid="{D5370671-9466-4A34-8BA7-1E5CB286D0A9}"/>
    <cellStyle name="_Summary Electric_ทะเบียนร้านค้า 01.54_สรุปหนี้ค้าง &amp; Action plan SFX 290212" xfId="1116" xr:uid="{0043E52F-890D-4F77-A7BD-8A57ED9700A2}"/>
    <cellStyle name="_Summary Electric_ทะเบียนร้านค้า 01.54_สรุปหนี้ค้าง &amp; Action plan SFX 290212 2" xfId="1117" xr:uid="{C2303712-5791-4667-A8F0-F3BE4A4C48A2}"/>
    <cellStyle name="_Summary Electric_ทะเบียนร้านค้า 05.54 Update" xfId="1118" xr:uid="{0FFBA08E-6A5E-49B0-8BE4-D5B9EFF457A4}"/>
    <cellStyle name="_Summary Electric_ทะเบียนร้านค้า 05.54 Update 2" xfId="1119" xr:uid="{1EBFB06B-7195-47B0-8409-BBB64EA95F1D}"/>
    <cellStyle name="_Summary Electric_ทะเบียนร้านค้า 06.54" xfId="1120" xr:uid="{D22A4A38-1A2A-4351-973D-0A39F88DC22B}"/>
    <cellStyle name="_Summary Electric_ทะเบียนร้านค้า 06.54 2" xfId="1121" xr:uid="{4A72F1DC-D48C-4651-8E9B-21FE3E5A5520}"/>
    <cellStyle name="_Summary Electric_ทะเบียนร้านค้า 06.54 Update" xfId="1122" xr:uid="{A6542613-4346-4338-83F5-5869AFF2F418}"/>
    <cellStyle name="_Summary Electric_ทะเบียนร้านค้า 06.54 Update 2" xfId="1123" xr:uid="{185EEBE6-E6B3-49A8-B2D0-6A2B5CD52E3A}"/>
    <cellStyle name="_Summary Electric_ทะเบียนร้านค้า พ.ค.54" xfId="1124" xr:uid="{EA70C36A-0CF8-4FC9-AF73-5C0EA5F8BF12}"/>
    <cellStyle name="_Summary Electric_ทะเบียนร้านค้า พ.ค.54 2" xfId="1125" xr:uid="{FD8E77AE-1A1F-4BBE-A7A6-EB105033638E}"/>
    <cellStyle name="_Summary Electric_ทะเบียนร้านค้า พ.ค.54-KIOSK" xfId="1126" xr:uid="{B33112A6-65AC-40A1-8FED-2EB16633D677}"/>
    <cellStyle name="_Summary Electric_ทะเบียนร้านค้า พ.ค.54-KIOSK 2" xfId="1127" xr:uid="{4495153A-73B2-4290-A531-05BC8A40CA2C}"/>
    <cellStyle name="_Summary Electric_ทะเบียนร้านค้า พ.ค.54-KIOSK-IT BOOTH-PRO" xfId="1128" xr:uid="{58095F16-9D18-4D6B-908B-6CE3484794DC}"/>
    <cellStyle name="_Summary Electric_ทะเบียนร้านค้า พ.ค.54-KIOSK-IT BOOTH-PRO 2" xfId="1129" xr:uid="{DE22B173-EE60-4EE0-AD93-5BF854BCFBA4}"/>
    <cellStyle name="_Summary Electric_ทะเบียนร้านค้า พ.ค.54-KIOSK-ตกค้างแจ้งหนี้เดือน5-54" xfId="1130" xr:uid="{16617B53-95CC-4623-B6EC-B1DD5706F906}"/>
    <cellStyle name="_Summary Electric_ทะเบียนร้านค้า พ.ค.54-KIOSK-ตกค้างแจ้งหนี้เดือน5-54 2" xfId="1131" xr:uid="{9169C6AB-4388-4652-8133-26929E8EA417}"/>
    <cellStyle name="_Summary Electric_รายงานตัวแผ่ 13.5.54" xfId="1132" xr:uid="{AEA694CC-2AA1-4DBD-8997-ED3AB2E1ADD1}"/>
    <cellStyle name="_Summary Electric_รายงานตัวแผ่ 13.5.54 2" xfId="1133" xr:uid="{53E6C1E1-312A-4640-9B5F-5A09C0FE8AA2}"/>
    <cellStyle name="_Summary Electric_สรุปหนี้ค้าง &amp; Action plan SFX 010312 ลงนามแล้ว" xfId="1134" xr:uid="{0336F0AA-E1E6-4626-880E-A228114CA399}"/>
    <cellStyle name="_Summary Electric_สรุปหนี้ค้าง &amp; Action plan SFX 010312 ลงนามแล้ว 2" xfId="1135" xr:uid="{115C7889-61FE-4B17-8D82-75435FE7DA10}"/>
    <cellStyle name="_Test AP Purchase" xfId="167" xr:uid="{742BFD6C-6900-499F-ADDC-7CC9EC3FC93D}"/>
    <cellStyle name="_test purchase-Mega" xfId="168" xr:uid="{D5E6EFC4-AE93-451A-8BA4-DA6C8D4DDBCF}"/>
    <cellStyle name="_test purchase-Mega 2" xfId="655" xr:uid="{79DF335A-877C-406A-83A0-A9B46E52A1EA}"/>
    <cellStyle name="_test sale" xfId="169" xr:uid="{6F7F20CA-AD0B-4D38-BFDB-93B49B52D3CB}"/>
    <cellStyle name="_test sale 2" xfId="656" xr:uid="{37ADA69A-7857-45F2-986E-218837DACC4E}"/>
    <cellStyle name="_Thai Semcon_Top_2006_update 19 feb 07" xfId="170" xr:uid="{34F2B20C-C58D-4D05-A527-2D5A46C155F9}"/>
    <cellStyle name="_Thai Semcon_Top_Midyear_06" xfId="171" xr:uid="{CF4CF342-2E56-4877-8052-E746AE934570}"/>
    <cellStyle name="_Top Yamasei 31 Dec 06 Additional" xfId="172" xr:uid="{90352AE9-3ABD-44EC-B413-CA4758A685E6}"/>
    <cellStyle name="_V1" xfId="173" xr:uid="{F3BFF902-CDD8-4174-85B6-96DA085A703D}"/>
    <cellStyle name="_wp 12.31.05" xfId="174" xr:uid="{9E4938B6-70C5-4AE5-B783-FA77D55C0DB2}"/>
    <cellStyle name="_WP Metco Q3'07 30.06.07 all" xfId="175" xr:uid="{ADBF153A-FCD0-457C-B2B8-C5B34CB8B245}"/>
    <cellStyle name="_WP Metco Q3'07 30.06.07 all 2" xfId="657" xr:uid="{FC44BEB2-D227-4118-8FE8-09FF03EF66B2}"/>
    <cellStyle name="_wp_other assets_BCT" xfId="176" xr:uid="{35660CF1-40E0-4280-A26C-69174905BF0C}"/>
    <cellStyle name="_wp_other income_BQR" xfId="177" xr:uid="{6781188F-D853-4226-9B87-4183A8E70118}"/>
    <cellStyle name="_Write Off 2 Gusti" xfId="1136" xr:uid="{025B5C91-5F2A-4E64-8525-1D4E11CD3F66}"/>
    <cellStyle name="_Write Off 2 Gusti 2" xfId="1137" xr:uid="{C21BC5E3-941C-4D07-B774-0F9AE8FB698D}"/>
    <cellStyle name="_YE" xfId="178" xr:uid="{532C04D8-0003-4435-AD0A-96F3CBEAC543}"/>
    <cellStyle name="_ZC" xfId="179" xr:uid="{01861117-D6F5-4F13-8EB7-53900A0D91C2}"/>
    <cellStyle name="_ZC 2" xfId="659" xr:uid="{105C881B-84D3-40BA-99B1-41B784BAE1EB}"/>
    <cellStyle name="_กระดาษทำการ ปี 51" xfId="1138" xr:uid="{65DB8378-854C-4D0F-87F5-709AA996074F}"/>
    <cellStyle name="_กระดาษทำการ ปี 51 10" xfId="1139" xr:uid="{74C4497A-AF61-4198-9BB9-2797F0970F00}"/>
    <cellStyle name="_กระดาษทำการ ปี 51 11" xfId="1140" xr:uid="{1AC6ADE1-5380-4C92-969E-FF6398CE9907}"/>
    <cellStyle name="_กระดาษทำการ ปี 51 2" xfId="1141" xr:uid="{D1B31B9E-BEA1-4413-8293-8D1FD8E91629}"/>
    <cellStyle name="_กระดาษทำการ ปี 51 3" xfId="1142" xr:uid="{9F0607CB-5235-4AE0-A82F-55A62DF9E363}"/>
    <cellStyle name="_กระดาษทำการ ปี 51 4" xfId="1143" xr:uid="{180E62D3-2DE6-49F2-A63B-B999E0304B24}"/>
    <cellStyle name="_กระดาษทำการ ปี 51 5" xfId="1144" xr:uid="{41119A5C-449F-405A-B4D9-2D6D49E522D9}"/>
    <cellStyle name="_กระดาษทำการ ปี 51 6" xfId="1145" xr:uid="{3E145148-1E32-48F2-BEE6-BAB0AE98FE59}"/>
    <cellStyle name="_กระดาษทำการ ปี 51 7" xfId="1146" xr:uid="{FEE588FA-6212-4A4B-BBC3-0EC588CADFAA}"/>
    <cellStyle name="_กระดาษทำการ ปี 51 8" xfId="1147" xr:uid="{BEDBEAF3-48BD-4014-A52F-1FCDF269956D}"/>
    <cellStyle name="_กระดาษทำการ ปี 51 9" xfId="1148" xr:uid="{6DFDD95C-6C71-4370-83BD-A20C23B85315}"/>
    <cellStyle name="_ตารางแจ้งหนี้ เดินสะพัด CDS อัตราน้ำเย็น 04.54" xfId="1149" xr:uid="{5A0E0EC1-7B61-47BA-A1D0-E0F927002B2E}"/>
    <cellStyle name="_ตารางแจ้งหนี้ เดินสะพัด CDS อัตราน้ำเย็น 04.54 2" xfId="1150" xr:uid="{FAEB7906-E7BB-4CC8-9AA0-7CE323AE163C}"/>
    <cellStyle name="_ตารางแจ้งหนี้ เดินสะพัด WU 04.54" xfId="1151" xr:uid="{E7309533-FAE5-4779-9249-5D97CFA72F87}"/>
    <cellStyle name="_ตารางแจ้งหนี้ เดินสะพัด WU 04.54 2" xfId="1152" xr:uid="{45CB2662-A101-4BC0-8480-2F0069961310}"/>
    <cellStyle name="_ตารางแจ้งหนี้ โปรโมชั่น" xfId="1153" xr:uid="{461FDE2E-A358-432D-B27B-2715358FF90F}"/>
    <cellStyle name="_ตารางแจ้งหนี้ โปรโมชั่น 2" xfId="1154" xr:uid="{E6C5B37C-FD01-43D8-8860-541AD3B521FA}"/>
    <cellStyle name="_ตารางแจ้งหนี้ โปรโมชั่น 6 ร้านค้า" xfId="1155" xr:uid="{321F2F32-387E-480A-8DFA-9B4E6F405225}"/>
    <cellStyle name="_ตารางแจ้งหนี้ โปรโมชั่น 6 ร้านค้า 2" xfId="1156" xr:uid="{01AA059F-3727-4E99-8DB8-8858DAEBCC36}"/>
    <cellStyle name="_ตารางแจ้งหนี้ โปรโมชั่น ธนาสิริ,โปรลิฟวิ่ง,อิออน" xfId="1157" xr:uid="{E70116D1-98AA-4F12-9B39-F8EDBF3DC7F0}"/>
    <cellStyle name="_ตารางแจ้งหนี้ โปรโมชั่น ธนาสิริ,โปรลิฟวิ่ง,อิออน 2" xfId="1158" xr:uid="{5AE850AD-726A-4FE2-81DE-C327C9C296BC}"/>
    <cellStyle name="_ตารางแจ้งหนี้ ผันแปร 05.54 GP" xfId="1159" xr:uid="{3E8C4FED-3F74-4574-89FC-1FB17260E557}"/>
    <cellStyle name="_ตารางแจ้งหนี้ ผันแปร 05.54 GP 2" xfId="1160" xr:uid="{060A0429-249F-4FC3-A2C6-45E18E8394A6}"/>
    <cellStyle name="_ตารางแจ้งหนี้ ผันแปร 12.53 ค่าน้ำ,ค่าไฟ" xfId="1161" xr:uid="{72D35418-6683-4F4B-B3CF-B3E842F1529F}"/>
    <cellStyle name="_ตารางแจ้งหนี้ ผันแปร 12.53 ค่าน้ำ,ค่าไฟ 2" xfId="1162" xr:uid="{9657C468-123B-49D7-BC0D-26EB990D11AB}"/>
    <cellStyle name="_ทะเบียนร้านค้า 01.54" xfId="1163" xr:uid="{950F9A6A-14D4-4BAF-AAC7-4ABB8E302110}"/>
    <cellStyle name="_ทะเบียนร้านค้า 01.54 2" xfId="1164" xr:uid="{4C89D091-2261-4794-AE75-2111E3795E1C}"/>
    <cellStyle name="_ทะเบียนร้านค้า 02.54" xfId="1165" xr:uid="{B82A419D-CC86-452A-A5CC-DCBF72554A4A}"/>
    <cellStyle name="_ทะเบียนร้านค้า 02.54 2" xfId="1166" xr:uid="{0534838D-4746-4AAE-83CB-5FD242CD549B}"/>
    <cellStyle name="_ทะเบียนร้านค้า 06.54 Update" xfId="1167" xr:uid="{35BE1696-5C04-4EA7-B58C-9D48F2072062}"/>
    <cellStyle name="_ทะเบียนร้านค้า 06.54 Update 2" xfId="1168" xr:uid="{BB31AA5D-6378-43BB-9C5A-77843FBB5892}"/>
    <cellStyle name="’??? [0.00]_TMCA Spreadsheet(body)" xfId="180" xr:uid="{2C4B1585-B792-4C84-879A-320FD04CBA66}"/>
    <cellStyle name="’???_TMCA Spreadsheet(body)" xfId="181" xr:uid="{26E7D9C9-8876-4E18-AAC6-AB1400122EB7}"/>
    <cellStyle name="•W€_TMCA Spreadsheet(body)" xfId="183" xr:uid="{E6B13FFA-C19B-4B4B-9AF8-62ECAC70C49E}"/>
    <cellStyle name="•W_TMCA Spreadsheet(body)" xfId="182" xr:uid="{4BA40D72-9FB1-4A4D-A3FA-7FFB274B88C4}"/>
    <cellStyle name="0,0_x000d__x000a_NA_x000d__x000a_" xfId="1169" xr:uid="{7C3DB599-EED5-46A6-973B-1F676DC1FDC6}"/>
    <cellStyle name="0,0_x000d__x000a_NA_x000d__x000a_ 2" xfId="1170" xr:uid="{93458820-EED9-40D7-9461-9B63292F9202}"/>
    <cellStyle name="0,000" xfId="1171" xr:uid="{7824D89C-D9E6-4F96-9139-4D395A774C29}"/>
    <cellStyle name="2)" xfId="184" xr:uid="{3D28FBEC-60B0-4B13-A5BF-25A8721E9FE4}"/>
    <cellStyle name="20% - Accent1 2" xfId="660" xr:uid="{48A2C345-58E0-4B83-A6D9-00B42C8B0C0E}"/>
    <cellStyle name="20% - Accent1 2 2" xfId="1173" xr:uid="{34CEDF58-139C-4548-B3F2-F89656716112}"/>
    <cellStyle name="20% - Accent1 2 3" xfId="1174" xr:uid="{2232F23C-3E32-44E1-A4D4-B3E03BC8FA81}"/>
    <cellStyle name="20% - Accent1 2 4" xfId="1172" xr:uid="{D2944D18-8C4F-4D82-8457-A4E93D5DE3DF}"/>
    <cellStyle name="20% - Accent1 3" xfId="1175" xr:uid="{13DEDE15-1E8D-4EB9-864C-418E8083629F}"/>
    <cellStyle name="20% - Accent1 4" xfId="4755" xr:uid="{F055560E-5B94-41EC-BE80-2D662492C695}"/>
    <cellStyle name="20% - Accent1 5" xfId="12170" xr:uid="{65DE5389-68E4-4C2A-9314-21B8E85C2809}"/>
    <cellStyle name="20% - Accent1 6" xfId="22224" xr:uid="{19C9FE49-FB76-479F-8EDD-12B496C8B622}"/>
    <cellStyle name="20% - Accent1 7" xfId="185" xr:uid="{FC96B0FA-89C5-46D1-A480-A8A31DE5EAEB}"/>
    <cellStyle name="20% - Accent2 2" xfId="661" xr:uid="{E34CBB0B-17E0-4F2C-84C7-0D38A8911570}"/>
    <cellStyle name="20% - Accent2 2 2" xfId="1177" xr:uid="{19D1B5F1-1B00-40BE-A07E-4F4AC3B3398C}"/>
    <cellStyle name="20% - Accent2 2 3" xfId="1178" xr:uid="{CB164E13-D688-46CF-AEB3-0D9054FC69A0}"/>
    <cellStyle name="20% - Accent2 2 4" xfId="1176" xr:uid="{D6CF6092-523D-4891-82AC-3BAD1642086D}"/>
    <cellStyle name="20% - Accent2 3" xfId="1179" xr:uid="{83A55A98-FB81-4FEE-BF7F-7BAAAFC83260}"/>
    <cellStyle name="20% - Accent2 4" xfId="4756" xr:uid="{532E070C-E77B-4457-A7DD-110FBB87E286}"/>
    <cellStyle name="20% - Accent2 5" xfId="12171" xr:uid="{437B2787-8C42-498B-9DD5-1991DA4CF004}"/>
    <cellStyle name="20% - Accent2 6" xfId="22225" xr:uid="{AB18ADEB-E379-46C5-A268-84727B7E4A2D}"/>
    <cellStyle name="20% - Accent2 7" xfId="186" xr:uid="{CA275794-100A-4EA5-AD74-5D15FEA8B94A}"/>
    <cellStyle name="20% - Accent3 2" xfId="662" xr:uid="{D5217B78-6CA7-409B-B959-EFB9A847E9F5}"/>
    <cellStyle name="20% - Accent3 2 2" xfId="1181" xr:uid="{80AEF6C2-07ED-468B-87A8-9B9F64068051}"/>
    <cellStyle name="20% - Accent3 2 3" xfId="1182" xr:uid="{CB443DCF-B576-4B8C-BD5D-BA402E9FA47C}"/>
    <cellStyle name="20% - Accent3 2 4" xfId="1180" xr:uid="{6B7AB2B9-65C4-4E33-B7E4-926567C9FBB9}"/>
    <cellStyle name="20% - Accent3 3" xfId="1183" xr:uid="{C241B3CB-90AB-4F1C-B984-6CD3021846EA}"/>
    <cellStyle name="20% - Accent3 4" xfId="4757" xr:uid="{0426A5F9-A1A6-4136-ACBD-29ED959C9CF6}"/>
    <cellStyle name="20% - Accent3 5" xfId="12172" xr:uid="{06BB757F-A277-46CB-BA1A-5258011524AB}"/>
    <cellStyle name="20% - Accent3 6" xfId="22226" xr:uid="{A2451F40-159E-464C-97EB-9D2BB07F8412}"/>
    <cellStyle name="20% - Accent3 7" xfId="187" xr:uid="{0449839A-136E-4CB6-8182-55FE28396620}"/>
    <cellStyle name="20% - Accent4 2" xfId="663" xr:uid="{FB3855B7-468F-4A82-8286-725C01C8C5D0}"/>
    <cellStyle name="20% - Accent4 2 2" xfId="1185" xr:uid="{2F1EBB2E-3A4E-45AF-BC24-3718E1F5339E}"/>
    <cellStyle name="20% - Accent4 2 3" xfId="1186" xr:uid="{F71D0B55-CA8B-49A0-96E2-F07B5FE4158F}"/>
    <cellStyle name="20% - Accent4 2 4" xfId="1184" xr:uid="{4565C99B-8D1A-48DB-90AD-D68A22EAA438}"/>
    <cellStyle name="20% - Accent4 3" xfId="1187" xr:uid="{71EA8454-2BD7-46D2-9725-05DAF01792AF}"/>
    <cellStyle name="20% - Accent4 4" xfId="4758" xr:uid="{8DAA458B-E584-454F-AACB-4C36155DC5CA}"/>
    <cellStyle name="20% - Accent4 5" xfId="12173" xr:uid="{4536DA85-82D9-49A6-8BF5-0E70EEEE68E0}"/>
    <cellStyle name="20% - Accent4 6" xfId="22227" xr:uid="{B9E5C8A5-C385-411F-B42C-B6DE14570AAE}"/>
    <cellStyle name="20% - Accent4 7" xfId="188" xr:uid="{38A11776-89F2-4FCA-B042-0F53B7947866}"/>
    <cellStyle name="20% - Accent5 2" xfId="664" xr:uid="{D742F0C5-8D31-4752-8404-721764F6E3DA}"/>
    <cellStyle name="20% - Accent5 3" xfId="1188" xr:uid="{D229509E-4AD2-4C5A-923F-59DACD20EE33}"/>
    <cellStyle name="20% - Accent5 4" xfId="4759" xr:uid="{9107647D-EC5C-4117-A170-2C37A434E0FA}"/>
    <cellStyle name="20% - Accent5 5" xfId="12174" xr:uid="{3BF22070-EAED-45B5-A915-B8C3338EEB6B}"/>
    <cellStyle name="20% - Accent5 6" xfId="22228" xr:uid="{315DA129-BDA6-4C88-9DE5-7988A2AD3401}"/>
    <cellStyle name="20% - Accent5 7" xfId="189" xr:uid="{98DFCCE2-8E59-4DD0-B978-174FB9599F2A}"/>
    <cellStyle name="20% - Accent6 2" xfId="665" xr:uid="{21EC8FCF-E20A-4635-9007-9C1A7C90728E}"/>
    <cellStyle name="20% - Accent6 2 2" xfId="1190" xr:uid="{334836F2-558B-4891-B3D1-3BC86B54CD30}"/>
    <cellStyle name="20% - Accent6 2 3" xfId="1191" xr:uid="{3D0F18F2-4AEB-4C50-B26F-F08A14395595}"/>
    <cellStyle name="20% - Accent6 2 4" xfId="1189" xr:uid="{FC9A9F49-B7E3-4537-89F3-58BDB5064C42}"/>
    <cellStyle name="20% - Accent6 3" xfId="1192" xr:uid="{AD604029-A4FE-4FFA-BB36-D3E23CC9570F}"/>
    <cellStyle name="20% - Accent6 4" xfId="4760" xr:uid="{1C35BDB8-28F5-4288-ACAC-190396E9C53F}"/>
    <cellStyle name="20% - Accent6 5" xfId="12175" xr:uid="{B9F2EC2B-4823-47A0-84FB-FAB1537C9631}"/>
    <cellStyle name="20% - Accent6 6" xfId="22229" xr:uid="{875CE23A-FA7A-4FC7-99FB-E24BC68BB3D7}"/>
    <cellStyle name="20% - Accent6 7" xfId="190" xr:uid="{D5347F9D-43CF-4C90-B5EA-DD7FDD9547C9}"/>
    <cellStyle name="20% - ส่วนที่ถูกเน้น1" xfId="191" xr:uid="{F678F3D4-6A3D-4194-A850-D3B6C6399ECF}"/>
    <cellStyle name="20% - ส่วนที่ถูกเน้น1 2" xfId="1194" xr:uid="{DAE5EFDA-D429-406A-AA88-6F14CDB4DBC0}"/>
    <cellStyle name="20% - ส่วนที่ถูกเน้น1 3" xfId="4166" xr:uid="{8F5FC878-0410-446B-8DAC-1792E0743A38}"/>
    <cellStyle name="20% - ส่วนที่ถูกเน้น1 4" xfId="1193" xr:uid="{0CC126C1-E97D-46C2-B77B-9EDA43871BD7}"/>
    <cellStyle name="20% - ส่วนที่ถูกเน้น2" xfId="192" xr:uid="{F9E5F0C9-B7F6-4134-A2C6-89D183A53517}"/>
    <cellStyle name="20% - ส่วนที่ถูกเน้น2 2" xfId="1196" xr:uid="{3115019B-6905-4B09-8A14-68BD84A0628D}"/>
    <cellStyle name="20% - ส่วนที่ถูกเน้น2 3" xfId="4165" xr:uid="{08D74AEA-5D8F-487D-BDB9-0BC6DD0CB0E9}"/>
    <cellStyle name="20% - ส่วนที่ถูกเน้น2 4" xfId="1195" xr:uid="{A2051815-0949-423C-987D-57BDC5CA8D8C}"/>
    <cellStyle name="20% - ส่วนที่ถูกเน้น3" xfId="193" xr:uid="{4ED64202-7AA1-4987-AE23-59B402361EC4}"/>
    <cellStyle name="20% - ส่วนที่ถูกเน้น3 2" xfId="1198" xr:uid="{4535592E-A861-48F7-A672-C5D7005B264C}"/>
    <cellStyle name="20% - ส่วนที่ถูกเน้น3 3" xfId="4164" xr:uid="{E042414A-6B1E-4464-A575-E5E4D15D0E7B}"/>
    <cellStyle name="20% - ส่วนที่ถูกเน้น3 4" xfId="1197" xr:uid="{B8DC14E2-842D-48A6-BA7B-4E9F3808EF38}"/>
    <cellStyle name="20% - ส่วนที่ถูกเน้น4" xfId="194" xr:uid="{2696A049-4A6B-4CDC-936D-D7FFF6CE0F72}"/>
    <cellStyle name="20% - ส่วนที่ถูกเน้น4 2" xfId="1200" xr:uid="{73242A6A-B2BF-4D72-9512-193B6D4540C3}"/>
    <cellStyle name="20% - ส่วนที่ถูกเน้น4 3" xfId="4163" xr:uid="{7270F95D-6147-4912-A450-C88DFF79077F}"/>
    <cellStyle name="20% - ส่วนที่ถูกเน้น4 4" xfId="1199" xr:uid="{AC8A7F97-9B82-4E67-8167-4DD135AAD3D5}"/>
    <cellStyle name="20% - ส่วนที่ถูกเน้น5" xfId="195" xr:uid="{9F306B98-5647-49F3-A70E-C94F5A6D4DC2}"/>
    <cellStyle name="20% - ส่วนที่ถูกเน้น5 2" xfId="1202" xr:uid="{EDCA43A0-23F2-450E-9165-EE44EDAC2A2A}"/>
    <cellStyle name="20% - ส่วนที่ถูกเน้น5 3" xfId="4162" xr:uid="{D71CF0B6-23F0-446D-8112-3F2C31544E55}"/>
    <cellStyle name="20% - ส่วนที่ถูกเน้น5 4" xfId="1201" xr:uid="{16A91AAE-4F3A-4EE9-83A7-C0C141BD7CEC}"/>
    <cellStyle name="20% - ส่วนที่ถูกเน้น6" xfId="196" xr:uid="{655DA3A6-DA26-49B0-9C91-22237B145AB9}"/>
    <cellStyle name="20% - ส่วนที่ถูกเน้น6 2" xfId="1204" xr:uid="{2A7D807F-81D3-4AAB-940A-E7EEF70C5D17}"/>
    <cellStyle name="20% - ส่วนที่ถูกเน้น6 3" xfId="4161" xr:uid="{6DF64908-33F5-4A81-B71A-4C11A191B804}"/>
    <cellStyle name="20% - ส่วนที่ถูกเน้น6 4" xfId="1203" xr:uid="{BD35B26B-BC20-4F24-94A1-DA0AEBA8C740}"/>
    <cellStyle name="20% - 강조색1" xfId="1205" xr:uid="{9AC240EE-5F39-4A75-9673-21CEFBF120C8}"/>
    <cellStyle name="20% - 강조색2" xfId="1206" xr:uid="{0F9CCCAC-A74E-402F-AD70-DBD883BE045C}"/>
    <cellStyle name="20% - 강조색3" xfId="1207" xr:uid="{F849061F-1AF0-4F95-9D88-7458D5B919BD}"/>
    <cellStyle name="20% - 강조색4" xfId="1208" xr:uid="{1F11E261-2493-4121-9DA1-CE054F9D3A55}"/>
    <cellStyle name="20% - 강조색5" xfId="1209" xr:uid="{F0CE804A-2425-4F32-A274-02BAAEFEA9E1}"/>
    <cellStyle name="20% - 강조색6" xfId="1210" xr:uid="{B02A1279-4B5C-47BC-828D-15A0798F9AAB}"/>
    <cellStyle name="2decimal" xfId="197" xr:uid="{FB404CDE-AF91-437E-B11D-D8A4A3BF4CE9}"/>
    <cellStyle name="40% - Accent1 2" xfId="666" xr:uid="{A81107E1-7FA3-4F9A-A94D-46088DCBD95E}"/>
    <cellStyle name="40% - Accent1 2 2" xfId="1212" xr:uid="{BEAF5020-3370-41F1-9EBB-80C6445F4E8A}"/>
    <cellStyle name="40% - Accent1 2 3" xfId="1213" xr:uid="{950B170A-B0CE-4D75-982B-1FCCE68A6E98}"/>
    <cellStyle name="40% - Accent1 2 4" xfId="1211" xr:uid="{FBC4B64D-50B6-494B-BE3B-B0286AC91730}"/>
    <cellStyle name="40% - Accent1 3" xfId="1214" xr:uid="{F5977031-6D10-4B26-B73C-20A35E38CC8B}"/>
    <cellStyle name="40% - Accent1 4" xfId="4761" xr:uid="{C731D0CD-A020-41AD-959A-ED5BD498D23B}"/>
    <cellStyle name="40% - Accent1 5" xfId="12176" xr:uid="{590C587B-B524-422E-886A-2AE4E9F8D5B1}"/>
    <cellStyle name="40% - Accent1 6" xfId="22230" xr:uid="{5DD71000-9C41-40D0-95B5-21C8DA8CB243}"/>
    <cellStyle name="40% - Accent1 7" xfId="198" xr:uid="{836812C2-0EE3-41DE-805A-91EB5DE31276}"/>
    <cellStyle name="40% - Accent2 2" xfId="667" xr:uid="{0C976C2A-BA9C-4B76-9152-62A090D7F0F7}"/>
    <cellStyle name="40% - Accent2 3" xfId="1215" xr:uid="{74DA6CDC-8A70-4D0C-A48F-69D38AFC8AFC}"/>
    <cellStyle name="40% - Accent2 4" xfId="4762" xr:uid="{7172D7FA-D440-4D4B-B3BA-7F501A33F15D}"/>
    <cellStyle name="40% - Accent2 5" xfId="12177" xr:uid="{E256F6DB-6C83-4866-AD46-01FFD18E96A5}"/>
    <cellStyle name="40% - Accent2 6" xfId="22231" xr:uid="{D95BCE63-A248-4A38-8210-FFF88FC418B4}"/>
    <cellStyle name="40% - Accent2 7" xfId="199" xr:uid="{48EC3133-3471-49ED-8CB4-0BA5627C5311}"/>
    <cellStyle name="40% - Accent3 2" xfId="668" xr:uid="{7934FCC8-F1C9-4075-9BB0-E3B6AA065E65}"/>
    <cellStyle name="40% - Accent3 2 2" xfId="1217" xr:uid="{1E8CC1DA-E44A-4D9E-8111-32CB74C474CB}"/>
    <cellStyle name="40% - Accent3 2 3" xfId="1218" xr:uid="{3203BCC1-B4D2-430E-909E-73D491983818}"/>
    <cellStyle name="40% - Accent3 2 4" xfId="1216" xr:uid="{5395CADD-F91B-4B28-845A-9306BF2EAB29}"/>
    <cellStyle name="40% - Accent3 3" xfId="1219" xr:uid="{BC426EEA-DD50-4235-ABE0-8FA4054E8B25}"/>
    <cellStyle name="40% - Accent3 4" xfId="4763" xr:uid="{8A5CAC75-D236-4765-A9F6-AFFBCD11FD28}"/>
    <cellStyle name="40% - Accent3 5" xfId="12178" xr:uid="{80D18879-56B4-4784-BF85-E4BFE392999D}"/>
    <cellStyle name="40% - Accent3 6" xfId="22232" xr:uid="{20957E69-7F9B-4D8A-87AB-A61268FE6BD7}"/>
    <cellStyle name="40% - Accent3 7" xfId="200" xr:uid="{158AA818-A10E-48CF-9754-8A55C8062F28}"/>
    <cellStyle name="40% - Accent4 2" xfId="669" xr:uid="{BEE11253-5627-41A8-95E9-05843D1C2983}"/>
    <cellStyle name="40% - Accent4 2 2" xfId="1221" xr:uid="{DC8D1160-DA24-4D69-82A1-50BE8B462867}"/>
    <cellStyle name="40% - Accent4 2 3" xfId="1222" xr:uid="{B61426F8-511E-4A5C-B3AE-1703FCCF783D}"/>
    <cellStyle name="40% - Accent4 2 4" xfId="1220" xr:uid="{C0053735-34ED-41B8-9637-7475F2937D11}"/>
    <cellStyle name="40% - Accent4 3" xfId="1223" xr:uid="{443F7587-B6F1-45DD-9F3A-A3E024218C7A}"/>
    <cellStyle name="40% - Accent4 4" xfId="4764" xr:uid="{28E01EC3-DE7B-4ACF-8291-B60AC289DAA8}"/>
    <cellStyle name="40% - Accent4 5" xfId="12179" xr:uid="{F52FC84A-49DB-4A03-AF07-EB02C3E91FDE}"/>
    <cellStyle name="40% - Accent4 6" xfId="22233" xr:uid="{BFE9A4F2-683F-4DEB-AF1B-FF93AA904844}"/>
    <cellStyle name="40% - Accent4 7" xfId="201" xr:uid="{F10E7F9F-6178-4F48-A095-D8C6B7E77894}"/>
    <cellStyle name="40% - Accent5 2" xfId="670" xr:uid="{534252FF-09C1-4D27-9396-6942ABE7FAA2}"/>
    <cellStyle name="40% - Accent5 2 2" xfId="1225" xr:uid="{ACDE2B2D-208E-4D7D-9A1B-81F75860794C}"/>
    <cellStyle name="40% - Accent5 2 3" xfId="1226" xr:uid="{3A575EF7-EA9D-493D-ACDE-0BAC40B1C123}"/>
    <cellStyle name="40% - Accent5 2 4" xfId="1224" xr:uid="{D95373F5-EF84-4873-AF3E-18467047FCA1}"/>
    <cellStyle name="40% - Accent5 3" xfId="1227" xr:uid="{404D9A78-CA73-46E2-9004-91F25AEDE597}"/>
    <cellStyle name="40% - Accent5 4" xfId="4765" xr:uid="{5707ED89-0C70-4CBE-8E44-97FFFBC557C5}"/>
    <cellStyle name="40% - Accent5 5" xfId="12180" xr:uid="{0EAA0B85-D166-4BF5-BE5E-884A31C64A26}"/>
    <cellStyle name="40% - Accent5 6" xfId="22234" xr:uid="{F065AB27-6B04-45EA-9AA5-B2F17804ED81}"/>
    <cellStyle name="40% - Accent5 7" xfId="202" xr:uid="{3FE3BAAD-CF4C-4AEA-B019-9DE405CB0B87}"/>
    <cellStyle name="40% - Accent6 2" xfId="671" xr:uid="{098C627C-D933-4B49-A656-9EB238748053}"/>
    <cellStyle name="40% - Accent6 2 2" xfId="1229" xr:uid="{C4DEC49D-DDE4-49E6-8C61-1D7C8925AFB0}"/>
    <cellStyle name="40% - Accent6 2 3" xfId="1230" xr:uid="{352CE0CA-AB4C-4A24-900B-4589BD1E098A}"/>
    <cellStyle name="40% - Accent6 2 4" xfId="1228" xr:uid="{790169B2-5F59-434D-A805-D3BABC1410F4}"/>
    <cellStyle name="40% - Accent6 3" xfId="1231" xr:uid="{D751C05D-C56E-45DC-8B6F-EB623AAC2815}"/>
    <cellStyle name="40% - Accent6 4" xfId="4766" xr:uid="{7389272A-08F3-452B-9ABF-3F5B8555651A}"/>
    <cellStyle name="40% - Accent6 5" xfId="12181" xr:uid="{85066DC3-5A7E-4908-9819-B5D7C87C2A6C}"/>
    <cellStyle name="40% - Accent6 6" xfId="22235" xr:uid="{66D22094-1D0A-4DCA-9552-BDBC82120D84}"/>
    <cellStyle name="40% - Accent6 7" xfId="203" xr:uid="{6CD2B132-8087-404C-8BC1-D94C37CE48A0}"/>
    <cellStyle name="40% - ส่วนที่ถูกเน้น1" xfId="204" xr:uid="{B0494479-D1D6-487B-A894-39A14F7C0235}"/>
    <cellStyle name="40% - ส่วนที่ถูกเน้น1 2" xfId="1233" xr:uid="{02FB3CBB-8C32-4AFA-AC26-97F9D3EC86DD}"/>
    <cellStyle name="40% - ส่วนที่ถูกเน้น1 3" xfId="4157" xr:uid="{0A88C365-EB94-412A-8647-A9AB91E23234}"/>
    <cellStyle name="40% - ส่วนที่ถูกเน้น1 4" xfId="1232" xr:uid="{D0E271F6-BF58-40CD-A502-7742B176BE52}"/>
    <cellStyle name="40% - ส่วนที่ถูกเน้น2" xfId="205" xr:uid="{6B8E5509-9DC0-4C96-B288-73931374E6D3}"/>
    <cellStyle name="40% - ส่วนที่ถูกเน้น2 2" xfId="1235" xr:uid="{C386C5AE-D7BB-4B76-9C60-5A2A4BABB2B5}"/>
    <cellStyle name="40% - ส่วนที่ถูกเน้น2 3" xfId="4156" xr:uid="{B3FDF512-2A52-4C7B-915C-EAAA9683509B}"/>
    <cellStyle name="40% - ส่วนที่ถูกเน้น2 4" xfId="1234" xr:uid="{070A1674-6475-4FEA-B02B-37443464B5BD}"/>
    <cellStyle name="40% - ส่วนที่ถูกเน้น3" xfId="206" xr:uid="{FD921453-A826-4D49-BD7F-38EC8994F039}"/>
    <cellStyle name="40% - ส่วนที่ถูกเน้น3 2" xfId="1237" xr:uid="{44B54F2F-3160-452A-BEB4-4FB1A25A2A23}"/>
    <cellStyle name="40% - ส่วนที่ถูกเน้น3 3" xfId="4155" xr:uid="{1C63E09C-3462-4D4E-87A3-6145B0B08F73}"/>
    <cellStyle name="40% - ส่วนที่ถูกเน้น3 4" xfId="1236" xr:uid="{E5688689-EEB8-4DC5-92F5-3684F208E56C}"/>
    <cellStyle name="40% - ส่วนที่ถูกเน้น4" xfId="207" xr:uid="{DE8902B4-C624-449D-A0B1-A3D676E734F3}"/>
    <cellStyle name="40% - ส่วนที่ถูกเน้น4 2" xfId="1239" xr:uid="{60E0E39B-BBD5-48D3-9B52-1573334BC9D1}"/>
    <cellStyle name="40% - ส่วนที่ถูกเน้น4 3" xfId="4154" xr:uid="{9AB9645E-F575-4AF9-8EC6-87E7C6F881CC}"/>
    <cellStyle name="40% - ส่วนที่ถูกเน้น4 4" xfId="1238" xr:uid="{85E50469-BC0F-4059-A56A-C52FAF10327B}"/>
    <cellStyle name="40% - ส่วนที่ถูกเน้น5" xfId="208" xr:uid="{5953682F-B4EB-46DF-B5CA-D733E99B1650}"/>
    <cellStyle name="40% - ส่วนที่ถูกเน้น5 2" xfId="1241" xr:uid="{653CB228-0578-41E3-8C86-36A0C814803B}"/>
    <cellStyle name="40% - ส่วนที่ถูกเน้น5 3" xfId="4153" xr:uid="{DDF5E663-2686-464C-8B69-5D441FF3C601}"/>
    <cellStyle name="40% - ส่วนที่ถูกเน้น5 4" xfId="1240" xr:uid="{C525C5B0-4121-439D-856D-D71A9147BBC3}"/>
    <cellStyle name="40% - ส่วนที่ถูกเน้น6" xfId="209" xr:uid="{A70D7CB4-4C53-4507-B050-94113C06F8DC}"/>
    <cellStyle name="40% - ส่วนที่ถูกเน้น6 2" xfId="1243" xr:uid="{C59D9503-B384-4EDC-9992-2644B46F99E3}"/>
    <cellStyle name="40% - ส่วนที่ถูกเน้น6 3" xfId="4152" xr:uid="{904159A6-E33A-4EFB-BC2D-36E8DACDA156}"/>
    <cellStyle name="40% - ส่วนที่ถูกเน้น6 4" xfId="1242" xr:uid="{6F05FBB5-38DC-4D63-A9C6-DCF8452D9992}"/>
    <cellStyle name="40% - 강조색1" xfId="1244" xr:uid="{68540331-58F8-4536-8574-48C09024B8F9}"/>
    <cellStyle name="40% - 강조색2" xfId="1245" xr:uid="{0B9D413F-3E68-4398-A22A-B16C5FFF0A7F}"/>
    <cellStyle name="40% - 강조색3" xfId="1246" xr:uid="{36D5360E-C198-4EDB-AEE6-556D01AD2A61}"/>
    <cellStyle name="40% - 강조색4" xfId="1247" xr:uid="{990C2B06-02F5-4DCD-89D4-FEE077859506}"/>
    <cellStyle name="40% - 강조색5" xfId="1248" xr:uid="{8F797998-FFFD-404A-B6EE-D90A7E58DB39}"/>
    <cellStyle name="40% - 강조색6" xfId="1249" xr:uid="{0C04D203-70CE-44D8-A6D9-D87E05F56A05}"/>
    <cellStyle name="594941.25" xfId="210" xr:uid="{FFDB7C82-8024-4847-836C-3CFD6A3FBC98}"/>
    <cellStyle name="60% - Accent1 2" xfId="672" xr:uid="{DAA62C6C-7BDB-4FD7-8948-897F0790CA19}"/>
    <cellStyle name="60% - Accent1 2 2" xfId="1251" xr:uid="{2DB1B7CB-D996-469A-8482-36C541CAECE9}"/>
    <cellStyle name="60% - Accent1 2 3" xfId="1252" xr:uid="{A94F2EDF-6F75-449F-9882-0F29C2208CC9}"/>
    <cellStyle name="60% - Accent1 2 4" xfId="3949" xr:uid="{6BF2D6EF-8A1B-4140-91F5-E2247CB43F32}"/>
    <cellStyle name="60% - Accent1 2 5" xfId="1250" xr:uid="{E0C091AF-FFC5-40FF-9B8F-EA1F43C1BC23}"/>
    <cellStyle name="60% - Accent1 3" xfId="1253" xr:uid="{7B3F7AFD-ABDB-48F6-81BF-E7A9A207795D}"/>
    <cellStyle name="60% - Accent1 4" xfId="4767" xr:uid="{F4762F7D-0DBE-4A3E-99D2-B5AE27FC13F8}"/>
    <cellStyle name="60% - Accent1 5" xfId="12182" xr:uid="{7FEAED58-0249-442E-AEE1-611AFDA1BE66}"/>
    <cellStyle name="60% - Accent1 6" xfId="22236" xr:uid="{BF45FA42-ABA1-4669-B117-2E59C318C50A}"/>
    <cellStyle name="60% - Accent1 7" xfId="211" xr:uid="{50C4809B-71E0-4E7E-A2D3-994AD7EF341E}"/>
    <cellStyle name="60% - Accent2 2" xfId="673" xr:uid="{B4D15DFF-2331-4DE0-8DE0-41F7A4E0DD0D}"/>
    <cellStyle name="60% - Accent2 2 2" xfId="1255" xr:uid="{0ABFE810-F113-4FE0-BE3B-9768D5CEED81}"/>
    <cellStyle name="60% - Accent2 2 3" xfId="1256" xr:uid="{731FD4B6-D6FC-41F5-9EAA-A0B1A415412F}"/>
    <cellStyle name="60% - Accent2 2 4" xfId="1254" xr:uid="{A67F2749-202D-4190-928D-9091E4F629BD}"/>
    <cellStyle name="60% - Accent2 3" xfId="1257" xr:uid="{861EFC7C-C793-459B-8621-AAB6D7468451}"/>
    <cellStyle name="60% - Accent2 4" xfId="4768" xr:uid="{640300FF-C579-4D8C-8EEF-EB912E6CF1E0}"/>
    <cellStyle name="60% - Accent2 5" xfId="12183" xr:uid="{946E42C3-5F26-4339-88F4-484DBFA6886B}"/>
    <cellStyle name="60% - Accent2 6" xfId="22237" xr:uid="{EF2A4201-7759-48C8-8DC8-90C17E5FEF8B}"/>
    <cellStyle name="60% - Accent2 7" xfId="212" xr:uid="{B73BE3D7-C425-4E5B-9B8C-1BB7892C009B}"/>
    <cellStyle name="60% - Accent3 2" xfId="674" xr:uid="{951FD5C7-57C9-43F9-8365-E48FE453A65D}"/>
    <cellStyle name="60% - Accent3 2 2" xfId="1259" xr:uid="{3623F281-B944-4628-AC6B-9EC4846C265A}"/>
    <cellStyle name="60% - Accent3 2 3" xfId="1260" xr:uid="{41982EB9-D9E5-40DC-9B5B-8F7F24C48212}"/>
    <cellStyle name="60% - Accent3 2 4" xfId="1258" xr:uid="{B308BF8D-9E7C-4A85-AFC7-229845727661}"/>
    <cellStyle name="60% - Accent3 3" xfId="1261" xr:uid="{401C5761-3897-411F-AA60-ACAC1CD574D9}"/>
    <cellStyle name="60% - Accent3 4" xfId="4769" xr:uid="{BE80C545-62AC-4407-A6A7-E9277A3CCCD9}"/>
    <cellStyle name="60% - Accent3 5" xfId="12184" xr:uid="{762BF373-0BBE-4E69-A655-47E1F6D93B45}"/>
    <cellStyle name="60% - Accent3 6" xfId="22238" xr:uid="{EE3FF66A-7363-4481-A4FE-205183312759}"/>
    <cellStyle name="60% - Accent3 7" xfId="213" xr:uid="{89B629D3-E1F6-4A48-A84E-80629548AEA0}"/>
    <cellStyle name="60% - Accent4 2" xfId="675" xr:uid="{FE67F28B-D633-49E2-B9F5-BDA5F1D892F0}"/>
    <cellStyle name="60% - Accent4 2 2" xfId="1263" xr:uid="{ECA9881A-7A2C-41FB-B731-A63A9112993E}"/>
    <cellStyle name="60% - Accent4 2 3" xfId="1264" xr:uid="{3D161693-F4E3-4D6C-9F71-E5FF36A5D4CA}"/>
    <cellStyle name="60% - Accent4 2 4" xfId="1262" xr:uid="{E551952F-D47D-468F-9306-DFD1951272C1}"/>
    <cellStyle name="60% - Accent4 3" xfId="1265" xr:uid="{2EBD1593-4629-41BF-BA65-83F734B8E47F}"/>
    <cellStyle name="60% - Accent4 4" xfId="4770" xr:uid="{9CF87FB0-ECE5-44E9-9DA1-A0E78CDFA8DB}"/>
    <cellStyle name="60% - Accent4 5" xfId="12185" xr:uid="{A69B91DA-B41F-4251-B11B-422889A227AE}"/>
    <cellStyle name="60% - Accent4 6" xfId="22239" xr:uid="{F6FF9DA2-8D25-496B-80C3-DB1BD81DDA59}"/>
    <cellStyle name="60% - Accent4 7" xfId="214" xr:uid="{8982938C-1A95-41DA-89CC-10A31E4490F5}"/>
    <cellStyle name="60% - Accent5 2" xfId="676" xr:uid="{0C67DBC6-0B14-48E4-B66A-88BD9CBADAD8}"/>
    <cellStyle name="60% - Accent5 2 2" xfId="1267" xr:uid="{2C2AA4E9-D516-4EE0-BB19-5689575D628E}"/>
    <cellStyle name="60% - Accent5 2 3" xfId="1268" xr:uid="{C75C3C4B-A8C4-44F0-A350-076F8CF2380F}"/>
    <cellStyle name="60% - Accent5 2 4" xfId="1266" xr:uid="{68856815-38FA-4136-9C52-683CD2EE41E2}"/>
    <cellStyle name="60% - Accent5 3" xfId="1269" xr:uid="{3A06C9DD-B7BF-4F97-80F0-16EBCA70AD8C}"/>
    <cellStyle name="60% - Accent5 4" xfId="4771" xr:uid="{D952053B-1E99-4B3F-B986-39AA3372FE39}"/>
    <cellStyle name="60% - Accent5 5" xfId="12186" xr:uid="{4FEAF48B-D037-4B17-97A9-21048D53E880}"/>
    <cellStyle name="60% - Accent5 6" xfId="22240" xr:uid="{6089C09C-9AD4-4D93-A3F1-7193C1FD9424}"/>
    <cellStyle name="60% - Accent5 7" xfId="215" xr:uid="{274867C3-2D13-4606-B6D9-35046698A473}"/>
    <cellStyle name="60% - Accent6 2" xfId="677" xr:uid="{0DF71596-418B-4685-B5C7-9FD5E0657D15}"/>
    <cellStyle name="60% - Accent6 2 2" xfId="1271" xr:uid="{6F6AC2D4-6D2F-4B97-90B3-654DC14C8F7B}"/>
    <cellStyle name="60% - Accent6 2 3" xfId="1272" xr:uid="{802F35E4-6A0D-4086-90D3-FCA81A814FE0}"/>
    <cellStyle name="60% - Accent6 2 4" xfId="1270" xr:uid="{96128968-30A8-48D4-986B-FB8DB79ACE3C}"/>
    <cellStyle name="60% - Accent6 3" xfId="1273" xr:uid="{49F2BBCB-F5EC-4EE6-9BB5-30952E310106}"/>
    <cellStyle name="60% - Accent6 4" xfId="4772" xr:uid="{A426A272-42E9-4159-A2E4-C39BD1E15C59}"/>
    <cellStyle name="60% - Accent6 5" xfId="12187" xr:uid="{9731AEB9-5961-40B5-8899-7E0641728104}"/>
    <cellStyle name="60% - Accent6 6" xfId="22241" xr:uid="{90A565F8-D47C-4687-B7EC-5289B70CE997}"/>
    <cellStyle name="60% - Accent6 7" xfId="216" xr:uid="{8041EE04-DBD7-4C80-9A34-7DDE577499C6}"/>
    <cellStyle name="60% - ส่วนที่ถูกเน้น1" xfId="217" xr:uid="{AA3A0C5B-8043-430F-AAB3-1C60DFE13EFB}"/>
    <cellStyle name="60% - ส่วนที่ถูกเน้น1 2" xfId="1275" xr:uid="{C1E0B1FF-BBAE-472B-8B14-A043E967B866}"/>
    <cellStyle name="60% - ส่วนที่ถูกเน้น1 3" xfId="4151" xr:uid="{03726208-5D88-48D8-AE08-58E6395970A8}"/>
    <cellStyle name="60% - ส่วนที่ถูกเน้น1 4" xfId="1274" xr:uid="{2AC45FD2-68B7-45E8-AB67-63210FF7D27D}"/>
    <cellStyle name="60% - ส่วนที่ถูกเน้น2" xfId="218" xr:uid="{869472E6-D0C4-49F2-B575-F06FAFCBBE45}"/>
    <cellStyle name="60% - ส่วนที่ถูกเน้น2 2" xfId="1277" xr:uid="{9B6417CD-9624-4943-A706-48AD51FBA0FD}"/>
    <cellStyle name="60% - ส่วนที่ถูกเน้น2 3" xfId="4150" xr:uid="{049873D2-1970-4469-AFDA-78F9C0CAFFCE}"/>
    <cellStyle name="60% - ส่วนที่ถูกเน้น2 4" xfId="1276" xr:uid="{120C5F19-4A97-4209-9C15-E8F53E35E76D}"/>
    <cellStyle name="60% - ส่วนที่ถูกเน้น3" xfId="219" xr:uid="{4BEB2727-794B-4A1B-B90C-1E6CF1C8A7B2}"/>
    <cellStyle name="60% - ส่วนที่ถูกเน้น3 2" xfId="1279" xr:uid="{EEAA4822-0928-402D-ABA5-571775B15674}"/>
    <cellStyle name="60% - ส่วนที่ถูกเน้น3 3" xfId="4149" xr:uid="{88BF7D98-E70C-465C-AFB7-D76B5B56E068}"/>
    <cellStyle name="60% - ส่วนที่ถูกเน้น3 4" xfId="1278" xr:uid="{007749D6-1786-4A87-8988-DCA0E88DB515}"/>
    <cellStyle name="60% - ส่วนที่ถูกเน้น4" xfId="220" xr:uid="{9E3DED1B-A5FD-4D28-8FED-516A61C0C8B3}"/>
    <cellStyle name="60% - ส่วนที่ถูกเน้น4 2" xfId="1281" xr:uid="{31938285-4193-49B6-9752-22240B98E8A5}"/>
    <cellStyle name="60% - ส่วนที่ถูกเน้น4 3" xfId="4148" xr:uid="{D86A416A-1535-4096-87D8-BD0C6A0B80EA}"/>
    <cellStyle name="60% - ส่วนที่ถูกเน้น4 4" xfId="1280" xr:uid="{D424DF64-A345-4933-A2F0-ED09B7174F0F}"/>
    <cellStyle name="60% - ส่วนที่ถูกเน้น5" xfId="221" xr:uid="{AB73D510-D118-4C71-9401-3385B050CF1D}"/>
    <cellStyle name="60% - ส่วนที่ถูกเน้น5 2" xfId="1283" xr:uid="{132AB86A-3EF8-4AA2-938C-AAFE80732261}"/>
    <cellStyle name="60% - ส่วนที่ถูกเน้น5 3" xfId="4147" xr:uid="{B231E478-A296-40D4-AB21-44E8F628EE67}"/>
    <cellStyle name="60% - ส่วนที่ถูกเน้น5 4" xfId="1282" xr:uid="{077919A6-AFDD-49F4-94E4-636C21199511}"/>
    <cellStyle name="60% - ส่วนที่ถูกเน้น6" xfId="222" xr:uid="{AEA5B5FA-1859-4EE0-A35C-6E027C14B6B2}"/>
    <cellStyle name="60% - ส่วนที่ถูกเน้น6 2" xfId="1285" xr:uid="{E85699E5-AF52-452A-9615-4BDB80A1DAFD}"/>
    <cellStyle name="60% - ส่วนที่ถูกเน้น6 3" xfId="4146" xr:uid="{9347DCBF-2772-44AB-8F17-A50DF5D252EE}"/>
    <cellStyle name="60% - ส่วนที่ถูกเน้น6 4" xfId="1284" xr:uid="{99BAB74A-37A2-4667-BE33-AB0906092713}"/>
    <cellStyle name="60% - 강조색1" xfId="1286" xr:uid="{0131B744-7067-4CAB-BD61-D3C9B81AF6AB}"/>
    <cellStyle name="60% - 강조색2" xfId="1287" xr:uid="{25959CC1-2F7A-48F0-93A1-C937D27B0143}"/>
    <cellStyle name="60% - 강조색3" xfId="1288" xr:uid="{E88CC21C-8288-488D-8969-96902100FC56}"/>
    <cellStyle name="60% - 강조색4" xfId="1289" xr:uid="{E8D2AE07-3A16-405C-8324-8302B7FD0BA8}"/>
    <cellStyle name="60% - 강조색5" xfId="1290" xr:uid="{6112FA99-DDC9-4E99-AF0B-29863D5126CD}"/>
    <cellStyle name="60% - 강조색6" xfId="1291" xr:uid="{62480A7F-BFAE-44DD-81CD-F7E1E5E2DC10}"/>
    <cellStyle name="75" xfId="223" xr:uid="{0860EC8C-5792-45A9-9D18-B2CE3246DBC6}"/>
    <cellStyle name="75 10" xfId="1292" xr:uid="{D667A566-6D51-42A4-AEB4-5C3C1329EF12}"/>
    <cellStyle name="75 11" xfId="1293" xr:uid="{B8AD3E59-3F06-4FA7-B004-2206A4198A84}"/>
    <cellStyle name="75 2" xfId="1294" xr:uid="{71F73C85-B29D-455B-9D77-08BF3FF734AF}"/>
    <cellStyle name="75 3" xfId="1295" xr:uid="{A2C5D6B5-0DC0-4A90-AD7C-1E2AB0A5DC43}"/>
    <cellStyle name="75 4" xfId="1296" xr:uid="{83841D1A-65EB-4C77-90CF-044E3786B4C0}"/>
    <cellStyle name="75 5" xfId="1297" xr:uid="{F04540EC-C437-4283-AC5D-C14B5ED7AC71}"/>
    <cellStyle name="75 6" xfId="1298" xr:uid="{5570A480-6A5E-4772-AF3B-A68A362A1EB4}"/>
    <cellStyle name="75 7" xfId="1299" xr:uid="{80BF5436-FF37-4F6A-96DB-B8AEADA8E48F}"/>
    <cellStyle name="75 8" xfId="1300" xr:uid="{32BD29B5-3268-442C-A9F7-E4BA8E386519}"/>
    <cellStyle name="75 9" xfId="1301" xr:uid="{CC500FBF-5786-4FCF-BE24-CBC655D56D4D}"/>
    <cellStyle name="a_QTR94_95_1ฟ๙ศธบ๑ณปฟช (2)" xfId="224" xr:uid="{EAA7F12A-8857-4BF2-82DA-D9457B73B53A}"/>
    <cellStyle name="_x0002_-_x0002_Ä_x0001_‡_x0003_0_x0002_P_x0003_ _x0002_X_x0003_·_x0002_®_x0003_@_x0002_p_x0003_ª_x0002_¨_x0010_!_x0002__x0003_&quot;_x0001_ÄÇ_x0002__x000e__x0003_ _x0002_é_x0002_Ä_x0001_‡_x0003_Ë_x0002_H_x0003_ _x0002_X" xfId="1302" xr:uid="{1332418F-54DA-4CED-9419-C486823E108B}"/>
    <cellStyle name="_x0002_-_x0002_Ä_x0001_‡_x0003_0_x0002_P_x0003_ _x0002_X_x0003_·_x0002_®_x0003_@_x0002_p_x0003_ª_x0002_¨_x0010_!_x0002__x0003_&quot;_x0001_ÄÇ_x0002__x000e__x0003_ _x0002_é_x0002_Ä_x0001_‡_x0003_Ë_x0002_H_x0003_ _x0002_X 2" xfId="1303" xr:uid="{1383B59A-C263-4657-9523-AE3FDD02518D}"/>
    <cellStyle name="AA FRAME" xfId="225" xr:uid="{D9ED9FBA-C848-4DAF-8D81-6BB6E133D7CA}"/>
    <cellStyle name="AA FRAME 10" xfId="1304" xr:uid="{77A66B49-CC81-46F7-BAFD-A9136C614746}"/>
    <cellStyle name="AA FRAME 11" xfId="1305" xr:uid="{95DA6028-0A5D-4E30-A9E7-045F46B14D52}"/>
    <cellStyle name="AA FRAME 2" xfId="1306" xr:uid="{309E28CF-9ED9-45DA-A495-48060E12E0A2}"/>
    <cellStyle name="AA FRAME 3" xfId="1307" xr:uid="{203F2835-6451-4E59-9360-48E11BE4C536}"/>
    <cellStyle name="AA FRAME 4" xfId="1308" xr:uid="{DB1621F7-736C-466C-BEEE-D56CB472B21F}"/>
    <cellStyle name="AA FRAME 5" xfId="1309" xr:uid="{B2DB9ECE-C6A0-4EAB-89C9-C843F464050C}"/>
    <cellStyle name="AA FRAME 6" xfId="1310" xr:uid="{023771F7-B72F-45D9-9668-B2B5218620E6}"/>
    <cellStyle name="AA FRAME 7" xfId="1311" xr:uid="{D0E2E629-F0B1-46D6-8DD5-F8F8C2D839F5}"/>
    <cellStyle name="AA FRAME 8" xfId="1312" xr:uid="{856F7B99-595C-421E-A71F-320BC10565F6}"/>
    <cellStyle name="AA FRAME 9" xfId="1313" xr:uid="{17BF2992-DA41-416D-9B95-EA5AD380D6B8}"/>
    <cellStyle name="AA HEADING" xfId="226" xr:uid="{7211337A-E9D8-495A-98D1-603529D3BAC0}"/>
    <cellStyle name="AA HEADING 10" xfId="1314" xr:uid="{2DE77776-253A-4CD6-86C1-073139BBB64F}"/>
    <cellStyle name="AA HEADING 11" xfId="1315" xr:uid="{5EBB316C-72B7-410E-BEC6-C3040D543B65}"/>
    <cellStyle name="AA HEADING 2" xfId="1316" xr:uid="{1A91D182-1640-4EB1-854F-03F746CB2FEC}"/>
    <cellStyle name="AA HEADING 3" xfId="1317" xr:uid="{D0480C41-100E-4782-8491-2F5B6D40791B}"/>
    <cellStyle name="AA HEADING 4" xfId="1318" xr:uid="{69C97607-8AC7-41F7-B284-AE064384C4DF}"/>
    <cellStyle name="AA HEADING 5" xfId="1319" xr:uid="{E7154E10-8742-496E-8DAA-B529DBBC6062}"/>
    <cellStyle name="AA HEADING 6" xfId="1320" xr:uid="{613A2F89-3726-4DCB-8BE8-AECA042D8CF6}"/>
    <cellStyle name="AA HEADING 7" xfId="1321" xr:uid="{153C78F0-1140-41C4-BC42-A09463C3E6A7}"/>
    <cellStyle name="AA HEADING 8" xfId="1322" xr:uid="{CB94B8A1-E458-47FC-B099-41CB44C4F963}"/>
    <cellStyle name="AA HEADING 9" xfId="1323" xr:uid="{52FE2CFC-B8A8-4723-91C3-47CE38A6B825}"/>
    <cellStyle name="AA INITIALS" xfId="227" xr:uid="{46D4EC1E-52FA-4BB8-9DF5-D2093736E453}"/>
    <cellStyle name="AA INITIALS 10" xfId="1324" xr:uid="{EC03DA15-C857-4DB8-AA28-ECF79361F93C}"/>
    <cellStyle name="AA INITIALS 11" xfId="1325" xr:uid="{95D19F95-E9B3-42E1-863D-94BF254D4874}"/>
    <cellStyle name="AA INITIALS 2" xfId="1326" xr:uid="{B3C6C9E0-8353-4ABC-886D-D541C62E6A82}"/>
    <cellStyle name="AA INITIALS 3" xfId="1327" xr:uid="{8BDB820E-CA78-4D80-8597-556C9628CA22}"/>
    <cellStyle name="AA INITIALS 4" xfId="1328" xr:uid="{D16D4AD4-B7BF-4500-8B79-40ED54421D7C}"/>
    <cellStyle name="AA INITIALS 5" xfId="1329" xr:uid="{8197ED45-2665-4543-801D-C4DD09B124D2}"/>
    <cellStyle name="AA INITIALS 6" xfId="1330" xr:uid="{E032A3B9-4782-4DC3-AC77-340DC63FD6F6}"/>
    <cellStyle name="AA INITIALS 7" xfId="1331" xr:uid="{17C90140-F1AA-4641-A766-481F26807348}"/>
    <cellStyle name="AA INITIALS 8" xfId="1332" xr:uid="{9BF89022-0594-4338-8C07-08DA56CB458F}"/>
    <cellStyle name="AA INITIALS 9" xfId="1333" xr:uid="{BD8B57B0-47CE-4EA3-879A-39B2F1ADF371}"/>
    <cellStyle name="AA INPUT" xfId="228" xr:uid="{14A2AD84-BF05-48B0-A15D-CBF190151F02}"/>
    <cellStyle name="AA INPUT 10" xfId="1334" xr:uid="{200D4D34-9C2A-4ECA-980B-E8132F2E7F8A}"/>
    <cellStyle name="AA INPUT 11" xfId="1335" xr:uid="{F0FECFFA-2132-4AA4-8BEA-530D8B80BB81}"/>
    <cellStyle name="AA INPUT 2" xfId="1336" xr:uid="{50A6A472-A54C-4ECF-87DE-CAD1BDB47EE0}"/>
    <cellStyle name="AA INPUT 3" xfId="1337" xr:uid="{75A45B3C-3E70-449B-8628-BEE2955EE75B}"/>
    <cellStyle name="AA INPUT 4" xfId="1338" xr:uid="{5301AB2E-A24F-4A9E-842A-DB42E2ED49D1}"/>
    <cellStyle name="AA INPUT 5" xfId="1339" xr:uid="{2A464732-CCC1-4B01-91D7-DB459A9C5A6D}"/>
    <cellStyle name="AA INPUT 6" xfId="1340" xr:uid="{496C2B44-6B68-4CDA-9647-B247207AABE0}"/>
    <cellStyle name="AA INPUT 7" xfId="1341" xr:uid="{B80E8E73-FF82-421B-B980-21000AABEFAB}"/>
    <cellStyle name="AA INPUT 8" xfId="1342" xr:uid="{81FB3CDA-6967-4F99-85D3-12129CC01FD4}"/>
    <cellStyle name="AA INPUT 9" xfId="1343" xr:uid="{746A0A2D-42CD-421E-A3DA-D28D5BCB5128}"/>
    <cellStyle name="AA LOCK" xfId="229" xr:uid="{54E1B84C-EB92-445B-8B20-6146671AABFE}"/>
    <cellStyle name="AA LOCK 10" xfId="1344" xr:uid="{86BE4425-8124-4868-955B-98D8C0A81834}"/>
    <cellStyle name="AA LOCK 11" xfId="1345" xr:uid="{502A4316-3AC2-472E-9217-FF70F94A8BA3}"/>
    <cellStyle name="AA LOCK 2" xfId="1346" xr:uid="{2F5D73F6-9EE5-4816-9F43-A2AD2D6DCE20}"/>
    <cellStyle name="AA LOCK 3" xfId="1347" xr:uid="{A083B434-B333-488C-90AA-9390EBF0AE86}"/>
    <cellStyle name="AA LOCK 4" xfId="1348" xr:uid="{E2122A6D-7D03-454D-9A93-5698183FF3D4}"/>
    <cellStyle name="AA LOCK 5" xfId="1349" xr:uid="{1C955294-42E2-4CD0-9871-B6AF773991C8}"/>
    <cellStyle name="AA LOCK 6" xfId="1350" xr:uid="{CA2C917A-BD1D-4E98-950B-A45C38E4ABE8}"/>
    <cellStyle name="AA LOCK 7" xfId="1351" xr:uid="{7263F85C-9368-4E29-8E19-A1A01378BA1D}"/>
    <cellStyle name="AA LOCK 8" xfId="1352" xr:uid="{C3407DB5-74BA-44A2-BD5C-3A6C121CB6BD}"/>
    <cellStyle name="AA LOCK 9" xfId="1353" xr:uid="{4A1C39AB-B5DE-473F-8120-C9AAF62EE090}"/>
    <cellStyle name="AA MGR NAME" xfId="230" xr:uid="{A5939BCA-E185-440F-9513-90B0498FA62A}"/>
    <cellStyle name="AA MGR NAME 10" xfId="1354" xr:uid="{810B6B20-9744-4AC1-A319-B84503FD4329}"/>
    <cellStyle name="AA MGR NAME 11" xfId="1355" xr:uid="{4FEC04E3-1D9C-4C4B-90E6-5146086159E3}"/>
    <cellStyle name="AA MGR NAME 2" xfId="1356" xr:uid="{1A1850BF-55B5-405C-A080-6DB5A91F84A1}"/>
    <cellStyle name="AA MGR NAME 3" xfId="1357" xr:uid="{63C662D4-D393-45A5-A6C3-6196C88453AE}"/>
    <cellStyle name="AA MGR NAME 4" xfId="1358" xr:uid="{FE759B2A-022F-4ACA-A8D7-7F8B5DE3A69B}"/>
    <cellStyle name="AA MGR NAME 5" xfId="1359" xr:uid="{5485F17B-B974-4D8F-954B-27C647981C05}"/>
    <cellStyle name="AA MGR NAME 6" xfId="1360" xr:uid="{94AD920E-57F0-4DD7-B166-5D3D93D6C3AA}"/>
    <cellStyle name="AA MGR NAME 7" xfId="1361" xr:uid="{5D57CF3B-7577-4AA7-958D-E66028D20C3F}"/>
    <cellStyle name="AA MGR NAME 8" xfId="1362" xr:uid="{326BBD0C-DA92-410D-A456-D37410450114}"/>
    <cellStyle name="AA MGR NAME 9" xfId="1363" xr:uid="{87B96A50-F196-4F77-8A65-4BDD5DF3998E}"/>
    <cellStyle name="AA NORMAL" xfId="231" xr:uid="{09B3F9C2-E58A-4336-93F4-B8E05B860D47}"/>
    <cellStyle name="AA NORMAL 10" xfId="1364" xr:uid="{23EA408E-8A79-4EF8-A824-382DF73B2248}"/>
    <cellStyle name="AA NORMAL 11" xfId="1365" xr:uid="{D71065F5-3CF9-430F-A950-494913CFD910}"/>
    <cellStyle name="AA NORMAL 2" xfId="1366" xr:uid="{A901FD61-F7F4-4827-8D56-AB332197DD2E}"/>
    <cellStyle name="AA NORMAL 3" xfId="1367" xr:uid="{962CAD9D-8886-4D70-9EA9-EF9C51283046}"/>
    <cellStyle name="AA NORMAL 4" xfId="1368" xr:uid="{DB62604A-5DC3-44DC-A838-CBF2B5EC571F}"/>
    <cellStyle name="AA NORMAL 5" xfId="1369" xr:uid="{EB19DE52-DCB6-4895-B6A5-020B42FC969F}"/>
    <cellStyle name="AA NORMAL 6" xfId="1370" xr:uid="{495B9F30-2744-4F1B-87A6-AE7FC83714E6}"/>
    <cellStyle name="AA NORMAL 7" xfId="1371" xr:uid="{5CEF4980-785A-489C-9481-F81B03D2BBDF}"/>
    <cellStyle name="AA NORMAL 8" xfId="1372" xr:uid="{9DE78BA2-4920-496B-8F09-D6E42BF7AC59}"/>
    <cellStyle name="AA NORMAL 9" xfId="1373" xr:uid="{620BDE81-6368-48FE-887D-004FD766D89F}"/>
    <cellStyle name="AA NUMBER" xfId="232" xr:uid="{E6951B71-0236-4029-B344-902CBA8C36E8}"/>
    <cellStyle name="AA NUMBER 10" xfId="1374" xr:uid="{624B7FF9-C61F-4D53-8647-AC4004DCCF1E}"/>
    <cellStyle name="AA NUMBER 11" xfId="1375" xr:uid="{D2CA10DC-CE73-4AE3-B62A-DE1D8A700157}"/>
    <cellStyle name="AA NUMBER 2" xfId="1376" xr:uid="{46267FB4-DB34-4058-B78F-1D4F4044BAF6}"/>
    <cellStyle name="AA NUMBER 3" xfId="1377" xr:uid="{CABD112C-69D8-44C6-88D4-FAEE7885A5A7}"/>
    <cellStyle name="AA NUMBER 4" xfId="1378" xr:uid="{DF177254-5B8C-44B1-8AC6-5C30A6C1D2D0}"/>
    <cellStyle name="AA NUMBER 5" xfId="1379" xr:uid="{1FF1A99E-8A8B-4301-B461-E817F978087E}"/>
    <cellStyle name="AA NUMBER 6" xfId="1380" xr:uid="{0DC6AA1E-A3E7-417E-933B-DA6199B02739}"/>
    <cellStyle name="AA NUMBER 7" xfId="1381" xr:uid="{3D9282DD-C29B-49E4-8312-1DC25CEBA2B7}"/>
    <cellStyle name="AA NUMBER 8" xfId="1382" xr:uid="{1EC9EC40-B149-40BF-9F65-235B75D6E9AF}"/>
    <cellStyle name="AA NUMBER 9" xfId="1383" xr:uid="{00F88DE6-5DCB-4E20-9A5A-6EB1D06E121A}"/>
    <cellStyle name="AA NUMBER2" xfId="233" xr:uid="{864F80DE-CD26-42BE-A5AC-DA16B0BC2AE5}"/>
    <cellStyle name="AA NUMBER2 10" xfId="1384" xr:uid="{86B7D1BF-DC31-48FA-AD8A-FCD9D1C17FD1}"/>
    <cellStyle name="AA NUMBER2 11" xfId="1385" xr:uid="{697C7D9B-CC86-4514-A300-6CD13E8A02BB}"/>
    <cellStyle name="AA NUMBER2 2" xfId="1386" xr:uid="{DA70D2A5-19C6-4137-A764-CA6358FD2663}"/>
    <cellStyle name="AA NUMBER2 3" xfId="1387" xr:uid="{D17F4E1D-84A2-4F7A-B83B-61788561E9E7}"/>
    <cellStyle name="AA NUMBER2 4" xfId="1388" xr:uid="{1810A598-A5BE-48F5-B958-43BEE3EF3030}"/>
    <cellStyle name="AA NUMBER2 5" xfId="1389" xr:uid="{9D3B5659-3FC9-4842-8D3C-48FE9F4668C0}"/>
    <cellStyle name="AA NUMBER2 6" xfId="1390" xr:uid="{E0AF68C0-A1CD-421B-B449-D6DE2B2B84B8}"/>
    <cellStyle name="AA NUMBER2 7" xfId="1391" xr:uid="{79F5E6EE-F57A-4AC7-9820-D27E278D22A9}"/>
    <cellStyle name="AA NUMBER2 8" xfId="1392" xr:uid="{BB89DD1D-DF70-489D-8C8C-1C0748D14AE9}"/>
    <cellStyle name="AA NUMBER2 9" xfId="1393" xr:uid="{14E41B7B-7E06-4F00-99CB-00CAD310F236}"/>
    <cellStyle name="AA QUESTION" xfId="234" xr:uid="{9B3F466E-D17C-4B81-AE54-0B992B8BC3AA}"/>
    <cellStyle name="AA QUESTION 10" xfId="1394" xr:uid="{A9EEF7BD-BB88-44FE-8C63-747E058330BC}"/>
    <cellStyle name="AA QUESTION 11" xfId="1395" xr:uid="{5C64BF94-3EDC-4F7A-AC77-4CC2106760A2}"/>
    <cellStyle name="AA QUESTION 2" xfId="1396" xr:uid="{41B97395-368C-47D1-A170-E123E2BCDF1E}"/>
    <cellStyle name="AA QUESTION 3" xfId="1397" xr:uid="{F147408D-45C7-4B9E-9692-4F6E94B59084}"/>
    <cellStyle name="AA QUESTION 4" xfId="1398" xr:uid="{5B6EC62C-45EE-4C04-B6DD-F18BFC315FF8}"/>
    <cellStyle name="AA QUESTION 5" xfId="1399" xr:uid="{6705896E-5478-4522-A1E0-A45929BD694A}"/>
    <cellStyle name="AA QUESTION 6" xfId="1400" xr:uid="{4F6EAEDB-78AA-4BA5-9FB2-D51F4B928171}"/>
    <cellStyle name="AA QUESTION 7" xfId="1401" xr:uid="{082DAFCC-40E3-454C-90B6-017DCF5DC5A3}"/>
    <cellStyle name="AA QUESTION 8" xfId="1402" xr:uid="{834FE99B-5789-43A6-AFA5-EFC7E3C3FE06}"/>
    <cellStyle name="AA QUESTION 9" xfId="1403" xr:uid="{0C24542B-D067-4E18-957A-F148BB12A20A}"/>
    <cellStyle name="AA SHADE" xfId="235" xr:uid="{F8C133BE-455F-4042-B7D1-BB9E0E5640F8}"/>
    <cellStyle name="AA SHADE 10" xfId="1404" xr:uid="{8FC81B66-8B94-4407-8DEA-7577B3F17792}"/>
    <cellStyle name="AA SHADE 11" xfId="1405" xr:uid="{083EFDB2-D8CB-429F-AFA4-B2081A2FF87B}"/>
    <cellStyle name="AA SHADE 2" xfId="1406" xr:uid="{26A16730-4D42-422C-BEE0-CDA26DF27DE9}"/>
    <cellStyle name="AA SHADE 3" xfId="1407" xr:uid="{7604239F-3B31-476B-B049-15F6505E93E2}"/>
    <cellStyle name="AA SHADE 4" xfId="1408" xr:uid="{D86BB7BA-B87A-498B-A437-A27F193B5AD1}"/>
    <cellStyle name="AA SHADE 5" xfId="1409" xr:uid="{A4BD2C0D-B347-470D-9F52-AE7A9937EADD}"/>
    <cellStyle name="AA SHADE 6" xfId="1410" xr:uid="{221651C3-3C85-4055-95DF-A86C4FA82449}"/>
    <cellStyle name="AA SHADE 7" xfId="1411" xr:uid="{FCEAD919-A73E-4ADB-9590-7811AFBF26C7}"/>
    <cellStyle name="AA SHADE 8" xfId="1412" xr:uid="{A4A6E36A-D6C6-4EC9-8598-C01CE44DBF9B}"/>
    <cellStyle name="AA SHADE 9" xfId="1413" xr:uid="{23007244-CD88-404B-9BF7-E9B80DBDD493}"/>
    <cellStyle name="abc" xfId="236" xr:uid="{62BD26CF-27FF-4577-88E4-D9F9197E1DA7}"/>
    <cellStyle name="Accent1 2" xfId="678" xr:uid="{51D828F2-D61D-4B3F-A7C2-9CE199625106}"/>
    <cellStyle name="Accent1 2 2" xfId="1415" xr:uid="{523299EC-1BF5-41D9-984A-3C0309D3D70B}"/>
    <cellStyle name="Accent1 2 3" xfId="1416" xr:uid="{B430E8C3-193E-48C9-ACE2-679A2772D914}"/>
    <cellStyle name="Accent1 2 4" xfId="1414" xr:uid="{81F723C0-5458-47FC-B70D-F86B07CE5A32}"/>
    <cellStyle name="Accent1 3" xfId="1417" xr:uid="{1B1CAA4D-57DC-46B5-B847-E007412C0EDE}"/>
    <cellStyle name="Accent1 4" xfId="4773" xr:uid="{51472ED4-51D5-4A85-89DE-7F4430513254}"/>
    <cellStyle name="Accent1 5" xfId="7525" xr:uid="{F7C760C5-FDC1-4D70-9743-F5E12300D7BB}"/>
    <cellStyle name="Accent1 6" xfId="12188" xr:uid="{B8E1D68B-633F-4C9C-B83E-5AB0A75A1D9E}"/>
    <cellStyle name="Accent1 7" xfId="22242" xr:uid="{CC4C722C-BF0F-4C9E-87C3-1AF13154D3A5}"/>
    <cellStyle name="Accent1 8" xfId="237" xr:uid="{EBBC1514-E5B9-4CD8-982A-E559EE39D618}"/>
    <cellStyle name="Accent2 2" xfId="679" xr:uid="{1E645417-D60C-4EBF-AEAA-F44A2839405B}"/>
    <cellStyle name="Accent2 2 2" xfId="1419" xr:uid="{C486E187-A402-445E-8210-59922F696EB9}"/>
    <cellStyle name="Accent2 2 3" xfId="1420" xr:uid="{539C67F6-4E5C-45F4-8D2B-7F8E54CA0C4D}"/>
    <cellStyle name="Accent2 2 4" xfId="1418" xr:uid="{5F50BA67-B765-4D27-8AA0-03CDC5BE9112}"/>
    <cellStyle name="Accent2 3" xfId="1421" xr:uid="{8C509F0C-B033-4A7B-A886-CAA541A61E2C}"/>
    <cellStyle name="Accent2 4" xfId="4774" xr:uid="{6DD4760A-694E-4236-AD68-E92BECDED112}"/>
    <cellStyle name="Accent2 5" xfId="12189" xr:uid="{1D77E425-582F-4984-8EB1-7086C1446660}"/>
    <cellStyle name="Accent2 6" xfId="22243" xr:uid="{C57A802D-E06E-4BF5-A1AF-59EBCC412781}"/>
    <cellStyle name="Accent2 7" xfId="238" xr:uid="{7A52B37C-8D48-48A9-987F-B14FDBA5E529}"/>
    <cellStyle name="Accent3 2" xfId="680" xr:uid="{88C65605-F172-4538-9D0F-368E8D12CEB2}"/>
    <cellStyle name="Accent3 2 2" xfId="1423" xr:uid="{24BD84BE-EE40-41CA-AFF9-5B73E7DAB965}"/>
    <cellStyle name="Accent3 2 3" xfId="1424" xr:uid="{D9B90E05-F06F-4BBB-A53B-0E88F9AB0A6C}"/>
    <cellStyle name="Accent3 2 4" xfId="1422" xr:uid="{16343D7A-B252-4E75-A94A-FF4F36F31686}"/>
    <cellStyle name="Accent3 3" xfId="1425" xr:uid="{340E641F-5B92-49E8-B3F9-476504582BB6}"/>
    <cellStyle name="Accent3 4" xfId="4775" xr:uid="{3F98C448-A6AB-4B06-83D9-13DCEBB15BA1}"/>
    <cellStyle name="Accent3 5" xfId="12190" xr:uid="{EAEED388-CB93-425E-AF65-3D93F747007B}"/>
    <cellStyle name="Accent3 6" xfId="22244" xr:uid="{75115EA7-F7F9-4508-8A40-C6B074368050}"/>
    <cellStyle name="Accent3 7" xfId="239" xr:uid="{6E310BDE-F466-4799-96FB-5A3C49B30A43}"/>
    <cellStyle name="Accent4 2" xfId="681" xr:uid="{3F46E4AF-8D25-4803-BD25-7E34C4F8EA64}"/>
    <cellStyle name="Accent4 2 2" xfId="1427" xr:uid="{38A80461-7DAC-4662-8AC2-46F6EDC9D8EB}"/>
    <cellStyle name="Accent4 2 3" xfId="1428" xr:uid="{71C3D6FB-AC3B-4141-920E-1B1879BF4790}"/>
    <cellStyle name="Accent4 2 4" xfId="1426" xr:uid="{CCAC41A1-F42A-4A74-AD6E-CB317908544F}"/>
    <cellStyle name="Accent4 3" xfId="1429" xr:uid="{40EC0377-7338-41DD-BB31-A02C1C0D858C}"/>
    <cellStyle name="Accent4 4" xfId="4776" xr:uid="{4F6BB238-5A16-4F05-8072-05FE4B5F9234}"/>
    <cellStyle name="Accent4 5" xfId="12191" xr:uid="{0D358BD7-49EE-4748-AC16-135F2FB379AA}"/>
    <cellStyle name="Accent4 6" xfId="22245" xr:uid="{B60201EC-0537-4F56-BAB0-2A3294C0F64C}"/>
    <cellStyle name="Accent4 7" xfId="240" xr:uid="{00C7DC31-413F-4DD5-8C36-458E89726F0C}"/>
    <cellStyle name="Accent5 2" xfId="682" xr:uid="{9C5B4E65-A933-4334-A746-1E64DD3357C1}"/>
    <cellStyle name="Accent5 3" xfId="1430" xr:uid="{D04B78AA-CFA3-4E6E-9851-DEB1D4C12259}"/>
    <cellStyle name="Accent5 4" xfId="4777" xr:uid="{E5E5EB67-B4E9-4F51-910D-0AE5930E3724}"/>
    <cellStyle name="Accent5 5" xfId="12192" xr:uid="{53937D34-655B-4AC7-90B5-DB1223A3C1AA}"/>
    <cellStyle name="Accent5 6" xfId="22246" xr:uid="{356AA817-839F-470D-8753-3B20E674FA32}"/>
    <cellStyle name="Accent5 7" xfId="241" xr:uid="{D746BEF7-2766-4AE5-AC69-73AFD43CE7C1}"/>
    <cellStyle name="Accent6 2" xfId="683" xr:uid="{E1AE8EF6-3155-42F2-BBAF-20AFC442C76E}"/>
    <cellStyle name="Accent6 2 2" xfId="1432" xr:uid="{4AA9131D-DCDC-497B-B8E3-400380D151F5}"/>
    <cellStyle name="Accent6 2 3" xfId="1433" xr:uid="{F94C0310-13BD-4C9F-A8F4-4E755757C5B7}"/>
    <cellStyle name="Accent6 2 4" xfId="1431" xr:uid="{78F5CFFB-1909-4A25-A896-42033CF22117}"/>
    <cellStyle name="Accent6 3" xfId="1434" xr:uid="{DE9495B6-FDD4-4701-8AA4-1B63B2B1747C}"/>
    <cellStyle name="Accent6 4" xfId="4778" xr:uid="{502B3505-FAE6-4F98-AF30-D3FAA76DC855}"/>
    <cellStyle name="Accent6 5" xfId="12193" xr:uid="{38D98FA5-756F-4FF0-BD8F-287D34D6F6ED}"/>
    <cellStyle name="Accent6 6" xfId="22247" xr:uid="{FDE95E50-BC20-4513-BB77-1F9338E1024E}"/>
    <cellStyle name="Accent6 7" xfId="242" xr:uid="{D924BCBA-02FA-4D2F-B25C-6CFDA3B9C2E6}"/>
    <cellStyle name="args.style" xfId="243" xr:uid="{BC877150-F26E-4BFA-8039-30A466F485F4}"/>
    <cellStyle name="Assumption" xfId="1435" xr:uid="{5AEEE57B-1C4B-4C7E-B4D1-7D35B8B42EC1}"/>
    <cellStyle name="AssumptionPercent" xfId="1436" xr:uid="{FF3F52C5-F08F-48F6-8CC1-D1284DCA65A0}"/>
    <cellStyle name="Bad 2" xfId="684" xr:uid="{ACB18365-868E-450A-8908-7566140FF307}"/>
    <cellStyle name="Bad 2 2" xfId="1438" xr:uid="{1217D2A7-FD64-492B-8BE9-9CA91A70CF5B}"/>
    <cellStyle name="Bad 2 3" xfId="1439" xr:uid="{3DA25896-FDD4-4FD4-AF5A-E98C5337C24C}"/>
    <cellStyle name="Bad 2 4" xfId="1437" xr:uid="{196E0375-9A5F-421C-A31A-830BAB5590A0}"/>
    <cellStyle name="Bad 3" xfId="1440" xr:uid="{73632311-589D-4C32-B8CB-2B1B7F80AE08}"/>
    <cellStyle name="Bad 4" xfId="4779" xr:uid="{F0E693CD-F8C5-4E57-974E-9D67CF5AAC3C}"/>
    <cellStyle name="Bad 5" xfId="7524" xr:uid="{D9FAB3D7-EAA0-4F4F-9D1E-48783A9948AB}"/>
    <cellStyle name="Bad 6" xfId="12194" xr:uid="{66A5DA32-66A0-4930-9BB0-972849C1EFE5}"/>
    <cellStyle name="Bad 7" xfId="22248" xr:uid="{82DF9A8F-FCAE-4657-8CB3-1E42D242E09C}"/>
    <cellStyle name="Bad 8" xfId="244" xr:uid="{0F7802F3-CC97-4F05-9A2D-1E7F4D93D0AC}"/>
    <cellStyle name="Banner" xfId="1441" xr:uid="{A8802AD9-E508-42D1-964C-CF594099D331}"/>
    <cellStyle name="Banner 2" xfId="1442" xr:uid="{96B6FAEB-6EDD-437F-B49A-91120B99BADC}"/>
    <cellStyle name="Banner+Inconsistent" xfId="1443" xr:uid="{0E8EDF5F-9629-493F-AFEF-FD30B19AC642}"/>
    <cellStyle name="BL - Style2" xfId="245" xr:uid="{85CC6C25-D968-4917-8258-128D94071312}"/>
    <cellStyle name="Body" xfId="246" xr:uid="{27D8C049-19CA-44BA-BF70-5591AF5FF165}"/>
    <cellStyle name="Body 2" xfId="1445" xr:uid="{66F08B67-C802-40EA-9EB1-7196E6DE606E}"/>
    <cellStyle name="Body 3" xfId="4145" xr:uid="{06143685-8EAD-467C-8A5C-31C3DF6C00F3}"/>
    <cellStyle name="Body 4" xfId="1444" xr:uid="{59F14FCC-8D18-4049-A38A-7EDCAA9B69FB}"/>
    <cellStyle name="BOLD10 - Style1" xfId="247" xr:uid="{C945CD37-49C9-4422-833D-099A8952BDFA}"/>
    <cellStyle name="BOLD12 - Style3" xfId="248" xr:uid="{E24DDF16-B0F1-40E8-B652-3FBFFB61D437}"/>
    <cellStyle name="Border" xfId="249" xr:uid="{AEE41C6E-0B82-4B53-91CD-A306BB4F8776}"/>
    <cellStyle name="Border 2" xfId="4144" xr:uid="{25FEDF4C-86C5-4A05-B992-97AFFCC2F54A}"/>
    <cellStyle name="Border 3" xfId="1446" xr:uid="{ADA26165-DEE1-4FE6-AD75-47778DC87476}"/>
    <cellStyle name="Calc Currency (0)" xfId="250" xr:uid="{133908FC-AAE9-415B-B021-4864A9E18134}"/>
    <cellStyle name="Calc Currency (0) 2" xfId="686" xr:uid="{70D8DA22-4F75-4667-9DAC-D068357024DB}"/>
    <cellStyle name="Calc Currency (0) 3" xfId="4143" xr:uid="{F0FC9822-E352-4896-936E-566BD2BC7A8B}"/>
    <cellStyle name="Calc Currency (0) 4" xfId="1447" xr:uid="{E2AD3162-8B4F-4599-BA5F-ECA7FE94F869}"/>
    <cellStyle name="Calc Currency (2)" xfId="251" xr:uid="{35159677-C6EB-4349-95AC-AFB11FBBE0A2}"/>
    <cellStyle name="Calc Currency (2) 2" xfId="4142" xr:uid="{240517FE-913F-4654-A1FB-8B7AE1ABEB1D}"/>
    <cellStyle name="Calc Currency (2) 3" xfId="1448" xr:uid="{9DD3A91D-E1F7-4FD8-9D31-66F8E7C8E6F6}"/>
    <cellStyle name="Calc Percent (0)" xfId="252" xr:uid="{25A3266C-C425-4754-B4EE-553E40D282EE}"/>
    <cellStyle name="Calc Percent (0) 2" xfId="4141" xr:uid="{B6AABB59-390D-48B5-89A2-DE14A56CFF19}"/>
    <cellStyle name="Calc Percent (0) 3" xfId="1449" xr:uid="{6CDD2C88-DABF-42BC-BFC3-F589E2358F31}"/>
    <cellStyle name="Calc Percent (1)" xfId="253" xr:uid="{E3E17CFD-7DA6-49B5-9255-886A84159737}"/>
    <cellStyle name="Calc Percent (1) 2" xfId="687" xr:uid="{3D368179-1A4D-42B7-B32E-EB7AC26545EA}"/>
    <cellStyle name="Calc Percent (1) 3" xfId="4140" xr:uid="{08D50BAB-8107-442E-BEE0-7061DB3436B7}"/>
    <cellStyle name="Calc Percent (1) 4" xfId="1450" xr:uid="{51530ADC-2E21-4827-BDB1-D9EFF0F5C319}"/>
    <cellStyle name="Calc Percent (2)" xfId="254" xr:uid="{0D2E8E33-2F14-4C7E-9E08-1A390BB2923C}"/>
    <cellStyle name="Calc Percent (2) 2" xfId="688" xr:uid="{13356210-EEC6-4915-99C3-01D9D6AAC9AD}"/>
    <cellStyle name="Calc Percent (2) 3" xfId="4139" xr:uid="{87D8913A-1214-460A-99DE-1BF36D3EE13B}"/>
    <cellStyle name="Calc Percent (2) 4" xfId="1451" xr:uid="{DA53AF88-9DC3-43AA-BE08-3F2BF2306FFF}"/>
    <cellStyle name="Calc Units (0)" xfId="255" xr:uid="{81EBBB0F-AD92-4061-A3B4-BC5D456EFCA8}"/>
    <cellStyle name="Calc Units (0) 2" xfId="4138" xr:uid="{1E2C95EF-A3E1-458D-AEC1-FE412D121889}"/>
    <cellStyle name="Calc Units (0) 3" xfId="1452" xr:uid="{6C480FF9-7880-4D83-B77F-B800EE7C9A8D}"/>
    <cellStyle name="Calc Units (1)" xfId="256" xr:uid="{F9C719F5-D443-484A-9B75-CB8A3885FA61}"/>
    <cellStyle name="Calc Units (1) 2" xfId="4137" xr:uid="{CAB4A97D-3146-4D45-AAED-C6C3F0195B79}"/>
    <cellStyle name="Calc Units (1) 3" xfId="1453" xr:uid="{57162163-3330-4E66-959B-52B7E2FD81C2}"/>
    <cellStyle name="Calc Units (2)" xfId="257" xr:uid="{347D0A05-A529-48B0-A9BD-63B52959066D}"/>
    <cellStyle name="Calc Units (2) 2" xfId="4136" xr:uid="{888FFF7F-D31A-435A-BFB0-382F9A2ACEAD}"/>
    <cellStyle name="Calc Units (2) 3" xfId="1454" xr:uid="{F8349975-3C59-469B-8C29-8E1524672068}"/>
    <cellStyle name="Calculation 2" xfId="689" xr:uid="{7EA49D89-E319-4DE8-9786-11D11F3DF88E}"/>
    <cellStyle name="Calculation 2 2" xfId="1456" xr:uid="{27D1E004-0EC5-46D2-B63D-1CEF58C999EB}"/>
    <cellStyle name="Calculation 2 3" xfId="1457" xr:uid="{CDEA4081-4133-4556-8979-AC295E4DB68F}"/>
    <cellStyle name="Calculation 2 4" xfId="1458" xr:uid="{2C4E60B6-BCAD-4B07-97E5-68CF13C871C2}"/>
    <cellStyle name="Calculation 2 5" xfId="1459" xr:uid="{AD805378-5705-4EC6-9571-05F181B50AEC}"/>
    <cellStyle name="Calculation 2 6" xfId="1460" xr:uid="{DD1C093A-FBFE-4A5A-A274-C485BC470391}"/>
    <cellStyle name="Calculation 2 7" xfId="1455" xr:uid="{F0EB7751-46DD-440D-AC78-89805D9A1EC8}"/>
    <cellStyle name="Calculation 3" xfId="1461" xr:uid="{60BE4D7E-1205-4DD3-809D-33F9F4F90D93}"/>
    <cellStyle name="Calculation 4" xfId="1462" xr:uid="{C85EF891-C650-4449-80A2-7F74D827EA74}"/>
    <cellStyle name="Calculation 5" xfId="4780" xr:uid="{534359F8-1D8E-4149-82A5-01B56F17A777}"/>
    <cellStyle name="Calculation 6" xfId="12195" xr:uid="{6B659A16-7E0F-43F0-B6CF-F4FA9F44E60F}"/>
    <cellStyle name="Calculation 7" xfId="22249" xr:uid="{031426EE-5C39-48C2-8FF0-B06E6DD901DD}"/>
    <cellStyle name="Calculation 8" xfId="258" xr:uid="{DF76D61E-9795-4829-8467-9352DE9EBD69}"/>
    <cellStyle name="category" xfId="1463" xr:uid="{91482C96-64AD-4FCD-A5E7-B29E8FFF1D22}"/>
    <cellStyle name="Check Cell 2" xfId="690" xr:uid="{A429045F-3BB5-454F-AADE-78D61A63F76D}"/>
    <cellStyle name="Check Cell 3" xfId="1464" xr:uid="{8EA3D121-1FDE-4452-A1B3-97E7AD82B73C}"/>
    <cellStyle name="Check Cell 4" xfId="4781" xr:uid="{151F7292-0482-46CE-AE92-FD0A6A1182A9}"/>
    <cellStyle name="Check Cell 5" xfId="12196" xr:uid="{44BB8B72-6C90-4847-BBA9-83C1F7394ED4}"/>
    <cellStyle name="Check Cell 6" xfId="22250" xr:uid="{30D35DA2-D866-4C58-98CF-494EBF22BBC2}"/>
    <cellStyle name="Check Cell 7" xfId="259" xr:uid="{3B545516-B47C-49FB-971E-11A8CEAFB581}"/>
    <cellStyle name="Column Heading" xfId="260" xr:uid="{15B49B7C-6614-4858-9310-B2AB9D8A2F87}"/>
    <cellStyle name="Comma" xfId="1" builtinId="3"/>
    <cellStyle name="Comma  - Style1" xfId="261" xr:uid="{68EA075C-4ABC-40A5-BD5C-54DC8E3F91B7}"/>
    <cellStyle name="Comma  - Style2" xfId="262" xr:uid="{C2DC96F2-A41F-4E2B-8236-3A503F08FC31}"/>
    <cellStyle name="Comma  - Style3" xfId="263" xr:uid="{B4EB91D3-47FD-473B-9EBA-819E627A80C5}"/>
    <cellStyle name="Comma  - Style4" xfId="264" xr:uid="{31D242DF-92B7-46B6-9B45-48C89DB3E280}"/>
    <cellStyle name="Comma  - Style5" xfId="265" xr:uid="{DE9D62B4-0CFC-44C7-A3EF-45546EDEDC64}"/>
    <cellStyle name="Comma  - Style6" xfId="266" xr:uid="{2A513AF7-696F-4EA6-A9E1-EB5D4C2FB4D3}"/>
    <cellStyle name="Comma  - Style7" xfId="267" xr:uid="{76C0D11B-4CAA-4331-BCEC-3E1C7A378BE6}"/>
    <cellStyle name="Comma  - Style7 2" xfId="4134" xr:uid="{95F80109-9553-4A97-818F-24D1615B24B1}"/>
    <cellStyle name="Comma  - Style7 3" xfId="1465" xr:uid="{A15C98F1-3497-4850-82A2-FF892A8177A4}"/>
    <cellStyle name="Comma  - Style8" xfId="268" xr:uid="{80D6B2A0-B6E6-425C-B653-01B86D803790}"/>
    <cellStyle name="Comma  - Style8 2" xfId="4133" xr:uid="{119ED0EA-BD71-4A62-A69A-4FECFD23EDB0}"/>
    <cellStyle name="Comma  - Style8 3" xfId="1466" xr:uid="{84EBF530-73F0-4AE9-BE59-2FD7089FEEDC}"/>
    <cellStyle name="Comma [00]" xfId="269" xr:uid="{E7528134-FE2F-42F6-9E95-0BB6D72B8CD7}"/>
    <cellStyle name="Comma [00] 2" xfId="4132" xr:uid="{DB800D83-83F0-4565-9778-DDBAAE151679}"/>
    <cellStyle name="Comma [00] 3" xfId="1467" xr:uid="{977063E4-781B-4500-B5E3-9D8A7D78AC96}"/>
    <cellStyle name="Comma 10" xfId="270" xr:uid="{11F7542E-A37F-4209-897D-06628D523D11}"/>
    <cellStyle name="Comma 10 2" xfId="619" xr:uid="{EC79C774-642B-4424-A6BB-50D143B06CA2}"/>
    <cellStyle name="Comma 10 2 10" xfId="22098" xr:uid="{5060BA9A-0F6F-426A-AE09-D4C50D178DC2}"/>
    <cellStyle name="Comma 10 2 11" xfId="22318" xr:uid="{A235F270-EEB0-4D16-B8F6-798A38FE441A}"/>
    <cellStyle name="Comma 10 2 12" xfId="40266" xr:uid="{31BD0BA2-0B92-4F44-AC35-DFDADB63FBA8}"/>
    <cellStyle name="Comma 10 2 13" xfId="41851" xr:uid="{67919120-3002-4E2D-80DF-74C717F11FD9}"/>
    <cellStyle name="Comma 10 2 2" xfId="824" xr:uid="{A90B1322-59C5-46D4-8850-B276E1958CD5}"/>
    <cellStyle name="Comma 10 2 2 10" xfId="22392" xr:uid="{FF67BC55-2EE9-4CAF-9DF7-FB5022BB27AD}"/>
    <cellStyle name="Comma 10 2 2 11" xfId="40342" xr:uid="{D4548E26-2E09-4ECC-8D4D-7636AEE672A5}"/>
    <cellStyle name="Comma 10 2 2 12" xfId="41925" xr:uid="{FBDE018C-5622-479F-9F11-F1C29AEC1187}"/>
    <cellStyle name="Comma 10 2 2 2" xfId="3864" xr:uid="{66871D02-265E-4D7B-82F9-F73ED27DC0C5}"/>
    <cellStyle name="Comma 10 2 2 2 2" xfId="5438" xr:uid="{8B7E1D58-E942-4EED-90C7-29EB7722B700}"/>
    <cellStyle name="Comma 10 2 2 2 2 2" xfId="9970" xr:uid="{109D3B0C-D447-45FD-92E6-1228FA07C115}"/>
    <cellStyle name="Comma 10 2 2 2 2 2 2" xfId="18363" xr:uid="{0AB81286-3553-4E23-B22A-F61F4BFD0A79}"/>
    <cellStyle name="Comma 10 2 2 2 2 2 2 2" xfId="36640" xr:uid="{F9899A98-9363-41AB-BF22-39B9621A3923}"/>
    <cellStyle name="Comma 10 2 2 2 2 2 3" xfId="28321" xr:uid="{9F3092E0-7529-4A61-A1EB-33517036AB37}"/>
    <cellStyle name="Comma 10 2 2 2 2 3" xfId="14098" xr:uid="{0E8482AA-1FE7-4125-B7C0-62A62CEAD1D0}"/>
    <cellStyle name="Comma 10 2 2 2 2 3 2" xfId="32375" xr:uid="{78109DC2-1F55-4BB8-B936-D0CE52A7C943}"/>
    <cellStyle name="Comma 10 2 2 2 2 4" xfId="24103" xr:uid="{8C9FC896-0ED1-4CD1-AFA4-A3F8D820BC2A}"/>
    <cellStyle name="Comma 10 2 2 2 3" xfId="6773" xr:uid="{7B0700C5-7963-4406-90B3-5E3C0C048B96}"/>
    <cellStyle name="Comma 10 2 2 2 3 2" xfId="11254" xr:uid="{F8CFB614-E9CE-4C21-94D3-76612BCD4AE8}"/>
    <cellStyle name="Comma 10 2 2 2 3 2 2" xfId="19647" xr:uid="{BA34D369-FA25-4A50-BBA8-76AE582F1C0A}"/>
    <cellStyle name="Comma 10 2 2 2 3 2 2 2" xfId="37924" xr:uid="{D579E1F1-FB47-4C02-B7B5-FC534270444B}"/>
    <cellStyle name="Comma 10 2 2 2 3 2 3" xfId="29605" xr:uid="{EAA687DC-8320-4A02-9E08-EC3325208E37}"/>
    <cellStyle name="Comma 10 2 2 2 3 3" xfId="15426" xr:uid="{A39334E5-1E41-4291-A2D3-36EF58BB38A3}"/>
    <cellStyle name="Comma 10 2 2 2 3 3 2" xfId="33703" xr:uid="{4F0F7269-D086-49EC-AD9C-BC0EFD7E4806}"/>
    <cellStyle name="Comma 10 2 2 2 3 4" xfId="25386" xr:uid="{1A144D8A-CF76-4176-8446-B3971D7C830A}"/>
    <cellStyle name="Comma 10 2 2 2 4" xfId="8000" xr:uid="{971E1B0B-8D8F-47E0-83BB-F15F179026B8}"/>
    <cellStyle name="Comma 10 2 2 2 4 2" xfId="16506" xr:uid="{DD55A34C-4086-4243-B845-60E98A4FEDE5}"/>
    <cellStyle name="Comma 10 2 2 2 4 2 2" xfId="34783" xr:uid="{984C09C3-11E2-403E-9A97-8BC5FC6F1C3A}"/>
    <cellStyle name="Comma 10 2 2 2 4 3" xfId="26466" xr:uid="{CCF90CD8-5488-4F0B-A0CB-6577702F881D}"/>
    <cellStyle name="Comma 10 2 2 2 5" xfId="12851" xr:uid="{C3DE9A04-2E91-49B1-BEA2-BEC7C576A6E3}"/>
    <cellStyle name="Comma 10 2 2 2 5 2" xfId="31129" xr:uid="{6858327D-0775-463D-A957-FA32F40B1BF7}"/>
    <cellStyle name="Comma 10 2 2 2 6" xfId="21268" xr:uid="{5C877C19-881D-4A07-A726-7D2EFAFCAE8A}"/>
    <cellStyle name="Comma 10 2 2 2 6 2" xfId="39497" xr:uid="{D9795BC7-0188-4FC0-B88A-568E6E5CBF6A}"/>
    <cellStyle name="Comma 10 2 2 2 7" xfId="22879" xr:uid="{E0C877A5-277C-4240-98A6-AB593E2A805A}"/>
    <cellStyle name="Comma 10 2 2 2 8" xfId="40891" xr:uid="{ED71F352-FCB6-410F-9D2D-BCB74A4CAD54}"/>
    <cellStyle name="Comma 10 2 2 3" xfId="1470" xr:uid="{5B097C6B-865F-4783-BF9E-478AF53F5F39}"/>
    <cellStyle name="Comma 10 2 2 4" xfId="4928" xr:uid="{750DB96F-0FF9-4176-9CC5-8754ADB3DFE0}"/>
    <cellStyle name="Comma 10 2 2 4 2" xfId="9461" xr:uid="{4DC64904-180A-4B8C-84EF-D9816DC00E89}"/>
    <cellStyle name="Comma 10 2 2 4 2 2" xfId="17854" xr:uid="{6EB52A2E-05D4-4962-BCD4-DEC117FF7C32}"/>
    <cellStyle name="Comma 10 2 2 4 2 2 2" xfId="36131" xr:uid="{A11DF97C-7539-49EA-BE38-1B001CBDEA49}"/>
    <cellStyle name="Comma 10 2 2 4 2 3" xfId="27812" xr:uid="{AF0F6C1F-24F9-49D9-8CF2-9ECD469DDE02}"/>
    <cellStyle name="Comma 10 2 2 4 3" xfId="13588" xr:uid="{DFE44C65-31D6-40CC-BC72-E84F272106EB}"/>
    <cellStyle name="Comma 10 2 2 4 3 2" xfId="31865" xr:uid="{5BE92D89-C922-4E4E-B062-D73F052B74B4}"/>
    <cellStyle name="Comma 10 2 2 4 4" xfId="23593" xr:uid="{2F007BFA-8059-4939-9FA0-E2F624F13B47}"/>
    <cellStyle name="Comma 10 2 2 5" xfId="6285" xr:uid="{0CC268F1-C404-43DC-BFFC-4D7778B1A78E}"/>
    <cellStyle name="Comma 10 2 2 5 2" xfId="10767" xr:uid="{D7785AEC-195B-4BC4-B577-48007FDD5CF2}"/>
    <cellStyle name="Comma 10 2 2 5 2 2" xfId="19160" xr:uid="{99778C00-287A-42E0-A9D1-AD36210FC6C3}"/>
    <cellStyle name="Comma 10 2 2 5 2 2 2" xfId="37437" xr:uid="{CEA5791D-9FB1-4673-8802-D2C927FA40C6}"/>
    <cellStyle name="Comma 10 2 2 5 2 3" xfId="29118" xr:uid="{A25A6F6D-2A66-44BC-87FF-CB0A2984A3DE}"/>
    <cellStyle name="Comma 10 2 2 5 3" xfId="14939" xr:uid="{92A44945-EACD-4F2F-8C6E-AC1A17C33FA8}"/>
    <cellStyle name="Comma 10 2 2 5 3 2" xfId="33216" xr:uid="{67F6D4BC-625B-488C-B79A-A409A65A6A41}"/>
    <cellStyle name="Comma 10 2 2 5 4" xfId="24899" xr:uid="{C533681B-FDB4-4497-84E6-42D3C6E6A44A}"/>
    <cellStyle name="Comma 10 2 2 6" xfId="7527" xr:uid="{5EBB9CCF-A52D-4E40-8959-3CE6AEA4A1F4}"/>
    <cellStyle name="Comma 10 2 2 7" xfId="12342" xr:uid="{F40BBDE7-4AD6-4A64-B7AA-C110E59C00AB}"/>
    <cellStyle name="Comma 10 2 2 7 2" xfId="30620" xr:uid="{846F09CB-9FFD-4824-B225-5575030A512C}"/>
    <cellStyle name="Comma 10 2 2 8" xfId="20664" xr:uid="{9865A771-A824-476D-9F44-05C5F0DE8C20}"/>
    <cellStyle name="Comma 10 2 2 8 2" xfId="38929" xr:uid="{65B2F289-14A8-4FC1-B334-0FAF9589986A}"/>
    <cellStyle name="Comma 10 2 2 9" xfId="22172" xr:uid="{588A28C4-0AEF-4C0E-AC56-B48842981CD1}"/>
    <cellStyle name="Comma 10 2 3" xfId="3953" xr:uid="{A5F4BC7F-680B-4168-9680-963F18784686}"/>
    <cellStyle name="Comma 10 2 3 2" xfId="5497" xr:uid="{BB5CA0D8-CBD0-414A-A43C-FF53A40FD11D}"/>
    <cellStyle name="Comma 10 2 3 2 2" xfId="10029" xr:uid="{C0925E5C-0046-41C9-81F8-DA3C8D674261}"/>
    <cellStyle name="Comma 10 2 3 2 2 2" xfId="18422" xr:uid="{83E4482A-85F9-4581-AECD-FF6DB7A36EB6}"/>
    <cellStyle name="Comma 10 2 3 2 2 2 2" xfId="36699" xr:uid="{847844D0-FB19-4ABE-B71E-DE76F5355777}"/>
    <cellStyle name="Comma 10 2 3 2 2 3" xfId="28380" xr:uid="{4ADE1FD5-F0D2-481D-B9AF-57AA1B7992E3}"/>
    <cellStyle name="Comma 10 2 3 2 3" xfId="14157" xr:uid="{28E96222-5BD7-446C-B25C-B7456568E350}"/>
    <cellStyle name="Comma 10 2 3 2 3 2" xfId="32434" xr:uid="{020FBA7C-46AA-497F-AA54-392741363FE7}"/>
    <cellStyle name="Comma 10 2 3 2 4" xfId="24162" xr:uid="{71E2078E-5ABC-4315-85CC-45D673720D43}"/>
    <cellStyle name="Comma 10 2 3 3" xfId="6832" xr:uid="{15FEBFD8-B9D1-481F-B346-8F3A3D28FDFE}"/>
    <cellStyle name="Comma 10 2 3 3 2" xfId="11313" xr:uid="{95C3F5C3-FBE8-46C2-87BC-1725D4189DCA}"/>
    <cellStyle name="Comma 10 2 3 3 2 2" xfId="19706" xr:uid="{FD48BE29-320E-4EC0-942E-F68B55952879}"/>
    <cellStyle name="Comma 10 2 3 3 2 2 2" xfId="37983" xr:uid="{752AFFF0-E47D-4CDC-A3E7-82F32553A53B}"/>
    <cellStyle name="Comma 10 2 3 3 2 3" xfId="29664" xr:uid="{80A0642B-5C79-47FA-9063-CB1641690662}"/>
    <cellStyle name="Comma 10 2 3 3 3" xfId="15485" xr:uid="{E375B57F-7520-404D-B487-DFAA2051C12E}"/>
    <cellStyle name="Comma 10 2 3 3 3 2" xfId="33762" xr:uid="{65EE5298-6643-4A33-AE17-469DC4821BAB}"/>
    <cellStyle name="Comma 10 2 3 3 4" xfId="25445" xr:uid="{1069C797-4332-48C1-B5D2-6132729BB236}"/>
    <cellStyle name="Comma 10 2 3 4" xfId="8059" xr:uid="{29CDFEED-B72F-419F-A515-F5F007E309CB}"/>
    <cellStyle name="Comma 10 2 3 4 2" xfId="16565" xr:uid="{661F9B49-C898-48EF-8774-B470C0F14D0D}"/>
    <cellStyle name="Comma 10 2 3 4 2 2" xfId="34842" xr:uid="{D2CCBE6E-C667-4809-8E3B-7C5D813F7A33}"/>
    <cellStyle name="Comma 10 2 3 4 3" xfId="26525" xr:uid="{7530BD53-E865-45B7-9FB8-7AEC41DBD528}"/>
    <cellStyle name="Comma 10 2 3 5" xfId="12910" xr:uid="{F666FBF1-AFA0-432A-B41C-FF0246C3A26B}"/>
    <cellStyle name="Comma 10 2 3 5 2" xfId="31188" xr:uid="{EEAEAF5C-3E2A-4488-BD4F-21510791D27D}"/>
    <cellStyle name="Comma 10 2 3 6" xfId="21328" xr:uid="{6B3E8E6A-E0B0-43CB-A5DB-CF1E25348711}"/>
    <cellStyle name="Comma 10 2 3 6 2" xfId="39557" xr:uid="{07D8AA1B-347C-4C70-B90B-BFCE5E1AAE70}"/>
    <cellStyle name="Comma 10 2 3 7" xfId="22938" xr:uid="{4624B17B-3FA1-450A-91ED-93876BEC8479}"/>
    <cellStyle name="Comma 10 2 3 8" xfId="40951" xr:uid="{119245D7-E253-4B5E-8850-0A9BE63B5F22}"/>
    <cellStyle name="Comma 10 2 4" xfId="1469" xr:uid="{718FCEE0-2401-4EBC-ABA6-46E642F1780C}"/>
    <cellStyle name="Comma 10 2 5" xfId="4854" xr:uid="{C7C1461D-C929-4A43-9CD7-C8385ECC7840}"/>
    <cellStyle name="Comma 10 2 5 2" xfId="9387" xr:uid="{CD59EB29-0074-4AAE-B7D1-3D259F9D5A3D}"/>
    <cellStyle name="Comma 10 2 5 2 2" xfId="17780" xr:uid="{474EE68D-921D-417C-9D74-83DB1ACD2F46}"/>
    <cellStyle name="Comma 10 2 5 2 2 2" xfId="36057" xr:uid="{01B64011-D166-45A6-A26C-0F287DA5CA58}"/>
    <cellStyle name="Comma 10 2 5 2 3" xfId="27738" xr:uid="{D2E3D038-352E-4AB3-B87D-B122D958085A}"/>
    <cellStyle name="Comma 10 2 5 3" xfId="13514" xr:uid="{271B9D9F-3A6B-484C-8B7A-BC8C734548D5}"/>
    <cellStyle name="Comma 10 2 5 3 2" xfId="31791" xr:uid="{C9818912-248C-4D3E-96E5-BCFF5F4FE783}"/>
    <cellStyle name="Comma 10 2 5 4" xfId="23519" xr:uid="{61ED6580-D23D-49A8-AF31-2831DD55E0D9}"/>
    <cellStyle name="Comma 10 2 6" xfId="6211" xr:uid="{7384CC7A-C900-473B-835D-909441050F00}"/>
    <cellStyle name="Comma 10 2 6 2" xfId="10693" xr:uid="{F21FBCEE-EA40-4989-9616-CAD697A52DE2}"/>
    <cellStyle name="Comma 10 2 6 2 2" xfId="19086" xr:uid="{E2ED3BB6-DA0B-47EF-B839-B3FBCFF8C889}"/>
    <cellStyle name="Comma 10 2 6 2 2 2" xfId="37363" xr:uid="{D1814DBD-D9B1-41E9-ABA6-8245634F04F0}"/>
    <cellStyle name="Comma 10 2 6 2 3" xfId="29044" xr:uid="{766789DF-092D-4B75-88D1-74A1CE15B81A}"/>
    <cellStyle name="Comma 10 2 6 3" xfId="14865" xr:uid="{8C4DA086-D50C-44E3-908F-BEB3BABA229D}"/>
    <cellStyle name="Comma 10 2 6 3 2" xfId="33142" xr:uid="{C0C82770-45BA-4163-A91E-134E38E2475B}"/>
    <cellStyle name="Comma 10 2 6 4" xfId="24825" xr:uid="{83356942-C738-4AD3-A94D-1F0BAA49BB73}"/>
    <cellStyle name="Comma 10 2 7" xfId="7526" xr:uid="{665D74BC-C131-472F-A0E7-B9A20CD34049}"/>
    <cellStyle name="Comma 10 2 8" xfId="12268" xr:uid="{CA1B383C-DE55-4370-BB16-0FF614D94942}"/>
    <cellStyle name="Comma 10 2 8 2" xfId="30546" xr:uid="{B0BAA598-8CE7-4E48-B823-9F41A867378F}"/>
    <cellStyle name="Comma 10 2 9" xfId="20586" xr:uid="{B1D13C10-6FA0-41E0-A8C3-A4624E44A345}"/>
    <cellStyle name="Comma 10 2 9 2" xfId="38853" xr:uid="{6C9D1685-4780-419D-B169-C11C58AB25BF}"/>
    <cellStyle name="Comma 10 3" xfId="1471" xr:uid="{E28DECF4-D57E-4442-9270-8C414D8CF141}"/>
    <cellStyle name="Comma 10 3 3" xfId="1472" xr:uid="{8D08DD09-C36E-4052-B279-0EB9DBBFE8AC}"/>
    <cellStyle name="Comma 10 3 3 2" xfId="1473" xr:uid="{88BEAB12-36AA-4ADA-8512-CC8510C03845}"/>
    <cellStyle name="Comma 10 4" xfId="1474" xr:uid="{8B9E8BBC-9106-4840-9DCA-219A5BCBED94}"/>
    <cellStyle name="Comma 10 5" xfId="4131" xr:uid="{3E63A888-A891-4B86-9D8F-A9C9C4BA563C}"/>
    <cellStyle name="Comma 10 6" xfId="1468" xr:uid="{65CA050C-C5F8-4B21-8890-18E6A1B3DA02}"/>
    <cellStyle name="Comma 10_rat111a101b-09t-งบ" xfId="1475" xr:uid="{46A85958-DF34-4BE2-854F-C53B31C444D1}"/>
    <cellStyle name="Comma 100" xfId="6027" xr:uid="{793C6084-7218-49D7-A6F2-29DEAFE7F161}"/>
    <cellStyle name="Comma 101" xfId="48" xr:uid="{30852296-5055-4EC7-97ED-1DFCED7FFC14}"/>
    <cellStyle name="Comma 101 2" xfId="9328" xr:uid="{55E24504-7A06-41C7-AF66-B2CCAAFC7F57}"/>
    <cellStyle name="Comma 101 3" xfId="8273" xr:uid="{54ACD9CA-F806-4008-B88F-5CCC7AAD06EA}"/>
    <cellStyle name="Comma 102" xfId="4801" xr:uid="{7AD7256D-65C7-41C9-9F2C-F67FFAEE3892}"/>
    <cellStyle name="Comma 102 2" xfId="9334" xr:uid="{91B39DE3-6A33-48EE-BA11-AA046E91DE29}"/>
    <cellStyle name="Comma 102 3" xfId="8190" xr:uid="{A79CBF12-7A26-44DB-BE78-BFA9F3FDC27D}"/>
    <cellStyle name="Comma 103" xfId="6145" xr:uid="{854900BF-B0D4-4451-A13F-4689D19894A9}"/>
    <cellStyle name="Comma 103 2" xfId="10629" xr:uid="{A7DBE45F-60E4-4FB4-900E-93886166B6E6}"/>
    <cellStyle name="Comma 103 2 2" xfId="19022" xr:uid="{1BB8B71E-C25D-44C9-899A-6D0B48543DFA}"/>
    <cellStyle name="Comma 103 2 2 2" xfId="37299" xr:uid="{06B4566D-F689-43B6-AF01-96D5D94D6775}"/>
    <cellStyle name="Comma 103 2 3" xfId="28980" xr:uid="{0CC90D03-2184-4846-9DA9-8339789C01B5}"/>
    <cellStyle name="Comma 103 3" xfId="8220" xr:uid="{A6CADB36-8001-4869-8899-A6F5AF96B0ED}"/>
    <cellStyle name="Comma 103 4" xfId="14801" xr:uid="{8A65C0AC-0771-4070-A09A-AE591A9A8F64}"/>
    <cellStyle name="Comma 103 4 2" xfId="33078" xr:uid="{7D7EE36C-E59E-489B-A6DD-0326A5D764A7}"/>
    <cellStyle name="Comma 103 5" xfId="24761" xr:uid="{878957AE-F30A-42EC-B0EB-C4C7A477F10F}"/>
    <cellStyle name="Comma 104" xfId="6147" xr:uid="{6F9F9BB3-59FC-41C7-BB37-75C8CC6893E4}"/>
    <cellStyle name="Comma 104 2" xfId="10631" xr:uid="{475B437E-42F2-4502-9977-0B854BF77EED}"/>
    <cellStyle name="Comma 104 2 2" xfId="19024" xr:uid="{1C58A927-872C-423C-976E-E4C5B5A38A0B}"/>
    <cellStyle name="Comma 104 2 2 2" xfId="37301" xr:uid="{E614C4E0-1A04-4640-A46C-43387B522381}"/>
    <cellStyle name="Comma 104 2 3" xfId="28982" xr:uid="{571ED42B-B6CE-4ED3-A153-9D34662F5F37}"/>
    <cellStyle name="Comma 104 3" xfId="14803" xr:uid="{45AD5755-1BF4-463B-9679-0B95F5C01A94}"/>
    <cellStyle name="Comma 104 3 2" xfId="33080" xr:uid="{181A75F7-4FF5-4EB7-A448-4B41A1E16A4D}"/>
    <cellStyle name="Comma 104 4" xfId="21871" xr:uid="{AFCD9C05-6CAD-449B-AB9D-72B07A1E7BFE}"/>
    <cellStyle name="Comma 104 5" xfId="24763" xr:uid="{CEE74090-2193-4785-B627-D00549FE4818}"/>
    <cellStyle name="Comma 105" xfId="6149" xr:uid="{C63EE505-588B-4363-A97C-7774FC2CA292}"/>
    <cellStyle name="Comma 105 2" xfId="10633" xr:uid="{FA4D350D-FB04-44DF-AD5D-989AFFA0A097}"/>
    <cellStyle name="Comma 105 2 2" xfId="19026" xr:uid="{E6269E42-76B7-40CA-8109-A59E29CFE356}"/>
    <cellStyle name="Comma 105 2 2 2" xfId="37303" xr:uid="{D1722DB5-B81E-42FF-8647-5D22A3D94920}"/>
    <cellStyle name="Comma 105 2 3" xfId="28984" xr:uid="{7164B13B-3F53-4DA6-83FC-F6905588B7BF}"/>
    <cellStyle name="Comma 105 3" xfId="14805" xr:uid="{AC7A55A9-86F4-4D50-A906-3120790B7DDC}"/>
    <cellStyle name="Comma 105 3 2" xfId="33082" xr:uid="{4FAF74D5-714E-46DB-934C-788A5420BE85}"/>
    <cellStyle name="Comma 105 4" xfId="24765" xr:uid="{1B97A7B6-A3A6-409F-82F1-1EE89B1FEF27}"/>
    <cellStyle name="Comma 106" xfId="6151" xr:uid="{52847803-D1CE-4E44-9DC6-7CBC166A5A7B}"/>
    <cellStyle name="Comma 106 2" xfId="10635" xr:uid="{5622429D-4B68-49C9-8624-7AD273AC5CF9}"/>
    <cellStyle name="Comma 106 2 2" xfId="19028" xr:uid="{7DE7EF7B-3233-4EB9-988A-367F044E95BE}"/>
    <cellStyle name="Comma 106 2 2 2" xfId="37305" xr:uid="{AF316CF2-7A4B-42DA-A914-242F50C10425}"/>
    <cellStyle name="Comma 106 2 3" xfId="28986" xr:uid="{1E7DD443-FE72-4AD4-AD06-3430C3197A9D}"/>
    <cellStyle name="Comma 106 3" xfId="14807" xr:uid="{8E98AB80-BBD4-45CA-AE53-7C4B158A8E84}"/>
    <cellStyle name="Comma 106 3 2" xfId="33084" xr:uid="{BEB54334-F410-4B4B-8CA1-15F6B6EFB1DD}"/>
    <cellStyle name="Comma 106 4" xfId="24767" xr:uid="{B2509DBB-1784-4403-976D-383844CC5AAB}"/>
    <cellStyle name="Comma 107" xfId="6153" xr:uid="{3417D931-D3F2-4FA7-8434-43394448CC4B}"/>
    <cellStyle name="Comma 107 2" xfId="10637" xr:uid="{71847EBE-F308-4055-B952-D1E594B87865}"/>
    <cellStyle name="Comma 107 2 2" xfId="19030" xr:uid="{09FD5988-04F9-4A63-B9B5-83A3B4F384BB}"/>
    <cellStyle name="Comma 107 2 2 2" xfId="37307" xr:uid="{5160C74A-15F2-4EDA-8CFA-29922445BE49}"/>
    <cellStyle name="Comma 107 2 3" xfId="28988" xr:uid="{684B19FB-A776-4277-A2BC-B091BF5ACA1E}"/>
    <cellStyle name="Comma 107 3" xfId="14809" xr:uid="{2FF5421B-1FB0-43AF-B6BF-0883B0199A94}"/>
    <cellStyle name="Comma 107 3 2" xfId="33086" xr:uid="{ADF69E19-06A9-416A-8FEF-0523E83B9A17}"/>
    <cellStyle name="Comma 107 4" xfId="24769" xr:uid="{FA1C229F-7002-4203-990D-E2B134E39AAA}"/>
    <cellStyle name="Comma 108" xfId="7366" xr:uid="{E2E8ED34-1B63-400C-8E4B-B5BDEEEE7B62}"/>
    <cellStyle name="Comma 108 2" xfId="11845" xr:uid="{CEC020CE-6A74-402D-A525-3DFE8C05EE72}"/>
    <cellStyle name="Comma 108 2 2" xfId="20238" xr:uid="{C7F5715D-B5F4-4982-8482-5B8CBECBBE56}"/>
    <cellStyle name="Comma 108 2 2 2" xfId="38515" xr:uid="{793C3B28-6B79-46A5-9632-557E1544AB2E}"/>
    <cellStyle name="Comma 108 2 3" xfId="30196" xr:uid="{D8C3043C-5C3D-47B4-A8B4-9735A9F40781}"/>
    <cellStyle name="Comma 108 3" xfId="16017" xr:uid="{606960A4-0E14-4A66-9B2F-083D6F8D13CF}"/>
    <cellStyle name="Comma 108 3 2" xfId="34294" xr:uid="{9352B45C-281F-4BC9-AE85-8C61984502C0}"/>
    <cellStyle name="Comma 108 4" xfId="25977" xr:uid="{CAECA585-5F9F-431A-B244-D3A02854764D}"/>
    <cellStyle name="Comma 109" xfId="7370" xr:uid="{7B20D9B7-9D19-48C5-B260-A5F864C8A584}"/>
    <cellStyle name="Comma 109 2" xfId="11848" xr:uid="{6B616AA6-EC92-435D-A28C-E9AFE1F36710}"/>
    <cellStyle name="Comma 109 2 2" xfId="20241" xr:uid="{D5274D44-4ED1-408A-88B4-8D032D4BC63B}"/>
    <cellStyle name="Comma 109 2 2 2" xfId="38518" xr:uid="{84B8A485-B3D5-4559-B0FA-39A2623D8943}"/>
    <cellStyle name="Comma 109 2 3" xfId="30199" xr:uid="{AB9C4469-6FA5-43A6-97EA-944B3F2196C0}"/>
    <cellStyle name="Comma 109 3" xfId="16020" xr:uid="{EF31F404-B1B5-4BAF-9CCB-4E59EAC58F4A}"/>
    <cellStyle name="Comma 109 3 2" xfId="34297" xr:uid="{5EAADD75-8210-41C4-ADE5-7904ED76539F}"/>
    <cellStyle name="Comma 109 4" xfId="25980" xr:uid="{021E7E34-1360-435F-9B8B-D6C0325FE0BA}"/>
    <cellStyle name="Comma 11" xfId="513" xr:uid="{51D5945D-B7EE-44DF-BC71-7C7416502C18}"/>
    <cellStyle name="Comma 11 2" xfId="530" xr:uid="{138D33A0-7AD0-45E5-BD31-2A5076DACF2D}"/>
    <cellStyle name="Comma 11 2 2" xfId="1478" xr:uid="{6D9641B7-895D-4E08-A60B-009DA0CCE934}"/>
    <cellStyle name="Comma 11 2 2 2" xfId="1479" xr:uid="{97B5CA28-FA4E-48F8-BAC5-36D5625C5FA2}"/>
    <cellStyle name="Comma 11 2 3" xfId="1480" xr:uid="{CA55BBA5-F70C-4E98-B90F-BAA41C031C08}"/>
    <cellStyle name="Comma 11 2 4" xfId="4024" xr:uid="{4D674CB2-2944-4BE8-8C3E-3E347474A0DA}"/>
    <cellStyle name="Comma 11 2 5" xfId="1477" xr:uid="{E9EEBA08-FF08-4C49-A316-E812F466D819}"/>
    <cellStyle name="Comma 11 3" xfId="1481" xr:uid="{2DDA50B3-A50B-45E8-9CA4-82F27D8088E0}"/>
    <cellStyle name="Comma 11 3 2" xfId="1482" xr:uid="{D8932B16-33CC-42D1-9E4A-D88AA5E8B629}"/>
    <cellStyle name="Comma 11 4" xfId="1483" xr:uid="{DFF5EB70-749A-490E-A40A-3B71B6AF4B10}"/>
    <cellStyle name="Comma 11 4 2" xfId="1484" xr:uid="{863A0ECA-7375-4EA0-8BAE-19E808E4F48E}"/>
    <cellStyle name="Comma 11 5" xfId="1485" xr:uid="{AB519BCC-CE98-4A1F-983F-5098AC167843}"/>
    <cellStyle name="Comma 11 6" xfId="4035" xr:uid="{E2417403-E8E7-47CC-8914-5985C1A7E869}"/>
    <cellStyle name="Comma 11 7" xfId="1476" xr:uid="{F61FA6FF-D975-4C76-8935-F9CCA723B5EA}"/>
    <cellStyle name="Comma 110" xfId="7373" xr:uid="{D2EFFCC1-E84B-47ED-9980-FFA914407B24}"/>
    <cellStyle name="Comma 110 2" xfId="11851" xr:uid="{AC246B41-C1FE-42DC-A949-23876C55B5A5}"/>
    <cellStyle name="Comma 110 2 2" xfId="20244" xr:uid="{7C103125-54DD-4648-8FF0-E3F8B4E16D13}"/>
    <cellStyle name="Comma 110 2 2 2" xfId="38521" xr:uid="{BFEC6AAB-01C4-45FB-A6B6-4D8BE57636F1}"/>
    <cellStyle name="Comma 110 2 3" xfId="30202" xr:uid="{D46A6C81-99D5-4743-BD3E-10663A150E40}"/>
    <cellStyle name="Comma 110 3" xfId="16023" xr:uid="{555C288E-189E-42E2-AC6A-C930DD213055}"/>
    <cellStyle name="Comma 110 3 2" xfId="34300" xr:uid="{2489B6AE-43A8-4A9A-8681-B7A8AC5C141D}"/>
    <cellStyle name="Comma 110 4" xfId="25983" xr:uid="{9BF07A81-EAB3-4D2E-B96B-2B018DA5B881}"/>
    <cellStyle name="Comma 111" xfId="7375" xr:uid="{0FC03499-2B7E-481B-9CC2-6B1B0D9CE0DC}"/>
    <cellStyle name="Comma 111 2" xfId="11853" xr:uid="{ACE04A7E-0C7E-40C9-9409-E68C66E7038E}"/>
    <cellStyle name="Comma 111 2 2" xfId="20246" xr:uid="{071C8726-C621-4E54-8F35-7BC89457277E}"/>
    <cellStyle name="Comma 111 2 2 2" xfId="38523" xr:uid="{4149640A-A24D-4117-A6AA-582A3E70E14F}"/>
    <cellStyle name="Comma 111 2 3" xfId="30204" xr:uid="{17C9007C-11C3-4331-BCDE-CE263789779C}"/>
    <cellStyle name="Comma 111 3" xfId="16025" xr:uid="{B6E0F2E3-21BA-41EA-8567-3A797A39F117}"/>
    <cellStyle name="Comma 111 3 2" xfId="34302" xr:uid="{C8376B14-CAAF-49BE-A2CB-DACA40831EDF}"/>
    <cellStyle name="Comma 111 4" xfId="25985" xr:uid="{86D62F85-457F-4DD1-B7E4-945F3AC9C232}"/>
    <cellStyle name="Comma 112" xfId="7371" xr:uid="{4B733C03-68BC-4C5E-9127-0ED444166452}"/>
    <cellStyle name="Comma 112 2" xfId="11849" xr:uid="{A53FE969-C694-46B8-829F-DC48F28F6023}"/>
    <cellStyle name="Comma 112 2 2" xfId="20242" xr:uid="{21C47020-6750-40C4-BDCB-0353CACDDCA7}"/>
    <cellStyle name="Comma 112 2 2 2" xfId="38519" xr:uid="{31746A80-EC63-41EA-A3E6-AFD6F1C3C4D8}"/>
    <cellStyle name="Comma 112 2 3" xfId="30200" xr:uid="{6425744C-0250-46CF-9914-AFB8958F8889}"/>
    <cellStyle name="Comma 112 3" xfId="16021" xr:uid="{D2FE4E4E-D10C-46D1-B96A-FE5CA17B86BA}"/>
    <cellStyle name="Comma 112 3 2" xfId="34298" xr:uid="{3CD8003C-68C2-4782-B254-9102CF1FCD76}"/>
    <cellStyle name="Comma 112 4" xfId="25981" xr:uid="{3B3AA1F8-9F53-433D-A577-1D800245F43F}"/>
    <cellStyle name="Comma 113" xfId="7372" xr:uid="{582811B8-EE1E-48E8-A4E7-E6323AC95A40}"/>
    <cellStyle name="Comma 113 2" xfId="11850" xr:uid="{DE394E16-72A6-40F9-92D5-84FE4214BC6F}"/>
    <cellStyle name="Comma 113 2 2" xfId="20243" xr:uid="{6D94252F-ABEF-4DD2-BEAD-16F3A6192C2D}"/>
    <cellStyle name="Comma 113 2 2 2" xfId="38520" xr:uid="{8ABDBA1B-3BE2-4EF6-AA79-1D131F624751}"/>
    <cellStyle name="Comma 113 2 3" xfId="30201" xr:uid="{927CE7A7-4A59-4DFC-AC2D-6CC5F87538E1}"/>
    <cellStyle name="Comma 113 3" xfId="16022" xr:uid="{F83403CF-93B0-4567-96CA-DAEC2718EC36}"/>
    <cellStyle name="Comma 113 3 2" xfId="34299" xr:uid="{C404DCE4-6E2E-4A0D-BA35-473E3AFFD8FD}"/>
    <cellStyle name="Comma 113 4" xfId="25982" xr:uid="{79D8A5B6-DCA9-41C3-ABC2-72595476183B}"/>
    <cellStyle name="Comma 114" xfId="7389" xr:uid="{88DF9D81-6D65-495E-A7BB-C22964B0B91E}"/>
    <cellStyle name="Comma 114 2" xfId="8803" xr:uid="{7EE493C6-73C0-46C0-9F1C-59C8CDE355ED}"/>
    <cellStyle name="Comma 115" xfId="7478" xr:uid="{5F148227-BCCC-44CD-BFE2-24BEC416556D}"/>
    <cellStyle name="Comma 115 2" xfId="8838" xr:uid="{1E1F4A7C-38BB-4BD0-8A19-FA17ECE1C9E7}"/>
    <cellStyle name="Comma 115 3" xfId="16037" xr:uid="{6004E215-AE15-48ED-B653-26B153E6F378}"/>
    <cellStyle name="Comma 115 3 2" xfId="34314" xr:uid="{1CF76C5F-A4F6-47E3-873A-70D594469CF2}"/>
    <cellStyle name="Comma 115 4" xfId="25997" xr:uid="{7A6C5C1E-B9AE-4916-B540-73C212B45E49}"/>
    <cellStyle name="Comma 116" xfId="7449" xr:uid="{5E003013-6C81-4827-BFA5-8777720D19D1}"/>
    <cellStyle name="Comma 116 2" xfId="8962" xr:uid="{6CFD66A5-41BC-4CDB-9258-C874807CD2B5}"/>
    <cellStyle name="Comma 116 3" xfId="16032" xr:uid="{F7828363-7A43-40C8-84F4-E67BA884C64C}"/>
    <cellStyle name="Comma 116 3 2" xfId="34309" xr:uid="{9D96664F-64A0-43A4-AC64-E68792BD41E5}"/>
    <cellStyle name="Comma 116 4" xfId="25992" xr:uid="{F34DFD27-D5DE-4DBA-B53E-B0A16367194B}"/>
    <cellStyle name="Comma 117" xfId="11926" xr:uid="{0D043BC7-3C87-4B29-9E4E-279ED9A18BC5}"/>
    <cellStyle name="Comma 118" xfId="8986" xr:uid="{2DE67A0A-86A4-4311-AE48-A861C4003655}"/>
    <cellStyle name="Comma 119" xfId="12094" xr:uid="{F8C19DA8-B106-494E-AF84-F23A1018977F}"/>
    <cellStyle name="Comma 12" xfId="85" xr:uid="{09FE4891-D6BA-43BE-A7EF-399C86840018}"/>
    <cellStyle name="Comma 12 10" xfId="12218" xr:uid="{F6A6BA58-EBCF-4E63-AB36-40C8A1CAF5BB}"/>
    <cellStyle name="Comma 12 10 2" xfId="30496" xr:uid="{AAEC86CC-C7E7-40CE-968D-3C7A12AEB225}"/>
    <cellStyle name="Comma 12 11" xfId="20534" xr:uid="{74BDE8A0-2294-4641-8B83-270C8292F73D}"/>
    <cellStyle name="Comma 12 11 2" xfId="38802" xr:uid="{60EEFA41-1C43-4474-88A0-2AD844C7276B}"/>
    <cellStyle name="Comma 12 12" xfId="22048" xr:uid="{1BC16DD5-DE59-4E49-9DEA-1FB0459D8C28}"/>
    <cellStyle name="Comma 12 13" xfId="22268" xr:uid="{A05F1B93-3A8E-431F-9DD2-9E6FFCF8EF4F}"/>
    <cellStyle name="Comma 12 14" xfId="40216" xr:uid="{B5923E50-D94C-44DB-B870-31814708E569}"/>
    <cellStyle name="Comma 12 15" xfId="41800" xr:uid="{242A64AA-F732-49D6-B74F-ECCD3D060899}"/>
    <cellStyle name="Comma 12 16" xfId="515" xr:uid="{7346662B-1F5F-4EDD-93B4-5AB2133F937E}"/>
    <cellStyle name="Comma 12 2" xfId="526" xr:uid="{E49D2E9B-39E7-43A3-B619-A487731B7CA0}"/>
    <cellStyle name="Comma 12 2 10" xfId="4813" xr:uid="{E441D199-3DFB-478F-8C50-E787841FBB85}"/>
    <cellStyle name="Comma 12 2 10 2" xfId="9346" xr:uid="{0D09D7D6-E53B-4644-8E24-0179F251D942}"/>
    <cellStyle name="Comma 12 2 10 2 2" xfId="17739" xr:uid="{D983A709-75D8-4B3E-B02C-BE0DB987EE3B}"/>
    <cellStyle name="Comma 12 2 10 2 2 2" xfId="36016" xr:uid="{F5EFB898-ABC7-4A4B-AB98-70A9764FC6E9}"/>
    <cellStyle name="Comma 12 2 10 2 3" xfId="27697" xr:uid="{A7558DA9-FCA1-4006-9CD7-207D10D789B3}"/>
    <cellStyle name="Comma 12 2 10 3" xfId="13473" xr:uid="{3B16B962-DC92-4A9D-A827-503703135C23}"/>
    <cellStyle name="Comma 12 2 10 3 2" xfId="31750" xr:uid="{0BF289E1-D147-4527-9ADF-1A46DCECD5B9}"/>
    <cellStyle name="Comma 12 2 10 4" xfId="23478" xr:uid="{A6A8F4CE-C509-4AA2-9D2B-3D96B707B24E}"/>
    <cellStyle name="Comma 12 2 11" xfId="6170" xr:uid="{03E69E05-818C-4573-841E-9BC69B0D295B}"/>
    <cellStyle name="Comma 12 2 11 2" xfId="10652" xr:uid="{54DD8670-5565-4408-85A6-AEBB66F22AEB}"/>
    <cellStyle name="Comma 12 2 11 2 2" xfId="19045" xr:uid="{9F942834-E389-4F3D-9A90-A4667C5A1DCF}"/>
    <cellStyle name="Comma 12 2 11 2 2 2" xfId="37322" xr:uid="{EA44D866-E802-4ED9-B9E5-CF42CD500143}"/>
    <cellStyle name="Comma 12 2 11 2 3" xfId="29003" xr:uid="{4341ED05-4027-4445-ADE7-8B219841A4BE}"/>
    <cellStyle name="Comma 12 2 11 3" xfId="14824" xr:uid="{CC197A17-7BBE-40B3-877B-8C53B90BC5CD}"/>
    <cellStyle name="Comma 12 2 11 3 2" xfId="33101" xr:uid="{C71C95AF-61D0-4035-B92C-6252DBB7FD4E}"/>
    <cellStyle name="Comma 12 2 11 4" xfId="24784" xr:uid="{53BF9A4F-FE86-473C-8D88-396686605498}"/>
    <cellStyle name="Comma 12 2 12" xfId="12227" xr:uid="{F5BD6FFD-10D6-497D-A7EF-DF7528154B63}"/>
    <cellStyle name="Comma 12 2 12 2" xfId="30505" xr:uid="{7F3B6866-0897-44BB-A9E2-2DE78D93E045}"/>
    <cellStyle name="Comma 12 2 13" xfId="20543" xr:uid="{DA601DE8-3C58-4DE7-B9F6-2584C89133D0}"/>
    <cellStyle name="Comma 12 2 13 2" xfId="38811" xr:uid="{3D89BBCB-D576-4FAD-B2EB-370864237760}"/>
    <cellStyle name="Comma 12 2 14" xfId="22057" xr:uid="{C7E90095-1941-476E-8B76-B40666B9D8C9}"/>
    <cellStyle name="Comma 12 2 15" xfId="22277" xr:uid="{1E526B69-8133-4601-988A-81F4838C6C56}"/>
    <cellStyle name="Comma 12 2 16" xfId="40225" xr:uid="{7A5724D1-5070-45A7-AA4F-73DD865FD0D6}"/>
    <cellStyle name="Comma 12 2 17" xfId="41809" xr:uid="{8DF2DAE5-7992-421F-A14C-969559D748A2}"/>
    <cellStyle name="Comma 12 2 2" xfId="781" xr:uid="{42546F9C-542E-48C5-9898-0B3C766B91D2}"/>
    <cellStyle name="Comma 12 2 2 10" xfId="22131" xr:uid="{65D8D815-1132-4CDF-BD17-DDFD5EF0F5D4}"/>
    <cellStyle name="Comma 12 2 2 11" xfId="22351" xr:uid="{CA22B123-41A7-4916-A7FF-A72FB6A2C73C}"/>
    <cellStyle name="Comma 12 2 2 12" xfId="40301" xr:uid="{90C4A3FB-2F26-48EC-8D7C-FF5C4E7B1219}"/>
    <cellStyle name="Comma 12 2 2 13" xfId="41884" xr:uid="{BA7548E0-3938-45D0-8B18-16F5EEA9145E}"/>
    <cellStyle name="Comma 12 2 2 2" xfId="1489" xr:uid="{983BEE78-EA51-46BA-AF90-9DBE6E8752E1}"/>
    <cellStyle name="Comma 12 2 2 3" xfId="1490" xr:uid="{C944EF3F-561E-42CB-8180-54B40EEF873E}"/>
    <cellStyle name="Comma 12 2 2 4" xfId="3904" xr:uid="{997DF8D1-6B41-4101-8EF4-FAAC84DA140B}"/>
    <cellStyle name="Comma 12 2 2 4 2" xfId="5477" xr:uid="{40C29316-6D29-47CD-996F-1406687F3D76}"/>
    <cellStyle name="Comma 12 2 2 4 2 2" xfId="10009" xr:uid="{8F73C6EB-114A-4DFD-A82D-0765D43EA42D}"/>
    <cellStyle name="Comma 12 2 2 4 2 2 2" xfId="18402" xr:uid="{5EB83231-BAB7-4659-947E-655E7578D18B}"/>
    <cellStyle name="Comma 12 2 2 4 2 2 2 2" xfId="36679" xr:uid="{91F57472-B40A-45F0-A7D3-9709F4C2888F}"/>
    <cellStyle name="Comma 12 2 2 4 2 2 3" xfId="28360" xr:uid="{BEFFB99D-DC95-4C41-9AEB-8897BFBF9E03}"/>
    <cellStyle name="Comma 12 2 2 4 2 3" xfId="14137" xr:uid="{30C32F09-A232-44A0-9461-6A0F7182FA84}"/>
    <cellStyle name="Comma 12 2 2 4 2 3 2" xfId="32414" xr:uid="{E57005BB-B0FD-469A-AEDD-E62B52DD7685}"/>
    <cellStyle name="Comma 12 2 2 4 2 4" xfId="24142" xr:uid="{A582B25A-CE7B-42F7-80BF-878F8B350B2D}"/>
    <cellStyle name="Comma 12 2 2 4 3" xfId="6812" xr:uid="{06F580EB-593E-45FE-A5F2-BED8F957BE93}"/>
    <cellStyle name="Comma 12 2 2 4 3 2" xfId="11293" xr:uid="{ED9149D1-4E03-403A-AD39-C70499354659}"/>
    <cellStyle name="Comma 12 2 2 4 3 2 2" xfId="19686" xr:uid="{4CF98E2B-E897-4911-A945-F648BB8EBA13}"/>
    <cellStyle name="Comma 12 2 2 4 3 2 2 2" xfId="37963" xr:uid="{516A5551-F3C8-4B7A-8F50-0EA19AA8D73C}"/>
    <cellStyle name="Comma 12 2 2 4 3 2 3" xfId="29644" xr:uid="{26551F24-45C7-4B27-826E-5AF168597733}"/>
    <cellStyle name="Comma 12 2 2 4 3 3" xfId="15465" xr:uid="{BB816AFA-7B3B-43CA-9EF4-EC78AA871B50}"/>
    <cellStyle name="Comma 12 2 2 4 3 3 2" xfId="33742" xr:uid="{5CE38B6C-F150-46E0-A426-2FFD5914471B}"/>
    <cellStyle name="Comma 12 2 2 4 3 4" xfId="25425" xr:uid="{F6909E12-0834-4469-B3F3-272BFA505185}"/>
    <cellStyle name="Comma 12 2 2 4 4" xfId="8039" xr:uid="{4BD5ADE8-5816-4BFD-9C96-566E8BE90D30}"/>
    <cellStyle name="Comma 12 2 2 4 4 2" xfId="16545" xr:uid="{66A5C3C1-4EB1-4B15-A141-98E41FD6A266}"/>
    <cellStyle name="Comma 12 2 2 4 4 2 2" xfId="34822" xr:uid="{C6151524-3807-4B1E-88B9-FDCEA4355607}"/>
    <cellStyle name="Comma 12 2 2 4 4 3" xfId="26505" xr:uid="{CA98255C-6A32-436B-8303-62AFF0F579D3}"/>
    <cellStyle name="Comma 12 2 2 4 5" xfId="12890" xr:uid="{3C2A2036-5E6B-4090-A032-EABC6BE34BA4}"/>
    <cellStyle name="Comma 12 2 2 4 5 2" xfId="31168" xr:uid="{5F0FF849-67D6-478A-A77B-269594CDE02E}"/>
    <cellStyle name="Comma 12 2 2 4 6" xfId="21307" xr:uid="{F96DFC4F-C444-428C-9007-158A6C54B301}"/>
    <cellStyle name="Comma 12 2 2 4 6 2" xfId="39536" xr:uid="{FDA3106C-7CDE-44AF-BB0D-906703D02ADA}"/>
    <cellStyle name="Comma 12 2 2 4 7" xfId="22918" xr:uid="{81151351-B3C8-4DCD-90C8-65A2285BD28A}"/>
    <cellStyle name="Comma 12 2 2 4 8" xfId="40930" xr:uid="{C0957E3C-8BD8-4754-983F-1D298A7E176E}"/>
    <cellStyle name="Comma 12 2 2 5" xfId="1488" xr:uid="{0D0D5674-F4F9-493C-85B8-F9C85D9D7600}"/>
    <cellStyle name="Comma 12 2 2 6" xfId="4887" xr:uid="{CD1C9299-CC67-4092-8889-B045D62CF7C7}"/>
    <cellStyle name="Comma 12 2 2 6 2" xfId="9420" xr:uid="{AF170D73-8BB1-4CB1-B963-BC3CC376BDF8}"/>
    <cellStyle name="Comma 12 2 2 6 2 2" xfId="17813" xr:uid="{D9064D1A-4D37-424F-B86A-B9716E69085A}"/>
    <cellStyle name="Comma 12 2 2 6 2 2 2" xfId="36090" xr:uid="{FA190A4F-3FD5-4FBD-B5D2-D123E1A746F9}"/>
    <cellStyle name="Comma 12 2 2 6 2 3" xfId="27771" xr:uid="{C2278444-4921-495D-9BBD-C11510710520}"/>
    <cellStyle name="Comma 12 2 2 6 3" xfId="13547" xr:uid="{DEDC5570-097D-4CEB-9AF6-31A6DFFDC89D}"/>
    <cellStyle name="Comma 12 2 2 6 3 2" xfId="31824" xr:uid="{422A5D40-D092-4007-85DC-B4CDD778F3FE}"/>
    <cellStyle name="Comma 12 2 2 6 4" xfId="23552" xr:uid="{9444BCCB-0E17-42E2-91C5-DED0BBC8D3CD}"/>
    <cellStyle name="Comma 12 2 2 7" xfId="6244" xr:uid="{C4378493-E6E0-4A15-9492-4542A70352DD}"/>
    <cellStyle name="Comma 12 2 2 7 2" xfId="10726" xr:uid="{7513DADE-7D04-458A-AD59-5A3024A1CA3F}"/>
    <cellStyle name="Comma 12 2 2 7 2 2" xfId="19119" xr:uid="{78E3C32C-EF18-44C5-B531-81F85C79A667}"/>
    <cellStyle name="Comma 12 2 2 7 2 2 2" xfId="37396" xr:uid="{F08CB2DB-DE15-4282-A17F-F3698461CC9E}"/>
    <cellStyle name="Comma 12 2 2 7 2 3" xfId="29077" xr:uid="{5833D0D2-9671-40EF-BA88-B17EE1737E48}"/>
    <cellStyle name="Comma 12 2 2 7 3" xfId="14898" xr:uid="{E7AF8371-3D03-48E1-AED2-108D0601F6D6}"/>
    <cellStyle name="Comma 12 2 2 7 3 2" xfId="33175" xr:uid="{B878BF37-D7E2-4A6D-8357-824F0B679587}"/>
    <cellStyle name="Comma 12 2 2 7 4" xfId="24858" xr:uid="{47DBDE28-D9A4-45B0-B177-D8419B74A573}"/>
    <cellStyle name="Comma 12 2 2 8" xfId="12301" xr:uid="{6E5AF6C4-E8CC-4E3E-B147-E0BB36A43B01}"/>
    <cellStyle name="Comma 12 2 2 8 2" xfId="30579" xr:uid="{25D861B2-D924-45A8-B8EE-7921BA1DEF7B}"/>
    <cellStyle name="Comma 12 2 2 9" xfId="20623" xr:uid="{5DAC0290-8E1A-4D04-BD60-EE4A8CEBEAF1}"/>
    <cellStyle name="Comma 12 2 2 9 2" xfId="38888" xr:uid="{0690353E-9A37-41B4-A2D6-A7C7B888E46D}"/>
    <cellStyle name="Comma 12 2 3" xfId="1491" xr:uid="{0DBF6181-4D59-4CFA-B530-F87178BCFDE9}"/>
    <cellStyle name="Comma 12 2 4" xfId="1492" xr:uid="{D250291B-74D7-42D1-B089-1F6BA833576F}"/>
    <cellStyle name="Comma 12 2 5" xfId="1493" xr:uid="{BAFDBD6D-65F2-42FA-B146-7291DCB9DF78}"/>
    <cellStyle name="Comma 12 2 5 2" xfId="1494" xr:uid="{9C5D6335-FC0C-4F08-9084-1C161FE8026E}"/>
    <cellStyle name="Comma 12 2 5 2 2" xfId="1495" xr:uid="{DCBAAC80-D546-455D-B225-49C87F4FA5F9}"/>
    <cellStyle name="Comma 12 2 5 2 3" xfId="1496" xr:uid="{4CAA9E40-9F19-4A7D-847E-7EB5707F969A}"/>
    <cellStyle name="Comma 12 2 5 2 4" xfId="1497" xr:uid="{66778613-C694-4296-B1A2-A9092C239EDE}"/>
    <cellStyle name="Comma 12 2 6" xfId="1498" xr:uid="{9F4EC69E-3F50-47FC-B80D-733AD0BCC8FE}"/>
    <cellStyle name="Comma 12 2 7" xfId="1499" xr:uid="{C09A5F82-86D1-48FC-8C75-7CB87A7EAE44}"/>
    <cellStyle name="Comma 12 2 8" xfId="4027" xr:uid="{21A73F53-0457-4F8F-85C1-C4321FF1E763}"/>
    <cellStyle name="Comma 12 2 8 2" xfId="5530" xr:uid="{863194F5-45F8-4CF9-8BCF-EECAADE8A528}"/>
    <cellStyle name="Comma 12 2 8 2 2" xfId="10062" xr:uid="{263F1490-8A85-4E14-8695-F2258F257A9D}"/>
    <cellStyle name="Comma 12 2 8 2 2 2" xfId="18455" xr:uid="{C7F98A33-A0B9-4695-83E2-695D23D6E09A}"/>
    <cellStyle name="Comma 12 2 8 2 2 2 2" xfId="36732" xr:uid="{A144D9D1-D681-4B51-A08A-BFCA04FB15D7}"/>
    <cellStyle name="Comma 12 2 8 2 2 3" xfId="28413" xr:uid="{1E540166-210D-4BE6-A18D-068D050A2703}"/>
    <cellStyle name="Comma 12 2 8 2 3" xfId="14190" xr:uid="{EFAAF4B2-5384-453B-B82F-6F09FCF86D6D}"/>
    <cellStyle name="Comma 12 2 8 2 3 2" xfId="32467" xr:uid="{0B3210BB-9316-4A8A-8804-348A717C234F}"/>
    <cellStyle name="Comma 12 2 8 2 4" xfId="24195" xr:uid="{AB67F568-008A-4B67-A518-4216DBD915AB}"/>
    <cellStyle name="Comma 12 2 8 3" xfId="6865" xr:uid="{2F830D99-5394-4D55-A772-ED983249AAEB}"/>
    <cellStyle name="Comma 12 2 8 3 2" xfId="11346" xr:uid="{5EA979DC-44B2-4F51-82F7-29C07D63C0C3}"/>
    <cellStyle name="Comma 12 2 8 3 2 2" xfId="19739" xr:uid="{498C0EAC-7C99-4B11-AEC2-AA17DECD1F8C}"/>
    <cellStyle name="Comma 12 2 8 3 2 2 2" xfId="38016" xr:uid="{DF40B25F-76CD-4B9D-A4DA-976B80864C34}"/>
    <cellStyle name="Comma 12 2 8 3 2 3" xfId="29697" xr:uid="{8C36FD4C-707A-4B50-8B7E-7B955DC673CF}"/>
    <cellStyle name="Comma 12 2 8 3 3" xfId="15518" xr:uid="{2B161E50-76D0-4F78-92A8-575DF7BE41EF}"/>
    <cellStyle name="Comma 12 2 8 3 3 2" xfId="33795" xr:uid="{DB853910-31A6-4F82-ACCB-E7F590D50B92}"/>
    <cellStyle name="Comma 12 2 8 3 4" xfId="25478" xr:uid="{7E5D9BC9-5E4E-443D-8ED9-25FE79B9295E}"/>
    <cellStyle name="Comma 12 2 8 4" xfId="8092" xr:uid="{8731ABBA-DD39-4E7B-816B-3E46F5B011C2}"/>
    <cellStyle name="Comma 12 2 8 4 2" xfId="16598" xr:uid="{2DACDADB-ED6D-457D-83CF-414C0E838D26}"/>
    <cellStyle name="Comma 12 2 8 4 2 2" xfId="34875" xr:uid="{94970606-69B4-4663-9207-47CA3E965612}"/>
    <cellStyle name="Comma 12 2 8 4 3" xfId="26558" xr:uid="{7CF97A5F-3582-4746-9FB5-AF1B2D21AB68}"/>
    <cellStyle name="Comma 12 2 8 5" xfId="12943" xr:uid="{6EDE9E15-8231-4069-BF26-0A40C1A7B496}"/>
    <cellStyle name="Comma 12 2 8 5 2" xfId="31221" xr:uid="{6E2833BC-1E50-4421-A228-0701FA184974}"/>
    <cellStyle name="Comma 12 2 8 6" xfId="21363" xr:uid="{46C646DF-DE88-4EA4-A090-D87391E7E30F}"/>
    <cellStyle name="Comma 12 2 8 6 2" xfId="39592" xr:uid="{A35F281F-0AC9-4616-8F9F-C3B8086C3360}"/>
    <cellStyle name="Comma 12 2 8 7" xfId="22971" xr:uid="{D17C35CC-6A50-4394-A7B0-22E7C70BC31D}"/>
    <cellStyle name="Comma 12 2 8 8" xfId="40985" xr:uid="{3176CDBF-4154-4165-8A89-5401ECD7D8AF}"/>
    <cellStyle name="Comma 12 2 9" xfId="1487" xr:uid="{96FAB13F-62BC-4D1D-8263-BDA58D104ABE}"/>
    <cellStyle name="Comma 12 3" xfId="534" xr:uid="{923A0C05-5D73-4093-9D7A-9547CD2F7B89}"/>
    <cellStyle name="Comma 12 3 10" xfId="22284" xr:uid="{A2116955-8A75-40BE-8E07-F12B1B2E78A9}"/>
    <cellStyle name="Comma 12 3 11" xfId="40232" xr:uid="{06330AA7-8E33-446A-9977-AAE0D473729E}"/>
    <cellStyle name="Comma 12 3 12" xfId="41816" xr:uid="{9E242541-0A37-40FD-B63D-BDC3E3B81377}"/>
    <cellStyle name="Comma 12 3 2" xfId="788" xr:uid="{BAF93E7E-1075-4675-9704-EAF2989550F1}"/>
    <cellStyle name="Comma 12 3 2 10" xfId="40308" xr:uid="{B077B704-EF75-4E18-A041-BE016F356A0C}"/>
    <cellStyle name="Comma 12 3 2 11" xfId="41891" xr:uid="{AC7A9BEB-80AB-4A28-8207-A1B56A0D0E8B}"/>
    <cellStyle name="Comma 12 3 2 2" xfId="3897" xr:uid="{A1183E29-1097-487C-B7CF-E0C60890B78A}"/>
    <cellStyle name="Comma 12 3 2 2 2" xfId="5470" xr:uid="{3CE2646F-9644-40E5-BF7F-810053B3B19A}"/>
    <cellStyle name="Comma 12 3 2 2 2 2" xfId="10002" xr:uid="{FEA53880-EB48-46B1-BD18-F0F9B2A2AD57}"/>
    <cellStyle name="Comma 12 3 2 2 2 2 2" xfId="18395" xr:uid="{15BCFE61-27B1-45D3-B395-AE73E6410E60}"/>
    <cellStyle name="Comma 12 3 2 2 2 2 2 2" xfId="36672" xr:uid="{BB8086A5-64A3-4997-8C85-87AC98FEE3B6}"/>
    <cellStyle name="Comma 12 3 2 2 2 2 3" xfId="28353" xr:uid="{842946C7-A1D6-4002-A77A-EC43F9C9F21B}"/>
    <cellStyle name="Comma 12 3 2 2 2 3" xfId="14130" xr:uid="{74726515-C331-4A8A-95A1-62A8C5197605}"/>
    <cellStyle name="Comma 12 3 2 2 2 3 2" xfId="32407" xr:uid="{8E474F0E-A092-4ED4-9675-23A08FA23ACB}"/>
    <cellStyle name="Comma 12 3 2 2 2 4" xfId="24135" xr:uid="{A5B952C8-ABA1-405A-8D79-E316E7EBF2E3}"/>
    <cellStyle name="Comma 12 3 2 2 3" xfId="6805" xr:uid="{30788EF8-44EA-4230-89AF-B718D176ECF3}"/>
    <cellStyle name="Comma 12 3 2 2 3 2" xfId="11286" xr:uid="{78CB9DBB-815E-46BD-B58E-369EB25B8EB9}"/>
    <cellStyle name="Comma 12 3 2 2 3 2 2" xfId="19679" xr:uid="{ECF25AF4-6D73-4DC4-8981-489195F450F2}"/>
    <cellStyle name="Comma 12 3 2 2 3 2 2 2" xfId="37956" xr:uid="{108F1EE3-9501-45F3-AACD-E5F371204D62}"/>
    <cellStyle name="Comma 12 3 2 2 3 2 3" xfId="29637" xr:uid="{5B23A6DF-8053-43D3-BEC5-EF7EA70150C2}"/>
    <cellStyle name="Comma 12 3 2 2 3 3" xfId="15458" xr:uid="{22A5D705-F104-437E-9687-69C92721EE0E}"/>
    <cellStyle name="Comma 12 3 2 2 3 3 2" xfId="33735" xr:uid="{2152E879-F427-45BD-A6FC-7DF58E71900F}"/>
    <cellStyle name="Comma 12 3 2 2 3 4" xfId="25418" xr:uid="{41BA3735-556D-4C1A-BD85-0B497CB89358}"/>
    <cellStyle name="Comma 12 3 2 2 4" xfId="8250" xr:uid="{21A659E7-217B-4A7B-9CC7-BC28E068EDB3}"/>
    <cellStyle name="Comma 12 3 2 2 4 2" xfId="16715" xr:uid="{1904037B-0788-4136-84E1-66AEF35E715A}"/>
    <cellStyle name="Comma 12 3 2 2 4 2 2" xfId="34992" xr:uid="{6B6BF621-02CE-42C6-821C-5F0FBFCF7AFF}"/>
    <cellStyle name="Comma 12 3 2 2 4 3" xfId="26675" xr:uid="{090A2059-9B95-451B-BD46-35F144449DEB}"/>
    <cellStyle name="Comma 12 3 2 2 5" xfId="12883" xr:uid="{7AACC593-5226-4DD8-A24F-D23C68FDACFF}"/>
    <cellStyle name="Comma 12 3 2 2 5 2" xfId="31161" xr:uid="{B880F433-8316-4674-828A-11B84EEB91D2}"/>
    <cellStyle name="Comma 12 3 2 2 6" xfId="21300" xr:uid="{0810491E-CCB2-410E-9DF4-F210F41B7C08}"/>
    <cellStyle name="Comma 12 3 2 2 6 2" xfId="39529" xr:uid="{C2F461B7-4B4F-4567-B03E-4E44395C15FA}"/>
    <cellStyle name="Comma 12 3 2 2 7" xfId="22911" xr:uid="{2319947D-64DC-421E-BC79-20E5FCE04239}"/>
    <cellStyle name="Comma 12 3 2 2 8" xfId="40923" xr:uid="{C85A612C-ABD5-4FAC-ADAA-C257463AF267}"/>
    <cellStyle name="Comma 12 3 2 3" xfId="4894" xr:uid="{D8FCAB9E-E99C-4494-9AB4-0274F097EA44}"/>
    <cellStyle name="Comma 12 3 2 3 2" xfId="9427" xr:uid="{21A75FF2-3E50-47C9-8698-EF35D08FD9E5}"/>
    <cellStyle name="Comma 12 3 2 3 2 2" xfId="17820" xr:uid="{A30DAFFF-DBA7-4061-B042-FCD1A2EF19D2}"/>
    <cellStyle name="Comma 12 3 2 3 2 2 2" xfId="36097" xr:uid="{3DF65579-5BB4-417E-8A6C-D94AFC8D1E68}"/>
    <cellStyle name="Comma 12 3 2 3 2 3" xfId="27778" xr:uid="{9C22851F-CECA-4EEE-BBBB-75B972B0BEC6}"/>
    <cellStyle name="Comma 12 3 2 3 3" xfId="13554" xr:uid="{EEFDAF14-7694-4ADB-81C4-0075FF08132B}"/>
    <cellStyle name="Comma 12 3 2 3 3 2" xfId="31831" xr:uid="{2FF1FB31-D85F-4AF6-B458-31BE20E3207F}"/>
    <cellStyle name="Comma 12 3 2 3 4" xfId="23559" xr:uid="{DC1B1947-89D8-4C7A-8DCC-DB3F9899C07C}"/>
    <cellStyle name="Comma 12 3 2 4" xfId="6251" xr:uid="{9DF8AA76-7D85-4FD8-B799-542D49F0338A}"/>
    <cellStyle name="Comma 12 3 2 4 2" xfId="10733" xr:uid="{C94E91D5-17B5-4130-A472-06F9D98DCDED}"/>
    <cellStyle name="Comma 12 3 2 4 2 2" xfId="19126" xr:uid="{29F37D8B-7F3C-4B88-8933-5A89F045919C}"/>
    <cellStyle name="Comma 12 3 2 4 2 2 2" xfId="37403" xr:uid="{42BDC041-A715-472A-8339-2BBCCC62659C}"/>
    <cellStyle name="Comma 12 3 2 4 2 3" xfId="29084" xr:uid="{385B1442-33DB-4F5C-AE77-D7EA5655FEE8}"/>
    <cellStyle name="Comma 12 3 2 4 3" xfId="14905" xr:uid="{74285109-AB34-4FAD-AB3D-519705A8B74F}"/>
    <cellStyle name="Comma 12 3 2 4 3 2" xfId="33182" xr:uid="{000B12FE-D04C-4D67-A13F-F9B9F6082784}"/>
    <cellStyle name="Comma 12 3 2 4 4" xfId="24865" xr:uid="{5CE8AC35-945D-4072-8DC0-4F878E597A95}"/>
    <cellStyle name="Comma 12 3 2 5" xfId="8032" xr:uid="{6F98C137-33CE-46B2-B608-64B7125BCDB8}"/>
    <cellStyle name="Comma 12 3 2 5 2" xfId="16538" xr:uid="{331C497F-80EA-41A1-ACEE-AF748EB7C4E4}"/>
    <cellStyle name="Comma 12 3 2 5 2 2" xfId="34815" xr:uid="{B35D3B78-23A1-41F8-876A-F57D78363896}"/>
    <cellStyle name="Comma 12 3 2 5 3" xfId="26498" xr:uid="{E15A70A4-6B03-44A3-88F7-FA0486262942}"/>
    <cellStyle name="Comma 12 3 2 6" xfId="12308" xr:uid="{16311255-B479-47B7-B70C-89597C69F307}"/>
    <cellStyle name="Comma 12 3 2 6 2" xfId="30586" xr:uid="{4EA9DFE8-6958-4D65-9180-A5CD8BDF6FB9}"/>
    <cellStyle name="Comma 12 3 2 7" xfId="20630" xr:uid="{BD137EE8-46AA-4271-9F08-C22E58992E10}"/>
    <cellStyle name="Comma 12 3 2 7 2" xfId="38895" xr:uid="{057C5063-7A5C-49CB-ADEE-681F5722180D}"/>
    <cellStyle name="Comma 12 3 2 8" xfId="22138" xr:uid="{4F573F98-6D37-4E54-8329-CE768513A5EA}"/>
    <cellStyle name="Comma 12 3 2 9" xfId="22358" xr:uid="{0491A497-44BF-4B55-B85D-CF3C2A5B31E9}"/>
    <cellStyle name="Comma 12 3 3" xfId="4022" xr:uid="{219BA338-D1FB-4F78-BC0F-EFE01DE6FBD5}"/>
    <cellStyle name="Comma 12 3 3 2" xfId="5526" xr:uid="{A16777EB-5E0D-4812-BC22-D8C36B5D8567}"/>
    <cellStyle name="Comma 12 3 3 2 2" xfId="10058" xr:uid="{CB70BE88-2E6E-40F1-BC39-A4D92D44895D}"/>
    <cellStyle name="Comma 12 3 3 2 2 2" xfId="18451" xr:uid="{AFA5AB5F-A23C-4BD7-A06E-A47A5546099D}"/>
    <cellStyle name="Comma 12 3 3 2 2 2 2" xfId="36728" xr:uid="{905C645A-2009-40EB-8D7B-2284ED0442FE}"/>
    <cellStyle name="Comma 12 3 3 2 2 3" xfId="28409" xr:uid="{FDF78143-C7BC-49D9-B256-0BB462057B38}"/>
    <cellStyle name="Comma 12 3 3 2 3" xfId="14186" xr:uid="{00826CD3-3EF3-4920-B621-1D351AF40906}"/>
    <cellStyle name="Comma 12 3 3 2 3 2" xfId="32463" xr:uid="{38AFFD8D-6C73-4734-8BA7-B00AFBD6C91D}"/>
    <cellStyle name="Comma 12 3 3 2 4" xfId="24191" xr:uid="{33EABE23-FAB3-4498-87B4-2E780B18904C}"/>
    <cellStyle name="Comma 12 3 3 3" xfId="6861" xr:uid="{98B0412C-BF19-4893-9F6B-D5BB6803628C}"/>
    <cellStyle name="Comma 12 3 3 3 2" xfId="11342" xr:uid="{D075B009-5FA3-451F-9C96-B636610797DF}"/>
    <cellStyle name="Comma 12 3 3 3 2 2" xfId="19735" xr:uid="{1EDC6182-6507-460B-BF53-5A7F55B72A3E}"/>
    <cellStyle name="Comma 12 3 3 3 2 2 2" xfId="38012" xr:uid="{8D14CF02-4F7F-42EF-8415-065B3165348C}"/>
    <cellStyle name="Comma 12 3 3 3 2 3" xfId="29693" xr:uid="{1ACD848C-7EBD-43E8-9E71-403B7F00FA04}"/>
    <cellStyle name="Comma 12 3 3 3 3" xfId="15514" xr:uid="{C3692D31-6A66-43C2-8FA9-ACB77B5D7FB1}"/>
    <cellStyle name="Comma 12 3 3 3 3 2" xfId="33791" xr:uid="{B4942042-444E-4E57-A036-B9DFAB14E028}"/>
    <cellStyle name="Comma 12 3 3 3 4" xfId="25474" xr:uid="{1D5D39DB-9340-4149-8ACD-86B26EFABF39}"/>
    <cellStyle name="Comma 12 3 3 4" xfId="8088" xr:uid="{C8FC8AAA-7DAF-4314-A505-4404C199F802}"/>
    <cellStyle name="Comma 12 3 3 4 2" xfId="16594" xr:uid="{1369596B-217E-4EEA-A838-74CC061F6DD4}"/>
    <cellStyle name="Comma 12 3 3 4 2 2" xfId="34871" xr:uid="{425C0456-B98F-4C86-BAC2-B7E3EB212B4B}"/>
    <cellStyle name="Comma 12 3 3 4 3" xfId="26554" xr:uid="{CE0BBA19-E1E2-4A2A-A3AC-E49138EFC7F7}"/>
    <cellStyle name="Comma 12 3 3 5" xfId="12939" xr:uid="{CEF082E4-4268-4CBC-A9C8-F450B786FA83}"/>
    <cellStyle name="Comma 12 3 3 5 2" xfId="31217" xr:uid="{F4ACE1FA-077A-47F6-B7AA-D3D71E729C7B}"/>
    <cellStyle name="Comma 12 3 3 6" xfId="21359" xr:uid="{6492F6A7-F218-493A-830B-0D1F1AB15A4E}"/>
    <cellStyle name="Comma 12 3 3 6 2" xfId="39588" xr:uid="{4111ABD2-001E-464E-BBCF-6914C4EEEDA7}"/>
    <cellStyle name="Comma 12 3 3 7" xfId="22967" xr:uid="{642EE677-C1F0-4172-B9C9-8B7D4A337664}"/>
    <cellStyle name="Comma 12 3 3 8" xfId="40981" xr:uid="{F15946A6-037A-40E1-83C3-9640B1BABCD3}"/>
    <cellStyle name="Comma 12 3 4" xfId="1500" xr:uid="{13DDCF3F-8C9F-45EB-989C-15E209BA6AC1}"/>
    <cellStyle name="Comma 12 3 5" xfId="4820" xr:uid="{69110BD5-FCF4-4037-8278-9BFEA3E5894E}"/>
    <cellStyle name="Comma 12 3 5 2" xfId="9353" xr:uid="{D9DB2C17-1797-4A53-9CDA-0A490A7FC53A}"/>
    <cellStyle name="Comma 12 3 5 2 2" xfId="17746" xr:uid="{939332DF-E3C4-4627-8585-EBBA2B682D95}"/>
    <cellStyle name="Comma 12 3 5 2 2 2" xfId="36023" xr:uid="{FEB51A48-17CA-4892-A679-EE001849018F}"/>
    <cellStyle name="Comma 12 3 5 2 3" xfId="27704" xr:uid="{715651CE-FAC1-4925-BAFD-D85E6F191148}"/>
    <cellStyle name="Comma 12 3 5 3" xfId="13480" xr:uid="{0BCC6529-562B-4E2E-AB32-0255709C03AF}"/>
    <cellStyle name="Comma 12 3 5 3 2" xfId="31757" xr:uid="{7CA46882-B086-4016-8ACB-DBF07252EFC6}"/>
    <cellStyle name="Comma 12 3 5 4" xfId="23485" xr:uid="{5B1086F8-C03C-4BE8-809A-FAA3A324B712}"/>
    <cellStyle name="Comma 12 3 6" xfId="6177" xr:uid="{24266670-A2FD-43B5-BB8D-953288932AE0}"/>
    <cellStyle name="Comma 12 3 6 2" xfId="10659" xr:uid="{71CB7AD1-D2B4-494A-90FC-E84501063CCA}"/>
    <cellStyle name="Comma 12 3 6 2 2" xfId="19052" xr:uid="{0073E067-F470-4530-B47D-895552EBC278}"/>
    <cellStyle name="Comma 12 3 6 2 2 2" xfId="37329" xr:uid="{FC98229F-7187-4FFF-85E4-AF5F4F0FE214}"/>
    <cellStyle name="Comma 12 3 6 2 3" xfId="29010" xr:uid="{AF79FB30-C82C-487E-A1A3-6A2860EC96FF}"/>
    <cellStyle name="Comma 12 3 6 3" xfId="14831" xr:uid="{ACB4BFC1-9478-4A85-A3C6-28362DFB9E70}"/>
    <cellStyle name="Comma 12 3 6 3 2" xfId="33108" xr:uid="{ECD603AC-DAA9-4595-849A-28212F8CE601}"/>
    <cellStyle name="Comma 12 3 6 4" xfId="24791" xr:uid="{BBFEF08B-27F8-4721-B4D5-007BE2FD64DC}"/>
    <cellStyle name="Comma 12 3 7" xfId="12234" xr:uid="{03EAE338-A56B-4E15-9BD3-A72C7F33A88B}"/>
    <cellStyle name="Comma 12 3 7 2" xfId="30512" xr:uid="{9D09AE23-3013-4465-9151-0A6D492095E7}"/>
    <cellStyle name="Comma 12 3 8" xfId="20550" xr:uid="{5360EFCC-6053-47C7-8274-DA5602265AA2}"/>
    <cellStyle name="Comma 12 3 8 2" xfId="38818" xr:uid="{0F29E6A6-5CC9-43FF-AF75-C8FA10383FDE}"/>
    <cellStyle name="Comma 12 3 9" xfId="22064" xr:uid="{9596B8D8-CD1B-47CD-A8CC-53293D7E460E}"/>
    <cellStyle name="Comma 12 4" xfId="772" xr:uid="{D8F407F2-7050-48B3-B160-4B938464E872}"/>
    <cellStyle name="Comma 12 4 10" xfId="1501" xr:uid="{26A0A329-7FDC-43B8-8873-5EB7F897A784}"/>
    <cellStyle name="Comma 12 4 11" xfId="4878" xr:uid="{ED98E2DF-42EF-4EB5-B75B-66CFEAF9CA5C}"/>
    <cellStyle name="Comma 12 4 11 2" xfId="9411" xr:uid="{CEC93F43-1C6C-470E-AC8A-D59CABFF2CF2}"/>
    <cellStyle name="Comma 12 4 11 2 2" xfId="17804" xr:uid="{EEDF2EAE-D385-4BEC-AD09-1123CBBC2A02}"/>
    <cellStyle name="Comma 12 4 11 2 2 2" xfId="36081" xr:uid="{AEA593FE-E1F4-4690-88B7-8203448BAF64}"/>
    <cellStyle name="Comma 12 4 11 2 3" xfId="27762" xr:uid="{4E801738-D006-4029-8A13-BF38DA7054DA}"/>
    <cellStyle name="Comma 12 4 11 3" xfId="13538" xr:uid="{F0018BE3-5492-42CD-854B-8171F5918104}"/>
    <cellStyle name="Comma 12 4 11 3 2" xfId="31815" xr:uid="{56F4FC2B-3FC2-4C34-8E71-6B646CF72027}"/>
    <cellStyle name="Comma 12 4 11 4" xfId="23543" xr:uid="{AA738A38-5848-4246-9E65-F1534A938069}"/>
    <cellStyle name="Comma 12 4 12" xfId="6235" xr:uid="{903181FB-284C-4442-8932-ABEE73DA065A}"/>
    <cellStyle name="Comma 12 4 12 2" xfId="10717" xr:uid="{AD679134-D9D3-4487-A688-58841E8E9929}"/>
    <cellStyle name="Comma 12 4 12 2 2" xfId="19110" xr:uid="{ADE40A27-AB45-497B-B123-DBB7803746A5}"/>
    <cellStyle name="Comma 12 4 12 2 2 2" xfId="37387" xr:uid="{23150D9B-17F0-46BB-BB69-095E25752CF4}"/>
    <cellStyle name="Comma 12 4 12 2 3" xfId="29068" xr:uid="{E9C24581-5998-4D08-A822-E31366B1A6E0}"/>
    <cellStyle name="Comma 12 4 12 3" xfId="14889" xr:uid="{A71E76C2-4A18-4017-8C38-B3A83E1EBE0D}"/>
    <cellStyle name="Comma 12 4 12 3 2" xfId="33166" xr:uid="{87D3FFDC-1A77-403A-BBFA-19EE7A9E9956}"/>
    <cellStyle name="Comma 12 4 12 4" xfId="24849" xr:uid="{978779C3-B6A3-4FFA-9A7A-4D000FC3FA09}"/>
    <cellStyle name="Comma 12 4 13" xfId="12292" xr:uid="{EBBC98B2-29FC-41B0-898C-9DC537314894}"/>
    <cellStyle name="Comma 12 4 13 2" xfId="30570" xr:uid="{7B4BD3F4-BE1E-4EB2-B3EE-6EAD80BD0F16}"/>
    <cellStyle name="Comma 12 4 14" xfId="20614" xr:uid="{9649D51E-3977-40E1-AB0E-EC869B34C5C9}"/>
    <cellStyle name="Comma 12 4 14 2" xfId="38879" xr:uid="{CD783352-1EC3-44F8-A032-C1E345A0AFB2}"/>
    <cellStyle name="Comma 12 4 15" xfId="22122" xr:uid="{92054DF2-AEB0-4E58-BA9C-F80B2C8F2F2A}"/>
    <cellStyle name="Comma 12 4 16" xfId="22342" xr:uid="{E3F19B0C-0636-4B3A-8FDA-8230F5E90BD4}"/>
    <cellStyle name="Comma 12 4 17" xfId="40292" xr:uid="{BEEA6E39-E3F8-4AF5-9166-CED2C56188B7}"/>
    <cellStyle name="Comma 12 4 18" xfId="41875" xr:uid="{874EB164-38AF-4F62-9AAD-668FDBD81427}"/>
    <cellStyle name="Comma 12 4 2" xfId="1502" xr:uid="{C65C8F86-9FD6-46D5-8E6C-3AA31FBA4732}"/>
    <cellStyle name="Comma 12 4 3" xfId="1503" xr:uid="{67C9063A-A6BA-443A-95CF-A971D14EA305}"/>
    <cellStyle name="Comma 12 4 4" xfId="1504" xr:uid="{7C629C70-0A2A-465B-A04F-EF83D68EF162}"/>
    <cellStyle name="Comma 12 4 5" xfId="1505" xr:uid="{FA823D01-4551-47EB-AE39-AA08A6714F41}"/>
    <cellStyle name="Comma 12 4 6" xfId="1506" xr:uid="{5A5303F3-BDA4-4791-AD3C-044B22754C4F}"/>
    <cellStyle name="Comma 12 4 7" xfId="1507" xr:uid="{F7A89B4F-C720-4BBC-A8F9-B1B932162C9D}"/>
    <cellStyle name="Comma 12 4 7 2" xfId="1508" xr:uid="{DCD19FDB-DDA8-4CF8-9CE6-6741CF8E01E0}"/>
    <cellStyle name="Comma 12 4 7 2 2" xfId="1509" xr:uid="{F722DEA5-6412-452E-A5CB-30286364D6DB}"/>
    <cellStyle name="Comma 12 4 7 2 3" xfId="1510" xr:uid="{115323B7-355F-4423-BE33-588AB047F158}"/>
    <cellStyle name="Comma 12 4 7 2 4" xfId="1511" xr:uid="{988C01F5-FE2A-4AD9-B53C-F14A1128418F}"/>
    <cellStyle name="Comma 12 4 8" xfId="1512" xr:uid="{762001AF-C0A1-47F4-83A4-E0EDDC88B635}"/>
    <cellStyle name="Comma 12 4 9" xfId="3912" xr:uid="{8F63E351-2048-4892-999E-8F8AE68A9B58}"/>
    <cellStyle name="Comma 12 4 9 2" xfId="5485" xr:uid="{519193B5-662C-4B01-BB76-5E636F57F806}"/>
    <cellStyle name="Comma 12 4 9 2 2" xfId="10017" xr:uid="{BA1DFC15-C2DB-451B-A30A-B6269E913471}"/>
    <cellStyle name="Comma 12 4 9 2 2 2" xfId="18410" xr:uid="{63DE2ABA-39FE-4EC5-9D7E-A77B75C53F03}"/>
    <cellStyle name="Comma 12 4 9 2 2 2 2" xfId="36687" xr:uid="{B45AD595-7DDA-4A35-AC09-628FF77592CB}"/>
    <cellStyle name="Comma 12 4 9 2 2 3" xfId="28368" xr:uid="{703D9B99-8571-43D8-8267-3C5D1D0E171C}"/>
    <cellStyle name="Comma 12 4 9 2 3" xfId="14145" xr:uid="{2B138FEB-FA2F-4E3A-A6FA-78DBEE968DEA}"/>
    <cellStyle name="Comma 12 4 9 2 3 2" xfId="32422" xr:uid="{DD7CE880-0ED0-4183-B98D-47E8D92DBD36}"/>
    <cellStyle name="Comma 12 4 9 2 4" xfId="24150" xr:uid="{A433D778-E0DA-4C65-A0E8-626F1FC0DA98}"/>
    <cellStyle name="Comma 12 4 9 3" xfId="6820" xr:uid="{7E358E1D-26B0-43E4-883F-61863B0FC76A}"/>
    <cellStyle name="Comma 12 4 9 3 2" xfId="11301" xr:uid="{C1EEFBFD-B1FF-4F0E-9FFA-2C041FCD9C66}"/>
    <cellStyle name="Comma 12 4 9 3 2 2" xfId="19694" xr:uid="{7DA0DECF-AD38-4E9C-A922-1810D238E246}"/>
    <cellStyle name="Comma 12 4 9 3 2 2 2" xfId="37971" xr:uid="{A838F161-27A9-49AC-9874-4DF706731BA0}"/>
    <cellStyle name="Comma 12 4 9 3 2 3" xfId="29652" xr:uid="{95685C94-BA9B-4515-86FA-7E8B255DDE59}"/>
    <cellStyle name="Comma 12 4 9 3 3" xfId="15473" xr:uid="{CD014A61-6CBE-4236-A2C5-22D2D7D329C8}"/>
    <cellStyle name="Comma 12 4 9 3 3 2" xfId="33750" xr:uid="{CA36C3E7-4D2C-4404-8552-5A3C2996CD5B}"/>
    <cellStyle name="Comma 12 4 9 3 4" xfId="25433" xr:uid="{9FB47E5F-D310-4F5D-968F-0C513318F6E0}"/>
    <cellStyle name="Comma 12 4 9 4" xfId="8047" xr:uid="{1F365A08-E1E4-414B-B3FD-84C0E7B7B65B}"/>
    <cellStyle name="Comma 12 4 9 4 2" xfId="16553" xr:uid="{7CD86D3B-65FD-4B54-9897-25F331CC1EE4}"/>
    <cellStyle name="Comma 12 4 9 4 2 2" xfId="34830" xr:uid="{377B20F9-F024-4C58-A144-2A90BCF69EF8}"/>
    <cellStyle name="Comma 12 4 9 4 3" xfId="26513" xr:uid="{299254C0-A12F-49BE-ABAB-BF68412839B7}"/>
    <cellStyle name="Comma 12 4 9 5" xfId="12898" xr:uid="{6B2088D2-B794-4589-9F82-5C8EA08668CF}"/>
    <cellStyle name="Comma 12 4 9 5 2" xfId="31176" xr:uid="{0A3AAC62-5658-44A7-97A7-F9F9D155A4A2}"/>
    <cellStyle name="Comma 12 4 9 6" xfId="21315" xr:uid="{A6870BAC-6E9F-4449-8BB6-DABF03D1009B}"/>
    <cellStyle name="Comma 12 4 9 6 2" xfId="39544" xr:uid="{AAEE6F32-02D0-406B-9C19-F1F2C5EE88EA}"/>
    <cellStyle name="Comma 12 4 9 7" xfId="22926" xr:uid="{DC162AC8-9B02-4465-A1D8-FE519D232085}"/>
    <cellStyle name="Comma 12 4 9 8" xfId="40938" xr:uid="{3BED8797-CB85-4EE7-8955-FC31563BB657}"/>
    <cellStyle name="Comma 12 5" xfId="1513" xr:uid="{0680543A-F5FE-4BDD-A7FB-DD546A750F1C}"/>
    <cellStyle name="Comma 12 6" xfId="4034" xr:uid="{7DA08C30-8D79-4EA0-A302-014E2256D9AF}"/>
    <cellStyle name="Comma 12 6 2" xfId="5535" xr:uid="{B0F4D25F-9A38-41C7-9EAB-9C3FE251D84C}"/>
    <cellStyle name="Comma 12 6 2 2" xfId="10067" xr:uid="{C9F4262C-2530-4CD8-B55A-59B3F79FFE0C}"/>
    <cellStyle name="Comma 12 6 2 2 2" xfId="18460" xr:uid="{127016C9-7AC2-4DDF-B0A2-0325C012902B}"/>
    <cellStyle name="Comma 12 6 2 2 2 2" xfId="36737" xr:uid="{7987F864-F342-46F7-B359-D321EC408AE2}"/>
    <cellStyle name="Comma 12 6 2 2 3" xfId="28418" xr:uid="{36EBD92C-1853-40D3-AC69-A1A5287F1E88}"/>
    <cellStyle name="Comma 12 6 2 3" xfId="14195" xr:uid="{8991D1A4-8F96-4DA0-9AD8-8E7E5909CE15}"/>
    <cellStyle name="Comma 12 6 2 3 2" xfId="32472" xr:uid="{41883F77-7F07-44DE-99B6-742FDA2A4620}"/>
    <cellStyle name="Comma 12 6 2 4" xfId="24200" xr:uid="{8563472E-4FC6-4BEC-B845-A7928E38FE5C}"/>
    <cellStyle name="Comma 12 6 3" xfId="6870" xr:uid="{3038DC43-63B4-45EE-827C-065B50514F7C}"/>
    <cellStyle name="Comma 12 6 3 2" xfId="11351" xr:uid="{70BBEF2F-9E9B-48D9-9C0A-C55C5876126D}"/>
    <cellStyle name="Comma 12 6 3 2 2" xfId="19744" xr:uid="{FE2AF7B3-01DE-4CBE-9384-8B7CBCB05648}"/>
    <cellStyle name="Comma 12 6 3 2 2 2" xfId="38021" xr:uid="{797A62B0-897E-4D7C-9B6D-08AA119D1165}"/>
    <cellStyle name="Comma 12 6 3 2 3" xfId="29702" xr:uid="{037DB5AA-BCB8-47A0-8C20-B1A6DC5DCF0B}"/>
    <cellStyle name="Comma 12 6 3 3" xfId="15523" xr:uid="{9214C413-8CA1-487F-9E3F-6FA4DEC25F2A}"/>
    <cellStyle name="Comma 12 6 3 3 2" xfId="33800" xr:uid="{A41E516B-1E32-4F02-95C8-D0AA3682C679}"/>
    <cellStyle name="Comma 12 6 3 4" xfId="25483" xr:uid="{8BFE6809-5246-4643-B82E-F08BC981BFCA}"/>
    <cellStyle name="Comma 12 6 4" xfId="8097" xr:uid="{F71EE86B-B358-42A4-B9AF-F6198022B639}"/>
    <cellStyle name="Comma 12 6 4 2" xfId="16603" xr:uid="{256B3849-6811-46C3-B74D-183162F3386E}"/>
    <cellStyle name="Comma 12 6 4 2 2" xfId="34880" xr:uid="{3B4F98B6-7C07-4598-B04B-4FAB0FA313BC}"/>
    <cellStyle name="Comma 12 6 4 3" xfId="26563" xr:uid="{F62EDD6D-E594-4532-883C-41669A58DFF7}"/>
    <cellStyle name="Comma 12 6 5" xfId="12948" xr:uid="{58F54C42-DF76-4518-91C0-C6F20C466716}"/>
    <cellStyle name="Comma 12 6 5 2" xfId="31226" xr:uid="{FF5D13AD-FA46-4503-BB55-66441C80954C}"/>
    <cellStyle name="Comma 12 6 6" xfId="21368" xr:uid="{7F3F2B52-B5F8-4C64-BE6E-2C7F13A5E952}"/>
    <cellStyle name="Comma 12 6 6 2" xfId="39597" xr:uid="{D0DDB070-B49F-4BE9-A636-28EC5FE6D8A9}"/>
    <cellStyle name="Comma 12 6 7" xfId="22976" xr:uid="{12B5DDF4-797A-449A-B347-33952FB2F167}"/>
    <cellStyle name="Comma 12 6 8" xfId="40990" xr:uid="{259E7BB2-2659-4FB1-BF25-797983E920D6}"/>
    <cellStyle name="Comma 12 7" xfId="1486" xr:uid="{1CFFB814-A970-4391-A4B8-9F648E0A25DC}"/>
    <cellStyle name="Comma 12 8" xfId="4804" xr:uid="{0CA4C6CA-8DC7-4D75-8B2D-A5047CB172A0}"/>
    <cellStyle name="Comma 12 8 2" xfId="9337" xr:uid="{CACB47B2-17D8-4CAA-992C-A80DEA055600}"/>
    <cellStyle name="Comma 12 8 2 2" xfId="17730" xr:uid="{DF3D3600-0C9F-450B-BAA1-DB9D7E6FC46C}"/>
    <cellStyle name="Comma 12 8 2 2 2" xfId="36007" xr:uid="{1D2291EA-2DEE-404D-AAFC-F422E7E54964}"/>
    <cellStyle name="Comma 12 8 2 3" xfId="27688" xr:uid="{45976BB7-01EB-4D90-A715-954392C1AD8D}"/>
    <cellStyle name="Comma 12 8 3" xfId="13464" xr:uid="{E6EF4315-E1D9-4C93-A042-37AE69675DB0}"/>
    <cellStyle name="Comma 12 8 3 2" xfId="31741" xr:uid="{CF1045A3-C2A7-4A5B-A51B-28467A45032C}"/>
    <cellStyle name="Comma 12 8 4" xfId="23469" xr:uid="{35F3BCB3-356F-4676-B0F0-E311808BC599}"/>
    <cellStyle name="Comma 12 9" xfId="6161" xr:uid="{7D47CBA2-1EFD-486D-8AE5-1D92675C5DC5}"/>
    <cellStyle name="Comma 12 9 2" xfId="10643" xr:uid="{1FCE3231-CB34-4EBA-BF7F-84E04BD469BF}"/>
    <cellStyle name="Comma 12 9 2 2" xfId="19036" xr:uid="{50A01F1B-35F6-4AAE-BA76-4831088CC56C}"/>
    <cellStyle name="Comma 12 9 2 2 2" xfId="37313" xr:uid="{CED60B62-FDD5-463F-8446-CFAF87DF8271}"/>
    <cellStyle name="Comma 12 9 2 3" xfId="28994" xr:uid="{71CF8148-9FDB-49D4-8B78-4138AD4DFC89}"/>
    <cellStyle name="Comma 12 9 3" xfId="14815" xr:uid="{6E41DAF2-C6EC-4013-88C9-2362F1A3EB18}"/>
    <cellStyle name="Comma 12 9 3 2" xfId="33092" xr:uid="{257BA613-C78A-4742-BEC1-77E0AA190252}"/>
    <cellStyle name="Comma 12 9 4" xfId="24775" xr:uid="{F0EE4C5F-F528-46E9-B66B-7BA5750F1F9D}"/>
    <cellStyle name="Comma 120" xfId="9332" xr:uid="{6ACC71BD-2E79-4653-A182-131042B8CEAF}"/>
    <cellStyle name="Comma 121" xfId="11867" xr:uid="{3194F951-82D0-4176-B12C-4F0DD2284AEC}"/>
    <cellStyle name="Comma 122" xfId="7981" xr:uid="{15146094-8821-418B-9F7C-2E5278EC8F26}"/>
    <cellStyle name="Comma 122 2" xfId="16487" xr:uid="{7A31C3B8-E1CD-49FC-B48B-9C98C3699505}"/>
    <cellStyle name="Comma 122 2 2" xfId="34764" xr:uid="{B594C1E4-2BF6-4130-BFBB-8536C0FD3DAD}"/>
    <cellStyle name="Comma 122 3" xfId="26447" xr:uid="{9406DBB2-5D00-46A8-B071-41BC4798F66B}"/>
    <cellStyle name="Comma 123" xfId="7538" xr:uid="{D1C54B4B-5015-48B4-91BA-C6E0A1CAEB43}"/>
    <cellStyle name="Comma 123 2" xfId="16047" xr:uid="{98BE1B0E-77AF-4D47-BC4F-105E8740B8AF}"/>
    <cellStyle name="Comma 123 2 2" xfId="34324" xr:uid="{7FB6A018-0CAC-41D6-B97C-5A31F15B5859}"/>
    <cellStyle name="Comma 123 3" xfId="26007" xr:uid="{6A68C416-E859-4655-9973-BB38F99A2BE2}"/>
    <cellStyle name="Comma 124" xfId="12141" xr:uid="{BD90E532-9B90-4C14-81A6-96B284967A43}"/>
    <cellStyle name="Comma 124 2" xfId="20506" xr:uid="{FF3E1908-86AC-4EA6-8BCB-9EC749140240}"/>
    <cellStyle name="Comma 124 2 2" xfId="38783" xr:uid="{FD9467DE-9260-48CF-81D4-5D764ADAE5A7}"/>
    <cellStyle name="Comma 124 3" xfId="30464" xr:uid="{613A995E-2F43-4E03-AE5B-9272952662B1}"/>
    <cellStyle name="Comma 125" xfId="7536" xr:uid="{02ED68D0-00A4-4188-8738-627BB8F9FD57}"/>
    <cellStyle name="Comma 125 2" xfId="16045" xr:uid="{702269D7-C3B5-4E91-88E1-C4ADC15B7EF4}"/>
    <cellStyle name="Comma 125 2 2" xfId="34322" xr:uid="{EF506716-DCC3-4042-A7A4-CC0D393F5117}"/>
    <cellStyle name="Comma 125 3" xfId="26005" xr:uid="{A0505428-FF9B-4028-BD00-97D61BF020F4}"/>
    <cellStyle name="Comma 126" xfId="7537" xr:uid="{AE94ECF5-7E65-40E2-8F1D-790FD8A58F3E}"/>
    <cellStyle name="Comma 126 2" xfId="16046" xr:uid="{1C2608CF-B2AD-47B8-8B1C-D2D2BAC5CB53}"/>
    <cellStyle name="Comma 126 2 2" xfId="34323" xr:uid="{A630C93B-3D6E-400A-9921-666A5757855A}"/>
    <cellStyle name="Comma 126 3" xfId="26006" xr:uid="{0D0F8088-1BB9-4C16-88ED-590B5AB5E4EB}"/>
    <cellStyle name="Comma 127" xfId="7533" xr:uid="{2632B089-3D5E-4970-A7B3-ACA19C0DF035}"/>
    <cellStyle name="Comma 127 2" xfId="16044" xr:uid="{4062CAE8-01DD-43FD-92E9-2449C8F8DE65}"/>
    <cellStyle name="Comma 127 2 2" xfId="34321" xr:uid="{E9E16F11-59E7-458B-B1A4-C23B72CAB78F}"/>
    <cellStyle name="Comma 127 3" xfId="26004" xr:uid="{EDBDF472-331A-4E58-A457-7DED816C461D}"/>
    <cellStyle name="Comma 128" xfId="12143" xr:uid="{82408BF5-D0D8-4C7C-AB31-86DA22144D54}"/>
    <cellStyle name="Comma 128 2" xfId="30466" xr:uid="{B4D7CEF3-A635-4A9F-AF3C-FB41D20E2FF0}"/>
    <cellStyle name="Comma 129" xfId="12145" xr:uid="{A9BC32EE-6269-47DD-AE33-D8568442D44F}"/>
    <cellStyle name="Comma 129 2" xfId="30468" xr:uid="{018C594A-E589-4C3E-A70B-2DF0E9971C3E}"/>
    <cellStyle name="Comma 13" xfId="517" xr:uid="{815F6A64-7EDB-40AC-A49A-2EC71358EE17}"/>
    <cellStyle name="Comma 13 10" xfId="20536" xr:uid="{79812B69-395C-41CF-B479-E8FBD2D1C437}"/>
    <cellStyle name="Comma 13 10 2" xfId="38804" xr:uid="{C300C5FB-9DB4-4ED6-B545-5D9A513C5E89}"/>
    <cellStyle name="Comma 13 11" xfId="22050" xr:uid="{AA1ABB22-8D4B-41E6-BEE3-B0B093761124}"/>
    <cellStyle name="Comma 13 12" xfId="22270" xr:uid="{6CF3DBAB-1091-4061-90D6-A46139765241}"/>
    <cellStyle name="Comma 13 13" xfId="40218" xr:uid="{6301829E-5064-46BE-A1BA-0E10DBA6957F}"/>
    <cellStyle name="Comma 13 14" xfId="41802" xr:uid="{EDACA192-FB84-48C1-990F-46F5D383D1C8}"/>
    <cellStyle name="Comma 13 2" xfId="774" xr:uid="{CD393621-AC37-495A-92D3-E7DA378B3AF0}"/>
    <cellStyle name="Comma 13 2 10" xfId="22344" xr:uid="{BE5D0307-9C12-4FA8-9F40-6609293C5479}"/>
    <cellStyle name="Comma 13 2 11" xfId="40294" xr:uid="{F66A67D7-765A-44F1-AA62-D2A1D55CE5B3}"/>
    <cellStyle name="Comma 13 2 12" xfId="41877" xr:uid="{EEA42098-93C3-4B58-8CCB-3B0741633587}"/>
    <cellStyle name="Comma 13 2 2" xfId="1516" xr:uid="{2D506ACD-FF8C-4D4E-A3D0-67435A2174DD}"/>
    <cellStyle name="Comma 13 2 3" xfId="3911" xr:uid="{54C091A0-B745-44A6-8A30-77F87DF7E559}"/>
    <cellStyle name="Comma 13 2 3 2" xfId="5484" xr:uid="{4A200B16-1645-4E4D-ACB1-6FFB6792E4DF}"/>
    <cellStyle name="Comma 13 2 3 2 2" xfId="10016" xr:uid="{EA24EF1E-ED8D-4C6C-ABF8-85B669A0370D}"/>
    <cellStyle name="Comma 13 2 3 2 2 2" xfId="18409" xr:uid="{7F3A24D9-DDB0-430F-A01D-95473616E2C6}"/>
    <cellStyle name="Comma 13 2 3 2 2 2 2" xfId="36686" xr:uid="{483E0ED4-1E28-41ED-BD22-5AA906B7D810}"/>
    <cellStyle name="Comma 13 2 3 2 2 3" xfId="28367" xr:uid="{960BA557-C21C-446A-B65C-50B6374D8BE0}"/>
    <cellStyle name="Comma 13 2 3 2 3" xfId="14144" xr:uid="{D5EC3917-3A6B-4E63-834C-70D81DCA3832}"/>
    <cellStyle name="Comma 13 2 3 2 3 2" xfId="32421" xr:uid="{CDB94AD9-B718-4A9B-AA2D-020733D829D3}"/>
    <cellStyle name="Comma 13 2 3 2 4" xfId="24149" xr:uid="{2A767094-B235-4C2E-9A95-D5EC41E325A0}"/>
    <cellStyle name="Comma 13 2 3 3" xfId="6819" xr:uid="{46F56957-AC31-43C9-9091-6D1B1A0A0652}"/>
    <cellStyle name="Comma 13 2 3 3 2" xfId="11300" xr:uid="{CAA65AF8-FEF3-4DFC-8AF2-D84866563FA7}"/>
    <cellStyle name="Comma 13 2 3 3 2 2" xfId="19693" xr:uid="{55AE6E1F-34A5-4B86-B872-99F5CE4ED7DE}"/>
    <cellStyle name="Comma 13 2 3 3 2 2 2" xfId="37970" xr:uid="{BA07C1DA-FA54-4400-8ADB-436AC5070405}"/>
    <cellStyle name="Comma 13 2 3 3 2 3" xfId="29651" xr:uid="{43093961-7598-49AD-84F2-5217DFAEB57E}"/>
    <cellStyle name="Comma 13 2 3 3 3" xfId="15472" xr:uid="{DAC13786-E4A4-44F7-A1F6-D7FF7F9C1C9C}"/>
    <cellStyle name="Comma 13 2 3 3 3 2" xfId="33749" xr:uid="{11986B2F-6DCD-4174-A1A2-5878C05345F7}"/>
    <cellStyle name="Comma 13 2 3 3 4" xfId="25432" xr:uid="{1DEBB580-E8E0-44B3-A63C-957A179D78EB}"/>
    <cellStyle name="Comma 13 2 3 4" xfId="8046" xr:uid="{31A6164A-69FE-43EC-8785-13E81B4C6FB3}"/>
    <cellStyle name="Comma 13 2 3 4 2" xfId="16552" xr:uid="{BEE91864-AF16-4DF1-862F-21595F832CA2}"/>
    <cellStyle name="Comma 13 2 3 4 2 2" xfId="34829" xr:uid="{29349219-B2CA-4E07-8EEF-CA4124ECF83F}"/>
    <cellStyle name="Comma 13 2 3 4 3" xfId="26512" xr:uid="{D1FFC5ED-59EA-4A57-9AEE-4B8ABE297235}"/>
    <cellStyle name="Comma 13 2 3 5" xfId="12897" xr:uid="{AC5CBBD3-06F9-45AF-8AB3-2E7E2B26EFEF}"/>
    <cellStyle name="Comma 13 2 3 5 2" xfId="31175" xr:uid="{A0519401-AFC5-4999-AC89-9B5CE6BACFDE}"/>
    <cellStyle name="Comma 13 2 3 6" xfId="21314" xr:uid="{921FB584-5FFA-408F-9E55-83E269147834}"/>
    <cellStyle name="Comma 13 2 3 6 2" xfId="39543" xr:uid="{C579BD88-480E-4C69-B0D9-C91AFF82D28E}"/>
    <cellStyle name="Comma 13 2 3 7" xfId="22925" xr:uid="{D0E19408-036E-4D2E-AFDB-648C2E7D303C}"/>
    <cellStyle name="Comma 13 2 3 8" xfId="40937" xr:uid="{FC302C6A-AC5A-460D-9FD5-06908A9B00B5}"/>
    <cellStyle name="Comma 13 2 4" xfId="1515" xr:uid="{0C894FC5-AD2A-4F4C-A58C-26FCEBC9962A}"/>
    <cellStyle name="Comma 13 2 5" xfId="4880" xr:uid="{77740471-E6D2-4203-8021-9D89B514993B}"/>
    <cellStyle name="Comma 13 2 5 2" xfId="9413" xr:uid="{58F61774-0AC4-4711-9E4E-F68B17C1D7D6}"/>
    <cellStyle name="Comma 13 2 5 2 2" xfId="17806" xr:uid="{2512F2F3-B0CC-4BFF-8C23-C023B5C117D8}"/>
    <cellStyle name="Comma 13 2 5 2 2 2" xfId="36083" xr:uid="{2212DE1A-DC3B-42F1-BB91-B2E79D412554}"/>
    <cellStyle name="Comma 13 2 5 2 3" xfId="27764" xr:uid="{AE3946E7-C223-473A-9594-7475E906A265}"/>
    <cellStyle name="Comma 13 2 5 3" xfId="13540" xr:uid="{589700DD-541B-47A3-9614-1FA7889E5C66}"/>
    <cellStyle name="Comma 13 2 5 3 2" xfId="31817" xr:uid="{5FCCD859-AC93-46FE-9F05-75FC94A99845}"/>
    <cellStyle name="Comma 13 2 5 4" xfId="23545" xr:uid="{DE9CAD8F-9A37-4AF2-88A3-0786FD5DB2F2}"/>
    <cellStyle name="Comma 13 2 6" xfId="6237" xr:uid="{80C188B6-1348-440D-8BE3-AAEDEB5827FA}"/>
    <cellStyle name="Comma 13 2 6 2" xfId="10719" xr:uid="{91F707A9-1916-4564-8BBC-C67277FEF66E}"/>
    <cellStyle name="Comma 13 2 6 2 2" xfId="19112" xr:uid="{152496EE-76D3-4B8B-9837-04752929D73E}"/>
    <cellStyle name="Comma 13 2 6 2 2 2" xfId="37389" xr:uid="{CCEF0F23-FA46-4D05-A54C-C724D341D8C8}"/>
    <cellStyle name="Comma 13 2 6 2 3" xfId="29070" xr:uid="{1F0E7C05-1998-41FD-BF4F-60488EF2827C}"/>
    <cellStyle name="Comma 13 2 6 3" xfId="14891" xr:uid="{83A554B3-C81C-4125-AFCE-04F54B720ACC}"/>
    <cellStyle name="Comma 13 2 6 3 2" xfId="33168" xr:uid="{D265C5F7-7AC7-484A-BDF1-7D096698B77D}"/>
    <cellStyle name="Comma 13 2 6 4" xfId="24851" xr:uid="{73421B67-6359-4960-9065-83CDE9919116}"/>
    <cellStyle name="Comma 13 2 7" xfId="12294" xr:uid="{B4C3A85F-FCD2-44DA-8C8A-CA8F9AC920EE}"/>
    <cellStyle name="Comma 13 2 7 2" xfId="30572" xr:uid="{85A15679-8C74-48DD-A979-8CC7FA1553F6}"/>
    <cellStyle name="Comma 13 2 8" xfId="20616" xr:uid="{E7AE1E86-E0B6-4F63-BE43-C988F6CCE072}"/>
    <cellStyle name="Comma 13 2 8 2" xfId="38881" xr:uid="{B1283073-C74C-4F36-8A30-264589DC3D78}"/>
    <cellStyle name="Comma 13 2 9" xfId="22124" xr:uid="{D74EE2A1-CD41-4B69-AC8B-50678F6EDA2B}"/>
    <cellStyle name="Comma 13 3" xfId="1517" xr:uid="{48BF1C25-F49C-493A-8AC0-83F8605B4F9A}"/>
    <cellStyle name="Comma 13 4" xfId="1518" xr:uid="{C3910EF0-A4D3-4A74-AB91-7E212EEB7008}"/>
    <cellStyle name="Comma 13 5" xfId="4033" xr:uid="{7AFBD629-3071-49E5-A90A-497174CBD1A8}"/>
    <cellStyle name="Comma 13 5 2" xfId="5534" xr:uid="{E837634C-CDBB-4709-86AA-DE60CB36A756}"/>
    <cellStyle name="Comma 13 5 2 2" xfId="10066" xr:uid="{469075C4-8BAE-4453-A45D-3838EF48A397}"/>
    <cellStyle name="Comma 13 5 2 2 2" xfId="18459" xr:uid="{99065A7B-7AAC-4D28-81DB-2FB5554797C4}"/>
    <cellStyle name="Comma 13 5 2 2 2 2" xfId="36736" xr:uid="{1C7A5C92-BC07-4499-8352-51B8226EA221}"/>
    <cellStyle name="Comma 13 5 2 2 3" xfId="28417" xr:uid="{698DB243-C864-41B6-9A6E-E0BA4C899A02}"/>
    <cellStyle name="Comma 13 5 2 3" xfId="14194" xr:uid="{3863F2BC-ED08-4203-829D-DFEED0CDEB11}"/>
    <cellStyle name="Comma 13 5 2 3 2" xfId="32471" xr:uid="{3DE57F1B-E28D-4EE5-B1D6-270A0FF03DB2}"/>
    <cellStyle name="Comma 13 5 2 4" xfId="24199" xr:uid="{2E21B8A1-48E6-4681-9EB7-2C9BA6284EFE}"/>
    <cellStyle name="Comma 13 5 3" xfId="6869" xr:uid="{05AD7E3D-28F8-4E23-A807-38DE512377A1}"/>
    <cellStyle name="Comma 13 5 3 2" xfId="11350" xr:uid="{8E88BC84-AF11-4187-9066-51FA68468277}"/>
    <cellStyle name="Comma 13 5 3 2 2" xfId="19743" xr:uid="{BD67F5C5-35FF-44B4-8ECD-C9E40274B659}"/>
    <cellStyle name="Comma 13 5 3 2 2 2" xfId="38020" xr:uid="{07AB96F0-DE53-4C6D-974A-0E3C90679B50}"/>
    <cellStyle name="Comma 13 5 3 2 3" xfId="29701" xr:uid="{A2ABB26A-9451-43BF-A083-C79D63807A6F}"/>
    <cellStyle name="Comma 13 5 3 3" xfId="15522" xr:uid="{47EF2407-A963-4DD7-9C15-0FFBBEFC30A2}"/>
    <cellStyle name="Comma 13 5 3 3 2" xfId="33799" xr:uid="{4F66B76C-E544-480A-B2D7-9A4338AE12DB}"/>
    <cellStyle name="Comma 13 5 3 4" xfId="25482" xr:uid="{5BA7F46D-4568-4926-982B-A4D0BF995813}"/>
    <cellStyle name="Comma 13 5 4" xfId="8096" xr:uid="{5C41CA6D-D82D-45A6-8999-E3E852811B0D}"/>
    <cellStyle name="Comma 13 5 4 2" xfId="16602" xr:uid="{BB22BB85-759C-40D9-81A0-A476369DB337}"/>
    <cellStyle name="Comma 13 5 4 2 2" xfId="34879" xr:uid="{1D898864-8262-411C-9D17-ECE9E66E5FC4}"/>
    <cellStyle name="Comma 13 5 4 3" xfId="26562" xr:uid="{55E9048C-4264-4988-9101-FF695F22421E}"/>
    <cellStyle name="Comma 13 5 5" xfId="12947" xr:uid="{EBF952FC-9113-4D48-8F84-2CFB667A06D8}"/>
    <cellStyle name="Comma 13 5 5 2" xfId="31225" xr:uid="{7C3764DE-E6C0-4530-BF3A-1C34E4B63E6B}"/>
    <cellStyle name="Comma 13 5 6" xfId="21367" xr:uid="{A468EF84-6576-4744-BE02-77C73E48DFC5}"/>
    <cellStyle name="Comma 13 5 6 2" xfId="39596" xr:uid="{95FB001E-5E1B-457E-9243-B4F076C47B5B}"/>
    <cellStyle name="Comma 13 5 7" xfId="22975" xr:uid="{4B04E2BA-EF27-40E9-B294-8EB11113709C}"/>
    <cellStyle name="Comma 13 5 8" xfId="40989" xr:uid="{85D99482-FB99-4908-88EC-B86775D68FCA}"/>
    <cellStyle name="Comma 13 6" xfId="1514" xr:uid="{F9A6A65A-99E0-438D-854C-DF2E78B83679}"/>
    <cellStyle name="Comma 13 7" xfId="4806" xr:uid="{77907376-7FF5-4700-A459-1E3BB1F786E3}"/>
    <cellStyle name="Comma 13 7 2" xfId="9339" xr:uid="{5819CE39-0FE5-49DD-9FD7-B246A33C04FD}"/>
    <cellStyle name="Comma 13 7 2 2" xfId="17732" xr:uid="{D213BFBD-E1C2-458D-95EB-0ADB419A7484}"/>
    <cellStyle name="Comma 13 7 2 2 2" xfId="36009" xr:uid="{CA17457D-D9C0-4E6C-8EA3-B55656CA7888}"/>
    <cellStyle name="Comma 13 7 2 3" xfId="27690" xr:uid="{0F04F42C-8564-459C-A5C9-0FE69442A156}"/>
    <cellStyle name="Comma 13 7 3" xfId="13466" xr:uid="{E7D5C13B-1ED7-4655-B3FC-A3EA67F73909}"/>
    <cellStyle name="Comma 13 7 3 2" xfId="31743" xr:uid="{AB5DA066-36FE-46D5-B380-F8A26520FBF5}"/>
    <cellStyle name="Comma 13 7 4" xfId="23471" xr:uid="{2E31A61D-033D-4DCA-B38F-43F6BD20BE2B}"/>
    <cellStyle name="Comma 13 8" xfId="6163" xr:uid="{C225224E-0C6D-4050-A3C6-EBB70868B894}"/>
    <cellStyle name="Comma 13 8 2" xfId="10645" xr:uid="{3E7743C7-A5DA-47F0-9EE1-5B74861ED2FE}"/>
    <cellStyle name="Comma 13 8 2 2" xfId="19038" xr:uid="{6A43B994-4634-494A-8992-94FED234F705}"/>
    <cellStyle name="Comma 13 8 2 2 2" xfId="37315" xr:uid="{9DA84822-98FB-4B2E-A128-4F986D1BC779}"/>
    <cellStyle name="Comma 13 8 2 3" xfId="28996" xr:uid="{9DFEF1D1-B8AB-4D49-8D91-566CDF37A36B}"/>
    <cellStyle name="Comma 13 8 3" xfId="14817" xr:uid="{340CBF41-A2D7-4200-8B7D-5E686B186687}"/>
    <cellStyle name="Comma 13 8 3 2" xfId="33094" xr:uid="{839A2197-CD73-4262-8769-C96193C1FE3D}"/>
    <cellStyle name="Comma 13 8 4" xfId="24777" xr:uid="{CD915664-1ADA-480C-A7B2-6A370D7E28CE}"/>
    <cellStyle name="Comma 13 9" xfId="12220" xr:uid="{E098D561-95C7-4EBF-81DD-936F3D865D98}"/>
    <cellStyle name="Comma 13 9 2" xfId="30498" xr:uid="{5098E376-3A77-418D-B065-1A2FD070A01E}"/>
    <cellStyle name="Comma 130" xfId="12147" xr:uid="{F5D5DCFE-6A6E-436B-AA1F-2A171EC104CC}"/>
    <cellStyle name="Comma 130 2" xfId="30470" xr:uid="{84268B3D-13D4-4324-81D6-CDFF778A8EED}"/>
    <cellStyle name="Comma 131" xfId="12149" xr:uid="{83B39705-A1B4-40B9-A886-F390F83EA9EE}"/>
    <cellStyle name="Comma 131 2" xfId="30472" xr:uid="{BE9CBBD6-7761-4CEF-BDCE-50005AE7CB0F}"/>
    <cellStyle name="Comma 132" xfId="12151" xr:uid="{68B20970-8436-485A-92C1-1A436634B1FB}"/>
    <cellStyle name="Comma 132 2" xfId="30474" xr:uid="{118287C9-4169-4BA5-B181-3DEB314E345C}"/>
    <cellStyle name="Comma 133" xfId="12153" xr:uid="{6AB9B66E-487A-4B15-A34E-D1F23EB66289}"/>
    <cellStyle name="Comma 133 2" xfId="30476" xr:uid="{437B59BC-B304-49FA-AF66-630B51EF1271}"/>
    <cellStyle name="Comma 134" xfId="12155" xr:uid="{621D7CCB-4CBD-444E-84AF-76DB25E19A81}"/>
    <cellStyle name="Comma 134 2" xfId="30478" xr:uid="{3C4CF0C3-DFF1-4D64-89E1-759753BD53DD}"/>
    <cellStyle name="Comma 135" xfId="12157" xr:uid="{06F78393-4A55-4AD3-A296-0AD1EFD46BDF}"/>
    <cellStyle name="Comma 135 2" xfId="30480" xr:uid="{9BD0BAF8-730B-473D-BD08-84437D5CD883}"/>
    <cellStyle name="Comma 136" xfId="12159" xr:uid="{BCFF1C7B-E901-4C04-9887-7D3AA20926FA}"/>
    <cellStyle name="Comma 136 2" xfId="30482" xr:uid="{4D055B99-2890-4714-8A5E-70DE6EB0FFC7}"/>
    <cellStyle name="Comma 137" xfId="12161" xr:uid="{189ACB9A-1350-40ED-9C75-29479015D6BD}"/>
    <cellStyle name="Comma 137 2" xfId="30484" xr:uid="{A4D063E4-C35D-42C7-92B3-CDC0A8955383}"/>
    <cellStyle name="Comma 138" xfId="12163" xr:uid="{76A2ED6B-A2D3-4AB6-B3E6-EB0CF8C65EF8}"/>
    <cellStyle name="Comma 138 2" xfId="30486" xr:uid="{CBCE2859-B57C-4E8B-BEDD-2B60E1DA4C1D}"/>
    <cellStyle name="Comma 139" xfId="12165" xr:uid="{0D694F49-B01F-406D-9832-2A88F7ADF58D}"/>
    <cellStyle name="Comma 139 2" xfId="30488" xr:uid="{CCDE4D0F-9B3F-4E02-8686-1C86A9303313}"/>
    <cellStyle name="Comma 14" xfId="520" xr:uid="{6509AEA1-6B2F-4D74-814F-A89E72BF1339}"/>
    <cellStyle name="Comma 14 10" xfId="20538" xr:uid="{E66F2E7A-E2FD-4C54-B80C-EF4721F24FA9}"/>
    <cellStyle name="Comma 14 10 2" xfId="38806" xr:uid="{B1CE75FC-5BC3-4081-94FF-F30579D4237A}"/>
    <cellStyle name="Comma 14 11" xfId="22052" xr:uid="{81BBBF99-C61F-43EC-B0A7-2CD62EE78A58}"/>
    <cellStyle name="Comma 14 12" xfId="22272" xr:uid="{CA02DECB-828D-4307-AC1B-CBC8C238546D}"/>
    <cellStyle name="Comma 14 13" xfId="40220" xr:uid="{3F496F73-4F40-46B9-9655-7D5A8C8DE603}"/>
    <cellStyle name="Comma 14 14" xfId="41804" xr:uid="{1DDBA5EC-B16A-4FC9-AF58-66DFF89A9505}"/>
    <cellStyle name="Comma 14 2" xfId="776" xr:uid="{1172F793-2E48-489B-B7A7-EDA12048A0BA}"/>
    <cellStyle name="Comma 14 2 10" xfId="22346" xr:uid="{773F5C32-060E-4B79-BE7D-1870910A4AEA}"/>
    <cellStyle name="Comma 14 2 11" xfId="40296" xr:uid="{EE57216E-4A25-4ED2-ABC0-C8577745EDF4}"/>
    <cellStyle name="Comma 14 2 12" xfId="41879" xr:uid="{E7819891-AEAD-45C3-81DA-B74E95CE10B0}"/>
    <cellStyle name="Comma 14 2 2" xfId="1520" xr:uid="{8DBCBF31-F497-4ADE-854F-966E4111EC5E}"/>
    <cellStyle name="Comma 14 2 3" xfId="3909" xr:uid="{707F7AC1-5023-40C4-B9ED-AB37424DD3F7}"/>
    <cellStyle name="Comma 14 2 3 2" xfId="5482" xr:uid="{C5A0B9C0-B48A-43D7-9118-009CC3303372}"/>
    <cellStyle name="Comma 14 2 3 2 2" xfId="10014" xr:uid="{661C8C2A-44B1-4491-A1A6-5F37F2516620}"/>
    <cellStyle name="Comma 14 2 3 2 2 2" xfId="18407" xr:uid="{0F19569C-C6AB-495C-B11D-ABBB265A8942}"/>
    <cellStyle name="Comma 14 2 3 2 2 2 2" xfId="36684" xr:uid="{2182C9A2-D9D3-4603-B5EE-FD42DC87A374}"/>
    <cellStyle name="Comma 14 2 3 2 2 3" xfId="28365" xr:uid="{FD777920-AF32-4A58-AA2D-0B2CD91AA45D}"/>
    <cellStyle name="Comma 14 2 3 2 3" xfId="14142" xr:uid="{44487F5D-F4DF-452F-8FCE-209E7EC74C8E}"/>
    <cellStyle name="Comma 14 2 3 2 3 2" xfId="32419" xr:uid="{DD35DDB6-15B7-4F67-82C3-936DBCCF6119}"/>
    <cellStyle name="Comma 14 2 3 2 4" xfId="24147" xr:uid="{129E91DC-E1BA-4603-A847-43DAE1889007}"/>
    <cellStyle name="Comma 14 2 3 3" xfId="6817" xr:uid="{5CF4FBF0-C899-4D77-B55C-C12369224669}"/>
    <cellStyle name="Comma 14 2 3 3 2" xfId="11298" xr:uid="{F077DCCB-0BFC-41CF-B79A-68D1E61A30F3}"/>
    <cellStyle name="Comma 14 2 3 3 2 2" xfId="19691" xr:uid="{19FDC95B-DD4D-4241-A1EC-64865D03345F}"/>
    <cellStyle name="Comma 14 2 3 3 2 2 2" xfId="37968" xr:uid="{11F10997-7476-494D-9702-2CD9E2959E6E}"/>
    <cellStyle name="Comma 14 2 3 3 2 3" xfId="29649" xr:uid="{025D82C4-E6E6-46A2-A64F-1E2A68945D73}"/>
    <cellStyle name="Comma 14 2 3 3 3" xfId="15470" xr:uid="{EB38F3EB-5950-4BD9-84A2-C41684D025B6}"/>
    <cellStyle name="Comma 14 2 3 3 3 2" xfId="33747" xr:uid="{2982E54F-8A67-47F6-AEBF-64175C763B10}"/>
    <cellStyle name="Comma 14 2 3 3 4" xfId="25430" xr:uid="{3D8BC6B8-14F1-4EDE-B185-6D8EA13CFA4D}"/>
    <cellStyle name="Comma 14 2 3 4" xfId="8044" xr:uid="{A3B39341-5631-4552-96D4-1A88955C9EB0}"/>
    <cellStyle name="Comma 14 2 3 4 2" xfId="16550" xr:uid="{EEAA79EE-7525-4B58-982F-1C2273A2C0AD}"/>
    <cellStyle name="Comma 14 2 3 4 2 2" xfId="34827" xr:uid="{E1E8527B-FD42-4BEF-9B49-44FD81AD9BA6}"/>
    <cellStyle name="Comma 14 2 3 4 3" xfId="26510" xr:uid="{57DDD85E-A0A1-4204-826B-5BEB4ABF8792}"/>
    <cellStyle name="Comma 14 2 3 5" xfId="12895" xr:uid="{9B3F2626-706F-4955-938C-1F8DE60F3A83}"/>
    <cellStyle name="Comma 14 2 3 5 2" xfId="31173" xr:uid="{6D43A5E3-9BCC-486D-9E1F-2DBD0CB22BCF}"/>
    <cellStyle name="Comma 14 2 3 6" xfId="21312" xr:uid="{947B6AEF-8AEC-44DB-8484-928256D22E7C}"/>
    <cellStyle name="Comma 14 2 3 6 2" xfId="39541" xr:uid="{C0749FC6-27ED-4269-A1DF-42CC7DE55CD4}"/>
    <cellStyle name="Comma 14 2 3 7" xfId="22923" xr:uid="{2BC7FE55-FB97-4F1C-99BD-8EAFC2C58E50}"/>
    <cellStyle name="Comma 14 2 3 8" xfId="40935" xr:uid="{D011B8E7-9225-4AAF-A00D-A417378F2C0F}"/>
    <cellStyle name="Comma 14 2 4" xfId="940" xr:uid="{EC193F02-0361-4056-B6CA-0F1B088498CF}"/>
    <cellStyle name="Comma 14 2 5" xfId="4882" xr:uid="{C10E3CC2-2362-4B3B-AF2F-7C5118BED3F2}"/>
    <cellStyle name="Comma 14 2 5 2" xfId="9415" xr:uid="{89736300-867B-4B23-AE0A-6679194E2752}"/>
    <cellStyle name="Comma 14 2 5 2 2" xfId="17808" xr:uid="{4100BD04-88EF-424D-85F3-CF78DD839924}"/>
    <cellStyle name="Comma 14 2 5 2 2 2" xfId="36085" xr:uid="{19BF9BAE-D43D-442B-8367-D335AB293B5F}"/>
    <cellStyle name="Comma 14 2 5 2 3" xfId="27766" xr:uid="{45D55476-FDFA-4E0D-BA56-D162139574E5}"/>
    <cellStyle name="Comma 14 2 5 3" xfId="13542" xr:uid="{B3B6A5D2-B09D-4A3F-915E-6A5BDFB80E93}"/>
    <cellStyle name="Comma 14 2 5 3 2" xfId="31819" xr:uid="{0AD7DCCF-96D3-4C4D-9331-E4EBFD9B343D}"/>
    <cellStyle name="Comma 14 2 5 4" xfId="23547" xr:uid="{2753638D-2534-4105-ADB6-E0F0F9D55D37}"/>
    <cellStyle name="Comma 14 2 6" xfId="6239" xr:uid="{E48C1DC2-E276-476B-9AC5-A82EA6770773}"/>
    <cellStyle name="Comma 14 2 6 2" xfId="10721" xr:uid="{0B8E7AF6-CEA8-4A45-B421-3021CDEF351C}"/>
    <cellStyle name="Comma 14 2 6 2 2" xfId="19114" xr:uid="{88674E48-2811-4F9B-9D48-85FBDDFF5A20}"/>
    <cellStyle name="Comma 14 2 6 2 2 2" xfId="37391" xr:uid="{3C767F10-5EAE-4C6C-A422-564782754C19}"/>
    <cellStyle name="Comma 14 2 6 2 3" xfId="29072" xr:uid="{2045101A-F1B7-4FB4-A2AA-CB23026046D6}"/>
    <cellStyle name="Comma 14 2 6 3" xfId="14893" xr:uid="{3B9140A6-1474-41CF-B642-411C716722D2}"/>
    <cellStyle name="Comma 14 2 6 3 2" xfId="33170" xr:uid="{816D77F0-85A0-4233-A4FE-F0D4B7182E5B}"/>
    <cellStyle name="Comma 14 2 6 4" xfId="24853" xr:uid="{182CD396-41DF-468A-82C6-191E6AC3D5FA}"/>
    <cellStyle name="Comma 14 2 7" xfId="12296" xr:uid="{E105E09B-08C1-47BB-9253-C9CE5F00744F}"/>
    <cellStyle name="Comma 14 2 7 2" xfId="30574" xr:uid="{9C920124-E48A-4DE3-A1CD-641BB147C6DA}"/>
    <cellStyle name="Comma 14 2 8" xfId="20618" xr:uid="{CCDB2CA4-60C2-493D-A6EC-A5D9CC236A71}"/>
    <cellStyle name="Comma 14 2 8 2" xfId="38883" xr:uid="{0D0FD83E-E90A-4634-9B22-240BA293B0F8}"/>
    <cellStyle name="Comma 14 2 9" xfId="22126" xr:uid="{34EDD0D2-5393-4FD1-BD84-4C4C1E1875C3}"/>
    <cellStyle name="Comma 14 3" xfId="1521" xr:uid="{BBC62C06-37AE-4A83-8C77-71709494CCD2}"/>
    <cellStyle name="Comma 14 4" xfId="1522" xr:uid="{A695E876-2091-4D6F-8552-AA580CD9425E}"/>
    <cellStyle name="Comma 14 5" xfId="4031" xr:uid="{33D10E75-85A1-4D60-AA1F-DFE19D4DFC93}"/>
    <cellStyle name="Comma 14 5 2" xfId="5533" xr:uid="{A42D2212-8D5E-4315-9F90-673554916460}"/>
    <cellStyle name="Comma 14 5 2 2" xfId="10065" xr:uid="{0B2FFAF3-5E80-42AC-B40E-211C03D916A2}"/>
    <cellStyle name="Comma 14 5 2 2 2" xfId="18458" xr:uid="{3AA3DC83-DA85-4244-B314-53EE06AF74D0}"/>
    <cellStyle name="Comma 14 5 2 2 2 2" xfId="36735" xr:uid="{74EB31F3-EF0C-427E-A57E-09416DE8C041}"/>
    <cellStyle name="Comma 14 5 2 2 3" xfId="28416" xr:uid="{78016094-67AC-4164-935D-A6C8CC428CD0}"/>
    <cellStyle name="Comma 14 5 2 3" xfId="14193" xr:uid="{55C589F3-ABF7-4E58-899A-4B967FC30A0C}"/>
    <cellStyle name="Comma 14 5 2 3 2" xfId="32470" xr:uid="{D1421E55-C702-4DB7-AC82-3F79FF2C8F4E}"/>
    <cellStyle name="Comma 14 5 2 4" xfId="24198" xr:uid="{9F8A8A5C-5DFD-4585-9631-BB91AF007610}"/>
    <cellStyle name="Comma 14 5 3" xfId="6868" xr:uid="{95EFE6EB-8557-4D8C-A6F0-F03F84CD0AF1}"/>
    <cellStyle name="Comma 14 5 3 2" xfId="11349" xr:uid="{D6BDBDC3-0190-4138-83EA-F85ADC2F768D}"/>
    <cellStyle name="Comma 14 5 3 2 2" xfId="19742" xr:uid="{61187422-AE97-4FF3-9DC8-F5E6291D5147}"/>
    <cellStyle name="Comma 14 5 3 2 2 2" xfId="38019" xr:uid="{78CDF1D8-E743-4C46-A934-F54EC68D43EC}"/>
    <cellStyle name="Comma 14 5 3 2 3" xfId="29700" xr:uid="{4A25E7F3-18CA-4B4E-A982-ADDF68825E8B}"/>
    <cellStyle name="Comma 14 5 3 3" xfId="15521" xr:uid="{6D34811B-C9D3-49AD-8308-3BFF276B895D}"/>
    <cellStyle name="Comma 14 5 3 3 2" xfId="33798" xr:uid="{8C0A6A22-EACC-4AE5-98DF-D7513E78546F}"/>
    <cellStyle name="Comma 14 5 3 4" xfId="25481" xr:uid="{C059573F-7E7C-4484-9483-1A525F4D4D16}"/>
    <cellStyle name="Comma 14 5 4" xfId="8095" xr:uid="{DB63E393-A4B0-47B8-82B3-D629AEAF00DB}"/>
    <cellStyle name="Comma 14 5 4 2" xfId="16601" xr:uid="{A7AC6BEF-FE14-4C4B-AD9E-7CAD75D63F85}"/>
    <cellStyle name="Comma 14 5 4 2 2" xfId="34878" xr:uid="{D701A4AF-609C-4820-B449-3431D22ED0EF}"/>
    <cellStyle name="Comma 14 5 4 3" xfId="26561" xr:uid="{951C9B4F-007E-436A-BD02-88C59F9F524A}"/>
    <cellStyle name="Comma 14 5 5" xfId="12946" xr:uid="{E3078C02-7E23-4897-AE3F-B37023DC42F0}"/>
    <cellStyle name="Comma 14 5 5 2" xfId="31224" xr:uid="{67E80696-FA51-43D8-BDB5-2070E5703F49}"/>
    <cellStyle name="Comma 14 5 6" xfId="21366" xr:uid="{C9E96468-2CA4-44D3-BB3A-5161E8B07F79}"/>
    <cellStyle name="Comma 14 5 6 2" xfId="39595" xr:uid="{D491C690-F907-4C8F-BFDB-7A965BBA9A1A}"/>
    <cellStyle name="Comma 14 5 7" xfId="22974" xr:uid="{BE5FA6A2-120D-4150-AC8E-C04AC93F6A2D}"/>
    <cellStyle name="Comma 14 5 8" xfId="40988" xr:uid="{104114C6-0D08-4AD3-A61C-4440E4D059A7}"/>
    <cellStyle name="Comma 14 6" xfId="1519" xr:uid="{4A23E35F-27FB-494A-8389-CBDB3EACCAC4}"/>
    <cellStyle name="Comma 14 7" xfId="4808" xr:uid="{9206DD97-7E45-4019-8A35-1C04067062D9}"/>
    <cellStyle name="Comma 14 7 2" xfId="9341" xr:uid="{2B4481A7-D684-4528-84F9-6545612D4D7F}"/>
    <cellStyle name="Comma 14 7 2 2" xfId="17734" xr:uid="{15F94621-E542-445D-8289-908CB41CC5DC}"/>
    <cellStyle name="Comma 14 7 2 2 2" xfId="36011" xr:uid="{06BB1DC0-0E98-472F-A9B5-606ED5F01039}"/>
    <cellStyle name="Comma 14 7 2 3" xfId="27692" xr:uid="{7D1EB23D-7D19-483F-ABF1-1BAFDC2154BF}"/>
    <cellStyle name="Comma 14 7 3" xfId="13468" xr:uid="{F60483D5-E1D0-46BA-A9E4-85A2B8EAB45E}"/>
    <cellStyle name="Comma 14 7 3 2" xfId="31745" xr:uid="{1F86D3E2-87C9-4457-AAAA-A7FA08F89730}"/>
    <cellStyle name="Comma 14 7 4" xfId="23473" xr:uid="{A9FDE056-FD0B-4A19-8221-CE7A79E18A68}"/>
    <cellStyle name="Comma 14 8" xfId="6165" xr:uid="{2ACA58F0-07E8-467C-BD50-5EF22A4DE4C5}"/>
    <cellStyle name="Comma 14 8 2" xfId="10647" xr:uid="{10498242-C659-47E9-B7E3-86A9371A03D6}"/>
    <cellStyle name="Comma 14 8 2 2" xfId="19040" xr:uid="{F39D3FDB-F03C-4C0D-8C89-7B5D01D0873A}"/>
    <cellStyle name="Comma 14 8 2 2 2" xfId="37317" xr:uid="{369B572E-F205-4050-A6F2-CF0201AEC2EA}"/>
    <cellStyle name="Comma 14 8 2 3" xfId="28998" xr:uid="{553260E4-CB79-4A62-8579-6CFB88019F56}"/>
    <cellStyle name="Comma 14 8 3" xfId="14819" xr:uid="{4CA38EFA-578B-4DFD-B72C-53B38B7F3774}"/>
    <cellStyle name="Comma 14 8 3 2" xfId="33096" xr:uid="{707E6ED2-A970-47B9-804F-02BB297FF327}"/>
    <cellStyle name="Comma 14 8 4" xfId="24779" xr:uid="{4F8C6447-3DAE-4EC3-9E7F-C214EEE62210}"/>
    <cellStyle name="Comma 14 9" xfId="12222" xr:uid="{53D809C1-08B6-4E2E-B02B-FF9CB47FC4B6}"/>
    <cellStyle name="Comma 14 9 2" xfId="30500" xr:uid="{7570C092-D38A-4649-885E-69A75DA43840}"/>
    <cellStyle name="Comma 140" xfId="12197" xr:uid="{9B09BB91-478F-45DE-91D4-502C72399E32}"/>
    <cellStyle name="Comma 141" xfId="12167" xr:uid="{9BCB9872-C387-47DB-A4E5-4142AD377416}"/>
    <cellStyle name="Comma 141 2" xfId="30490" xr:uid="{880E04E5-0EAC-4FC4-A868-B797C8397B9B}"/>
    <cellStyle name="Comma 142" xfId="12215" xr:uid="{EFFC0D97-4B85-4637-B980-74F797B8522B}"/>
    <cellStyle name="Comma 142 2" xfId="30493" xr:uid="{DBA4AD71-4D67-4192-8E39-B00310EF9339}"/>
    <cellStyle name="Comma 143" xfId="17417" xr:uid="{264D9EC8-048D-4D13-BAB9-F1DD018E9F97}"/>
    <cellStyle name="Comma 143 2" xfId="35694" xr:uid="{5371EFFA-CC8A-4DB2-9023-4C0BF3AA113F}"/>
    <cellStyle name="Comma 144" xfId="20508" xr:uid="{253316B9-3B92-42A9-AE58-DC3A2FB02867}"/>
    <cellStyle name="Comma 145" xfId="20530" xr:uid="{7745674A-FF79-491D-893D-0484FEFF8230}"/>
    <cellStyle name="Comma 146" xfId="21229" xr:uid="{B070E2A2-AEBC-4873-AB93-0DE6C7B94CD4}"/>
    <cellStyle name="Comma 147" xfId="20703" xr:uid="{598DCFB3-310D-4A82-9352-EC7E573171DD}"/>
    <cellStyle name="Comma 148" xfId="21230" xr:uid="{80A7E69A-D78A-4B24-835D-A2F15BC92586}"/>
    <cellStyle name="Comma 149" xfId="20699" xr:uid="{1917264D-0925-4455-82FD-78C2F4938364}"/>
    <cellStyle name="Comma 15" xfId="522" xr:uid="{68E161F9-F040-4739-855D-439949E837D0}"/>
    <cellStyle name="Comma 15 10" xfId="20540" xr:uid="{D9B33EE5-0654-4D39-89BD-1BD777086600}"/>
    <cellStyle name="Comma 15 10 2" xfId="38808" xr:uid="{3F9CBABC-6628-4A04-AC66-8AA8C1C263B4}"/>
    <cellStyle name="Comma 15 11" xfId="22054" xr:uid="{3F34D635-ACF1-4DFB-A9CF-2B98BA8FCD4E}"/>
    <cellStyle name="Comma 15 12" xfId="22274" xr:uid="{C6AD5828-F0D4-4547-B089-94EB65CD610D}"/>
    <cellStyle name="Comma 15 13" xfId="40222" xr:uid="{C947B7D7-E4FE-4A7E-AFA0-14C043A0DE4A}"/>
    <cellStyle name="Comma 15 14" xfId="41806" xr:uid="{D3529D13-5805-4340-B0F3-A6C86010606D}"/>
    <cellStyle name="Comma 15 2" xfId="527" xr:uid="{C3D8BFC4-1E55-41EF-B0DD-042D58C74896}"/>
    <cellStyle name="Comma 15 2 10" xfId="22278" xr:uid="{AB57B3FF-9F9B-4BA1-9CCB-7D74E324AA8B}"/>
    <cellStyle name="Comma 15 2 11" xfId="40226" xr:uid="{B7216046-2826-46D2-A747-022E7EF33580}"/>
    <cellStyle name="Comma 15 2 12" xfId="41810" xr:uid="{899483FD-52E7-4952-A018-224EA7E227A8}"/>
    <cellStyle name="Comma 15 2 2" xfId="782" xr:uid="{545D5F63-D834-4378-92C8-898884AA3A63}"/>
    <cellStyle name="Comma 15 2 2 10" xfId="40302" xr:uid="{6B38900B-8BB5-4442-9582-97FB47386BF1}"/>
    <cellStyle name="Comma 15 2 2 11" xfId="41885" xr:uid="{73DC4D1F-09C3-4D46-B256-840D344A6D7C}"/>
    <cellStyle name="Comma 15 2 2 2" xfId="3903" xr:uid="{9F624CC4-24D9-4519-BC12-03520EF039D1}"/>
    <cellStyle name="Comma 15 2 2 2 2" xfId="5476" xr:uid="{4BAF305C-2651-470B-817F-5F88B99BD0F0}"/>
    <cellStyle name="Comma 15 2 2 2 2 2" xfId="10008" xr:uid="{7AAFC787-CD5F-4FBE-9ABA-5D6A4B11407E}"/>
    <cellStyle name="Comma 15 2 2 2 2 2 2" xfId="18401" xr:uid="{A17C42F4-1870-4137-A8BD-C1B9ACA18D8E}"/>
    <cellStyle name="Comma 15 2 2 2 2 2 2 2" xfId="36678" xr:uid="{8EE3F470-E89D-483C-8ACF-424720928CA9}"/>
    <cellStyle name="Comma 15 2 2 2 2 2 3" xfId="28359" xr:uid="{F27E190D-2786-4243-9096-0EDD143E4AF7}"/>
    <cellStyle name="Comma 15 2 2 2 2 3" xfId="14136" xr:uid="{6F707D99-AB4C-439F-B1DB-DA5018B3CEDD}"/>
    <cellStyle name="Comma 15 2 2 2 2 3 2" xfId="32413" xr:uid="{01445403-EE13-4969-850C-714DD442D470}"/>
    <cellStyle name="Comma 15 2 2 2 2 4" xfId="24141" xr:uid="{9DAE062F-060A-461D-8DCF-43A931F15D98}"/>
    <cellStyle name="Comma 15 2 2 2 3" xfId="6811" xr:uid="{0270E49E-0A10-4ECF-B8E0-D915F47EFC37}"/>
    <cellStyle name="Comma 15 2 2 2 3 2" xfId="11292" xr:uid="{41462556-1325-4046-8A68-C338B2FDBF5E}"/>
    <cellStyle name="Comma 15 2 2 2 3 2 2" xfId="19685" xr:uid="{9A6FFCCF-39F0-47FC-B670-807DC1A5DDA9}"/>
    <cellStyle name="Comma 15 2 2 2 3 2 2 2" xfId="37962" xr:uid="{13EB883E-C666-4FE6-BD05-C0A787891D85}"/>
    <cellStyle name="Comma 15 2 2 2 3 2 3" xfId="29643" xr:uid="{4AD38A3C-3B3B-444E-8884-9C2BBBFCED60}"/>
    <cellStyle name="Comma 15 2 2 2 3 3" xfId="15464" xr:uid="{A5450899-9EFD-4507-A998-8DE69D9843CF}"/>
    <cellStyle name="Comma 15 2 2 2 3 3 2" xfId="33741" xr:uid="{3470D845-D033-4D47-BE28-EE6700001B3D}"/>
    <cellStyle name="Comma 15 2 2 2 3 4" xfId="25424" xr:uid="{AA230214-2C07-4FBC-8037-119F7C62814F}"/>
    <cellStyle name="Comma 15 2 2 2 4" xfId="8255" xr:uid="{B5093E7B-F76B-4A61-A9A9-2E83E7D7FE7F}"/>
    <cellStyle name="Comma 15 2 2 2 4 2" xfId="16720" xr:uid="{B9A43AC0-1E90-43D9-8F51-AE84F4A4C840}"/>
    <cellStyle name="Comma 15 2 2 2 4 2 2" xfId="34997" xr:uid="{5391C54F-24EB-4405-8A88-C923BE1560B5}"/>
    <cellStyle name="Comma 15 2 2 2 4 3" xfId="26680" xr:uid="{4D218608-B049-4AE0-B071-98BFEB68D652}"/>
    <cellStyle name="Comma 15 2 2 2 5" xfId="12889" xr:uid="{45D08B94-049C-476F-8EA7-F3768908F8E5}"/>
    <cellStyle name="Comma 15 2 2 2 5 2" xfId="31167" xr:uid="{DE19BA93-7555-4BFF-90DE-D4D12A52E333}"/>
    <cellStyle name="Comma 15 2 2 2 6" xfId="21306" xr:uid="{62605121-7F27-495B-9E55-6C3C09E36BDF}"/>
    <cellStyle name="Comma 15 2 2 2 6 2" xfId="39535" xr:uid="{F30C59BA-6700-4F0C-B9EF-95072C9227F3}"/>
    <cellStyle name="Comma 15 2 2 2 7" xfId="22917" xr:uid="{A55E18CC-0C4D-47EA-8B41-6C53F7058976}"/>
    <cellStyle name="Comma 15 2 2 2 8" xfId="40929" xr:uid="{52B44AFD-07AE-4085-B76D-D383EB4C5ECB}"/>
    <cellStyle name="Comma 15 2 2 3" xfId="4888" xr:uid="{67A6A095-2935-45C2-BE67-03A2C3E501D2}"/>
    <cellStyle name="Comma 15 2 2 3 2" xfId="9421" xr:uid="{2400F3BB-597D-4B91-B139-3B47BF6E2B2A}"/>
    <cellStyle name="Comma 15 2 2 3 2 2" xfId="17814" xr:uid="{5881BAB0-625D-4F86-BB75-B203311BCF8D}"/>
    <cellStyle name="Comma 15 2 2 3 2 2 2" xfId="36091" xr:uid="{4B2C534C-B78D-4548-B8B5-DD27AB2FBB9D}"/>
    <cellStyle name="Comma 15 2 2 3 2 3" xfId="27772" xr:uid="{9802861E-4F66-4DA4-A29A-33F7FD675821}"/>
    <cellStyle name="Comma 15 2 2 3 3" xfId="13548" xr:uid="{E1C580FE-C134-457C-A0DE-50B3810DED48}"/>
    <cellStyle name="Comma 15 2 2 3 3 2" xfId="31825" xr:uid="{C9F5255A-A8AC-4286-BCFD-E458B93C184A}"/>
    <cellStyle name="Comma 15 2 2 3 4" xfId="23553" xr:uid="{0E6EE864-5D3A-441F-898E-88A07841EB7C}"/>
    <cellStyle name="Comma 15 2 2 4" xfId="6245" xr:uid="{B2D59053-C548-4FA4-98BA-8D2ED3999CE5}"/>
    <cellStyle name="Comma 15 2 2 4 2" xfId="10727" xr:uid="{B10522BA-8E15-41B9-94EC-8AD37E008288}"/>
    <cellStyle name="Comma 15 2 2 4 2 2" xfId="19120" xr:uid="{8D9D60A4-09B3-47CA-BB1D-3EE1D3A851AA}"/>
    <cellStyle name="Comma 15 2 2 4 2 2 2" xfId="37397" xr:uid="{E0D94560-507C-4D29-82AD-1DF9BC8BBC03}"/>
    <cellStyle name="Comma 15 2 2 4 2 3" xfId="29078" xr:uid="{99C50515-A4FA-4A1A-BD7C-AC22B6FAFBED}"/>
    <cellStyle name="Comma 15 2 2 4 3" xfId="14899" xr:uid="{F1F11224-6AA7-41B7-A645-B097422535E0}"/>
    <cellStyle name="Comma 15 2 2 4 3 2" xfId="33176" xr:uid="{E4D5322B-9ACC-47E3-89BD-429AE654E21E}"/>
    <cellStyle name="Comma 15 2 2 4 4" xfId="24859" xr:uid="{0ADC30C2-7B4A-40D2-BB4E-F088CAAC49CF}"/>
    <cellStyle name="Comma 15 2 2 5" xfId="8038" xr:uid="{E3C8DAF5-63D1-4E5C-86CC-921D42DE94FD}"/>
    <cellStyle name="Comma 15 2 2 5 2" xfId="16544" xr:uid="{FC8B0BB9-F4B8-4FD2-B669-138A24A269EA}"/>
    <cellStyle name="Comma 15 2 2 5 2 2" xfId="34821" xr:uid="{928B9F4E-8F1E-4E41-831F-68443101A412}"/>
    <cellStyle name="Comma 15 2 2 5 3" xfId="26504" xr:uid="{AE53C5C4-0F2D-4BC2-BDEB-6C866337E3D5}"/>
    <cellStyle name="Comma 15 2 2 6" xfId="12302" xr:uid="{50239589-5EE1-49EE-919B-9688B3FF46BA}"/>
    <cellStyle name="Comma 15 2 2 6 2" xfId="30580" xr:uid="{CB2E8FB9-B898-4C00-91F9-C89D16625688}"/>
    <cellStyle name="Comma 15 2 2 7" xfId="20624" xr:uid="{5F952CD4-8873-43BC-8210-12164A95767F}"/>
    <cellStyle name="Comma 15 2 2 7 2" xfId="38889" xr:uid="{DBD8F274-CBF3-4477-9C14-065D0BC8FF74}"/>
    <cellStyle name="Comma 15 2 2 8" xfId="22132" xr:uid="{01B2DEE4-1F6D-4A04-8EDA-2B62A0174336}"/>
    <cellStyle name="Comma 15 2 2 9" xfId="22352" xr:uid="{9FAD3325-0F10-43E1-99AD-16DFCB75C6A5}"/>
    <cellStyle name="Comma 15 2 3" xfId="4026" xr:uid="{1FEEB652-3C3C-4421-930A-AA688D3594B3}"/>
    <cellStyle name="Comma 15 2 3 2" xfId="5529" xr:uid="{483A7823-04D3-4FA5-B129-EBEBE69CB79E}"/>
    <cellStyle name="Comma 15 2 3 2 2" xfId="10061" xr:uid="{722E1367-92BB-4AE2-AF0B-4728B6028ECF}"/>
    <cellStyle name="Comma 15 2 3 2 2 2" xfId="18454" xr:uid="{DDCE8749-6B78-4D95-A12F-E493B24BD011}"/>
    <cellStyle name="Comma 15 2 3 2 2 2 2" xfId="36731" xr:uid="{2356675A-D45A-47BC-9A20-860FF0022E6E}"/>
    <cellStyle name="Comma 15 2 3 2 2 3" xfId="28412" xr:uid="{F8A07AEA-6B5B-474D-85E3-1C033893BCE5}"/>
    <cellStyle name="Comma 15 2 3 2 3" xfId="14189" xr:uid="{6A751C50-DA4D-467C-AEE0-EF00BB015D42}"/>
    <cellStyle name="Comma 15 2 3 2 3 2" xfId="32466" xr:uid="{3FE07081-7E2F-4DD3-A56B-B9FC81285AC4}"/>
    <cellStyle name="Comma 15 2 3 2 4" xfId="24194" xr:uid="{CEBC343F-4C28-45A1-A5EC-D88A053C8DA6}"/>
    <cellStyle name="Comma 15 2 3 3" xfId="6864" xr:uid="{A56FA374-B14C-4AAF-92DD-73F5BE1A2FEC}"/>
    <cellStyle name="Comma 15 2 3 3 2" xfId="11345" xr:uid="{1DC0CAEE-4661-4BEE-9C68-3DDFB0C3BCDE}"/>
    <cellStyle name="Comma 15 2 3 3 2 2" xfId="19738" xr:uid="{19B1E6EE-323C-4217-B51C-97ACD27BC5E3}"/>
    <cellStyle name="Comma 15 2 3 3 2 2 2" xfId="38015" xr:uid="{2655A64E-F5EC-41DA-8CB4-AC2325CAABDD}"/>
    <cellStyle name="Comma 15 2 3 3 2 3" xfId="29696" xr:uid="{5AF661DA-5414-4029-9F9F-5FECBCB59270}"/>
    <cellStyle name="Comma 15 2 3 3 3" xfId="15517" xr:uid="{377C3645-38E3-4991-AB8E-23C004218613}"/>
    <cellStyle name="Comma 15 2 3 3 3 2" xfId="33794" xr:uid="{119D553A-85C5-46F9-96D0-F90EB29EA334}"/>
    <cellStyle name="Comma 15 2 3 3 4" xfId="25477" xr:uid="{3A06CADD-F23A-4137-8741-4D96505F90DE}"/>
    <cellStyle name="Comma 15 2 3 4" xfId="8091" xr:uid="{090392C0-08D0-488A-B608-82AC13430F79}"/>
    <cellStyle name="Comma 15 2 3 4 2" xfId="16597" xr:uid="{5D265D8C-95BB-4124-9DD1-25E69848836F}"/>
    <cellStyle name="Comma 15 2 3 4 2 2" xfId="34874" xr:uid="{0DE8A141-D577-4EFE-947B-980E7B52A8BF}"/>
    <cellStyle name="Comma 15 2 3 4 3" xfId="26557" xr:uid="{340B101C-4A30-43B4-B1B7-142834BF313E}"/>
    <cellStyle name="Comma 15 2 3 5" xfId="12942" xr:uid="{54E3E32D-A283-486E-A903-F7FA555D4FA3}"/>
    <cellStyle name="Comma 15 2 3 5 2" xfId="31220" xr:uid="{1C371640-800D-4519-B3C1-240FE84C8A16}"/>
    <cellStyle name="Comma 15 2 3 6" xfId="21362" xr:uid="{148D83A1-F76E-49E2-B914-E707EC974A15}"/>
    <cellStyle name="Comma 15 2 3 6 2" xfId="39591" xr:uid="{0C4CFAD9-1850-4E94-9365-54FA47021CB6}"/>
    <cellStyle name="Comma 15 2 3 7" xfId="22970" xr:uid="{9513016E-8A47-4368-8135-7A09C3F8F219}"/>
    <cellStyle name="Comma 15 2 3 8" xfId="40984" xr:uid="{51741927-4842-4246-816E-BC8312920E00}"/>
    <cellStyle name="Comma 15 2 4" xfId="1524" xr:uid="{9F5DF970-67FD-4134-9301-6A608D2A008C}"/>
    <cellStyle name="Comma 15 2 5" xfId="4814" xr:uid="{60C33880-D138-45E5-9A21-D1362D4C572D}"/>
    <cellStyle name="Comma 15 2 5 2" xfId="9347" xr:uid="{0CC2E117-0392-4D59-BEC7-EE3923E55BEE}"/>
    <cellStyle name="Comma 15 2 5 2 2" xfId="17740" xr:uid="{6C20178C-28C7-44A7-B087-77A00FCE5346}"/>
    <cellStyle name="Comma 15 2 5 2 2 2" xfId="36017" xr:uid="{9112CD64-FD8E-43A2-9F05-0210F2C64197}"/>
    <cellStyle name="Comma 15 2 5 2 3" xfId="27698" xr:uid="{F08E820C-894C-49BD-A172-7F091C7B3DA8}"/>
    <cellStyle name="Comma 15 2 5 3" xfId="13474" xr:uid="{5DA5F6AB-0371-4D61-99AB-4AF8CFFEE3EE}"/>
    <cellStyle name="Comma 15 2 5 3 2" xfId="31751" xr:uid="{CA359A5C-6824-4152-819B-86002254D6C4}"/>
    <cellStyle name="Comma 15 2 5 4" xfId="23479" xr:uid="{99449B61-349D-48AD-900F-B80056792E4E}"/>
    <cellStyle name="Comma 15 2 6" xfId="6171" xr:uid="{BFA576F6-04A7-4FEB-82A8-093AA718C7EB}"/>
    <cellStyle name="Comma 15 2 6 2" xfId="10653" xr:uid="{DF2B6F2D-E509-430F-BECC-C6B845EFB936}"/>
    <cellStyle name="Comma 15 2 6 2 2" xfId="19046" xr:uid="{9145D25B-AF2D-46FC-96D9-7A3E1127FEB3}"/>
    <cellStyle name="Comma 15 2 6 2 2 2" xfId="37323" xr:uid="{98C4923D-AF72-401C-9338-435AB2C7958C}"/>
    <cellStyle name="Comma 15 2 6 2 3" xfId="29004" xr:uid="{7DB1B060-6351-4CF2-B6C5-B3CA43B82B22}"/>
    <cellStyle name="Comma 15 2 6 3" xfId="14825" xr:uid="{0F52DED2-2393-4D1B-AE4E-F3EC6421FE64}"/>
    <cellStyle name="Comma 15 2 6 3 2" xfId="33102" xr:uid="{AE9F1C00-3F18-4C96-8E47-A36BEBFB05AE}"/>
    <cellStyle name="Comma 15 2 6 4" xfId="24785" xr:uid="{00D9D8EA-1356-4C0E-9E37-EF1E82978501}"/>
    <cellStyle name="Comma 15 2 7" xfId="12228" xr:uid="{37C41201-EA9D-44A1-B9EF-B2B4CF6ACF39}"/>
    <cellStyle name="Comma 15 2 7 2" xfId="30506" xr:uid="{62C82E90-09B3-4CA8-B643-A1D835314B8E}"/>
    <cellStyle name="Comma 15 2 8" xfId="20544" xr:uid="{4F98414D-81DB-48F8-8E51-F431E10CDAC4}"/>
    <cellStyle name="Comma 15 2 8 2" xfId="38812" xr:uid="{98F1C0DD-9C2F-499D-9DB7-B35F79E6E3C0}"/>
    <cellStyle name="Comma 15 2 9" xfId="22058" xr:uid="{43666B2A-7CB2-46BC-AB13-416BDE0E49BC}"/>
    <cellStyle name="Comma 15 3" xfId="778" xr:uid="{B217BE34-36E0-4CC3-BBBE-A79AA3DA7867}"/>
    <cellStyle name="Comma 15 3 10" xfId="40298" xr:uid="{5F5B2699-1EA7-436F-9759-9367721C646A}"/>
    <cellStyle name="Comma 15 3 11" xfId="41881" xr:uid="{431DBF8F-2F17-4118-86D8-3B66F9DE1E29}"/>
    <cellStyle name="Comma 15 3 2" xfId="3907" xr:uid="{7BD33EB8-4198-4C59-AA49-2512B0F6BC43}"/>
    <cellStyle name="Comma 15 3 2 2" xfId="5480" xr:uid="{01D077A1-53D6-42DA-BCD1-C60465C2457C}"/>
    <cellStyle name="Comma 15 3 2 2 2" xfId="10012" xr:uid="{4321C733-1AF0-4EA3-84E9-332C1771B924}"/>
    <cellStyle name="Comma 15 3 2 2 2 2" xfId="18405" xr:uid="{2C0B412C-B5E5-451E-AE38-BECE203A49E6}"/>
    <cellStyle name="Comma 15 3 2 2 2 2 2" xfId="36682" xr:uid="{9F4AD729-7FA7-4046-AC36-46AF656685BC}"/>
    <cellStyle name="Comma 15 3 2 2 2 3" xfId="28363" xr:uid="{5E727321-B057-4E89-B05F-60FF81313AAA}"/>
    <cellStyle name="Comma 15 3 2 2 3" xfId="14140" xr:uid="{8E599F62-B8C3-493B-8E9C-40014E518E73}"/>
    <cellStyle name="Comma 15 3 2 2 3 2" xfId="32417" xr:uid="{E5C2C40E-2787-496A-9FD6-BAAD11E2CB5F}"/>
    <cellStyle name="Comma 15 3 2 2 4" xfId="24145" xr:uid="{A3A2894D-A6AF-46B9-8D04-7B442DC11F78}"/>
    <cellStyle name="Comma 15 3 2 3" xfId="6815" xr:uid="{624E2DAD-5805-4992-9970-2792F6BCE8CF}"/>
    <cellStyle name="Comma 15 3 2 3 2" xfId="11296" xr:uid="{E445A89D-3BE0-4ABA-A7E9-8F206DA1E420}"/>
    <cellStyle name="Comma 15 3 2 3 2 2" xfId="19689" xr:uid="{65EA9D1F-C082-40C7-AABF-A69854BB28DF}"/>
    <cellStyle name="Comma 15 3 2 3 2 2 2" xfId="37966" xr:uid="{EC4C0389-62C9-4901-B60E-FC4942DC23ED}"/>
    <cellStyle name="Comma 15 3 2 3 2 3" xfId="29647" xr:uid="{CF1B5FA8-6407-4975-9C50-9376FDE95EB9}"/>
    <cellStyle name="Comma 15 3 2 3 3" xfId="15468" xr:uid="{E14B3EB6-8083-4389-9A93-CD610B7D79B1}"/>
    <cellStyle name="Comma 15 3 2 3 3 2" xfId="33745" xr:uid="{F693453B-6B2C-4054-908C-2DFDD47291C3}"/>
    <cellStyle name="Comma 15 3 2 3 4" xfId="25428" xr:uid="{ADD11478-EFB8-44F6-AE8B-68559A4F870B}"/>
    <cellStyle name="Comma 15 3 2 4" xfId="8042" xr:uid="{0A352A13-51FE-48F1-8C5B-0E87B175730F}"/>
    <cellStyle name="Comma 15 3 2 4 2" xfId="16548" xr:uid="{5AD2379A-0079-4757-841A-7DE02E89BAF5}"/>
    <cellStyle name="Comma 15 3 2 4 2 2" xfId="34825" xr:uid="{7A3162B9-FCCA-48C8-8129-74B2BE4D14DD}"/>
    <cellStyle name="Comma 15 3 2 4 3" xfId="26508" xr:uid="{F4FF91B8-50D7-4A21-958B-70C026080C75}"/>
    <cellStyle name="Comma 15 3 2 5" xfId="12893" xr:uid="{36919E76-5C61-49F1-9811-DCBA1B1D90BE}"/>
    <cellStyle name="Comma 15 3 2 5 2" xfId="31171" xr:uid="{87F6557A-981F-4D86-B4BE-DACEC008324C}"/>
    <cellStyle name="Comma 15 3 2 6" xfId="21310" xr:uid="{53DA0B8C-99AA-4698-95A6-AEF941709A72}"/>
    <cellStyle name="Comma 15 3 2 6 2" xfId="39539" xr:uid="{A4F851FA-455C-4BB0-96D6-C1C94F7689C9}"/>
    <cellStyle name="Comma 15 3 2 7" xfId="22921" xr:uid="{B7EB06A3-A08B-40AC-8B90-9851051E1C45}"/>
    <cellStyle name="Comma 15 3 2 8" xfId="40933" xr:uid="{9B036C97-A6FE-45F0-9250-0AA4C556C28E}"/>
    <cellStyle name="Comma 15 3 3" xfId="1525" xr:uid="{0C402B58-6262-40E8-B636-7B082CF24C9B}"/>
    <cellStyle name="Comma 15 3 4" xfId="4884" xr:uid="{F4B50D03-8CA2-4DA7-8730-07EF4AD950EE}"/>
    <cellStyle name="Comma 15 3 4 2" xfId="9417" xr:uid="{51A366B7-35D2-41E7-8CF3-81C886C40565}"/>
    <cellStyle name="Comma 15 3 4 2 2" xfId="17810" xr:uid="{F224C376-14D6-493E-BD23-98A3875223EE}"/>
    <cellStyle name="Comma 15 3 4 2 2 2" xfId="36087" xr:uid="{15C990B8-E81A-48BC-8281-5DC09E6345E0}"/>
    <cellStyle name="Comma 15 3 4 2 3" xfId="27768" xr:uid="{DCB54D63-2B55-4111-A6BA-C3132B5E92F4}"/>
    <cellStyle name="Comma 15 3 4 3" xfId="13544" xr:uid="{F2DAF52D-9B3D-4C9C-B791-6F0F3215E804}"/>
    <cellStyle name="Comma 15 3 4 3 2" xfId="31821" xr:uid="{D3109B5D-6219-4E7D-8E1D-EE8F75838A01}"/>
    <cellStyle name="Comma 15 3 4 4" xfId="23549" xr:uid="{D2760009-5438-4DBB-9986-5ACE464B39B5}"/>
    <cellStyle name="Comma 15 3 5" xfId="6241" xr:uid="{316A0117-DDEF-4F9C-A658-760F94A24FF0}"/>
    <cellStyle name="Comma 15 3 5 2" xfId="10723" xr:uid="{D81A0E30-C177-4BF3-BD85-B2CD8AACD64E}"/>
    <cellStyle name="Comma 15 3 5 2 2" xfId="19116" xr:uid="{B80AF42B-23B3-457C-875B-AAC5E8D9B5BE}"/>
    <cellStyle name="Comma 15 3 5 2 2 2" xfId="37393" xr:uid="{45F4AE98-82E9-4D2D-9E54-3407533508B1}"/>
    <cellStyle name="Comma 15 3 5 2 3" xfId="29074" xr:uid="{D7DBEACE-2F47-4C67-8430-88E38801A5DE}"/>
    <cellStyle name="Comma 15 3 5 3" xfId="14895" xr:uid="{16357F5E-69B7-4926-8D0C-BD7FA3BA8084}"/>
    <cellStyle name="Comma 15 3 5 3 2" xfId="33172" xr:uid="{0461DE89-9A7B-431F-BC37-64AED1F57F10}"/>
    <cellStyle name="Comma 15 3 5 4" xfId="24855" xr:uid="{6C348462-BEF1-4162-8A40-DAB01C8CDE83}"/>
    <cellStyle name="Comma 15 3 6" xfId="12298" xr:uid="{16EAEFC4-BCB0-4658-9BEE-87A6BBC97629}"/>
    <cellStyle name="Comma 15 3 6 2" xfId="30576" xr:uid="{C327D3CC-D3E9-49D0-A7E6-9A5063DAA5C8}"/>
    <cellStyle name="Comma 15 3 7" xfId="20620" xr:uid="{C4FBF408-6E7D-442A-854D-60ACAFFB02FD}"/>
    <cellStyle name="Comma 15 3 7 2" xfId="38885" xr:uid="{5298D4CA-268C-440E-B770-AC737E40EB5F}"/>
    <cellStyle name="Comma 15 3 8" xfId="22128" xr:uid="{DAD1A9DD-8330-48C3-AD49-4AFD2D4955FB}"/>
    <cellStyle name="Comma 15 3 9" xfId="22348" xr:uid="{1825507B-65C5-4D80-B870-5F2F6F92F845}"/>
    <cellStyle name="Comma 15 4" xfId="1526" xr:uid="{08E34F66-EA8A-4E21-B0B7-0B179F73E07F}"/>
    <cellStyle name="Comma 15 5" xfId="4030" xr:uid="{EBD9DC19-37AA-49AD-86A1-5118C9D38ED5}"/>
    <cellStyle name="Comma 15 5 2" xfId="5532" xr:uid="{B22D7F2E-80F1-4228-8E3F-E48D68746417}"/>
    <cellStyle name="Comma 15 5 2 2" xfId="10064" xr:uid="{225EEA2C-136D-4F0C-827E-1E9F07E1C166}"/>
    <cellStyle name="Comma 15 5 2 2 2" xfId="18457" xr:uid="{59D954D5-64BB-4709-B4E4-FF677098B598}"/>
    <cellStyle name="Comma 15 5 2 2 2 2" xfId="36734" xr:uid="{9C6C1196-B39E-4A9A-853C-1C80B284D0A2}"/>
    <cellStyle name="Comma 15 5 2 2 3" xfId="28415" xr:uid="{ADC77EF1-9505-41BF-9CD1-94111435FEA3}"/>
    <cellStyle name="Comma 15 5 2 3" xfId="14192" xr:uid="{989545A6-3324-4AB8-8FD2-139D33FB087A}"/>
    <cellStyle name="Comma 15 5 2 3 2" xfId="32469" xr:uid="{D0EDC666-EE41-4749-B6AC-7AC4B1170599}"/>
    <cellStyle name="Comma 15 5 2 4" xfId="24197" xr:uid="{69C07105-04EC-48CD-B60E-81138196C8A6}"/>
    <cellStyle name="Comma 15 5 3" xfId="6867" xr:uid="{6BCD7EF9-8AF1-4345-919F-90B5B9CEFD2C}"/>
    <cellStyle name="Comma 15 5 3 2" xfId="11348" xr:uid="{5A38AB31-40FC-4304-B0A5-CE60A5E12C77}"/>
    <cellStyle name="Comma 15 5 3 2 2" xfId="19741" xr:uid="{1B2579B0-064A-44F0-980E-F8496169CE7D}"/>
    <cellStyle name="Comma 15 5 3 2 2 2" xfId="38018" xr:uid="{AA12753C-F4EF-4FB6-A013-C4F8780B8A9D}"/>
    <cellStyle name="Comma 15 5 3 2 3" xfId="29699" xr:uid="{A493830F-C106-4D98-915E-1E58ACA953B5}"/>
    <cellStyle name="Comma 15 5 3 3" xfId="15520" xr:uid="{E8D94D64-2628-450A-8721-C33AE8AE3A5D}"/>
    <cellStyle name="Comma 15 5 3 3 2" xfId="33797" xr:uid="{FBFEB651-39DF-4728-9330-D0DF33A4D333}"/>
    <cellStyle name="Comma 15 5 3 4" xfId="25480" xr:uid="{A3D4C2EB-EB31-457B-8D52-0CF56EC431C4}"/>
    <cellStyle name="Comma 15 5 4" xfId="8094" xr:uid="{B2106735-EE7E-41BF-AEB3-95C23DA14291}"/>
    <cellStyle name="Comma 15 5 4 2" xfId="16600" xr:uid="{4270CA44-2EDE-4673-8BA1-D7C78EC0DD89}"/>
    <cellStyle name="Comma 15 5 4 2 2" xfId="34877" xr:uid="{833F0B3A-C0FA-4C39-A2F8-B19B6D5096E4}"/>
    <cellStyle name="Comma 15 5 4 3" xfId="26560" xr:uid="{9F1EC082-A3B0-4BE5-A48F-330E85CD039A}"/>
    <cellStyle name="Comma 15 5 5" xfId="12945" xr:uid="{F199E248-CE96-40C2-8856-454EB928F873}"/>
    <cellStyle name="Comma 15 5 5 2" xfId="31223" xr:uid="{7C66A4EC-EBA4-48FD-9BDE-C1D14FB372A3}"/>
    <cellStyle name="Comma 15 5 6" xfId="21365" xr:uid="{831ED1A8-C198-43BC-B116-5EE214C35122}"/>
    <cellStyle name="Comma 15 5 6 2" xfId="39594" xr:uid="{09BECF49-A0A2-4B30-80BD-57C574E6B48C}"/>
    <cellStyle name="Comma 15 5 7" xfId="22973" xr:uid="{8F0C8E64-5475-4716-A624-88BE1FB38FE0}"/>
    <cellStyle name="Comma 15 5 8" xfId="40987" xr:uid="{804DBE0B-F703-479F-9F8E-F0C3FFD5A57D}"/>
    <cellStyle name="Comma 15 6" xfId="1523" xr:uid="{FD718878-D306-45B6-BF4A-80276D5171D2}"/>
    <cellStyle name="Comma 15 7" xfId="4810" xr:uid="{E11E0B92-411F-4774-8CCB-F7796741F8EC}"/>
    <cellStyle name="Comma 15 7 2" xfId="9343" xr:uid="{C1C19BAE-081E-445B-AE8A-FC162C4436D5}"/>
    <cellStyle name="Comma 15 7 2 2" xfId="17736" xr:uid="{FE03B8F9-EDBA-4514-856F-CCA74082001C}"/>
    <cellStyle name="Comma 15 7 2 2 2" xfId="36013" xr:uid="{BFA3B528-71DB-4E77-8083-B5F7DF22A612}"/>
    <cellStyle name="Comma 15 7 2 3" xfId="27694" xr:uid="{0F88AE8E-3CBD-4315-B192-DEBF29B04A15}"/>
    <cellStyle name="Comma 15 7 3" xfId="13470" xr:uid="{B401E61F-EFE1-46C6-8AD7-77ECA0D17F61}"/>
    <cellStyle name="Comma 15 7 3 2" xfId="31747" xr:uid="{4230A099-FC79-4872-9D99-958F8BD21A93}"/>
    <cellStyle name="Comma 15 7 4" xfId="23475" xr:uid="{2DDD3554-CEE5-452F-961C-3C0491C6AC92}"/>
    <cellStyle name="Comma 15 8" xfId="6167" xr:uid="{2F1D5CC2-9403-427B-91CB-E6186787A1A8}"/>
    <cellStyle name="Comma 15 8 2" xfId="10649" xr:uid="{CC408D3A-383B-45E9-87C1-BBA554719737}"/>
    <cellStyle name="Comma 15 8 2 2" xfId="19042" xr:uid="{F1D8985E-53CE-42BC-9A7C-C67068F6FAFC}"/>
    <cellStyle name="Comma 15 8 2 2 2" xfId="37319" xr:uid="{D6327AF0-1037-4AE7-8AB7-66FD15FE2E6D}"/>
    <cellStyle name="Comma 15 8 2 3" xfId="29000" xr:uid="{4F7C7236-8A42-4A18-90F0-067D33837177}"/>
    <cellStyle name="Comma 15 8 3" xfId="14821" xr:uid="{C22F9D35-2A00-41DF-BCD9-333E4C7F9CA8}"/>
    <cellStyle name="Comma 15 8 3 2" xfId="33098" xr:uid="{3771B3B6-1D28-4DD8-8DFB-EB46DE4880B1}"/>
    <cellStyle name="Comma 15 8 4" xfId="24781" xr:uid="{91BE6188-D2C5-4B0E-BEA0-357F1692ED6B}"/>
    <cellStyle name="Comma 15 9" xfId="12224" xr:uid="{64051EA5-1EDF-4B89-8595-0B2A277DD2B3}"/>
    <cellStyle name="Comma 15 9 2" xfId="30502" xr:uid="{828E6072-81B8-4A20-8623-0131CF6028AF}"/>
    <cellStyle name="Comma 150" xfId="21377" xr:uid="{17735706-AF35-4D60-8905-A758AEB1CDCC}"/>
    <cellStyle name="Comma 151" xfId="20609" xr:uid="{13763754-797D-4E0F-812C-BB362A75DDB4}"/>
    <cellStyle name="Comma 152" xfId="21236" xr:uid="{D5137F44-23D1-450A-A561-A8061B92B2B8}"/>
    <cellStyle name="Comma 153" xfId="20770" xr:uid="{8A98C721-4630-4EC8-8A62-A6EBFD6F7497}"/>
    <cellStyle name="Comma 154" xfId="20731" xr:uid="{B82ED8FA-F552-483F-AED1-CC355E2255E9}"/>
    <cellStyle name="Comma 155" xfId="21166" xr:uid="{9C49E2DB-F173-4873-9C49-146B1DC29072}"/>
    <cellStyle name="Comma 155 2" xfId="39403" xr:uid="{10D76EDC-E6B5-4FA6-8173-2AE2F4D3B70C}"/>
    <cellStyle name="Comma 156" xfId="20728" xr:uid="{81DD5AA4-9825-46FB-B8E4-C4B57B033095}"/>
    <cellStyle name="Comma 156 2" xfId="38980" xr:uid="{806FB45A-DC63-4797-A72B-EE48D6EE4050}"/>
    <cellStyle name="Comma 157" xfId="20779" xr:uid="{17623858-2CEF-49EC-AB4D-63160F58E142}"/>
    <cellStyle name="Comma 157 2" xfId="39025" xr:uid="{4CD34CA3-F410-4A14-B63D-D590F782D53B}"/>
    <cellStyle name="Comma 158" xfId="20726" xr:uid="{CF975255-5B49-45E5-9DA6-5D51D6FD6CF3}"/>
    <cellStyle name="Comma 158 2" xfId="38979" xr:uid="{321D173E-DC39-479C-975D-8176C8CC7973}"/>
    <cellStyle name="Comma 159" xfId="20958" xr:uid="{7A1C1AD0-B462-4DE2-8173-8EA6BF6558B2}"/>
    <cellStyle name="Comma 159 2" xfId="39197" xr:uid="{967E91AB-FEB0-445A-B9E0-38FAD9E50160}"/>
    <cellStyle name="Comma 16" xfId="524" xr:uid="{5C5CAF60-EA24-4923-8D57-4CBF899C12C6}"/>
    <cellStyle name="Comma 16 10" xfId="22275" xr:uid="{504640CB-DD89-4389-8120-A78B50A9C746}"/>
    <cellStyle name="Comma 16 11" xfId="40223" xr:uid="{692F1215-FA88-43AD-98BD-94B67725C3D6}"/>
    <cellStyle name="Comma 16 12" xfId="41807" xr:uid="{5650076B-D2E9-49A3-BA84-4651B7E922D5}"/>
    <cellStyle name="Comma 16 2" xfId="779" xr:uid="{0AD58661-B32A-433B-A099-854A4864D241}"/>
    <cellStyle name="Comma 16 2 10" xfId="40299" xr:uid="{D511B8C4-5715-4F0D-8EC1-4A36A16EDBDA}"/>
    <cellStyle name="Comma 16 2 11" xfId="41882" xr:uid="{F597B9EB-8B58-4D80-AF7F-CBD0FD2A4DAB}"/>
    <cellStyle name="Comma 16 2 2" xfId="3906" xr:uid="{739F6048-DD56-4D09-9E53-16983CE0B831}"/>
    <cellStyle name="Comma 16 2 2 2" xfId="5479" xr:uid="{F11F15D4-EA0B-41AE-A95D-707AF1E0DBAF}"/>
    <cellStyle name="Comma 16 2 2 2 2" xfId="10011" xr:uid="{19BF3CFB-115D-4A5F-A093-2B13D2DE311E}"/>
    <cellStyle name="Comma 16 2 2 2 2 2" xfId="18404" xr:uid="{D3342B99-A9C9-4D0D-9183-DE1CECD0F5B8}"/>
    <cellStyle name="Comma 16 2 2 2 2 2 2" xfId="36681" xr:uid="{7237AE43-A404-4BC1-9647-52EFC065848A}"/>
    <cellStyle name="Comma 16 2 2 2 2 3" xfId="28362" xr:uid="{610796F7-B5F7-4A80-B7C5-F3B110602BD2}"/>
    <cellStyle name="Comma 16 2 2 2 3" xfId="14139" xr:uid="{9E431196-636E-4C00-A958-AB21566830E3}"/>
    <cellStyle name="Comma 16 2 2 2 3 2" xfId="32416" xr:uid="{D227DCF1-7796-4599-8F27-5A2710BE5717}"/>
    <cellStyle name="Comma 16 2 2 2 4" xfId="24144" xr:uid="{74B87595-CD2A-42DC-8C98-297957EA15DF}"/>
    <cellStyle name="Comma 16 2 2 3" xfId="6814" xr:uid="{7329DC1E-0CD3-4779-BA41-29DB57513021}"/>
    <cellStyle name="Comma 16 2 2 3 2" xfId="11295" xr:uid="{5BD157B7-9AB6-4B46-80C5-0897212E34B0}"/>
    <cellStyle name="Comma 16 2 2 3 2 2" xfId="19688" xr:uid="{214F330F-E116-447F-9FD7-AEAC0CC3FFF7}"/>
    <cellStyle name="Comma 16 2 2 3 2 2 2" xfId="37965" xr:uid="{950C6888-FE0E-47FE-AD66-FEFD34645397}"/>
    <cellStyle name="Comma 16 2 2 3 2 3" xfId="29646" xr:uid="{140377C7-6F84-4B3C-A6AB-B862E6E52C5D}"/>
    <cellStyle name="Comma 16 2 2 3 3" xfId="15467" xr:uid="{C2867727-2922-4F92-A6B9-A431B8D067CC}"/>
    <cellStyle name="Comma 16 2 2 3 3 2" xfId="33744" xr:uid="{08E8FE96-9599-4EC1-B0BF-9DB8EC553DAC}"/>
    <cellStyle name="Comma 16 2 2 3 4" xfId="25427" xr:uid="{B685AAB4-C3B1-47AE-9814-E0A6B9EE8E7A}"/>
    <cellStyle name="Comma 16 2 2 4" xfId="8256" xr:uid="{1D91794A-BC33-488E-9D75-063B70529608}"/>
    <cellStyle name="Comma 16 2 2 4 2" xfId="16721" xr:uid="{FC28D69B-0C03-4E07-AE80-EC81170123EF}"/>
    <cellStyle name="Comma 16 2 2 4 2 2" xfId="34998" xr:uid="{829F953C-9845-43A3-83EE-A8748DBB9F68}"/>
    <cellStyle name="Comma 16 2 2 4 3" xfId="26681" xr:uid="{91359539-9874-43D0-83CF-BC81FDA8356D}"/>
    <cellStyle name="Comma 16 2 2 5" xfId="12892" xr:uid="{346505AF-22CB-4C52-A650-370ABB3A011F}"/>
    <cellStyle name="Comma 16 2 2 5 2" xfId="31170" xr:uid="{0EFB8B83-C129-4DDB-A001-8AE293132BE8}"/>
    <cellStyle name="Comma 16 2 2 6" xfId="21309" xr:uid="{D4A9CECB-D742-4666-899C-A685C5F425F9}"/>
    <cellStyle name="Comma 16 2 2 6 2" xfId="39538" xr:uid="{FFA1C954-4F3E-470B-8D7C-E3061E401AFC}"/>
    <cellStyle name="Comma 16 2 2 7" xfId="22920" xr:uid="{D9CC1CE6-5E7F-418C-806B-D87F23F1D311}"/>
    <cellStyle name="Comma 16 2 2 8" xfId="40932" xr:uid="{F8995765-368F-459D-B40A-F285052FCF02}"/>
    <cellStyle name="Comma 16 2 3" xfId="4885" xr:uid="{DA480D97-EB1B-480C-9E54-3802652A7FAD}"/>
    <cellStyle name="Comma 16 2 3 2" xfId="9418" xr:uid="{224A45F0-C0EF-46FD-919F-4FF93D07ED2F}"/>
    <cellStyle name="Comma 16 2 3 2 2" xfId="17811" xr:uid="{9D7BCA48-1030-4F80-9E98-16C5E7866419}"/>
    <cellStyle name="Comma 16 2 3 2 2 2" xfId="36088" xr:uid="{919B7595-8198-48DA-8FCA-C058F91314A4}"/>
    <cellStyle name="Comma 16 2 3 2 3" xfId="27769" xr:uid="{F564973D-0213-41C1-B5B5-E8C10CDB6766}"/>
    <cellStyle name="Comma 16 2 3 3" xfId="13545" xr:uid="{04CA6F6E-5313-4B4A-819F-A2F0232DE7FF}"/>
    <cellStyle name="Comma 16 2 3 3 2" xfId="31822" xr:uid="{B0F96F82-0F74-4A22-B4CC-422F8AB43BF5}"/>
    <cellStyle name="Comma 16 2 3 4" xfId="23550" xr:uid="{C5C2B0EC-03E7-4FB2-8DBC-2230843BF6DD}"/>
    <cellStyle name="Comma 16 2 4" xfId="6242" xr:uid="{D4063B49-AC7C-406C-974A-9B5F533273F3}"/>
    <cellStyle name="Comma 16 2 4 2" xfId="10724" xr:uid="{90281FE2-C027-41B8-905A-ED06F6F22C33}"/>
    <cellStyle name="Comma 16 2 4 2 2" xfId="19117" xr:uid="{C066EB8E-DD6E-41C7-B846-1A5C513EC11C}"/>
    <cellStyle name="Comma 16 2 4 2 2 2" xfId="37394" xr:uid="{A3BE7A70-5839-45B3-858F-DC8861D67570}"/>
    <cellStyle name="Comma 16 2 4 2 3" xfId="29075" xr:uid="{7FADB845-0023-4D9B-8A17-7497FFB6B124}"/>
    <cellStyle name="Comma 16 2 4 3" xfId="14896" xr:uid="{44288F97-DB02-47D2-B0C2-19A80F513BEE}"/>
    <cellStyle name="Comma 16 2 4 3 2" xfId="33173" xr:uid="{C9D239F7-A460-420D-950D-11C690507277}"/>
    <cellStyle name="Comma 16 2 4 4" xfId="24856" xr:uid="{DBAC41C7-79DB-47CE-AA0D-FCBDC9DB1AB5}"/>
    <cellStyle name="Comma 16 2 5" xfId="8041" xr:uid="{DC4F898F-A8E5-4EDD-9F55-8B683F2E31A6}"/>
    <cellStyle name="Comma 16 2 5 2" xfId="16547" xr:uid="{64D7B319-C800-4C4B-9D5D-C429090280AC}"/>
    <cellStyle name="Comma 16 2 5 2 2" xfId="34824" xr:uid="{41ECB246-5A18-47C2-A906-E048C923A8BD}"/>
    <cellStyle name="Comma 16 2 5 3" xfId="26507" xr:uid="{4599E13A-21E2-4484-952B-4D28503F581B}"/>
    <cellStyle name="Comma 16 2 6" xfId="12299" xr:uid="{DD8B41BB-EFA0-44F6-9209-384593A63F68}"/>
    <cellStyle name="Comma 16 2 6 2" xfId="30577" xr:uid="{52E32818-B287-42C0-ABC6-719F32D8065E}"/>
    <cellStyle name="Comma 16 2 7" xfId="20621" xr:uid="{3CBE0ABB-F3DA-41A2-8D74-F2E7A44C388F}"/>
    <cellStyle name="Comma 16 2 7 2" xfId="38886" xr:uid="{75F0EA62-6677-4EB0-B6D3-EF80B8FE82A7}"/>
    <cellStyle name="Comma 16 2 8" xfId="22129" xr:uid="{9B62D822-37EF-4A1D-B909-FD2AA033A7B0}"/>
    <cellStyle name="Comma 16 2 9" xfId="22349" xr:uid="{8538BEE8-BD6A-4F19-B369-C9B75F651E0E}"/>
    <cellStyle name="Comma 16 3" xfId="4028" xr:uid="{5D452F0E-827C-4BEC-9F77-105B053B48E5}"/>
    <cellStyle name="Comma 16 3 2" xfId="5531" xr:uid="{132DA9BC-7FB5-4CF9-B18F-54C5DF3D79A1}"/>
    <cellStyle name="Comma 16 3 2 2" xfId="10063" xr:uid="{4C11B40C-30E4-431A-B721-D06E7A78BFE3}"/>
    <cellStyle name="Comma 16 3 2 2 2" xfId="18456" xr:uid="{6E421443-BBE4-4D56-8D28-57E965115460}"/>
    <cellStyle name="Comma 16 3 2 2 2 2" xfId="36733" xr:uid="{AC38EDEC-DEAD-4E1F-BB75-C2FEFC8BA747}"/>
    <cellStyle name="Comma 16 3 2 2 3" xfId="28414" xr:uid="{3EA26F7C-C3F9-48EA-BEDF-6E30CC0FF574}"/>
    <cellStyle name="Comma 16 3 2 3" xfId="14191" xr:uid="{EDA0EF6D-159E-49D9-952C-D2856DE09B6D}"/>
    <cellStyle name="Comma 16 3 2 3 2" xfId="32468" xr:uid="{CD9B9554-DA23-4D31-911D-679E335F2ED1}"/>
    <cellStyle name="Comma 16 3 2 4" xfId="24196" xr:uid="{74DB7504-117F-407E-B104-96629E1C8D06}"/>
    <cellStyle name="Comma 16 3 3" xfId="6866" xr:uid="{D2EE1B7B-C749-42E8-ADC8-6DC6280B899C}"/>
    <cellStyle name="Comma 16 3 3 2" xfId="11347" xr:uid="{88117D15-EC2D-4F92-8387-20C64AED63EC}"/>
    <cellStyle name="Comma 16 3 3 2 2" xfId="19740" xr:uid="{C8F34C71-1330-4CFA-BF7F-EBA5716CA028}"/>
    <cellStyle name="Comma 16 3 3 2 2 2" xfId="38017" xr:uid="{C5D3009D-8622-4BA8-A978-8093997BE0E4}"/>
    <cellStyle name="Comma 16 3 3 2 3" xfId="29698" xr:uid="{E11BFB2C-0F19-4B37-93CC-888031AE26E2}"/>
    <cellStyle name="Comma 16 3 3 3" xfId="15519" xr:uid="{F4F06C17-9BAA-4DDC-8CE3-AA6D6714A408}"/>
    <cellStyle name="Comma 16 3 3 3 2" xfId="33796" xr:uid="{74A796AA-B31B-4674-A5CB-BA26A3254FFA}"/>
    <cellStyle name="Comma 16 3 3 4" xfId="25479" xr:uid="{E90CA3AD-F89E-44C5-8E99-EE5D5F59A577}"/>
    <cellStyle name="Comma 16 3 4" xfId="8093" xr:uid="{4BC86F84-C76F-477B-8C47-DB057F2F8581}"/>
    <cellStyle name="Comma 16 3 4 2" xfId="16599" xr:uid="{10C4DFDA-6A0F-47DC-BA07-07CA36FC48AE}"/>
    <cellStyle name="Comma 16 3 4 2 2" xfId="34876" xr:uid="{F5AEBCE2-BD2A-4220-8714-253A0F19C318}"/>
    <cellStyle name="Comma 16 3 4 3" xfId="26559" xr:uid="{73BD28DD-1CA0-4EE4-AED9-B061401A9BA0}"/>
    <cellStyle name="Comma 16 3 5" xfId="12944" xr:uid="{161361CA-C896-4D3E-BFE4-95AA5F88B12A}"/>
    <cellStyle name="Comma 16 3 5 2" xfId="31222" xr:uid="{B7E43DCC-402C-40F4-9110-B9403F769C43}"/>
    <cellStyle name="Comma 16 3 6" xfId="21364" xr:uid="{D964AB39-3087-4CDC-8025-9B7F618ADB43}"/>
    <cellStyle name="Comma 16 3 6 2" xfId="39593" xr:uid="{41AC1C44-8BF8-4A40-8458-9C68FA6DA09D}"/>
    <cellStyle name="Comma 16 3 7" xfId="22972" xr:uid="{410B6305-72D3-4A90-A32A-EF757E7395F3}"/>
    <cellStyle name="Comma 16 3 8" xfId="40986" xr:uid="{FC0A83AA-CE16-494D-BB58-662BDD28F697}"/>
    <cellStyle name="Comma 16 4" xfId="1527" xr:uid="{CC8295A1-581E-4987-B2DA-56730965A7BF}"/>
    <cellStyle name="Comma 16 5" xfId="4811" xr:uid="{6E936FFF-F87E-4250-A486-9666FD0C3A87}"/>
    <cellStyle name="Comma 16 5 2" xfId="9344" xr:uid="{DDAEB33A-16C7-40D7-9E5F-DCA86BB9262D}"/>
    <cellStyle name="Comma 16 5 2 2" xfId="17737" xr:uid="{EDE4AD85-A8CF-4E66-8CB0-AE68F5F756D8}"/>
    <cellStyle name="Comma 16 5 2 2 2" xfId="36014" xr:uid="{E4667E22-16B5-47F1-B5DA-E10CD65C3927}"/>
    <cellStyle name="Comma 16 5 2 3" xfId="27695" xr:uid="{93A59533-7845-4B92-9239-D5D9A35CAD55}"/>
    <cellStyle name="Comma 16 5 3" xfId="13471" xr:uid="{DD59613E-C51B-4729-A67F-C3FE69D99CC7}"/>
    <cellStyle name="Comma 16 5 3 2" xfId="31748" xr:uid="{C23A76A0-1FDD-488F-96DB-FC915823B288}"/>
    <cellStyle name="Comma 16 5 4" xfId="23476" xr:uid="{D07B0C0B-2CAD-4A89-9E08-D1276BC62BFC}"/>
    <cellStyle name="Comma 16 6" xfId="6168" xr:uid="{A65AA94A-0165-49C0-8C3B-B68D41B016BE}"/>
    <cellStyle name="Comma 16 6 2" xfId="10650" xr:uid="{C408DEB0-8317-4087-A4FC-7444E1C0686D}"/>
    <cellStyle name="Comma 16 6 2 2" xfId="19043" xr:uid="{81D0E963-A560-4BA8-B1CC-9438D75EBB0F}"/>
    <cellStyle name="Comma 16 6 2 2 2" xfId="37320" xr:uid="{6E155417-9C3B-4DD0-AA68-3FBB12DC2528}"/>
    <cellStyle name="Comma 16 6 2 3" xfId="29001" xr:uid="{E3D9E8EC-2528-4F92-9357-4D1C4EF022E0}"/>
    <cellStyle name="Comma 16 6 3" xfId="14822" xr:uid="{7C9CD12D-8EA6-4C74-87CC-9AB140BF0659}"/>
    <cellStyle name="Comma 16 6 3 2" xfId="33099" xr:uid="{4365EEB8-D408-4428-8F61-7F05BC3911F9}"/>
    <cellStyle name="Comma 16 6 4" xfId="24782" xr:uid="{72410FC8-6600-45D9-86E7-0EB0050D7FBC}"/>
    <cellStyle name="Comma 16 7" xfId="12225" xr:uid="{A3C3E79E-63B2-442D-B59D-8B3DC5EE6E6C}"/>
    <cellStyle name="Comma 16 7 2" xfId="30503" xr:uid="{679BB651-06E5-4B70-80D0-B90F04783271}"/>
    <cellStyle name="Comma 16 8" xfId="20541" xr:uid="{E6A960A6-2D13-4EE2-BEBB-832660E9A768}"/>
    <cellStyle name="Comma 16 8 2" xfId="38809" xr:uid="{C7980C30-D00C-4E26-869D-871E99DE69C3}"/>
    <cellStyle name="Comma 16 9" xfId="22055" xr:uid="{AD4D286A-C12D-4474-AEBF-D70EB27F1343}"/>
    <cellStyle name="Comma 160" xfId="20519" xr:uid="{FBF20378-6B29-4ACE-8685-667482311DB7}"/>
    <cellStyle name="Comma 160 2" xfId="38791" xr:uid="{AA16B064-7F66-43F5-815C-F8244A9940BC}"/>
    <cellStyle name="Comma 161" xfId="21228" xr:uid="{4C9C31F0-EB66-44CF-998B-0D99AB5994F7}"/>
    <cellStyle name="Comma 161 2" xfId="39465" xr:uid="{E5C7EECC-4841-4F4A-A8E8-84F94D4D5062}"/>
    <cellStyle name="Comma 162" xfId="21930" xr:uid="{C88AF068-1594-4F77-9832-0F8CDDB85E3D}"/>
    <cellStyle name="Comma 162 2" xfId="40134" xr:uid="{E6BA0401-251B-407F-9730-8B3264ED30AC}"/>
    <cellStyle name="Comma 163" xfId="21936" xr:uid="{9D973A25-947D-4A8E-BE1D-36A910C8B66B}"/>
    <cellStyle name="Comma 163 2" xfId="40137" xr:uid="{AABDACC4-D8CE-4A8A-9CAE-533BD880B976}"/>
    <cellStyle name="Comma 164" xfId="20920" xr:uid="{8F5A38F5-3ABD-488A-BCA9-9DA9612730C1}"/>
    <cellStyle name="Comma 164 2" xfId="39160" xr:uid="{614E8EF9-0BB5-4D95-87C7-0F91AF456839}"/>
    <cellStyle name="Comma 165" xfId="22251" xr:uid="{8936EB4E-C5CF-4B63-85FE-CC42DAFF88F6}"/>
    <cellStyle name="Comma 166" xfId="22221" xr:uid="{E156FA52-FB11-4DB4-9B4C-5CC461B83916}"/>
    <cellStyle name="Comma 167" xfId="40201" xr:uid="{CFF1AAFF-1712-4C45-938A-E863AE0A639F}"/>
    <cellStyle name="Comma 168" xfId="40213" xr:uid="{3EF2D7F0-BDAA-42AA-8FC9-45CC8E2BD611}"/>
    <cellStyle name="Comma 169" xfId="40209" xr:uid="{ECEFFC92-E2A9-4156-8E79-A29964E0F76F}"/>
    <cellStyle name="Comma 17" xfId="16" xr:uid="{BCD455D0-100A-4028-8125-745059ACEDEE}"/>
    <cellStyle name="Comma 17 10" xfId="22280" xr:uid="{7C8D9E45-DB9D-4545-AE2A-78D4B17AC605}"/>
    <cellStyle name="Comma 17 11" xfId="40228" xr:uid="{893934F8-873E-41BD-A81E-8BFDA7424FFD}"/>
    <cellStyle name="Comma 17 12" xfId="41812" xr:uid="{50DA51D6-0FC9-4E27-8E5B-AFD46AD0AEEB}"/>
    <cellStyle name="Comma 17 13" xfId="529" xr:uid="{4B23A4FE-5C62-4F59-B040-C888BBD7A8AB}"/>
    <cellStyle name="Comma 17 14" xfId="60" xr:uid="{85F0845A-5C06-4554-98DD-AE51B3E40F9B}"/>
    <cellStyle name="Comma 17 2" xfId="784" xr:uid="{845DB3C7-A771-4CC4-8E58-04308E728D00}"/>
    <cellStyle name="Comma 17 2 10" xfId="40304" xr:uid="{ADB621A7-9074-417B-B90C-3E696AC7F654}"/>
    <cellStyle name="Comma 17 2 11" xfId="41887" xr:uid="{BB81F533-F797-49BC-B459-69F999891F92}"/>
    <cellStyle name="Comma 17 2 2" xfId="3901" xr:uid="{0832348B-F485-4D5F-8965-FA5847F2E8C5}"/>
    <cellStyle name="Comma 17 2 2 2" xfId="5474" xr:uid="{A025D5E7-6F71-4D51-B43B-FFAB73FDA304}"/>
    <cellStyle name="Comma 17 2 2 2 2" xfId="10006" xr:uid="{AD594007-49A0-4EB7-A870-97B296960352}"/>
    <cellStyle name="Comma 17 2 2 2 2 2" xfId="18399" xr:uid="{D78F2389-6788-4DE3-A937-D43B424BBF67}"/>
    <cellStyle name="Comma 17 2 2 2 2 2 2" xfId="36676" xr:uid="{DB27E198-EA2D-41F4-8AFC-38D508020865}"/>
    <cellStyle name="Comma 17 2 2 2 2 3" xfId="28357" xr:uid="{B133D924-59F1-4611-8F58-47E35DD5045F}"/>
    <cellStyle name="Comma 17 2 2 2 3" xfId="14134" xr:uid="{DF0EE2A6-0BAE-4CC4-A706-0A2C54AF05FE}"/>
    <cellStyle name="Comma 17 2 2 2 3 2" xfId="32411" xr:uid="{D21646E9-E371-4E84-A17B-CDE8B6AB7031}"/>
    <cellStyle name="Comma 17 2 2 2 4" xfId="24139" xr:uid="{B195FBA4-A01A-480A-B238-BDD71073AA1E}"/>
    <cellStyle name="Comma 17 2 2 3" xfId="6809" xr:uid="{FF168F45-7651-4B6E-B54D-6EE7ACDCCD5F}"/>
    <cellStyle name="Comma 17 2 2 3 2" xfId="11290" xr:uid="{5E7A9138-2C80-4795-BE19-47876D39C6B3}"/>
    <cellStyle name="Comma 17 2 2 3 2 2" xfId="19683" xr:uid="{E29BC027-5B86-4F63-8310-EFBD81A365DE}"/>
    <cellStyle name="Comma 17 2 2 3 2 2 2" xfId="37960" xr:uid="{8907949D-6C5A-4B3E-A688-9B62BDD69CE8}"/>
    <cellStyle name="Comma 17 2 2 3 2 3" xfId="29641" xr:uid="{4356F59B-CF91-49C8-9F47-BF70F776A8A0}"/>
    <cellStyle name="Comma 17 2 2 3 3" xfId="15462" xr:uid="{536861C2-D590-4AB7-9039-E16D53D0E5CA}"/>
    <cellStyle name="Comma 17 2 2 3 3 2" xfId="33739" xr:uid="{0885FB94-AB72-4A7C-82B9-5DBF317449F6}"/>
    <cellStyle name="Comma 17 2 2 3 4" xfId="25422" xr:uid="{1CBE88FE-4B98-4863-8CBE-19FB07A83E69}"/>
    <cellStyle name="Comma 17 2 2 4" xfId="8253" xr:uid="{81525C5A-76DA-423C-923B-87B9FC624782}"/>
    <cellStyle name="Comma 17 2 2 4 2" xfId="16718" xr:uid="{AA45380D-A9F3-4512-B53B-2268B364960E}"/>
    <cellStyle name="Comma 17 2 2 4 2 2" xfId="34995" xr:uid="{126AE7F9-6B82-4A92-B100-820BCB2DC8C1}"/>
    <cellStyle name="Comma 17 2 2 4 3" xfId="26678" xr:uid="{F9E02363-44DF-4B62-94C9-11464179D1A5}"/>
    <cellStyle name="Comma 17 2 2 5" xfId="12887" xr:uid="{37046D23-E518-4C7A-AF7D-21FF931F93A2}"/>
    <cellStyle name="Comma 17 2 2 5 2" xfId="31165" xr:uid="{D7E13053-BA2A-4809-A9DC-6A4EF78E684C}"/>
    <cellStyle name="Comma 17 2 2 6" xfId="21304" xr:uid="{3CDEDD3C-66CC-47B2-8C0D-7B9D8575AA16}"/>
    <cellStyle name="Comma 17 2 2 6 2" xfId="39533" xr:uid="{0F3CA386-2FCC-414B-962D-5C1BA580E9B8}"/>
    <cellStyle name="Comma 17 2 2 7" xfId="22915" xr:uid="{8636B58F-2B84-406C-AA25-772DD9DFD020}"/>
    <cellStyle name="Comma 17 2 2 8" xfId="40927" xr:uid="{ADE47217-51A5-4A52-983C-AF4835AFDEE2}"/>
    <cellStyle name="Comma 17 2 3" xfId="4890" xr:uid="{C3FA0C54-EF5D-4451-AEB1-0ED69B1351FC}"/>
    <cellStyle name="Comma 17 2 3 2" xfId="9423" xr:uid="{CE271862-0AFA-486A-B8CA-80E19D192F51}"/>
    <cellStyle name="Comma 17 2 3 2 2" xfId="17816" xr:uid="{A4896AA2-CCB1-48F6-9F48-EFD927401584}"/>
    <cellStyle name="Comma 17 2 3 2 2 2" xfId="36093" xr:uid="{22ABACF1-BE58-4238-8D98-050B0202AE62}"/>
    <cellStyle name="Comma 17 2 3 2 3" xfId="27774" xr:uid="{07AB587F-6A2C-49B3-ABCE-A3A59A360983}"/>
    <cellStyle name="Comma 17 2 3 3" xfId="13550" xr:uid="{6ABA5D4E-E1FB-4F05-AFC8-B64A08F4CC46}"/>
    <cellStyle name="Comma 17 2 3 3 2" xfId="31827" xr:uid="{FA250D96-548A-48B8-A551-87EF4C58E2E8}"/>
    <cellStyle name="Comma 17 2 3 4" xfId="23555" xr:uid="{7573BE35-C929-4BC1-A5C5-D5B1E8B5D3B6}"/>
    <cellStyle name="Comma 17 2 4" xfId="6247" xr:uid="{B6C459E4-9CA0-463E-8458-0C8B45DA7FE9}"/>
    <cellStyle name="Comma 17 2 4 2" xfId="10729" xr:uid="{5FE094F0-9A53-4EF4-8340-9E0EF11884D8}"/>
    <cellStyle name="Comma 17 2 4 2 2" xfId="19122" xr:uid="{24A8E4B6-6E77-4E2C-AA6D-E47B6F7C3ACD}"/>
    <cellStyle name="Comma 17 2 4 2 2 2" xfId="37399" xr:uid="{A47B6F3F-8B04-47C8-8D98-687D68A5C3DC}"/>
    <cellStyle name="Comma 17 2 4 2 3" xfId="29080" xr:uid="{DBCFC749-ED8A-4432-B99C-E88EE6D50A8D}"/>
    <cellStyle name="Comma 17 2 4 3" xfId="14901" xr:uid="{B6E485E4-4F74-4237-BF5B-560BEE837938}"/>
    <cellStyle name="Comma 17 2 4 3 2" xfId="33178" xr:uid="{92A52E44-32AB-43A3-92DB-88AAFCE143FB}"/>
    <cellStyle name="Comma 17 2 4 4" xfId="24861" xr:uid="{8E6A3B04-634F-4989-948D-E3914BFB6B7E}"/>
    <cellStyle name="Comma 17 2 5" xfId="8036" xr:uid="{CC2186DB-ABD8-4AAC-91FE-C6F5E9D9CF1D}"/>
    <cellStyle name="Comma 17 2 5 2" xfId="16542" xr:uid="{30D4AE11-DEFC-45DA-820A-177744FA5EAD}"/>
    <cellStyle name="Comma 17 2 5 2 2" xfId="34819" xr:uid="{A488A0E2-C7F6-4F53-85D1-7D5B1D1E2A1E}"/>
    <cellStyle name="Comma 17 2 5 3" xfId="26502" xr:uid="{C32BDA42-4A5C-4199-BBB4-DA63A5746E71}"/>
    <cellStyle name="Comma 17 2 6" xfId="12304" xr:uid="{0174BB62-A719-4A07-BF94-A133F754D506}"/>
    <cellStyle name="Comma 17 2 6 2" xfId="30582" xr:uid="{0942619D-BF6B-4727-BF71-937C228EDC21}"/>
    <cellStyle name="Comma 17 2 7" xfId="20626" xr:uid="{96145427-A8CD-4E8E-BC3F-17B4C5171EA7}"/>
    <cellStyle name="Comma 17 2 7 2" xfId="38891" xr:uid="{2686E752-3E0D-48E7-B851-372581BCA83B}"/>
    <cellStyle name="Comma 17 2 8" xfId="22134" xr:uid="{F03845D0-C862-4824-B724-A0ACF1EB4A84}"/>
    <cellStyle name="Comma 17 2 9" xfId="22354" xr:uid="{900C12EB-97A8-4474-A1C2-94A3CC553527}"/>
    <cellStyle name="Comma 17 3" xfId="4025" xr:uid="{70353785-62CD-406E-AFBB-203C2332494F}"/>
    <cellStyle name="Comma 17 3 2" xfId="5528" xr:uid="{4C836F8D-290F-416C-AE09-D3D1C65A6D8B}"/>
    <cellStyle name="Comma 17 3 2 2" xfId="10060" xr:uid="{B7BA1C81-E452-4DEE-9A9C-9C26B88B0DDA}"/>
    <cellStyle name="Comma 17 3 2 2 2" xfId="18453" xr:uid="{87A41A0C-F1EC-4B6A-B19E-5EDCEAD34387}"/>
    <cellStyle name="Comma 17 3 2 2 2 2" xfId="36730" xr:uid="{E2ABA4E7-17DD-4785-85F6-A2E653489658}"/>
    <cellStyle name="Comma 17 3 2 2 3" xfId="28411" xr:uid="{C55F2E0C-9AFF-457E-8DE0-DCD354F39A4C}"/>
    <cellStyle name="Comma 17 3 2 3" xfId="14188" xr:uid="{81D15220-7103-47B3-A5F3-52BB4E11E26D}"/>
    <cellStyle name="Comma 17 3 2 3 2" xfId="32465" xr:uid="{0FC39128-EB63-40F9-BB91-9AEB37DDA794}"/>
    <cellStyle name="Comma 17 3 2 4" xfId="24193" xr:uid="{E358A3D4-726E-421C-9A29-99BBAEC67422}"/>
    <cellStyle name="Comma 17 3 3" xfId="6863" xr:uid="{924399F8-DE2F-4FF4-9657-CC75C0073DCE}"/>
    <cellStyle name="Comma 17 3 3 2" xfId="11344" xr:uid="{84B4D3B0-DD2E-4A67-BAF8-54908E99C568}"/>
    <cellStyle name="Comma 17 3 3 2 2" xfId="19737" xr:uid="{AAA16808-5C97-47BA-BB95-728D6E7896FC}"/>
    <cellStyle name="Comma 17 3 3 2 2 2" xfId="38014" xr:uid="{66B2FE6C-A773-4F71-BF70-B3E87714FF4B}"/>
    <cellStyle name="Comma 17 3 3 2 3" xfId="29695" xr:uid="{06CA1C99-0398-4E7D-B3F3-34DC44A0BD3C}"/>
    <cellStyle name="Comma 17 3 3 3" xfId="15516" xr:uid="{59A8EBBD-787D-439E-92CE-F3D9C65AF0AF}"/>
    <cellStyle name="Comma 17 3 3 3 2" xfId="33793" xr:uid="{5D2D8BD1-B5D9-4C32-8DDE-105DFD121345}"/>
    <cellStyle name="Comma 17 3 3 4" xfId="25476" xr:uid="{00198BFA-5804-4853-B0C8-909DE1919FA5}"/>
    <cellStyle name="Comma 17 3 4" xfId="8090" xr:uid="{B25D01E6-4B60-4486-BA16-63DD04E14C9D}"/>
    <cellStyle name="Comma 17 3 4 2" xfId="16596" xr:uid="{3F8EA8BB-590B-4627-87D9-37F54B95E4EB}"/>
    <cellStyle name="Comma 17 3 4 2 2" xfId="34873" xr:uid="{8FB5E5EF-BB77-4E81-847A-E07C1BEF8863}"/>
    <cellStyle name="Comma 17 3 4 3" xfId="26556" xr:uid="{58B32A44-4964-490C-853B-E88A9ECE9A65}"/>
    <cellStyle name="Comma 17 3 5" xfId="12941" xr:uid="{E85F4A53-B8CE-43E9-BEE2-F45BA7C82255}"/>
    <cellStyle name="Comma 17 3 5 2" xfId="31219" xr:uid="{2DF9723A-8996-4AAE-BC96-0BAB80D0BED4}"/>
    <cellStyle name="Comma 17 3 6" xfId="21361" xr:uid="{4164A576-B795-4A26-AFC5-C99B1A974AD6}"/>
    <cellStyle name="Comma 17 3 6 2" xfId="39590" xr:uid="{D4A0539B-778D-404C-B0FF-8C722972197F}"/>
    <cellStyle name="Comma 17 3 7" xfId="22969" xr:uid="{78729271-E842-48FF-8673-784BF1C99D4A}"/>
    <cellStyle name="Comma 17 3 8" xfId="40983" xr:uid="{21558767-748F-466F-8E3F-CADD8A00D08F}"/>
    <cellStyle name="Comma 17 4" xfId="1528" xr:uid="{BF276371-669A-42BF-9385-7AFF2D804B27}"/>
    <cellStyle name="Comma 17 5" xfId="4816" xr:uid="{D1DBB363-6BB6-44F2-8E67-5AFD2590BD88}"/>
    <cellStyle name="Comma 17 5 2" xfId="9349" xr:uid="{C927748A-7A39-44DD-904E-68BDB02A759D}"/>
    <cellStyle name="Comma 17 5 2 2" xfId="17742" xr:uid="{9F5D955C-587E-4DB6-8CF8-4FEA4CA68A39}"/>
    <cellStyle name="Comma 17 5 2 2 2" xfId="36019" xr:uid="{37E1EB57-78B4-4638-B630-5A4A92897010}"/>
    <cellStyle name="Comma 17 5 2 3" xfId="27700" xr:uid="{CCD0362E-54F0-48AB-BEAD-9C7087C837CE}"/>
    <cellStyle name="Comma 17 5 3" xfId="13476" xr:uid="{17FF20D8-4E35-4B9B-B5F2-89CC5AB70038}"/>
    <cellStyle name="Comma 17 5 3 2" xfId="31753" xr:uid="{6739533E-7BD0-45FC-B3AD-225A9BF17AC0}"/>
    <cellStyle name="Comma 17 5 4" xfId="23481" xr:uid="{D3A81FF3-20F5-44DA-B953-24BA881348F4}"/>
    <cellStyle name="Comma 17 6" xfId="6173" xr:uid="{B832835E-AE2C-4E74-86E7-73554538E7F5}"/>
    <cellStyle name="Comma 17 6 2" xfId="10655" xr:uid="{896C557B-9C37-491B-B032-E0003784D8E1}"/>
    <cellStyle name="Comma 17 6 2 2" xfId="19048" xr:uid="{F7D8CC3E-F452-42B1-8D45-A88F9484E1B1}"/>
    <cellStyle name="Comma 17 6 2 2 2" xfId="37325" xr:uid="{C345B418-8DA4-44CD-AC61-8D553BFE1D44}"/>
    <cellStyle name="Comma 17 6 2 3" xfId="29006" xr:uid="{0E053CB5-7BBE-488A-8FD3-E4CC88899624}"/>
    <cellStyle name="Comma 17 6 3" xfId="14827" xr:uid="{9C43468A-B0E0-48D7-80CE-4A933FE72D04}"/>
    <cellStyle name="Comma 17 6 3 2" xfId="33104" xr:uid="{572A8327-0D95-4265-B691-D65E58DB0FED}"/>
    <cellStyle name="Comma 17 6 4" xfId="24787" xr:uid="{9C050163-3BA3-4D5F-AE04-17A43AC184BB}"/>
    <cellStyle name="Comma 17 7" xfId="12230" xr:uid="{46FCAAAB-6217-4B43-9F46-DB960836215B}"/>
    <cellStyle name="Comma 17 7 2" xfId="30508" xr:uid="{45166648-7FA8-4BEF-A04F-4C816297AA36}"/>
    <cellStyle name="Comma 17 8" xfId="20546" xr:uid="{A0C96369-DCA2-43F9-895B-9BBE7F9F07A9}"/>
    <cellStyle name="Comma 17 8 2" xfId="38814" xr:uid="{C127A949-6F61-4AC3-A5BC-FF4580A59BBB}"/>
    <cellStyle name="Comma 17 9" xfId="22060" xr:uid="{83CA6980-0B53-4FC3-8065-6DA5D8B6C88F}"/>
    <cellStyle name="Comma 170" xfId="40377" xr:uid="{52A574A5-1389-4768-95AC-028A48F0CCE9}"/>
    <cellStyle name="Comma 171" xfId="41598" xr:uid="{AA865B00-927B-49B9-A2B0-7206DA266C5C}"/>
    <cellStyle name="Comma 172" xfId="41600" xr:uid="{14B5EFCA-546F-45C7-8F33-C6F52F2593AF}"/>
    <cellStyle name="Comma 173" xfId="41602" xr:uid="{C008BE5C-B4E8-4671-A965-780DC2734FFB}"/>
    <cellStyle name="Comma 174" xfId="41604" xr:uid="{56067ABD-846B-4959-941F-B45CDBB5E60D}"/>
    <cellStyle name="Comma 175" xfId="41606" xr:uid="{55ECC5DF-D4DE-4E50-8D04-C8E9336025F7}"/>
    <cellStyle name="Comma 176" xfId="41608" xr:uid="{CAC78725-988B-4AFA-A368-6271784A72AB}"/>
    <cellStyle name="Comma 177" xfId="41610" xr:uid="{A0D2CA64-F43F-41C4-BD07-98A5DB776B4D}"/>
    <cellStyle name="Comma 178" xfId="41612" xr:uid="{947D7979-1018-4D94-9FB1-7CBC8E579C18}"/>
    <cellStyle name="Comma 179" xfId="41614" xr:uid="{5D9726D8-0BEB-47E2-A094-4B6A692BC2FF}"/>
    <cellStyle name="Comma 18" xfId="532" xr:uid="{B7AD8844-6734-446F-9AC9-2F34A5FA8A18}"/>
    <cellStyle name="Comma 18 10" xfId="22062" xr:uid="{C8AD7233-2B73-4A21-8A8D-440313D47ACA}"/>
    <cellStyle name="Comma 18 11" xfId="22282" xr:uid="{5590BA29-9A3C-4C6F-8576-0585A1B8201A}"/>
    <cellStyle name="Comma 18 12" xfId="40230" xr:uid="{C69D8FFC-3155-41CE-B03E-79AA021829B3}"/>
    <cellStyle name="Comma 18 13" xfId="41814" xr:uid="{AA474A43-7DDA-4645-8FEB-99F3065F940B}"/>
    <cellStyle name="Comma 18 2" xfId="786" xr:uid="{E08C2102-DDD6-4637-887E-6DDC600A60A7}"/>
    <cellStyle name="Comma 18 2 10" xfId="40306" xr:uid="{CF69596D-4888-4A08-98C4-2CD7A30AEE3B}"/>
    <cellStyle name="Comma 18 2 11" xfId="41889" xr:uid="{E001ECBC-BBD0-4486-B67F-BBA27AA28E33}"/>
    <cellStyle name="Comma 18 2 2" xfId="3899" xr:uid="{A50ECE62-C453-466A-9EF5-0E29E0A56703}"/>
    <cellStyle name="Comma 18 2 2 2" xfId="5472" xr:uid="{6AD9880F-E072-4DEF-9D34-72330B7902C1}"/>
    <cellStyle name="Comma 18 2 2 2 2" xfId="10004" xr:uid="{F6B552EF-D6DB-4167-8537-BE289FEE72CD}"/>
    <cellStyle name="Comma 18 2 2 2 2 2" xfId="18397" xr:uid="{079BBD2F-4BC4-4259-8296-83586D522A04}"/>
    <cellStyle name="Comma 18 2 2 2 2 2 2" xfId="36674" xr:uid="{EAF3B30B-61A9-4C1C-A1A6-154590197B99}"/>
    <cellStyle name="Comma 18 2 2 2 2 3" xfId="28355" xr:uid="{620FADC6-14D3-4C3D-A6E4-172265965B8D}"/>
    <cellStyle name="Comma 18 2 2 2 3" xfId="14132" xr:uid="{D2C8F419-E563-476C-BDEA-F562F7E208C1}"/>
    <cellStyle name="Comma 18 2 2 2 3 2" xfId="32409" xr:uid="{D1814722-580E-4667-AC70-CACAD09C0433}"/>
    <cellStyle name="Comma 18 2 2 2 4" xfId="24137" xr:uid="{6F04F037-CE6B-4BF5-A417-4872AC18C276}"/>
    <cellStyle name="Comma 18 2 2 3" xfId="6807" xr:uid="{550F75AD-EE35-46E1-855F-F6C35DCE7A8A}"/>
    <cellStyle name="Comma 18 2 2 3 2" xfId="11288" xr:uid="{E492261B-628F-4094-BC8F-3C5E6ED47DE4}"/>
    <cellStyle name="Comma 18 2 2 3 2 2" xfId="19681" xr:uid="{E279CC4D-4AC3-404D-82FD-42FCA9CB25A3}"/>
    <cellStyle name="Comma 18 2 2 3 2 2 2" xfId="37958" xr:uid="{4F79A5D0-B759-436A-A9D0-7C7A2A9147B7}"/>
    <cellStyle name="Comma 18 2 2 3 2 3" xfId="29639" xr:uid="{9943823F-FEE3-4880-B811-6E9B05146173}"/>
    <cellStyle name="Comma 18 2 2 3 3" xfId="15460" xr:uid="{AA6C6227-2B8B-410B-BAEF-16F1F1FAF666}"/>
    <cellStyle name="Comma 18 2 2 3 3 2" xfId="33737" xr:uid="{043939F0-C5A9-4468-B24B-6C64A06BD0B0}"/>
    <cellStyle name="Comma 18 2 2 3 4" xfId="25420" xr:uid="{E1DB63E5-3613-46B5-B713-3ADF4E9C7D18}"/>
    <cellStyle name="Comma 18 2 2 4" xfId="8251" xr:uid="{F0B62788-CB7E-46BB-898B-338332D9AF47}"/>
    <cellStyle name="Comma 18 2 2 4 2" xfId="16716" xr:uid="{B8B9193F-A245-4BA1-8B75-2FDC2D37683B}"/>
    <cellStyle name="Comma 18 2 2 4 2 2" xfId="34993" xr:uid="{C763AFAE-DABC-46F0-BA2E-FB2FBEE92A44}"/>
    <cellStyle name="Comma 18 2 2 4 3" xfId="26676" xr:uid="{4A392CDC-387F-420D-B5A7-B12DA3AE2A4E}"/>
    <cellStyle name="Comma 18 2 2 5" xfId="12885" xr:uid="{976CCDCD-DBAF-4BC0-81CF-51F4C09F23D7}"/>
    <cellStyle name="Comma 18 2 2 5 2" xfId="31163" xr:uid="{ED32D2CE-48EC-45F2-8C0A-FAFD181A5422}"/>
    <cellStyle name="Comma 18 2 2 6" xfId="21302" xr:uid="{4582B741-35D5-409B-81BF-768EC5F0C620}"/>
    <cellStyle name="Comma 18 2 2 6 2" xfId="39531" xr:uid="{7675D9D8-89B3-4D3F-8D72-9A1F92A4BE51}"/>
    <cellStyle name="Comma 18 2 2 7" xfId="22913" xr:uid="{6CA63A1E-7C88-4FF5-BECE-0AC0DC047DD5}"/>
    <cellStyle name="Comma 18 2 2 8" xfId="40925" xr:uid="{EB0EA057-DCEA-44D6-9796-AFBCF0866327}"/>
    <cellStyle name="Comma 18 2 3" xfId="4892" xr:uid="{2A7F35F5-D0B7-4E49-933C-294CBA0ED2DA}"/>
    <cellStyle name="Comma 18 2 3 2" xfId="9425" xr:uid="{1EF4C7E9-0DAC-4DF2-8332-96BE5E828E1A}"/>
    <cellStyle name="Comma 18 2 3 2 2" xfId="17818" xr:uid="{3D4EB511-88EB-41E5-B4DD-1901C1737DDF}"/>
    <cellStyle name="Comma 18 2 3 2 2 2" xfId="36095" xr:uid="{AE5C6CD4-BAE0-4931-BB87-F7929BCFB8F8}"/>
    <cellStyle name="Comma 18 2 3 2 3" xfId="27776" xr:uid="{6BAF952A-48A7-4481-A610-837A6492CCE5}"/>
    <cellStyle name="Comma 18 2 3 3" xfId="13552" xr:uid="{6D1D1759-06ED-49BD-A903-12B9A43BF8AD}"/>
    <cellStyle name="Comma 18 2 3 3 2" xfId="31829" xr:uid="{E5F2BF7C-228E-43F4-8B41-1EF36DBC9583}"/>
    <cellStyle name="Comma 18 2 3 4" xfId="23557" xr:uid="{D7617A11-A8C9-4523-B842-1DE511D5693C}"/>
    <cellStyle name="Comma 18 2 4" xfId="6249" xr:uid="{5CF05A15-56F0-4D5E-8D5D-6E3FFA92680C}"/>
    <cellStyle name="Comma 18 2 4 2" xfId="10731" xr:uid="{FDAC1F17-6C1E-48A5-ABB1-216E592A21AB}"/>
    <cellStyle name="Comma 18 2 4 2 2" xfId="19124" xr:uid="{91BF7E60-367F-4A31-8A2F-03F8521E4085}"/>
    <cellStyle name="Comma 18 2 4 2 2 2" xfId="37401" xr:uid="{0708B385-9B5C-4B67-AC59-F4C720E3EC84}"/>
    <cellStyle name="Comma 18 2 4 2 3" xfId="29082" xr:uid="{3D8488B8-D0DD-4C2A-A21A-782CF7C393D6}"/>
    <cellStyle name="Comma 18 2 4 3" xfId="14903" xr:uid="{B5649573-3F6A-47CA-AF18-75CF32D6BF84}"/>
    <cellStyle name="Comma 18 2 4 3 2" xfId="33180" xr:uid="{2B55A895-331E-4C68-8CC6-B96B91F00917}"/>
    <cellStyle name="Comma 18 2 4 4" xfId="24863" xr:uid="{FC312748-BAFA-4B99-BD82-D14A9E044552}"/>
    <cellStyle name="Comma 18 2 5" xfId="8034" xr:uid="{762FECA9-4A50-48A9-BBEF-B47F4011B1B4}"/>
    <cellStyle name="Comma 18 2 5 2" xfId="16540" xr:uid="{F9EC3EBC-4C5C-4BF7-B064-5BCA01703CF1}"/>
    <cellStyle name="Comma 18 2 5 2 2" xfId="34817" xr:uid="{DE7B4710-653B-4EC6-8F5E-C3CFBBC6009E}"/>
    <cellStyle name="Comma 18 2 5 3" xfId="26500" xr:uid="{0AB33EAC-0370-4390-B40F-7E58A37F7376}"/>
    <cellStyle name="Comma 18 2 6" xfId="12306" xr:uid="{E3F520E6-1C46-4A7D-B365-1A820568A710}"/>
    <cellStyle name="Comma 18 2 6 2" xfId="30584" xr:uid="{849047EA-87EF-4D68-94FE-61C54A709ECB}"/>
    <cellStyle name="Comma 18 2 7" xfId="20628" xr:uid="{195B6EBC-CA4C-47A4-A617-25C254B2B68A}"/>
    <cellStyle name="Comma 18 2 7 2" xfId="38893" xr:uid="{E69164E8-C3A3-406A-8601-FDEC391A66E2}"/>
    <cellStyle name="Comma 18 2 8" xfId="22136" xr:uid="{E8805AE2-77D2-4366-8722-8D7B48A0C4C3}"/>
    <cellStyle name="Comma 18 2 9" xfId="22356" xr:uid="{5B4836D6-3D14-444F-8388-0B8E8B369D95}"/>
    <cellStyle name="Comma 18 3" xfId="4023" xr:uid="{E4FBAD25-D356-4B4E-B1B4-A2C076CBE2FF}"/>
    <cellStyle name="Comma 18 3 2" xfId="5527" xr:uid="{3E3D5D88-14C8-4973-B8AA-036B6E8EF8EE}"/>
    <cellStyle name="Comma 18 3 2 2" xfId="10059" xr:uid="{1D60220E-1D57-4451-85C7-B713B497D375}"/>
    <cellStyle name="Comma 18 3 2 2 2" xfId="18452" xr:uid="{C8BBD4D9-ADB0-40A3-84E4-2BDAA38CBD04}"/>
    <cellStyle name="Comma 18 3 2 2 2 2" xfId="36729" xr:uid="{3EEB693C-1242-432A-BC18-A695BF93497D}"/>
    <cellStyle name="Comma 18 3 2 2 3" xfId="28410" xr:uid="{BB209C4A-F866-4CB3-B328-19AFAA436C86}"/>
    <cellStyle name="Comma 18 3 2 3" xfId="14187" xr:uid="{356D2B98-977F-40FE-BAC8-903E12DD79FA}"/>
    <cellStyle name="Comma 18 3 2 3 2" xfId="32464" xr:uid="{72979ABF-B94F-4689-9CDF-DF40A3223D9A}"/>
    <cellStyle name="Comma 18 3 2 4" xfId="24192" xr:uid="{ED886FC0-A953-47FC-86EA-A77EA79589B2}"/>
    <cellStyle name="Comma 18 3 3" xfId="6862" xr:uid="{6E9B8D29-E131-49B5-BAF5-062405363B3F}"/>
    <cellStyle name="Comma 18 3 3 2" xfId="11343" xr:uid="{DE6F9E86-97A0-4892-8D3A-8AF86C0D42E6}"/>
    <cellStyle name="Comma 18 3 3 2 2" xfId="19736" xr:uid="{6C983E9D-2CDC-4F57-9C37-DDAFC2BDDABC}"/>
    <cellStyle name="Comma 18 3 3 2 2 2" xfId="38013" xr:uid="{EE3BDF35-81D5-481D-B67D-8EE2528124FF}"/>
    <cellStyle name="Comma 18 3 3 2 3" xfId="29694" xr:uid="{96EC12B8-8E4D-45A1-A90C-441CDB0FE8BB}"/>
    <cellStyle name="Comma 18 3 3 3" xfId="15515" xr:uid="{45E907F4-B42D-415C-8102-2DD68A949C26}"/>
    <cellStyle name="Comma 18 3 3 3 2" xfId="33792" xr:uid="{3CEDBB55-D0E4-4E65-80D1-C01482CC1843}"/>
    <cellStyle name="Comma 18 3 3 4" xfId="25475" xr:uid="{25978055-0463-40E4-B9B0-4BA8B040533F}"/>
    <cellStyle name="Comma 18 3 4" xfId="8089" xr:uid="{17FDD70D-928E-46B0-A72E-22FC43B8DC1B}"/>
    <cellStyle name="Comma 18 3 4 2" xfId="16595" xr:uid="{E304E1C1-C324-4975-ABE2-D746DA37103B}"/>
    <cellStyle name="Comma 18 3 4 2 2" xfId="34872" xr:uid="{685A69D1-5D1F-479D-BBC9-665EE1F029BF}"/>
    <cellStyle name="Comma 18 3 4 3" xfId="26555" xr:uid="{2882AD5E-A860-4DFB-8641-7428A28DFA7D}"/>
    <cellStyle name="Comma 18 3 5" xfId="12940" xr:uid="{71CD1070-B245-4C5C-8F23-8D3382555B66}"/>
    <cellStyle name="Comma 18 3 5 2" xfId="31218" xr:uid="{4C83142B-289A-4CF7-A8A8-7D68EF8AD1AC}"/>
    <cellStyle name="Comma 18 3 6" xfId="21360" xr:uid="{E9F4A1A0-5DD0-4F79-89B4-28505FFBF8A7}"/>
    <cellStyle name="Comma 18 3 6 2" xfId="39589" xr:uid="{2DB05614-584B-4A6E-93CF-AA41BAA683B5}"/>
    <cellStyle name="Comma 18 3 7" xfId="22968" xr:uid="{064B1543-F9EC-46DD-864E-EF4EE3EA0C6F}"/>
    <cellStyle name="Comma 18 3 8" xfId="40982" xr:uid="{9CF58140-5A98-4AC3-8F51-1BB49FA4E859}"/>
    <cellStyle name="Comma 18 4" xfId="1529" xr:uid="{7B752EAC-4BE2-483F-BE47-F5D9D48F5935}"/>
    <cellStyle name="Comma 18 5" xfId="4818" xr:uid="{95D945BC-07C9-41DC-B604-0CF9A03EADA4}"/>
    <cellStyle name="Comma 18 5 2" xfId="9351" xr:uid="{C6451AD4-F326-4C8A-83DE-F419E9D400B9}"/>
    <cellStyle name="Comma 18 5 2 2" xfId="17744" xr:uid="{D3AAD245-31A0-4F36-9382-DC1EC58B6DF5}"/>
    <cellStyle name="Comma 18 5 2 2 2" xfId="36021" xr:uid="{AA04BCC7-91D2-441E-99E1-57334FDB2581}"/>
    <cellStyle name="Comma 18 5 2 3" xfId="27702" xr:uid="{BE1D38E4-7F9F-457D-90E9-26DCDC0967D2}"/>
    <cellStyle name="Comma 18 5 3" xfId="13478" xr:uid="{91544354-E3A9-4886-862C-D723A7188CFF}"/>
    <cellStyle name="Comma 18 5 3 2" xfId="31755" xr:uid="{C9C6287F-7E27-42C7-95C5-3BEC13705B9D}"/>
    <cellStyle name="Comma 18 5 4" xfId="23483" xr:uid="{B57FAAB5-C3B2-49CA-A319-784480A554C7}"/>
    <cellStyle name="Comma 18 6" xfId="6175" xr:uid="{09DA5CE1-B9F7-4147-9391-F5267D110E43}"/>
    <cellStyle name="Comma 18 6 2" xfId="10657" xr:uid="{745A60E4-B786-4D42-9EC1-F3792795DC91}"/>
    <cellStyle name="Comma 18 6 2 2" xfId="19050" xr:uid="{9C971243-9B62-4E7B-A2D2-F326C4507EAB}"/>
    <cellStyle name="Comma 18 6 2 2 2" xfId="37327" xr:uid="{85D46B7A-E957-4609-B4CC-94534877FBB9}"/>
    <cellStyle name="Comma 18 6 2 3" xfId="29008" xr:uid="{4635636E-C939-4AC9-82D0-B663434272BA}"/>
    <cellStyle name="Comma 18 6 3" xfId="14829" xr:uid="{9296AC0D-0657-49D8-AEE5-891749DB602F}"/>
    <cellStyle name="Comma 18 6 3 2" xfId="33106" xr:uid="{94532A3F-F2F9-4C12-AC21-8B5C651578A7}"/>
    <cellStyle name="Comma 18 6 4" xfId="24789" xr:uid="{AD0FE418-E92B-47FC-A580-198C4DCDCD42}"/>
    <cellStyle name="Comma 18 7" xfId="7400" xr:uid="{DF63F57B-88BF-4B1E-9765-B4558DC41377}"/>
    <cellStyle name="Comma 18 8" xfId="12232" xr:uid="{0A00C67B-BE9D-4F7E-914A-170877728C73}"/>
    <cellStyle name="Comma 18 8 2" xfId="30510" xr:uid="{4CD32852-A3B2-4F4E-9D74-164C429D59F0}"/>
    <cellStyle name="Comma 18 9" xfId="20548" xr:uid="{C474D475-0155-4684-9ACE-12AD58036F6B}"/>
    <cellStyle name="Comma 18 9 2" xfId="38816" xr:uid="{1E0421A4-1098-4CD7-8EE7-D516F9980468}"/>
    <cellStyle name="Comma 180" xfId="41616" xr:uid="{BA0937C4-D61A-437A-8D33-FB8B71C59DC3}"/>
    <cellStyle name="Comma 181" xfId="3640" xr:uid="{39265DFA-FD8B-4106-B4DB-B7F04822068E}"/>
    <cellStyle name="Comma 181 2" xfId="4730" xr:uid="{DABBC085-9499-40D2-865E-DF966A3CB15D}"/>
    <cellStyle name="Comma 181 2 2" xfId="6013" xr:uid="{D647AC6E-F4AA-4B7C-AEE5-AD0970D3B125}"/>
    <cellStyle name="Comma 181 2 2 2" xfId="10545" xr:uid="{7C84CBB0-9947-4089-A39B-516D415D0855}"/>
    <cellStyle name="Comma 181 2 2 2 2" xfId="18938" xr:uid="{AB4736C1-3D60-4AD1-8E37-613829B6637F}"/>
    <cellStyle name="Comma 181 2 2 2 2 2" xfId="37215" xr:uid="{633D7290-4687-474B-AD9E-7BD0AD408192}"/>
    <cellStyle name="Comma 181 2 2 2 3" xfId="28896" xr:uid="{FE5BE1F0-743E-403C-A508-76C23A72CBF8}"/>
    <cellStyle name="Comma 181 2 2 3" xfId="14673" xr:uid="{95475490-FE02-46BA-9F3B-D9C9B9CA3BBF}"/>
    <cellStyle name="Comma 181 2 2 3 2" xfId="32950" xr:uid="{31A806D8-E1E0-4658-93F6-1EDC8B5FE020}"/>
    <cellStyle name="Comma 181 2 2 4" xfId="24678" xr:uid="{FE0C369C-925B-420B-A350-0B1705FA6C4A}"/>
    <cellStyle name="Comma 181 2 3" xfId="7348" xr:uid="{560A4560-B4ED-401D-BD8B-A7BABA8D521F}"/>
    <cellStyle name="Comma 181 2 3 2" xfId="11828" xr:uid="{7902AB6C-F412-42D8-850D-B110B24118C2}"/>
    <cellStyle name="Comma 181 2 3 2 2" xfId="20221" xr:uid="{7C860ECF-1F10-44B9-B493-88881CA8B3AB}"/>
    <cellStyle name="Comma 181 2 3 2 2 2" xfId="38498" xr:uid="{CF5CE640-5939-4E0D-8691-FB636A2480FE}"/>
    <cellStyle name="Comma 181 2 3 2 3" xfId="30179" xr:uid="{E7264FF2-63FB-4561-B66E-F6EF9743CEE0}"/>
    <cellStyle name="Comma 181 2 3 3" xfId="16000" xr:uid="{D506C9B0-12B1-444C-ACDF-856CA1C39B2F}"/>
    <cellStyle name="Comma 181 2 3 3 2" xfId="34277" xr:uid="{3859FD12-DA49-44E1-8E62-3795298F53BA}"/>
    <cellStyle name="Comma 181 2 3 4" xfId="25960" xr:uid="{2CE0E433-C89B-42E1-939A-B6201CB07CB4}"/>
    <cellStyle name="Comma 181 2 4" xfId="8748" xr:uid="{ED507D14-8830-4E21-A7CD-87681E5E3383}"/>
    <cellStyle name="Comma 181 2 4 2" xfId="17212" xr:uid="{43F5501A-5FFA-469B-A9A0-B24A0A4D2683}"/>
    <cellStyle name="Comma 181 2 4 2 2" xfId="35489" xr:uid="{1E51F8FB-33A5-4041-854F-8147045CD86D}"/>
    <cellStyle name="Comma 181 2 4 3" xfId="27172" xr:uid="{42D015CD-4BEC-46B2-9F25-7CE320A82E5D}"/>
    <cellStyle name="Comma 181 2 5" xfId="13448" xr:uid="{15AE8320-FC97-4F04-96C9-144542E66AA2}"/>
    <cellStyle name="Comma 181 2 5 2" xfId="31725" xr:uid="{1303FD49-319B-42BF-BC91-EB9D906EAC0C}"/>
    <cellStyle name="Comma 181 2 6" xfId="21854" xr:uid="{A542890B-275B-40ED-8876-67710A842365}"/>
    <cellStyle name="Comma 181 2 6 2" xfId="40079" xr:uid="{355C93FD-FFD0-4D7A-A673-ABE0F83DBF97}"/>
    <cellStyle name="Comma 181 2 7" xfId="23453" xr:uid="{CD952630-4B83-4FEE-AF8D-A304049C48A3}"/>
    <cellStyle name="Comma 181 2 8" xfId="41474" xr:uid="{A6E9BBF3-6EA0-4A22-B5C5-FFEA211A1F12}"/>
    <cellStyle name="Comma 181 3" xfId="5418" xr:uid="{FFB3BE30-8362-473E-86A0-FE8589EEE1CD}"/>
    <cellStyle name="Comma 181 3 2" xfId="9950" xr:uid="{EC69AEAE-C21A-4AD6-95AE-9735416666D5}"/>
    <cellStyle name="Comma 181 3 2 2" xfId="18343" xr:uid="{91FD18C7-C846-49EE-B142-94335660667C}"/>
    <cellStyle name="Comma 181 3 2 2 2" xfId="36620" xr:uid="{B9FD2A60-F080-4D8B-9D56-76FBB487336A}"/>
    <cellStyle name="Comma 181 3 2 3" xfId="28301" xr:uid="{A20BB0D2-3C57-46FD-A79E-6EE58991C2A5}"/>
    <cellStyle name="Comma 181 3 3" xfId="14078" xr:uid="{4516EE6D-0CD8-4975-AEE2-8AFBC5A059E9}"/>
    <cellStyle name="Comma 181 3 3 2" xfId="32355" xr:uid="{403721AE-1BFE-470B-80E7-D70EC4A138BE}"/>
    <cellStyle name="Comma 181 3 4" xfId="24083" xr:uid="{2021D4BD-168E-4143-B781-B17F4F2F5CD1}"/>
    <cellStyle name="Comma 181 4" xfId="6757" xr:uid="{61142F1B-01CF-433C-A8AB-1C0B1EAC43A0}"/>
    <cellStyle name="Comma 181 4 2" xfId="11238" xr:uid="{B0AE9F34-5ECC-409D-8ED2-AC8ADDA93857}"/>
    <cellStyle name="Comma 181 4 2 2" xfId="19631" xr:uid="{7CEFCEDA-F490-42BB-A9A0-CBCBE41E8A14}"/>
    <cellStyle name="Comma 181 4 2 2 2" xfId="37908" xr:uid="{3CB83B2C-4B1C-44B3-8AEA-15BB770EF211}"/>
    <cellStyle name="Comma 181 4 2 3" xfId="29589" xr:uid="{D54FEDB5-4A18-4B7D-B935-13CF223871C7}"/>
    <cellStyle name="Comma 181 4 3" xfId="15410" xr:uid="{AF010D2C-26F8-471B-A992-ECCD9CE63432}"/>
    <cellStyle name="Comma 181 4 3 2" xfId="33687" xr:uid="{29F4BA9D-C8F1-4B87-801F-9AD805FCC25D}"/>
    <cellStyle name="Comma 181 4 4" xfId="25370" xr:uid="{09AFBD2B-6B79-49BB-AA39-7D2BA8EA6A49}"/>
    <cellStyle name="Comma 181 5" xfId="7983" xr:uid="{B7643B41-62B2-451B-926E-7E1106AEB6E2}"/>
    <cellStyle name="Comma 181 5 2" xfId="16489" xr:uid="{C90A77E5-5829-4170-8643-6DC83DEC0600}"/>
    <cellStyle name="Comma 181 5 2 2" xfId="34766" xr:uid="{B75DB04A-A1CB-4F7C-B42F-D57195BE3365}"/>
    <cellStyle name="Comma 181 5 3" xfId="26449" xr:uid="{7A20319D-1622-40D2-BBE0-202AF9E24290}"/>
    <cellStyle name="Comma 181 6" xfId="12835" xr:uid="{0D8E89A5-19F2-4608-B0E6-7B05855C073B}"/>
    <cellStyle name="Comma 181 6 2" xfId="31113" xr:uid="{2534E3F5-8625-4F91-8B80-F5308144AD8E}"/>
    <cellStyle name="Comma 181 7" xfId="21246" xr:uid="{DDA47027-0162-42CD-9AB0-D8996F1CAD10}"/>
    <cellStyle name="Comma 181 7 2" xfId="39477" xr:uid="{7D0D157B-B0A8-49E8-917F-BB4010D44FA4}"/>
    <cellStyle name="Comma 181 8" xfId="22863" xr:uid="{B546FC5B-49D9-4114-BDBB-BC30E755E959}"/>
    <cellStyle name="Comma 181 9" xfId="40870" xr:uid="{35C5A69C-09A7-4539-B3BD-20AD3342B2FB}"/>
    <cellStyle name="Comma 182" xfId="41618" xr:uid="{C4B573A1-70BA-4CEA-9A50-7C4049E466FB}"/>
    <cellStyle name="Comma 183" xfId="41620" xr:uid="{42394D39-1537-4565-B441-9ECE85F2077C}"/>
    <cellStyle name="Comma 184" xfId="41622" xr:uid="{73F26975-41D9-4CB3-8F78-011CB26A4F72}"/>
    <cellStyle name="Comma 185" xfId="41624" xr:uid="{976667F2-E1F3-463E-94BD-BDABA9306FDD}"/>
    <cellStyle name="Comma 186" xfId="41626" xr:uid="{8D0B6C17-8FCA-45EA-8753-F62FD9AFED58}"/>
    <cellStyle name="Comma 187" xfId="41628" xr:uid="{98BA1AD9-6AF1-4374-8F51-9802B88235E5}"/>
    <cellStyle name="Comma 188" xfId="41630" xr:uid="{497E16C1-72A0-422D-9372-FE17BE12268C}"/>
    <cellStyle name="Comma 189" xfId="41632" xr:uid="{176E2547-C437-4292-97A4-3FF0F1ABC8F3}"/>
    <cellStyle name="Comma 19" xfId="614" xr:uid="{4E6B78CF-517E-4B44-AE06-C6F3F7BFCD55}"/>
    <cellStyle name="Comma 19 10" xfId="22315" xr:uid="{E283E970-B571-4D6A-83D1-58B39ABE804F}"/>
    <cellStyle name="Comma 19 11" xfId="40263" xr:uid="{C16BD1C8-533F-4836-8DCC-14E3A94F308E}"/>
    <cellStyle name="Comma 19 12" xfId="41848" xr:uid="{EF3FDAA6-8062-42C5-9D46-20F92F1DE538}"/>
    <cellStyle name="Comma 19 2" xfId="820" xr:uid="{BAAA32EC-D358-42D5-9C86-3C308FE9CAE6}"/>
    <cellStyle name="Comma 19 2 10" xfId="40339" xr:uid="{7406F918-6BC2-4A9A-8D21-42BB0F3CA73A}"/>
    <cellStyle name="Comma 19 2 11" xfId="41922" xr:uid="{AE43FEB0-10A5-4F18-BF1F-A2977A209EBB}"/>
    <cellStyle name="Comma 19 2 2" xfId="3868" xr:uid="{4E2FF617-1A09-4641-BF12-4A7B698F2E63}"/>
    <cellStyle name="Comma 19 2 2 2" xfId="5441" xr:uid="{FF0B9FEF-CD3A-42C9-A433-B20287289E87}"/>
    <cellStyle name="Comma 19 2 2 2 2" xfId="9973" xr:uid="{E6C279B9-6AD1-4EAE-A59C-84B6D11D5108}"/>
    <cellStyle name="Comma 19 2 2 2 2 2" xfId="18366" xr:uid="{CA368B1A-99E5-4368-8AF6-75B179509156}"/>
    <cellStyle name="Comma 19 2 2 2 2 2 2" xfId="36643" xr:uid="{90DFC4C3-E664-4C5D-B7AA-B50C937A0B57}"/>
    <cellStyle name="Comma 19 2 2 2 2 3" xfId="28324" xr:uid="{DD56D182-C41E-455F-8BB5-E5F6EE5F4187}"/>
    <cellStyle name="Comma 19 2 2 2 3" xfId="14101" xr:uid="{AADB2A42-5741-4945-8B13-1AAA08DD71B5}"/>
    <cellStyle name="Comma 19 2 2 2 3 2" xfId="32378" xr:uid="{B5198A08-A356-4304-B991-30D99C5A1A5F}"/>
    <cellStyle name="Comma 19 2 2 2 4" xfId="24106" xr:uid="{85A51E07-4874-41AF-965C-F2B6287AA3CD}"/>
    <cellStyle name="Comma 19 2 2 3" xfId="6776" xr:uid="{DC2F7709-E4CE-4A68-9831-D2CD74277408}"/>
    <cellStyle name="Comma 19 2 2 3 2" xfId="11257" xr:uid="{25D82B63-E600-4DD3-B26D-1E1833ABCF71}"/>
    <cellStyle name="Comma 19 2 2 3 2 2" xfId="19650" xr:uid="{B5112974-5C37-4AE6-BA66-6293292AA99B}"/>
    <cellStyle name="Comma 19 2 2 3 2 2 2" xfId="37927" xr:uid="{877A1CC4-C096-4813-B5EE-A4B10A1F8290}"/>
    <cellStyle name="Comma 19 2 2 3 2 3" xfId="29608" xr:uid="{6DADEA53-B860-4877-BE77-FA7084BA403B}"/>
    <cellStyle name="Comma 19 2 2 3 3" xfId="15429" xr:uid="{92E78D7B-A485-4326-896E-8DFB386473E1}"/>
    <cellStyle name="Comma 19 2 2 3 3 2" xfId="33706" xr:uid="{EFBA702D-1A93-4662-9E6C-1C432DDE7B07}"/>
    <cellStyle name="Comma 19 2 2 3 4" xfId="25389" xr:uid="{31AA4904-06F5-4B91-ABD6-F771C65D989B}"/>
    <cellStyle name="Comma 19 2 2 4" xfId="8232" xr:uid="{F720282A-9D7A-4960-9792-6E2CF0EEFF98}"/>
    <cellStyle name="Comma 19 2 2 4 2" xfId="16697" xr:uid="{5BF26323-8D57-4FD5-83D9-DAF63A684D74}"/>
    <cellStyle name="Comma 19 2 2 4 2 2" xfId="34974" xr:uid="{2CA80E03-0308-4B0F-9C76-7A4C76571C45}"/>
    <cellStyle name="Comma 19 2 2 4 3" xfId="26657" xr:uid="{E70CFD3F-9B21-467A-A289-FBA75D776AAD}"/>
    <cellStyle name="Comma 19 2 2 5" xfId="12854" xr:uid="{916B79E8-53F8-41DE-AB05-167D3E6AE02B}"/>
    <cellStyle name="Comma 19 2 2 5 2" xfId="31132" xr:uid="{2DC64FD6-75FF-4706-8A35-8533A8DE8640}"/>
    <cellStyle name="Comma 19 2 2 6" xfId="21271" xr:uid="{DCD61232-464E-4BCF-A712-418201259559}"/>
    <cellStyle name="Comma 19 2 2 6 2" xfId="39500" xr:uid="{217AF564-D5FB-41EC-84EC-78008002972B}"/>
    <cellStyle name="Comma 19 2 2 7" xfId="22882" xr:uid="{A72E7D7D-B6E9-4673-9909-5238612F9639}"/>
    <cellStyle name="Comma 19 2 2 8" xfId="40894" xr:uid="{A1325914-CB8C-4AC0-BDA1-8DBBEB1211BD}"/>
    <cellStyle name="Comma 19 2 3" xfId="4925" xr:uid="{B277C44F-4EC1-4EB7-A0D5-14E316C3268F}"/>
    <cellStyle name="Comma 19 2 3 2" xfId="9458" xr:uid="{85127BE8-9E45-4465-9A2D-FDDCC9CF91EC}"/>
    <cellStyle name="Comma 19 2 3 2 2" xfId="17851" xr:uid="{D48ED13C-E369-416C-86B6-CD3AB45E57AD}"/>
    <cellStyle name="Comma 19 2 3 2 2 2" xfId="36128" xr:uid="{08108E0B-54EF-492A-B831-5DBC98504B0F}"/>
    <cellStyle name="Comma 19 2 3 2 3" xfId="27809" xr:uid="{5CF0BAC7-B599-434E-B5A6-FA225F8EFE4B}"/>
    <cellStyle name="Comma 19 2 3 3" xfId="13585" xr:uid="{E085E25B-3968-4830-81C5-CCFC426B99BB}"/>
    <cellStyle name="Comma 19 2 3 3 2" xfId="31862" xr:uid="{60880087-D389-4CD0-BBD4-AC37A15DD71C}"/>
    <cellStyle name="Comma 19 2 3 4" xfId="23590" xr:uid="{B7C07200-EF4C-47BE-BECE-B380BF9B08B7}"/>
    <cellStyle name="Comma 19 2 4" xfId="6282" xr:uid="{80DD38E8-749F-4B95-AE7A-393BE5C267ED}"/>
    <cellStyle name="Comma 19 2 4 2" xfId="10764" xr:uid="{9788993E-1E6A-4186-95D1-C6441F535B22}"/>
    <cellStyle name="Comma 19 2 4 2 2" xfId="19157" xr:uid="{2B045ACA-013C-44CC-A6F8-338F056C6DC2}"/>
    <cellStyle name="Comma 19 2 4 2 2 2" xfId="37434" xr:uid="{B3D22AEF-5C66-4357-86C7-3D24E91E0BB5}"/>
    <cellStyle name="Comma 19 2 4 2 3" xfId="29115" xr:uid="{021A64A3-E8AF-450B-8EDA-AAE47CFC13D7}"/>
    <cellStyle name="Comma 19 2 4 3" xfId="14936" xr:uid="{C116C096-F71E-413D-9492-D94913FA43E3}"/>
    <cellStyle name="Comma 19 2 4 3 2" xfId="33213" xr:uid="{0E3BB667-2AB0-47E7-A89E-5906AC07E98B}"/>
    <cellStyle name="Comma 19 2 4 4" xfId="24896" xr:uid="{DC544299-78FE-4137-8751-58362E89FA95}"/>
    <cellStyle name="Comma 19 2 5" xfId="8003" xr:uid="{10828E65-CD5E-4BA7-B778-4FAA45BCCC74}"/>
    <cellStyle name="Comma 19 2 5 2" xfId="16509" xr:uid="{30C2A0C0-7A8A-42AA-A385-4DA910CED304}"/>
    <cellStyle name="Comma 19 2 5 2 2" xfId="34786" xr:uid="{F6C427D0-340B-4437-AD52-93D5B68C62DA}"/>
    <cellStyle name="Comma 19 2 5 3" xfId="26469" xr:uid="{08A30C6B-AFFA-4E00-AA3F-860ACCB51F54}"/>
    <cellStyle name="Comma 19 2 6" xfId="12339" xr:uid="{2D44C57C-F2E3-43B8-964A-B0490B569183}"/>
    <cellStyle name="Comma 19 2 6 2" xfId="30617" xr:uid="{C39BA46F-A7D4-4FCB-89B3-BB07B57FF43F}"/>
    <cellStyle name="Comma 19 2 7" xfId="20661" xr:uid="{390AF9BE-ED90-4CC9-8FB1-E8E2FD615E95}"/>
    <cellStyle name="Comma 19 2 7 2" xfId="38926" xr:uid="{B8AC38B1-5C5A-4DC0-AF4A-28106ACEC174}"/>
    <cellStyle name="Comma 19 2 8" xfId="22169" xr:uid="{74C2554B-35DA-404F-B6B3-1EEDA9F62A63}"/>
    <cellStyle name="Comma 19 2 9" xfId="22389" xr:uid="{0241E7D5-2D11-4075-9AE6-33D1F5DE377E}"/>
    <cellStyle name="Comma 19 3" xfId="3957" xr:uid="{581FAA98-1D48-4DBA-8CAC-B6C0CE4DE155}"/>
    <cellStyle name="Comma 19 3 2" xfId="5499" xr:uid="{0BF64E75-212C-4302-9347-E376F85474FD}"/>
    <cellStyle name="Comma 19 3 2 2" xfId="10031" xr:uid="{A78033A5-C2A7-4947-9033-7DDE7D0A5D01}"/>
    <cellStyle name="Comma 19 3 2 2 2" xfId="18424" xr:uid="{BF9D6A7F-A353-4CCB-ADB6-96F917BA53EB}"/>
    <cellStyle name="Comma 19 3 2 2 2 2" xfId="36701" xr:uid="{F39525EC-962C-4FAD-A86C-7C6963036630}"/>
    <cellStyle name="Comma 19 3 2 2 3" xfId="28382" xr:uid="{22FD2833-2849-4384-A67D-48BEDE0088DB}"/>
    <cellStyle name="Comma 19 3 2 3" xfId="14159" xr:uid="{0E5124E3-99DB-41E4-A551-C9483299BFBC}"/>
    <cellStyle name="Comma 19 3 2 3 2" xfId="32436" xr:uid="{7A880FF8-7EA3-4C4C-A7A9-252351B20129}"/>
    <cellStyle name="Comma 19 3 2 4" xfId="24164" xr:uid="{11426B35-CB21-4154-9D1F-6B13DEE6F8ED}"/>
    <cellStyle name="Comma 19 3 3" xfId="6834" xr:uid="{69A0C321-9FA9-47BF-9F49-AD60F145E98A}"/>
    <cellStyle name="Comma 19 3 3 2" xfId="11315" xr:uid="{842612BC-CCB4-41D7-B7D5-EA189D31886E}"/>
    <cellStyle name="Comma 19 3 3 2 2" xfId="19708" xr:uid="{4D9A5DC6-4F05-4516-B7F9-0D34400B51AF}"/>
    <cellStyle name="Comma 19 3 3 2 2 2" xfId="37985" xr:uid="{9040F3B3-6122-489C-96FB-30279A5CCA3C}"/>
    <cellStyle name="Comma 19 3 3 2 3" xfId="29666" xr:uid="{CF43221E-788D-4E50-AEC3-C6E324A7CC60}"/>
    <cellStyle name="Comma 19 3 3 3" xfId="15487" xr:uid="{CB84A02B-15DA-433A-917F-1C365D5158A2}"/>
    <cellStyle name="Comma 19 3 3 3 2" xfId="33764" xr:uid="{D5F7407D-D124-4235-A5C2-AE13D7167AE8}"/>
    <cellStyle name="Comma 19 3 3 4" xfId="25447" xr:uid="{B24CEE86-D1DA-44AC-B78B-3E1C8D448A01}"/>
    <cellStyle name="Comma 19 3 4" xfId="8061" xr:uid="{79805F1F-C5B9-4388-AA9E-AAD8BE25337A}"/>
    <cellStyle name="Comma 19 3 4 2" xfId="16567" xr:uid="{67585D41-0C4F-41A7-B24B-D0A00108F1FB}"/>
    <cellStyle name="Comma 19 3 4 2 2" xfId="34844" xr:uid="{D9550875-4FB2-4377-B3F0-6CFAC0CE7E70}"/>
    <cellStyle name="Comma 19 3 4 3" xfId="26527" xr:uid="{F82928A2-1B5C-4031-9342-B07EEEFEFCAA}"/>
    <cellStyle name="Comma 19 3 5" xfId="12912" xr:uid="{67B7F2FB-D74C-4396-BA6C-6B604728EBC9}"/>
    <cellStyle name="Comma 19 3 5 2" xfId="31190" xr:uid="{ABE0F05A-977B-49C9-828A-27EF425266E9}"/>
    <cellStyle name="Comma 19 3 6" xfId="21330" xr:uid="{1DC7DB0E-08D2-466F-A06B-C6D0C14E00C6}"/>
    <cellStyle name="Comma 19 3 6 2" xfId="39559" xr:uid="{68320342-098F-4C28-A530-1C963A2AA272}"/>
    <cellStyle name="Comma 19 3 7" xfId="22940" xr:uid="{CF7890CB-A57B-49B7-8026-396FB9EDC8A3}"/>
    <cellStyle name="Comma 19 3 8" xfId="40953" xr:uid="{04C8743C-2523-4E96-8A3D-029950F43A3A}"/>
    <cellStyle name="Comma 19 4" xfId="1530" xr:uid="{644FE7AE-3726-44E8-A4A7-9EEE204427A8}"/>
    <cellStyle name="Comma 19 5" xfId="4851" xr:uid="{44DEBBF1-F131-46D5-B85C-1AC57154DB46}"/>
    <cellStyle name="Comma 19 5 2" xfId="9384" xr:uid="{9F62C80D-01B3-474F-8E5B-A5D8E5276A16}"/>
    <cellStyle name="Comma 19 5 2 2" xfId="17777" xr:uid="{7BA84728-2957-4095-B6E3-4661ED2DF793}"/>
    <cellStyle name="Comma 19 5 2 2 2" xfId="36054" xr:uid="{1D0A08EC-CC85-4E18-90E6-6129CEE33897}"/>
    <cellStyle name="Comma 19 5 2 3" xfId="27735" xr:uid="{181A5B22-893B-4655-85B2-FA2E53EE51A3}"/>
    <cellStyle name="Comma 19 5 3" xfId="13511" xr:uid="{3D6EC7F7-61DE-49A8-B7F1-6F1CBDD18579}"/>
    <cellStyle name="Comma 19 5 3 2" xfId="31788" xr:uid="{C8C101B2-1D1C-4C5D-8BC6-CA155F1C3EB1}"/>
    <cellStyle name="Comma 19 5 4" xfId="23516" xr:uid="{32D2D740-326F-4C40-9145-933E7D827B6D}"/>
    <cellStyle name="Comma 19 6" xfId="6208" xr:uid="{AE640A02-B2E5-4CC0-A1BF-C0C379352AB6}"/>
    <cellStyle name="Comma 19 6 2" xfId="10690" xr:uid="{04C1FAE6-3C17-4B43-BD22-C9E0301854A1}"/>
    <cellStyle name="Comma 19 6 2 2" xfId="19083" xr:uid="{300F2814-EFA6-4393-99DA-16AD80C0E060}"/>
    <cellStyle name="Comma 19 6 2 2 2" xfId="37360" xr:uid="{FCBF6972-4CCE-4DBD-9DAD-21BEE1BF9E68}"/>
    <cellStyle name="Comma 19 6 2 3" xfId="29041" xr:uid="{34386585-5B38-4CCD-B48F-E7B048FF53DF}"/>
    <cellStyle name="Comma 19 6 3" xfId="14862" xr:uid="{82FF6BE3-23D2-495A-8A0E-2C55DD1D48CD}"/>
    <cellStyle name="Comma 19 6 3 2" xfId="33139" xr:uid="{C76E0564-822E-435D-9EAD-3477FB8E79FE}"/>
    <cellStyle name="Comma 19 6 4" xfId="24822" xr:uid="{BE22AE1E-8923-492F-905A-FDF71CFC2C91}"/>
    <cellStyle name="Comma 19 7" xfId="12265" xr:uid="{71FC8555-A7CC-4A62-964C-BAC6DF9B5B24}"/>
    <cellStyle name="Comma 19 7 2" xfId="30543" xr:uid="{E6E3146B-2B89-4760-B49B-4099DC1B02CE}"/>
    <cellStyle name="Comma 19 8" xfId="20583" xr:uid="{A459149F-CFD3-4B29-ADCD-7D27ECA2C924}"/>
    <cellStyle name="Comma 19 8 2" xfId="38850" xr:uid="{4B1D65EC-A066-4438-80BC-F45725D53881}"/>
    <cellStyle name="Comma 19 9" xfId="22095" xr:uid="{05668A0E-E44C-494D-8A36-EEB00E12555C}"/>
    <cellStyle name="Comma 190" xfId="41634" xr:uid="{F6D8E0E6-C57B-461C-B1FC-C5B1AC734DA8}"/>
    <cellStyle name="Comma 191" xfId="41636" xr:uid="{B87A1F3A-018F-425A-9227-587EE3C94080}"/>
    <cellStyle name="Comma 192" xfId="41638" xr:uid="{D29904B3-C995-44EC-8304-60AF367DE7F4}"/>
    <cellStyle name="Comma 193" xfId="41640" xr:uid="{C029196A-BE4A-4F83-8A88-DF5BA5461C9B}"/>
    <cellStyle name="Comma 194" xfId="41642" xr:uid="{A478F720-2EF7-48F9-B911-77C79F20C223}"/>
    <cellStyle name="Comma 195" xfId="41644" xr:uid="{F7EAC467-F1F1-43B6-B450-74E3EE1234BA}"/>
    <cellStyle name="Comma 196" xfId="41646" xr:uid="{52438B57-BEC1-46BB-A8E2-5140991E1F86}"/>
    <cellStyle name="Comma 197" xfId="41648" xr:uid="{E444D8C2-AA05-4ABE-BD3F-18B364BBC904}"/>
    <cellStyle name="Comma 198" xfId="41650" xr:uid="{A566A554-BFEC-4F68-83AF-DE2EA265C027}"/>
    <cellStyle name="Comma 199" xfId="41652" xr:uid="{D20FC8B7-275A-478C-BBDC-98361C52A3AC}"/>
    <cellStyle name="Comma 2" xfId="2" xr:uid="{00000000-0005-0000-0000-000001000000}"/>
    <cellStyle name="Comma 2 10" xfId="1531" xr:uid="{637BE74F-BEF9-4184-9848-B88F7D21DBE8}"/>
    <cellStyle name="Comma 2 10 2" xfId="1532" xr:uid="{EFFC9138-6949-40B2-9902-87AEC24273C6}"/>
    <cellStyle name="Comma 2 11" xfId="1533" xr:uid="{0CC3F8C4-5C21-41CC-B40C-04DAC641C7CC}"/>
    <cellStyle name="Comma 2 11 2" xfId="1534" xr:uid="{59DC6938-7298-4D27-9518-93DD0545433C}"/>
    <cellStyle name="Comma 2 12" xfId="1535" xr:uid="{B07A372B-98CB-47F5-8BEF-C8B743A530F3}"/>
    <cellStyle name="Comma 2 13" xfId="1536" xr:uid="{13186FE8-D4AD-4671-9F4C-A7A1907C438F}"/>
    <cellStyle name="Comma 2 13 10" xfId="40401" xr:uid="{1A7F40D0-7C74-430E-B43F-9473715D36C3}"/>
    <cellStyle name="Comma 2 13 2" xfId="1537" xr:uid="{83B123EC-AEC3-4EF9-9D16-0BC6AE668A97}"/>
    <cellStyle name="Comma 2 13 2 2" xfId="4251" xr:uid="{5432A938-DBCE-43D1-A8F9-63AB3F002622}"/>
    <cellStyle name="Comma 2 13 2 2 2" xfId="5565" xr:uid="{787E224A-451F-48BE-BF2D-06E48B9A615F}"/>
    <cellStyle name="Comma 2 13 2 2 2 2" xfId="10097" xr:uid="{E0E71044-D858-49D0-B71A-C9DB64E67C09}"/>
    <cellStyle name="Comma 2 13 2 2 2 2 2" xfId="18490" xr:uid="{58FB0E67-F8A3-45BD-9EEF-24F6D52696A4}"/>
    <cellStyle name="Comma 2 13 2 2 2 2 2 2" xfId="36767" xr:uid="{58092DE2-A2E8-4033-BBE5-92760EA4C355}"/>
    <cellStyle name="Comma 2 13 2 2 2 2 3" xfId="28448" xr:uid="{DA99449A-6CE1-4DE5-B173-6DA728F6F499}"/>
    <cellStyle name="Comma 2 13 2 2 2 3" xfId="14225" xr:uid="{337C2A59-46A0-4549-BE74-50CD5043018A}"/>
    <cellStyle name="Comma 2 13 2 2 2 3 2" xfId="32502" xr:uid="{5AF5DCCF-DF61-4507-8D89-23485AC11126}"/>
    <cellStyle name="Comma 2 13 2 2 2 4" xfId="24230" xr:uid="{AE539AF4-514B-4C6D-8170-B7CE93BE1AE0}"/>
    <cellStyle name="Comma 2 13 2 2 3" xfId="6900" xr:uid="{9EE9566B-7DB3-4ED0-860C-51993E2B4DB9}"/>
    <cellStyle name="Comma 2 13 2 2 3 2" xfId="11380" xr:uid="{9E81C0AA-A69D-41EF-85B5-58790622B25C}"/>
    <cellStyle name="Comma 2 13 2 2 3 2 2" xfId="19773" xr:uid="{88DEA552-440B-44FA-AD66-958849BD2011}"/>
    <cellStyle name="Comma 2 13 2 2 3 2 2 2" xfId="38050" xr:uid="{D3850417-C3B9-4D25-B759-8783214C60AC}"/>
    <cellStyle name="Comma 2 13 2 2 3 2 3" xfId="29731" xr:uid="{6D5E2DF6-680A-4F7F-9229-46C209ABCA8E}"/>
    <cellStyle name="Comma 2 13 2 2 3 3" xfId="15552" xr:uid="{58963888-1F8B-4B30-8047-FA05C5BA5DAD}"/>
    <cellStyle name="Comma 2 13 2 2 3 3 2" xfId="33829" xr:uid="{D989EDED-604C-4959-A690-9DCA6F81E5DC}"/>
    <cellStyle name="Comma 2 13 2 2 3 4" xfId="25512" xr:uid="{C8CDC6D8-DAF7-418D-899D-45B470C750E4}"/>
    <cellStyle name="Comma 2 13 2 2 4" xfId="8300" xr:uid="{CE58A669-DB10-4826-99EC-76B5D0D34096}"/>
    <cellStyle name="Comma 2 13 2 2 4 2" xfId="16764" xr:uid="{172596CE-221C-4D42-B00D-7E4D3AD63206}"/>
    <cellStyle name="Comma 2 13 2 2 4 2 2" xfId="35041" xr:uid="{2F5CE9D2-BFCD-4BC4-9398-2B02BB5F37B3}"/>
    <cellStyle name="Comma 2 13 2 2 4 3" xfId="26724" xr:uid="{67AEC7A6-5383-4FFA-8168-616270C01281}"/>
    <cellStyle name="Comma 2 13 2 2 5" xfId="12978" xr:uid="{C47BFC8E-F1C3-44C1-9868-A2200129700A}"/>
    <cellStyle name="Comma 2 13 2 2 5 2" xfId="31255" xr:uid="{E50A37E8-048F-4AF7-9531-4944A54B3C8A}"/>
    <cellStyle name="Comma 2 13 2 2 6" xfId="21406" xr:uid="{9BE0BA48-0DA1-4409-B03A-B881E9B8BB93}"/>
    <cellStyle name="Comma 2 13 2 2 6 2" xfId="39631" xr:uid="{8C67B32C-B5D7-4281-9020-B10E6CF4C191}"/>
    <cellStyle name="Comma 2 13 2 2 7" xfId="23005" xr:uid="{DA084502-2C90-40A0-A201-7BD30D5A1378}"/>
    <cellStyle name="Comma 2 13 2 2 8" xfId="41025" xr:uid="{40C12AE0-4427-4E6F-968F-97644676850E}"/>
    <cellStyle name="Comma 2 13 2 3" xfId="4967" xr:uid="{C6B09662-0058-44E1-950C-C4B1C02A4C7A}"/>
    <cellStyle name="Comma 2 13 2 3 2" xfId="9500" xr:uid="{6E94D90F-4F70-4F3D-AFBA-C593A5F3917C}"/>
    <cellStyle name="Comma 2 13 2 3 2 2" xfId="17893" xr:uid="{C49DB025-6D2B-4276-ACEE-42511CF792CF}"/>
    <cellStyle name="Comma 2 13 2 3 2 2 2" xfId="36170" xr:uid="{C7719613-2458-430C-A208-3B8BD3C3DA43}"/>
    <cellStyle name="Comma 2 13 2 3 2 3" xfId="27851" xr:uid="{5D1D0B51-E660-469C-B328-C8F244CC2D74}"/>
    <cellStyle name="Comma 2 13 2 3 3" xfId="13627" xr:uid="{CA7976C6-2164-4EB3-88A7-3FFF581C2068}"/>
    <cellStyle name="Comma 2 13 2 3 3 2" xfId="31904" xr:uid="{390CAAB0-0D6A-4433-8BE8-B5090B6845BE}"/>
    <cellStyle name="Comma 2 13 2 3 4" xfId="23632" xr:uid="{1DDA2162-E1DC-4C94-A685-C38D93B2C197}"/>
    <cellStyle name="Comma 2 13 2 4" xfId="6317" xr:uid="{F9AD7575-7E23-4951-8DB6-381C0438D9DF}"/>
    <cellStyle name="Comma 2 13 2 4 2" xfId="10798" xr:uid="{EED0F479-4B48-4139-8D0F-641484508B1F}"/>
    <cellStyle name="Comma 2 13 2 4 2 2" xfId="19191" xr:uid="{BEA4B215-E653-4696-89C6-C78375ECFB02}"/>
    <cellStyle name="Comma 2 13 2 4 2 2 2" xfId="37468" xr:uid="{85CFB65A-8D8A-46A2-8267-0378F0C18EC0}"/>
    <cellStyle name="Comma 2 13 2 4 2 3" xfId="29149" xr:uid="{483D36A2-5E65-44CA-AD9D-2878597F779B}"/>
    <cellStyle name="Comma 2 13 2 4 3" xfId="14970" xr:uid="{903EDA07-0D3D-4617-ACF3-93FE144A186E}"/>
    <cellStyle name="Comma 2 13 2 4 3 2" xfId="33247" xr:uid="{A9714C71-6951-41AD-A07A-60727D8663DF}"/>
    <cellStyle name="Comma 2 13 2 4 4" xfId="24930" xr:uid="{2581E896-E58A-4F26-8C26-E5046D52015E}"/>
    <cellStyle name="Comma 2 13 2 5" xfId="7540" xr:uid="{2E141019-30E8-49CC-97DE-CE9CD61DA498}"/>
    <cellStyle name="Comma 2 13 2 5 2" xfId="16049" xr:uid="{61D4B28E-C86C-4058-B8F2-9BE1E19B0E8B}"/>
    <cellStyle name="Comma 2 13 2 5 2 2" xfId="34326" xr:uid="{22E21137-D4E1-4FAA-88DA-4734D897DDF7}"/>
    <cellStyle name="Comma 2 13 2 5 3" xfId="26009" xr:uid="{654E6FDF-156F-402C-A061-132A20872489}"/>
    <cellStyle name="Comma 2 13 2 6" xfId="12373" xr:uid="{D83C78E9-F6A3-415E-AB56-D649E9DEC431}"/>
    <cellStyle name="Comma 2 13 2 6 2" xfId="30651" xr:uid="{DA651783-DDFE-4FD4-94F8-F601275A25F7}"/>
    <cellStyle name="Comma 2 13 2 7" xfId="20736" xr:uid="{B12BB674-51A5-4AD7-ADBB-D69C06D0D0FA}"/>
    <cellStyle name="Comma 2 13 2 7 2" xfId="38987" xr:uid="{65C58FD3-17A5-450B-A0EA-7F232124A3EC}"/>
    <cellStyle name="Comma 2 13 2 8" xfId="22423" xr:uid="{9EA10974-9965-4467-ADCE-36B7A26EBDE2}"/>
    <cellStyle name="Comma 2 13 2 9" xfId="40402" xr:uid="{16764DFD-5656-4D0D-BC22-D1A9629DCEC3}"/>
    <cellStyle name="Comma 2 13 3" xfId="4250" xr:uid="{794BB25B-2833-4BFC-A3DA-66FD38BEDCF3}"/>
    <cellStyle name="Comma 2 13 3 2" xfId="5564" xr:uid="{CD0F8D96-AEC0-4E14-B21F-B5AA3B5D2B38}"/>
    <cellStyle name="Comma 2 13 3 2 2" xfId="10096" xr:uid="{2508BE1D-DA1C-4EB3-836E-5AEB3D17A06B}"/>
    <cellStyle name="Comma 2 13 3 2 2 2" xfId="18489" xr:uid="{85F089EE-2489-44C8-863D-A4FCB86F7808}"/>
    <cellStyle name="Comma 2 13 3 2 2 2 2" xfId="36766" xr:uid="{C2C1690B-EB34-4444-ABBA-D3F0282D4C04}"/>
    <cellStyle name="Comma 2 13 3 2 2 3" xfId="28447" xr:uid="{ADE53F6E-75D1-4B91-A887-42414D338A43}"/>
    <cellStyle name="Comma 2 13 3 2 3" xfId="14224" xr:uid="{1C7862CF-9A5B-4D4E-94F9-81B2AC7ECEF2}"/>
    <cellStyle name="Comma 2 13 3 2 3 2" xfId="32501" xr:uid="{04EF3255-C72A-48B7-84FA-FD4EBF2DC5E4}"/>
    <cellStyle name="Comma 2 13 3 2 4" xfId="24229" xr:uid="{80BE2CAC-2225-4F65-B2CF-31C20DE0983A}"/>
    <cellStyle name="Comma 2 13 3 3" xfId="6899" xr:uid="{D3A1F0B2-D0C5-476D-8B89-A205A8FA5640}"/>
    <cellStyle name="Comma 2 13 3 3 2" xfId="11379" xr:uid="{CDC76341-4AF0-4E72-955C-C17201ED42C3}"/>
    <cellStyle name="Comma 2 13 3 3 2 2" xfId="19772" xr:uid="{20498EB8-193D-4D4B-8738-0087167A6FA2}"/>
    <cellStyle name="Comma 2 13 3 3 2 2 2" xfId="38049" xr:uid="{92BD5E64-C982-469B-B1D4-C129A8E2D4DA}"/>
    <cellStyle name="Comma 2 13 3 3 2 3" xfId="29730" xr:uid="{B3C45F1D-3FC9-492B-9DC1-5CEDA09D9435}"/>
    <cellStyle name="Comma 2 13 3 3 3" xfId="15551" xr:uid="{468EB7E7-4EBD-4DA1-B71C-8054CCF36623}"/>
    <cellStyle name="Comma 2 13 3 3 3 2" xfId="33828" xr:uid="{0F0929B3-39D8-40C0-BC35-87048B1D4C21}"/>
    <cellStyle name="Comma 2 13 3 3 4" xfId="25511" xr:uid="{16981839-3D68-40DC-B0B1-45CF77B25B8E}"/>
    <cellStyle name="Comma 2 13 3 4" xfId="8299" xr:uid="{6B300A6F-600D-407E-A23C-6DEA5DFC6C9A}"/>
    <cellStyle name="Comma 2 13 3 4 2" xfId="16763" xr:uid="{FA6E649A-D9F7-47EC-8295-81F2B40D34D7}"/>
    <cellStyle name="Comma 2 13 3 4 2 2" xfId="35040" xr:uid="{A19C92E1-A335-4C77-8D67-7F1493FD0B3E}"/>
    <cellStyle name="Comma 2 13 3 4 3" xfId="26723" xr:uid="{9724D192-381D-40C6-8935-915E4E3A2B29}"/>
    <cellStyle name="Comma 2 13 3 5" xfId="12977" xr:uid="{B8B94B01-74B2-4CE1-9E01-49AFF5944372}"/>
    <cellStyle name="Comma 2 13 3 5 2" xfId="31254" xr:uid="{7AF7CC7B-A5B1-400F-9DDF-B1D6F2440569}"/>
    <cellStyle name="Comma 2 13 3 6" xfId="21405" xr:uid="{D0792622-590D-4782-8CB7-B4E68F703C07}"/>
    <cellStyle name="Comma 2 13 3 6 2" xfId="39630" xr:uid="{497A2F1E-8897-4F13-B386-0E3646762504}"/>
    <cellStyle name="Comma 2 13 3 7" xfId="23004" xr:uid="{5A35FDB3-688D-4513-A2AE-62CE41C6F89A}"/>
    <cellStyle name="Comma 2 13 3 8" xfId="41024" xr:uid="{148CFE02-EBAC-4C93-8B17-51797C377645}"/>
    <cellStyle name="Comma 2 13 4" xfId="4966" xr:uid="{780678D8-7B34-4FA4-A146-378C15E69561}"/>
    <cellStyle name="Comma 2 13 4 2" xfId="9499" xr:uid="{CC2D389F-CB61-4EDD-8786-526C8C7E9000}"/>
    <cellStyle name="Comma 2 13 4 2 2" xfId="17892" xr:uid="{188320E0-D4B8-40AB-9703-31DB735F560F}"/>
    <cellStyle name="Comma 2 13 4 2 2 2" xfId="36169" xr:uid="{AC8750D8-01A0-48DE-AE70-E5AB7264D76E}"/>
    <cellStyle name="Comma 2 13 4 2 3" xfId="27850" xr:uid="{AE06866A-C25C-4AA3-9E04-90EF4C70F8E3}"/>
    <cellStyle name="Comma 2 13 4 3" xfId="13626" xr:uid="{A0F4883E-CFC7-4031-A1AE-624DEA21EEC2}"/>
    <cellStyle name="Comma 2 13 4 3 2" xfId="31903" xr:uid="{95937865-7CA4-4139-87E4-4ECDEF9AAF0C}"/>
    <cellStyle name="Comma 2 13 4 4" xfId="23631" xr:uid="{FAFD389C-017C-47F3-AD53-235AA8FEA61A}"/>
    <cellStyle name="Comma 2 13 5" xfId="6316" xr:uid="{15E99558-CCDD-4CC4-AAAE-486978EC7862}"/>
    <cellStyle name="Comma 2 13 5 2" xfId="10797" xr:uid="{F8F4EE8F-4FBE-4D86-8810-6B02335BAAAF}"/>
    <cellStyle name="Comma 2 13 5 2 2" xfId="19190" xr:uid="{AC363F63-B92B-47AF-85D7-C7EE40AC74F7}"/>
    <cellStyle name="Comma 2 13 5 2 2 2" xfId="37467" xr:uid="{ACCC4A1C-8901-4ED2-A4CC-2D9CDA22F3D7}"/>
    <cellStyle name="Comma 2 13 5 2 3" xfId="29148" xr:uid="{3CD20A9C-B4B6-4ADE-B7C6-A02F217EA734}"/>
    <cellStyle name="Comma 2 13 5 3" xfId="14969" xr:uid="{90658E28-6086-45E3-A38F-6A489C533467}"/>
    <cellStyle name="Comma 2 13 5 3 2" xfId="33246" xr:uid="{7197B4FA-1D83-47BC-9C3C-D2B3C24F24D5}"/>
    <cellStyle name="Comma 2 13 5 4" xfId="24929" xr:uid="{94B9B1C1-4D91-4FB5-96C8-2CB1A94B1DE4}"/>
    <cellStyle name="Comma 2 13 6" xfId="7539" xr:uid="{AF0EA977-22DA-45B6-AED3-BF5E740A75A9}"/>
    <cellStyle name="Comma 2 13 6 2" xfId="16048" xr:uid="{B1A73DFC-7804-4B0C-B2DF-6B7399E93328}"/>
    <cellStyle name="Comma 2 13 6 2 2" xfId="34325" xr:uid="{A2607C2D-BEC3-4476-8FA6-BB79E3DBB4C6}"/>
    <cellStyle name="Comma 2 13 6 3" xfId="26008" xr:uid="{E3BA68E6-F2E5-49B0-884C-0DCF56C29ACD}"/>
    <cellStyle name="Comma 2 13 7" xfId="12372" xr:uid="{8E333A8F-7E49-413C-968D-0913D9F55095}"/>
    <cellStyle name="Comma 2 13 7 2" xfId="30650" xr:uid="{87188C8D-92A1-4C41-8B08-2A67063136F9}"/>
    <cellStyle name="Comma 2 13 8" xfId="20735" xr:uid="{A7681D79-C5BA-4E38-866F-3B27FE0FDDA6}"/>
    <cellStyle name="Comma 2 13 8 2" xfId="38986" xr:uid="{157332F7-5B32-44F5-ADFC-3438F7E7F9D1}"/>
    <cellStyle name="Comma 2 13 9" xfId="22422" xr:uid="{A710A3B3-F8E3-4201-BB26-1FDA3AA8D562}"/>
    <cellStyle name="Comma 2 14" xfId="1538" xr:uid="{2BBEEE88-44D1-4037-B0B1-3DBFA20717A8}"/>
    <cellStyle name="Comma 2 14 10" xfId="40403" xr:uid="{A3FFFE99-D188-4092-96B9-1DD0D50F6449}"/>
    <cellStyle name="Comma 2 14 2" xfId="1539" xr:uid="{07D0A67A-CC71-4E64-B940-E170BBA71EBA}"/>
    <cellStyle name="Comma 2 14 2 2" xfId="4253" xr:uid="{E225941D-77E9-4DF5-AF98-3F096D10A2FD}"/>
    <cellStyle name="Comma 2 14 2 2 2" xfId="5567" xr:uid="{14CDBB8D-72EE-4CDC-92A4-4637441413B8}"/>
    <cellStyle name="Comma 2 14 2 2 2 2" xfId="10099" xr:uid="{7D6B0920-A323-4874-9994-968F2B2B1333}"/>
    <cellStyle name="Comma 2 14 2 2 2 2 2" xfId="18492" xr:uid="{D4877737-8B15-4431-8A04-6036378920E2}"/>
    <cellStyle name="Comma 2 14 2 2 2 2 2 2" xfId="36769" xr:uid="{B982F0FF-A42E-4C92-A8F5-2A197C215E7B}"/>
    <cellStyle name="Comma 2 14 2 2 2 2 3" xfId="28450" xr:uid="{53586222-48A6-4D98-8315-14702A4BA1C9}"/>
    <cellStyle name="Comma 2 14 2 2 2 3" xfId="14227" xr:uid="{A75C57DD-00A2-4498-A5EE-E29AB727F03C}"/>
    <cellStyle name="Comma 2 14 2 2 2 3 2" xfId="32504" xr:uid="{724D60C1-E005-442D-91B7-64CD3CC84BBC}"/>
    <cellStyle name="Comma 2 14 2 2 2 4" xfId="24232" xr:uid="{A24349D4-51CD-4219-AEEA-DD0C747127BC}"/>
    <cellStyle name="Comma 2 14 2 2 3" xfId="6902" xr:uid="{03D22AC5-2EB0-40EE-8736-02067E47CA9C}"/>
    <cellStyle name="Comma 2 14 2 2 3 2" xfId="11382" xr:uid="{67E049EB-466E-4B43-8FCB-9BBD273D78E1}"/>
    <cellStyle name="Comma 2 14 2 2 3 2 2" xfId="19775" xr:uid="{E4384EBF-CD62-48CA-B455-5E8E17DFA5BD}"/>
    <cellStyle name="Comma 2 14 2 2 3 2 2 2" xfId="38052" xr:uid="{4E872613-02A7-4FB6-A419-E29DAEE917B3}"/>
    <cellStyle name="Comma 2 14 2 2 3 2 3" xfId="29733" xr:uid="{1B7E843C-C444-495A-990D-C8CD8EFD39F6}"/>
    <cellStyle name="Comma 2 14 2 2 3 3" xfId="15554" xr:uid="{BBE2EFE4-CDD7-4DD0-AC8A-49C049982EED}"/>
    <cellStyle name="Comma 2 14 2 2 3 3 2" xfId="33831" xr:uid="{8698B420-14E0-4BE2-858F-EC3DBF8BD5B8}"/>
    <cellStyle name="Comma 2 14 2 2 3 4" xfId="25514" xr:uid="{E949363C-20CB-4A49-9E76-7FFFB99AF856}"/>
    <cellStyle name="Comma 2 14 2 2 4" xfId="8302" xr:uid="{C958274F-BEFE-4E8D-BFBF-539C42C91D87}"/>
    <cellStyle name="Comma 2 14 2 2 4 2" xfId="16766" xr:uid="{9AE85CCC-9097-4992-BDCE-D02FA4B4B94A}"/>
    <cellStyle name="Comma 2 14 2 2 4 2 2" xfId="35043" xr:uid="{2B6CE0E4-82C8-4990-9174-639BFAD21719}"/>
    <cellStyle name="Comma 2 14 2 2 4 3" xfId="26726" xr:uid="{961172DB-EDD6-4F88-82C0-7F351CFF29FC}"/>
    <cellStyle name="Comma 2 14 2 2 5" xfId="12980" xr:uid="{F00F10D3-CC55-4F84-A18F-ECAE5E929EBA}"/>
    <cellStyle name="Comma 2 14 2 2 5 2" xfId="31257" xr:uid="{1F424AAF-13A8-4486-9562-56B900A79F4A}"/>
    <cellStyle name="Comma 2 14 2 2 6" xfId="21408" xr:uid="{80874361-4799-4F9B-B039-05DF40B17292}"/>
    <cellStyle name="Comma 2 14 2 2 6 2" xfId="39633" xr:uid="{AA7B72E1-AF92-40CE-BD6D-A2C5D906B66D}"/>
    <cellStyle name="Comma 2 14 2 2 7" xfId="23007" xr:uid="{91E605C9-3494-484A-A832-601BD2C9C8D2}"/>
    <cellStyle name="Comma 2 14 2 2 8" xfId="41027" xr:uid="{DC9B8A8D-B8E2-4571-8A9C-84B3B38F9D87}"/>
    <cellStyle name="Comma 2 14 2 3" xfId="4969" xr:uid="{73CC1EF9-C355-46E7-973C-011A80648B43}"/>
    <cellStyle name="Comma 2 14 2 3 2" xfId="9502" xr:uid="{64F9B0BF-C102-4926-AE79-F7EB63E609F4}"/>
    <cellStyle name="Comma 2 14 2 3 2 2" xfId="17895" xr:uid="{A357A14B-3870-4A0B-96F2-FD6C51AF8496}"/>
    <cellStyle name="Comma 2 14 2 3 2 2 2" xfId="36172" xr:uid="{5D7D2A0F-0C13-42BC-A732-3CEEF571F50A}"/>
    <cellStyle name="Comma 2 14 2 3 2 3" xfId="27853" xr:uid="{2E028414-2E2E-4CD3-9308-5C2E9EB7626B}"/>
    <cellStyle name="Comma 2 14 2 3 3" xfId="13629" xr:uid="{31F55BA2-F659-4511-9AE2-9DA9D2A84CAA}"/>
    <cellStyle name="Comma 2 14 2 3 3 2" xfId="31906" xr:uid="{8404EB33-8CDB-4651-90C4-675F4EA92368}"/>
    <cellStyle name="Comma 2 14 2 3 4" xfId="23634" xr:uid="{963C6320-1B5E-46ED-8041-F31E60FB3608}"/>
    <cellStyle name="Comma 2 14 2 4" xfId="6319" xr:uid="{C5893211-6D4F-4DF9-B74B-73D1D2CE3E79}"/>
    <cellStyle name="Comma 2 14 2 4 2" xfId="10800" xr:uid="{FCE40DBB-A8A8-46B1-809F-5BCE28BFD839}"/>
    <cellStyle name="Comma 2 14 2 4 2 2" xfId="19193" xr:uid="{D1FD0240-5C6C-4096-850F-ADC7679CAE3E}"/>
    <cellStyle name="Comma 2 14 2 4 2 2 2" xfId="37470" xr:uid="{4F2F3E0E-9A45-4A39-9E0A-9B02E27597E6}"/>
    <cellStyle name="Comma 2 14 2 4 2 3" xfId="29151" xr:uid="{AC649353-3375-4242-9A87-4127765933A0}"/>
    <cellStyle name="Comma 2 14 2 4 3" xfId="14972" xr:uid="{71084712-3F23-4CC9-9D11-6FD08A5F3DCB}"/>
    <cellStyle name="Comma 2 14 2 4 3 2" xfId="33249" xr:uid="{7648E021-2D0F-436B-AED6-DA57D2C3B58E}"/>
    <cellStyle name="Comma 2 14 2 4 4" xfId="24932" xr:uid="{D6DCC177-B7A3-465A-8B7D-15817184236D}"/>
    <cellStyle name="Comma 2 14 2 5" xfId="7542" xr:uid="{D680AE7A-EB85-4197-BA0D-E5FA228E29E3}"/>
    <cellStyle name="Comma 2 14 2 5 2" xfId="16051" xr:uid="{89ECBCC9-5591-4116-A720-008BE7623044}"/>
    <cellStyle name="Comma 2 14 2 5 2 2" xfId="34328" xr:uid="{13B938EA-A195-4421-B34D-FBCDE9601DCC}"/>
    <cellStyle name="Comma 2 14 2 5 3" xfId="26011" xr:uid="{7671A648-CA0E-4D36-8CF1-21730442F722}"/>
    <cellStyle name="Comma 2 14 2 6" xfId="12375" xr:uid="{7795C66C-7214-4FED-94A2-2BE6AE291CDB}"/>
    <cellStyle name="Comma 2 14 2 6 2" xfId="30653" xr:uid="{A68AA54F-4529-4FA4-835B-D606F6BC37D1}"/>
    <cellStyle name="Comma 2 14 2 7" xfId="20738" xr:uid="{B1ED278D-E128-494D-BD4F-52F8BEC4437D}"/>
    <cellStyle name="Comma 2 14 2 7 2" xfId="38989" xr:uid="{356D2A6A-EF0C-4714-B9F2-0250C8AFB436}"/>
    <cellStyle name="Comma 2 14 2 8" xfId="22425" xr:uid="{56BF44E1-B30B-4E82-99A3-D43D6BA1E842}"/>
    <cellStyle name="Comma 2 14 2 9" xfId="40404" xr:uid="{18D4BC16-285C-46DE-8A35-9077300B331B}"/>
    <cellStyle name="Comma 2 14 3" xfId="4252" xr:uid="{9F17BB39-AB97-46D8-817D-280128D3C5E3}"/>
    <cellStyle name="Comma 2 14 3 2" xfId="5566" xr:uid="{D7929ECA-B5CC-4CCB-AA50-1B8EBBA80198}"/>
    <cellStyle name="Comma 2 14 3 2 2" xfId="10098" xr:uid="{AA768D88-E922-46DA-A560-80930CCEEBF3}"/>
    <cellStyle name="Comma 2 14 3 2 2 2" xfId="18491" xr:uid="{A7628B21-E578-44B1-B9CC-FE1B4C020442}"/>
    <cellStyle name="Comma 2 14 3 2 2 2 2" xfId="36768" xr:uid="{C81BC4FE-B105-4982-87D1-9BEBB3791F63}"/>
    <cellStyle name="Comma 2 14 3 2 2 3" xfId="28449" xr:uid="{B05DF689-F839-479A-9D20-C79435413EBD}"/>
    <cellStyle name="Comma 2 14 3 2 3" xfId="14226" xr:uid="{4F6E553B-09CC-4CAB-AA3D-BBA650A65B28}"/>
    <cellStyle name="Comma 2 14 3 2 3 2" xfId="32503" xr:uid="{734D3050-236C-45A3-A5C8-D87B8AFD2D49}"/>
    <cellStyle name="Comma 2 14 3 2 4" xfId="24231" xr:uid="{ADCB47F7-E7CC-44F7-9378-2D00FD892B13}"/>
    <cellStyle name="Comma 2 14 3 3" xfId="6901" xr:uid="{15C18269-BBF3-462A-A78C-181D3B1544CB}"/>
    <cellStyle name="Comma 2 14 3 3 2" xfId="11381" xr:uid="{C7724A9F-F47B-452A-9C63-0388BEA0B43F}"/>
    <cellStyle name="Comma 2 14 3 3 2 2" xfId="19774" xr:uid="{E83E1637-ADB5-4B8A-B2C9-401C24E89140}"/>
    <cellStyle name="Comma 2 14 3 3 2 2 2" xfId="38051" xr:uid="{148867A3-5D5D-4455-A30B-73CC61E95485}"/>
    <cellStyle name="Comma 2 14 3 3 2 3" xfId="29732" xr:uid="{9A24238F-CA9A-4249-97A5-BB3C9B1F161B}"/>
    <cellStyle name="Comma 2 14 3 3 3" xfId="15553" xr:uid="{4AE12EC1-6775-47B3-A3E4-41FD87664660}"/>
    <cellStyle name="Comma 2 14 3 3 3 2" xfId="33830" xr:uid="{3FD756CD-1C0A-4365-B9AE-A755F3CBCB0D}"/>
    <cellStyle name="Comma 2 14 3 3 4" xfId="25513" xr:uid="{56C7FA6C-14A1-48BD-93AC-F0ED4C3DD720}"/>
    <cellStyle name="Comma 2 14 3 4" xfId="8301" xr:uid="{02111CC9-BD74-4CA3-BE56-4DB8E9884BF9}"/>
    <cellStyle name="Comma 2 14 3 4 2" xfId="16765" xr:uid="{C0844F38-C2F1-47D7-A96B-D3DAD263F534}"/>
    <cellStyle name="Comma 2 14 3 4 2 2" xfId="35042" xr:uid="{63D75700-1980-4EEF-879A-E27975C8843A}"/>
    <cellStyle name="Comma 2 14 3 4 3" xfId="26725" xr:uid="{C7CEB522-07F1-47FF-B40D-D43F19C5535E}"/>
    <cellStyle name="Comma 2 14 3 5" xfId="12979" xr:uid="{805DB56D-7946-42B4-A360-3E398BD6260F}"/>
    <cellStyle name="Comma 2 14 3 5 2" xfId="31256" xr:uid="{60FF1F8F-B1CF-4658-833E-B1DB24EE5CBF}"/>
    <cellStyle name="Comma 2 14 3 6" xfId="21407" xr:uid="{70DEA15C-661F-410D-8D7A-71C9118CAE17}"/>
    <cellStyle name="Comma 2 14 3 6 2" xfId="39632" xr:uid="{31C759DB-F822-4712-8181-4B64AC9453C6}"/>
    <cellStyle name="Comma 2 14 3 7" xfId="23006" xr:uid="{6C6FD043-4DEE-4103-84E7-1F3C918216A6}"/>
    <cellStyle name="Comma 2 14 3 8" xfId="41026" xr:uid="{4E4F7859-FA35-4B19-AA8E-16B0609DC933}"/>
    <cellStyle name="Comma 2 14 4" xfId="4968" xr:uid="{4C4FEAE2-9B38-41E2-95A0-0314BEDCA18C}"/>
    <cellStyle name="Comma 2 14 4 2" xfId="9501" xr:uid="{367E59F3-6A76-46F2-AAD6-08727385DE8F}"/>
    <cellStyle name="Comma 2 14 4 2 2" xfId="17894" xr:uid="{D1CBF756-F5E7-49DB-9D06-18DFF6E9A597}"/>
    <cellStyle name="Comma 2 14 4 2 2 2" xfId="36171" xr:uid="{60186103-4A84-48DD-BDA1-7ECE0CDB0470}"/>
    <cellStyle name="Comma 2 14 4 2 3" xfId="27852" xr:uid="{6F39F7F4-3779-409C-9D9B-764BC526A475}"/>
    <cellStyle name="Comma 2 14 4 3" xfId="13628" xr:uid="{0E687379-3B43-4CE0-860D-7D60AFAF47CA}"/>
    <cellStyle name="Comma 2 14 4 3 2" xfId="31905" xr:uid="{98DFD42C-617A-419B-877C-133E8F5C79BB}"/>
    <cellStyle name="Comma 2 14 4 4" xfId="23633" xr:uid="{CB7C3A03-EFF4-4FB9-BF5B-53D1E8406A16}"/>
    <cellStyle name="Comma 2 14 5" xfId="6318" xr:uid="{BE191B32-5F79-48EC-9346-8C52E445C9A5}"/>
    <cellStyle name="Comma 2 14 5 2" xfId="10799" xr:uid="{335FB412-C7AF-48B1-9621-17BC34F5C3AF}"/>
    <cellStyle name="Comma 2 14 5 2 2" xfId="19192" xr:uid="{157DCE29-B28A-41AD-8088-6420405F4456}"/>
    <cellStyle name="Comma 2 14 5 2 2 2" xfId="37469" xr:uid="{DE302D40-2FC5-43BB-8B2C-33C00A2EF647}"/>
    <cellStyle name="Comma 2 14 5 2 3" xfId="29150" xr:uid="{E19409D6-B65E-4EBB-AFB1-611445C6DBB5}"/>
    <cellStyle name="Comma 2 14 5 3" xfId="14971" xr:uid="{961FA698-546A-4E85-BFCD-FD985B12618B}"/>
    <cellStyle name="Comma 2 14 5 3 2" xfId="33248" xr:uid="{82448704-402E-45A6-A852-90CEDAF8EF69}"/>
    <cellStyle name="Comma 2 14 5 4" xfId="24931" xr:uid="{A870E804-1644-4C08-B495-67885A1DBA3F}"/>
    <cellStyle name="Comma 2 14 6" xfId="7541" xr:uid="{5FBA344F-45C9-4FB4-948E-480503576942}"/>
    <cellStyle name="Comma 2 14 6 2" xfId="16050" xr:uid="{5C5EEC5A-6245-447E-9E59-FA07AF5BD912}"/>
    <cellStyle name="Comma 2 14 6 2 2" xfId="34327" xr:uid="{AF4D9FA9-78B2-4350-8C50-15FFC3FA076E}"/>
    <cellStyle name="Comma 2 14 6 3" xfId="26010" xr:uid="{8EEB1E62-3C7A-4D44-9359-88E5493B7201}"/>
    <cellStyle name="Comma 2 14 7" xfId="12374" xr:uid="{880FF0EF-3D39-4E86-BEE0-4B09210F2384}"/>
    <cellStyle name="Comma 2 14 7 2" xfId="30652" xr:uid="{97901EC1-2F2B-4B8A-8957-1ABD4C238679}"/>
    <cellStyle name="Comma 2 14 8" xfId="20737" xr:uid="{48AAA485-9B3F-4375-9F5A-0185FB1E9E4F}"/>
    <cellStyle name="Comma 2 14 8 2" xfId="38988" xr:uid="{11C3D531-26ED-446B-BE2D-FC51FEE835EB}"/>
    <cellStyle name="Comma 2 14 9" xfId="22424" xr:uid="{1E7ADD78-7705-4DAD-A411-2B970E9B4723}"/>
    <cellStyle name="Comma 2 15" xfId="1540" xr:uid="{4CBC6ED0-F391-484B-8927-02B2E4B173D8}"/>
    <cellStyle name="Comma 2 16" xfId="1541" xr:uid="{0417343F-D664-487F-8B9D-203F119DE942}"/>
    <cellStyle name="Comma 2 17" xfId="939" xr:uid="{FAEBD725-36C8-416C-A1CF-8A0E17F4E500}"/>
    <cellStyle name="Comma 2 17 2" xfId="4246" xr:uid="{D6B6A293-7B03-4F91-B067-DBFC1A7EEE06}"/>
    <cellStyle name="Comma 2 17 2 2" xfId="5562" xr:uid="{21293587-6575-425E-ACEE-B1051972D24F}"/>
    <cellStyle name="Comma 2 17 2 2 2" xfId="10094" xr:uid="{A0CAECDA-9B72-4A48-84E6-166E15255401}"/>
    <cellStyle name="Comma 2 17 2 2 2 2" xfId="18487" xr:uid="{4076ECC6-6E14-4F5D-BD01-80D3BADA6258}"/>
    <cellStyle name="Comma 2 17 2 2 2 2 2" xfId="36764" xr:uid="{7ECF399A-CAE5-480C-B825-B6B6DD865FE5}"/>
    <cellStyle name="Comma 2 17 2 2 2 3" xfId="28445" xr:uid="{8E21AE95-D9C7-489E-8A00-CF7FA7A58825}"/>
    <cellStyle name="Comma 2 17 2 2 3" xfId="14222" xr:uid="{B394A8AB-BCE4-4586-827C-173CA2E2EBAD}"/>
    <cellStyle name="Comma 2 17 2 2 3 2" xfId="32499" xr:uid="{32451E86-A09E-41D3-BFB7-B64C0AF2F652}"/>
    <cellStyle name="Comma 2 17 2 2 4" xfId="24227" xr:uid="{84BC4D83-784D-4F57-A4E1-B067782846E9}"/>
    <cellStyle name="Comma 2 17 2 3" xfId="6897" xr:uid="{1C8EBEC0-54AD-4917-8E9C-2F6F66970E02}"/>
    <cellStyle name="Comma 2 17 2 3 2" xfId="11377" xr:uid="{43DF8087-EDA6-4534-BD84-52CB9FE7A62C}"/>
    <cellStyle name="Comma 2 17 2 3 2 2" xfId="19770" xr:uid="{2E3C8DA9-9EB0-44D5-A307-E16AB7BB768B}"/>
    <cellStyle name="Comma 2 17 2 3 2 2 2" xfId="38047" xr:uid="{7C4E2366-5CDC-4B78-8CDF-7D5A17FEFE01}"/>
    <cellStyle name="Comma 2 17 2 3 2 3" xfId="29728" xr:uid="{3B6DA969-0237-4F6B-8A48-1E83C3E1D43D}"/>
    <cellStyle name="Comma 2 17 2 3 3" xfId="15549" xr:uid="{B3C4AAEA-5529-4643-8804-1ED5AD3DE140}"/>
    <cellStyle name="Comma 2 17 2 3 3 2" xfId="33826" xr:uid="{D36E28CA-9A9B-4CD6-ABBD-EE94C4D1DD6A}"/>
    <cellStyle name="Comma 2 17 2 3 4" xfId="25509" xr:uid="{E23C53E4-291C-4702-BA87-1EE5D4008BCC}"/>
    <cellStyle name="Comma 2 17 2 4" xfId="8297" xr:uid="{FF3C5FDE-8F3B-46F9-83AE-6EC1C6E9EA0A}"/>
    <cellStyle name="Comma 2 17 2 4 2" xfId="16761" xr:uid="{A57D0A4A-322E-4D98-B62A-4A99C27440A7}"/>
    <cellStyle name="Comma 2 17 2 4 2 2" xfId="35038" xr:uid="{E032029E-4093-470F-A8E5-EF7468DBC292}"/>
    <cellStyle name="Comma 2 17 2 4 3" xfId="26721" xr:uid="{2814CECC-AEB1-4F56-983E-679F9E79F91A}"/>
    <cellStyle name="Comma 2 17 2 5" xfId="12975" xr:uid="{C783D5FA-09D1-4559-A451-59653C0D550E}"/>
    <cellStyle name="Comma 2 17 2 5 2" xfId="31252" xr:uid="{7B9B292C-E08E-4B87-B55B-DE257BA1014A}"/>
    <cellStyle name="Comma 2 17 2 6" xfId="21403" xr:uid="{F3290872-957B-4667-9C56-5F1D413F67CC}"/>
    <cellStyle name="Comma 2 17 2 6 2" xfId="39628" xr:uid="{8B0F3024-0341-4F19-BD94-EA8121880FDB}"/>
    <cellStyle name="Comma 2 17 2 7" xfId="23002" xr:uid="{ED707A1C-C3D5-4E9F-BFB8-348BB013A331}"/>
    <cellStyle name="Comma 2 17 2 8" xfId="41022" xr:uid="{821F75A3-A766-4C12-9CF8-AAEEF05E99A0}"/>
    <cellStyle name="Comma 2 17 3" xfId="4958" xr:uid="{B322DD76-B719-4FBD-8475-B1EF41C16164}"/>
    <cellStyle name="Comma 2 17 3 2" xfId="9491" xr:uid="{0D243590-DDCC-4DB7-B015-D35AC2C4692A}"/>
    <cellStyle name="Comma 2 17 3 2 2" xfId="17884" xr:uid="{743F816A-2541-4E05-9B71-964458584FD3}"/>
    <cellStyle name="Comma 2 17 3 2 2 2" xfId="36161" xr:uid="{92C81EA9-5931-4C82-9AAA-9B3F4AD2E384}"/>
    <cellStyle name="Comma 2 17 3 2 3" xfId="27842" xr:uid="{073D57CA-163C-48E8-9896-BDFD512A03E6}"/>
    <cellStyle name="Comma 2 17 3 3" xfId="13618" xr:uid="{F19F75CB-1933-40CB-8E8A-4DDFF52AED3D}"/>
    <cellStyle name="Comma 2 17 3 3 2" xfId="31895" xr:uid="{FD0FB53C-C591-4DFB-B080-B404AEAA8DE5}"/>
    <cellStyle name="Comma 2 17 3 4" xfId="23623" xr:uid="{8B8C6842-AC28-4ECE-B5F6-7264B3083D34}"/>
    <cellStyle name="Comma 2 17 4" xfId="6313" xr:uid="{005A3B12-BC03-4BD4-8C27-D687A75A3128}"/>
    <cellStyle name="Comma 2 17 4 2" xfId="10795" xr:uid="{BB754F88-3552-4D6F-A50C-4B0B057E1A30}"/>
    <cellStyle name="Comma 2 17 4 2 2" xfId="19188" xr:uid="{94BD4663-AEA9-4C27-8E5B-B3012DA0018A}"/>
    <cellStyle name="Comma 2 17 4 2 2 2" xfId="37465" xr:uid="{9C4566D4-3338-4BBE-97CA-2E1C13716CA2}"/>
    <cellStyle name="Comma 2 17 4 2 3" xfId="29146" xr:uid="{71B44772-79A7-4DA5-867C-AC55F5C27477}"/>
    <cellStyle name="Comma 2 17 4 3" xfId="14967" xr:uid="{57774098-B860-4D75-8B5A-A107A129B906}"/>
    <cellStyle name="Comma 2 17 4 3 2" xfId="33244" xr:uid="{4FE1FA37-F302-4189-BC69-3B9D9AD6C356}"/>
    <cellStyle name="Comma 2 17 4 4" xfId="24927" xr:uid="{FC1B2283-1357-4FE3-84BC-01AEF1480F7F}"/>
    <cellStyle name="Comma 2 17 5" xfId="7531" xr:uid="{71048D5B-093F-4421-B413-017292B53F7B}"/>
    <cellStyle name="Comma 2 17 5 2" xfId="16042" xr:uid="{93ED5105-EAC1-4E37-A46D-6D5C0E4610FC}"/>
    <cellStyle name="Comma 2 17 5 2 2" xfId="34319" xr:uid="{479D4E68-A251-4B01-9360-A79500A41050}"/>
    <cellStyle name="Comma 2 17 5 3" xfId="26002" xr:uid="{E8A94E55-91BF-4764-9716-0E91E8B3EB16}"/>
    <cellStyle name="Comma 2 17 6" xfId="12370" xr:uid="{F1C17A8A-EC0E-4ED4-B5D1-8AB3B699CA49}"/>
    <cellStyle name="Comma 2 17 6 2" xfId="30648" xr:uid="{B19E63D5-DAE2-4173-8B78-E5972BAD2598}"/>
    <cellStyle name="Comma 2 17 7" xfId="20696" xr:uid="{753E3CEF-F85E-456B-9889-D2C0418257D9}"/>
    <cellStyle name="Comma 2 17 7 2" xfId="38960" xr:uid="{A0059CB8-000C-45EE-927A-F7D548566AE6}"/>
    <cellStyle name="Comma 2 17 8" xfId="22420" xr:uid="{708FA72C-12DE-4E1E-96A4-A3F81F92961C}"/>
    <cellStyle name="Comma 2 17 9" xfId="40371" xr:uid="{FA424E92-9599-4CBD-8569-DE80452AA209}"/>
    <cellStyle name="Comma 2 18" xfId="3633" xr:uid="{EFE52065-4082-49E9-8896-71AC4499F00C}"/>
    <cellStyle name="Comma 2 18 2" xfId="4173" xr:uid="{7975D26A-FBA0-4BDA-BBB1-5E075E65ADC3}"/>
    <cellStyle name="Comma 2 18 3" xfId="3711" xr:uid="{90C2BF01-AC1E-459F-BBC7-5FAD25382D73}"/>
    <cellStyle name="Comma 2 19" xfId="44" xr:uid="{9A092076-F5F2-4091-9DAC-8B158DF0DEC1}"/>
    <cellStyle name="Comma 2 2" xfId="29" xr:uid="{6FA98529-23EB-4EE4-87BB-A0F0C5F6FACC}"/>
    <cellStyle name="Comma 2 2 10" xfId="4245" xr:uid="{D3176ECC-D31D-4E70-9AC8-0E06CEEDCCA1}"/>
    <cellStyle name="Comma 2 2 10 2" xfId="5561" xr:uid="{4A56E013-EEB7-486B-833C-8D1E926132D6}"/>
    <cellStyle name="Comma 2 2 10 2 2" xfId="10093" xr:uid="{E7224AB6-5F50-4381-9CB1-A25B384ECA4B}"/>
    <cellStyle name="Comma 2 2 10 2 2 2" xfId="18486" xr:uid="{F313FB8F-13F9-4A11-BD3E-57B3DF35472A}"/>
    <cellStyle name="Comma 2 2 10 2 2 2 2" xfId="36763" xr:uid="{180D08C3-5535-4F12-ADD5-B0C6FC71971E}"/>
    <cellStyle name="Comma 2 2 10 2 2 3" xfId="28444" xr:uid="{0B2F6C1C-5C6A-4E3C-8A3E-70A2E2FF38EB}"/>
    <cellStyle name="Comma 2 2 10 2 3" xfId="14221" xr:uid="{AC0DC927-715F-4439-BEDC-75A1F84FA744}"/>
    <cellStyle name="Comma 2 2 10 2 3 2" xfId="32498" xr:uid="{708F8FB2-E333-48FD-9358-3B9BD42E5E28}"/>
    <cellStyle name="Comma 2 2 10 2 4" xfId="24226" xr:uid="{E3E123FC-B01A-4120-9965-8E207661876E}"/>
    <cellStyle name="Comma 2 2 10 3" xfId="6896" xr:uid="{FC561287-39AB-4812-B103-8AFD9E0D0314}"/>
    <cellStyle name="Comma 2 2 10 3 2" xfId="11376" xr:uid="{F1088176-FDA7-47DC-8405-90D9BDB215FC}"/>
    <cellStyle name="Comma 2 2 10 3 2 2" xfId="19769" xr:uid="{C1FAB9C6-F530-4D94-BBBF-BB4530147AA6}"/>
    <cellStyle name="Comma 2 2 10 3 2 2 2" xfId="38046" xr:uid="{424B2676-C51A-403A-B79A-C9886547B122}"/>
    <cellStyle name="Comma 2 2 10 3 2 3" xfId="29727" xr:uid="{057269B4-D4B4-4EAA-972C-76CABF51A161}"/>
    <cellStyle name="Comma 2 2 10 3 3" xfId="15548" xr:uid="{7DF80977-E64B-488B-A0A1-4308F2AB50F7}"/>
    <cellStyle name="Comma 2 2 10 3 3 2" xfId="33825" xr:uid="{9CA81982-A22A-42DE-9BE1-B1538F2A06BB}"/>
    <cellStyle name="Comma 2 2 10 3 4" xfId="25508" xr:uid="{53B5985C-AA88-485A-B949-3E319D7962F7}"/>
    <cellStyle name="Comma 2 2 10 4" xfId="8296" xr:uid="{16603C25-8818-4F9F-96DB-50DA99C58EB8}"/>
    <cellStyle name="Comma 2 2 10 4 2" xfId="16760" xr:uid="{211BD454-8169-4EF9-95BE-1AA7CD95BD93}"/>
    <cellStyle name="Comma 2 2 10 4 2 2" xfId="35037" xr:uid="{60F4B6B8-AF2A-4DB8-8C12-76C332A4A1D4}"/>
    <cellStyle name="Comma 2 2 10 4 3" xfId="26720" xr:uid="{9B7A116A-6278-4105-AFBA-0259EDEDD2A2}"/>
    <cellStyle name="Comma 2 2 10 5" xfId="12974" xr:uid="{A57B2B66-3A81-4164-AA8C-E10824811AE9}"/>
    <cellStyle name="Comma 2 2 10 5 2" xfId="31251" xr:uid="{1BA03CEB-291D-4169-8483-F4DB7ACD2EB5}"/>
    <cellStyle name="Comma 2 2 10 6" xfId="21402" xr:uid="{0331CA67-BDBB-462D-BF08-B1F12D0AF189}"/>
    <cellStyle name="Comma 2 2 10 6 2" xfId="39627" xr:uid="{18019A20-8B22-4CB4-9E28-102C969FE43B}"/>
    <cellStyle name="Comma 2 2 10 7" xfId="23001" xr:uid="{9D5BB36E-B53F-48F4-89E0-AB36AD14CE52}"/>
    <cellStyle name="Comma 2 2 10 8" xfId="41021" xr:uid="{FEBCC558-D652-4847-86F7-2B1948DBD83D}"/>
    <cellStyle name="Comma 2 2 11" xfId="7394" xr:uid="{514A26C2-3B79-454D-9B3B-B63E9BDA0695}"/>
    <cellStyle name="Comma 2 2 12" xfId="7530" xr:uid="{4A9DD956-8675-4E1B-A051-C92B4E8F9728}"/>
    <cellStyle name="Comma 2 2 12 2" xfId="16041" xr:uid="{DA626749-846B-4F47-9078-F0F825D4F0AC}"/>
    <cellStyle name="Comma 2 2 12 2 2" xfId="34318" xr:uid="{F5BD8847-A915-4DED-B88F-9BF9B1DE3943}"/>
    <cellStyle name="Comma 2 2 12 3" xfId="26001" xr:uid="{60D659DC-B59A-4988-8CF0-B46875463574}"/>
    <cellStyle name="Comma 2 2 13" xfId="519" xr:uid="{680280F8-8D88-4CD9-844D-CF2F43479C74}"/>
    <cellStyle name="Comma 2 2 14" xfId="64" xr:uid="{70A6B8F9-5EBC-442E-8EDF-DC797349A341}"/>
    <cellStyle name="Comma 2 2 2" xfId="81" xr:uid="{A4578FA0-AFD2-4CE6-ADA7-7A0AC3CB2CCD}"/>
    <cellStyle name="Comma 2 2 2 10" xfId="95" xr:uid="{3979BB2A-7185-47E0-8FC0-1AEF36F9CF87}"/>
    <cellStyle name="Comma 2 2 2 10 2" xfId="41958" xr:uid="{504B5A94-E79D-4C5F-BD94-2A90D3F602F8}"/>
    <cellStyle name="Comma 2 2 2 11" xfId="1542" xr:uid="{79E4A2C7-7B28-4E5D-830D-F0F2CEE53D57}"/>
    <cellStyle name="Comma 2 2 2 12" xfId="41982" xr:uid="{880DDB09-C6D4-40F4-A5AB-A23BEEE13EB0}"/>
    <cellStyle name="Comma 2 2 2 2" xfId="90" xr:uid="{0C439300-47FB-4CFA-8AF5-DF1250D6A55B}"/>
    <cellStyle name="Comma 2 2 2 2 2" xfId="1544" xr:uid="{6C52575C-38F6-4531-B974-B87F3CFD706A}"/>
    <cellStyle name="Comma 2 2 2 2 3" xfId="1545" xr:uid="{22155CF7-C03E-45C5-8913-8672B0624BA3}"/>
    <cellStyle name="Comma 2 2 2 2 4" xfId="1543" xr:uid="{9D78960D-3979-42A1-879A-4304BC5A8CE2}"/>
    <cellStyle name="Comma 2 2 2 3" xfId="94" xr:uid="{A6064F93-605E-4555-A9FF-16A5D1CAE6DC}"/>
    <cellStyle name="Comma 2 2 2 3 2" xfId="1546" xr:uid="{4B242C1B-759A-4EE3-810D-AD028866C3E2}"/>
    <cellStyle name="Comma 2 2 2 4" xfId="1547" xr:uid="{AD27C1DA-7B85-4081-B9B3-7867378CB13B}"/>
    <cellStyle name="Comma 2 2 2 5" xfId="1548" xr:uid="{14AB8670-7A26-452A-93A7-F8197281AC77}"/>
    <cellStyle name="Comma 2 2 2 6" xfId="1549" xr:uid="{8FE5767E-7B5D-4A9C-80F5-D39E557560E9}"/>
    <cellStyle name="Comma 2 2 2 7" xfId="1550" xr:uid="{382621B4-FAD1-4DCB-AF9F-A2DA6022529E}"/>
    <cellStyle name="Comma 2 2 2 8" xfId="7364" xr:uid="{57CBD083-019A-49E5-B002-0C1B5C569516}"/>
    <cellStyle name="Comma 2 2 2 9" xfId="22205" xr:uid="{2803CA2D-396E-4EBA-A966-1FA54542A359}"/>
    <cellStyle name="Comma 2 2 3" xfId="93" xr:uid="{8DF16D36-DE2C-4B80-A6E6-B733C27C65ED}"/>
    <cellStyle name="Comma 2 2 3 2" xfId="1551" xr:uid="{09F2D019-F822-42ED-877A-DC29B78988EC}"/>
    <cellStyle name="Comma 2 2 3 3" xfId="1552" xr:uid="{1AAB7EAD-B8E5-402E-87D3-D96A12BB02F8}"/>
    <cellStyle name="Comma 2 2 4" xfId="1553" xr:uid="{51E0F590-FE07-403C-B8A1-AE3E8E16E465}"/>
    <cellStyle name="Comma 2 2 4 2" xfId="22216" xr:uid="{E2928E05-2B5C-47BD-8D06-CAF319D1D654}"/>
    <cellStyle name="Comma 2 2 5" xfId="1554" xr:uid="{D5CFFA30-2571-4F3B-9C82-5F7D19CF9EF3}"/>
    <cellStyle name="Comma 2 2 6" xfId="3636" xr:uid="{4D4D6A9D-EDD5-4F20-B10C-A5E35C8461A0}"/>
    <cellStyle name="Comma 2 2 6 2" xfId="4177" xr:uid="{11083EE9-4007-4F0E-9CEE-F6E7594D9EBB}"/>
    <cellStyle name="Comma 2 2 6 3" xfId="3713" xr:uid="{CFCBDFCA-A786-42DA-8F99-207F0CE2836F}"/>
    <cellStyle name="Comma 2 2 7" xfId="4032" xr:uid="{72B01390-A88A-4F19-B12C-1B4E8D5033AA}"/>
    <cellStyle name="Comma 2 2 8" xfId="938" xr:uid="{42B35ACD-D82D-4AC4-BDA9-3EE10ABD926E}"/>
    <cellStyle name="Comma 2 2 8 2" xfId="4957" xr:uid="{FBCF5E9D-EEA8-4169-8EF8-FF172BAA6194}"/>
    <cellStyle name="Comma 2 2 8 2 2" xfId="9490" xr:uid="{D39C3349-D607-4107-A72D-B44207495AF3}"/>
    <cellStyle name="Comma 2 2 8 2 2 2" xfId="17883" xr:uid="{09B9946E-0B7A-47BD-A9EA-F42071D4E6E0}"/>
    <cellStyle name="Comma 2 2 8 2 2 2 2" xfId="36160" xr:uid="{2A75800A-0795-4BD0-92C8-35AE2921DBD6}"/>
    <cellStyle name="Comma 2 2 8 2 2 3" xfId="27841" xr:uid="{87A3C32E-D1E2-440F-B89E-4F972BB0445E}"/>
    <cellStyle name="Comma 2 2 8 2 3" xfId="13617" xr:uid="{969C1786-278D-4AB8-9661-A8A06F71D97A}"/>
    <cellStyle name="Comma 2 2 8 2 3 2" xfId="31894" xr:uid="{837A824F-234A-4106-B83F-0C54542EDDED}"/>
    <cellStyle name="Comma 2 2 8 2 4" xfId="23622" xr:uid="{062F1DF5-AA2D-4243-95DA-04BF77CD1622}"/>
    <cellStyle name="Comma 2 2 8 3" xfId="6312" xr:uid="{8CD7AE6F-DD49-4CB7-B36A-2796F4F954C8}"/>
    <cellStyle name="Comma 2 2 8 3 2" xfId="10794" xr:uid="{2F984DE4-9318-4D14-8511-54C2FD44C853}"/>
    <cellStyle name="Comma 2 2 8 3 2 2" xfId="19187" xr:uid="{DC00B64B-F42C-44C4-BBD2-D9DA9EBA51BB}"/>
    <cellStyle name="Comma 2 2 8 3 2 2 2" xfId="37464" xr:uid="{6A947342-627B-4D6F-A9BD-B970D55CB661}"/>
    <cellStyle name="Comma 2 2 8 3 2 3" xfId="29145" xr:uid="{CF57B6CB-5020-4672-987D-33159D29280B}"/>
    <cellStyle name="Comma 2 2 8 3 3" xfId="14966" xr:uid="{575DB127-89A2-42B2-86D8-9793E4A8BFF6}"/>
    <cellStyle name="Comma 2 2 8 3 3 2" xfId="33243" xr:uid="{948CCBE4-EA51-40D7-80D7-258DE9F31DBB}"/>
    <cellStyle name="Comma 2 2 8 3 4" xfId="24926" xr:uid="{93BA72D4-C644-48CD-9FA7-824CFF2D6196}"/>
    <cellStyle name="Comma 2 2 8 4" xfId="8133" xr:uid="{5D599201-3766-44B4-8481-B0693942CD26}"/>
    <cellStyle name="Comma 2 2 8 4 2" xfId="16625" xr:uid="{EE405A72-8674-494C-8017-59E7A7EC277A}"/>
    <cellStyle name="Comma 2 2 8 4 2 2" xfId="34902" xr:uid="{E96B17A9-933D-43B4-A5F0-86DEEDD1D6FC}"/>
    <cellStyle name="Comma 2 2 8 4 3" xfId="26585" xr:uid="{1A956B6C-2C65-478E-ACB0-1679C7B02960}"/>
    <cellStyle name="Comma 2 2 8 5" xfId="12369" xr:uid="{00EFB75F-7A12-4E55-A417-54CE320752DE}"/>
    <cellStyle name="Comma 2 2 8 5 2" xfId="30647" xr:uid="{29D2F2EF-D32F-4D7B-A454-326314A2320D}"/>
    <cellStyle name="Comma 2 2 8 6" xfId="20695" xr:uid="{BCE1F0C5-4F95-4602-AD2D-092DAA9E7E3C}"/>
    <cellStyle name="Comma 2 2 8 6 2" xfId="38959" xr:uid="{B691CEE7-AC40-4462-9331-941F4026F6DE}"/>
    <cellStyle name="Comma 2 2 8 7" xfId="22419" xr:uid="{EDF7B8CF-2986-4B79-A3C5-C9148032CE01}"/>
    <cellStyle name="Comma 2 2 8 8" xfId="40370" xr:uid="{7299FD17-F341-401B-8AFC-6991AC6B76B8}"/>
    <cellStyle name="Comma 2 2 9" xfId="3645" xr:uid="{F540B8E1-51F5-45FE-8473-C48F4312A09D}"/>
    <cellStyle name="Comma 2 20" xfId="4130" xr:uid="{D5ED2744-1BE5-4D71-94BB-3C98D18A1876}"/>
    <cellStyle name="Comma 2 21" xfId="7386" xr:uid="{6911D3B5-F5C4-4569-925A-CFE9A12881A0}"/>
    <cellStyle name="Comma 2 22" xfId="7390" xr:uid="{9B24FD72-1E13-4D73-A2C4-08F2E41A1FA1}"/>
    <cellStyle name="Comma 2 23" xfId="271" xr:uid="{ED4DB7D1-3CAA-4308-ABCB-BA34B5923593}"/>
    <cellStyle name="Comma 2 24" xfId="11" xr:uid="{720CF020-C58A-4DEC-975B-1400035D0723}"/>
    <cellStyle name="Comma 2 3" xfId="53" xr:uid="{5A53A18A-8F12-4169-90C9-DCA168FAE7D3}"/>
    <cellStyle name="Comma 2 3 10" xfId="3947" xr:uid="{6C0842FE-0610-4C29-B78E-4D1759E6A46B}"/>
    <cellStyle name="Comma 2 3 11" xfId="1555" xr:uid="{8C642D4D-DFEE-4719-A423-7CAC5E408BFA}"/>
    <cellStyle name="Comma 2 3 12" xfId="7384" xr:uid="{B978C247-A28A-4229-AF49-77B90405508A}"/>
    <cellStyle name="Comma 2 3 13" xfId="692" xr:uid="{F2422E40-8487-4A75-900E-53A2C4395744}"/>
    <cellStyle name="Comma 2 3 14" xfId="69" xr:uid="{C1A7B8CF-9F5B-40D8-814B-F90D4BA3C898}"/>
    <cellStyle name="Comma 2 3 2" xfId="101" xr:uid="{0C4162D4-3E39-49BB-9E95-5B8805D431CE}"/>
    <cellStyle name="Comma 2 3 2 2" xfId="1556" xr:uid="{E085DF84-85BA-4C8E-94B7-D0D497202037}"/>
    <cellStyle name="Comma 2 3 3" xfId="1557" xr:uid="{1ACC38F1-65C5-473E-A8AA-9160A0D5B233}"/>
    <cellStyle name="Comma 2 3 3 2" xfId="1558" xr:uid="{9BCA0D44-72C1-4BF3-9A7E-16D99B55C732}"/>
    <cellStyle name="Comma 2 3 3 2 10" xfId="40405" xr:uid="{50461ACE-F4A2-4741-9DA0-8F5019008779}"/>
    <cellStyle name="Comma 2 3 3 2 2" xfId="1559" xr:uid="{CE335572-7A13-4E5E-A0D5-8D740CEBE69A}"/>
    <cellStyle name="Comma 2 3 3 2 2 2" xfId="4255" xr:uid="{07BA149B-DC38-4709-8367-ABC3023D883B}"/>
    <cellStyle name="Comma 2 3 3 2 2 2 2" xfId="5569" xr:uid="{EE8B945E-E015-473B-A324-DBE874231E22}"/>
    <cellStyle name="Comma 2 3 3 2 2 2 2 2" xfId="10101" xr:uid="{C2AED31F-BC98-40C5-AD47-FEC842246D63}"/>
    <cellStyle name="Comma 2 3 3 2 2 2 2 2 2" xfId="18494" xr:uid="{845A9D5A-00FA-4BC8-AB60-17021D058B2F}"/>
    <cellStyle name="Comma 2 3 3 2 2 2 2 2 2 2" xfId="36771" xr:uid="{18DB1E08-587D-4CD8-A0FC-6E71FC883609}"/>
    <cellStyle name="Comma 2 3 3 2 2 2 2 2 3" xfId="28452" xr:uid="{BC5C3404-454F-4FF5-A596-E2ED253E5146}"/>
    <cellStyle name="Comma 2 3 3 2 2 2 2 3" xfId="14229" xr:uid="{42BD7466-2811-4F37-8786-9387E3F4E8DC}"/>
    <cellStyle name="Comma 2 3 3 2 2 2 2 3 2" xfId="32506" xr:uid="{877BACEE-B2A0-4D47-9057-B8E142742258}"/>
    <cellStyle name="Comma 2 3 3 2 2 2 2 4" xfId="24234" xr:uid="{881B82C0-06F6-43F3-80E8-526966F3CDDC}"/>
    <cellStyle name="Comma 2 3 3 2 2 2 3" xfId="6904" xr:uid="{C7120D77-0BB0-4353-8C57-2F176A3F9E08}"/>
    <cellStyle name="Comma 2 3 3 2 2 2 3 2" xfId="11384" xr:uid="{2FE89E80-0597-41BB-902E-89743DECD000}"/>
    <cellStyle name="Comma 2 3 3 2 2 2 3 2 2" xfId="19777" xr:uid="{4404308F-8927-477B-9D8D-7072990BF1A2}"/>
    <cellStyle name="Comma 2 3 3 2 2 2 3 2 2 2" xfId="38054" xr:uid="{5915A3D6-FB67-4532-BD5A-4DDA7714F6DF}"/>
    <cellStyle name="Comma 2 3 3 2 2 2 3 2 3" xfId="29735" xr:uid="{00FA1AA9-7C4B-4DBE-B4DA-5F663AC6F234}"/>
    <cellStyle name="Comma 2 3 3 2 2 2 3 3" xfId="15556" xr:uid="{F12E871E-8520-4D99-8D0E-BB9562FB6E58}"/>
    <cellStyle name="Comma 2 3 3 2 2 2 3 3 2" xfId="33833" xr:uid="{D2F0E072-EEE3-4AFD-87B0-46AF04F919A3}"/>
    <cellStyle name="Comma 2 3 3 2 2 2 3 4" xfId="25516" xr:uid="{665DA0A5-8384-4C0F-8269-09E5F0FFDDD3}"/>
    <cellStyle name="Comma 2 3 3 2 2 2 4" xfId="8304" xr:uid="{1E19AD7E-38F1-49AF-AF78-2758DD30BD65}"/>
    <cellStyle name="Comma 2 3 3 2 2 2 4 2" xfId="16768" xr:uid="{C6E0102D-FF90-404F-925B-0E7C54E17333}"/>
    <cellStyle name="Comma 2 3 3 2 2 2 4 2 2" xfId="35045" xr:uid="{7943BBA9-1A38-4417-A2D7-9A1C1D6FD716}"/>
    <cellStyle name="Comma 2 3 3 2 2 2 4 3" xfId="26728" xr:uid="{814F632E-F55C-462F-8DCB-EE423884E1AA}"/>
    <cellStyle name="Comma 2 3 3 2 2 2 5" xfId="12982" xr:uid="{5013D140-EBCB-41BD-B7B6-4B6F01EE6408}"/>
    <cellStyle name="Comma 2 3 3 2 2 2 5 2" xfId="31259" xr:uid="{0692AF9D-73DE-4D81-8C52-55FEE808C409}"/>
    <cellStyle name="Comma 2 3 3 2 2 2 6" xfId="21410" xr:uid="{082DC38E-274B-4192-8AC0-8A746A68E7D3}"/>
    <cellStyle name="Comma 2 3 3 2 2 2 6 2" xfId="39635" xr:uid="{C51812CE-EFEF-4C2D-80AF-7A9798C40A9B}"/>
    <cellStyle name="Comma 2 3 3 2 2 2 7" xfId="23009" xr:uid="{5046C224-6D1C-4F6B-B216-B12A649BA167}"/>
    <cellStyle name="Comma 2 3 3 2 2 2 8" xfId="41029" xr:uid="{20EB250E-8F2E-46AD-9380-8CE1C4D9A1C7}"/>
    <cellStyle name="Comma 2 3 3 2 2 3" xfId="4971" xr:uid="{42246870-B50F-43B9-8985-17F4A2E67BB5}"/>
    <cellStyle name="Comma 2 3 3 2 2 3 2" xfId="9504" xr:uid="{ED8B6558-6AB8-4E3F-BC62-CC7FB24F0D1C}"/>
    <cellStyle name="Comma 2 3 3 2 2 3 2 2" xfId="17897" xr:uid="{30E32EB3-5960-4E6A-B074-E29202BF0688}"/>
    <cellStyle name="Comma 2 3 3 2 2 3 2 2 2" xfId="36174" xr:uid="{ACD42148-4703-48A4-95C0-DF4F6BB6CB37}"/>
    <cellStyle name="Comma 2 3 3 2 2 3 2 3" xfId="27855" xr:uid="{6656C017-D684-4D0D-9343-669A8A926C6D}"/>
    <cellStyle name="Comma 2 3 3 2 2 3 3" xfId="13631" xr:uid="{0304670B-0CF5-47B2-A022-F0281AE8EB14}"/>
    <cellStyle name="Comma 2 3 3 2 2 3 3 2" xfId="31908" xr:uid="{88F48000-914E-46A7-881E-B24285E2E035}"/>
    <cellStyle name="Comma 2 3 3 2 2 3 4" xfId="23636" xr:uid="{E8255533-44CF-461C-B2FE-1CE656086A9E}"/>
    <cellStyle name="Comma 2 3 3 2 2 4" xfId="6321" xr:uid="{35F72468-B4CB-408D-A769-330AE877CD9C}"/>
    <cellStyle name="Comma 2 3 3 2 2 4 2" xfId="10802" xr:uid="{2712DEBC-AC6B-470C-AFCF-43BDC54D8686}"/>
    <cellStyle name="Comma 2 3 3 2 2 4 2 2" xfId="19195" xr:uid="{1B10C41F-A750-4364-B342-F6274DA383A1}"/>
    <cellStyle name="Comma 2 3 3 2 2 4 2 2 2" xfId="37472" xr:uid="{F48B1524-432D-4128-9368-312008B4DFFD}"/>
    <cellStyle name="Comma 2 3 3 2 2 4 2 3" xfId="29153" xr:uid="{8AA986A6-F857-45C6-9068-AF06E483C022}"/>
    <cellStyle name="Comma 2 3 3 2 2 4 3" xfId="14974" xr:uid="{9C920983-BCD6-4566-808E-3A125F4C129F}"/>
    <cellStyle name="Comma 2 3 3 2 2 4 3 2" xfId="33251" xr:uid="{266D3942-F725-4CCA-8A91-6025E1AF2080}"/>
    <cellStyle name="Comma 2 3 3 2 2 4 4" xfId="24934" xr:uid="{33B0525F-6825-4BE1-9221-AAD1619FD434}"/>
    <cellStyle name="Comma 2 3 3 2 2 5" xfId="7544" xr:uid="{074F3913-CC82-43E9-B0E4-8C5E744F7BDA}"/>
    <cellStyle name="Comma 2 3 3 2 2 5 2" xfId="16053" xr:uid="{152EB6B1-B097-4086-9A89-4229264386CA}"/>
    <cellStyle name="Comma 2 3 3 2 2 5 2 2" xfId="34330" xr:uid="{E46AEBC9-9173-4B64-8A8C-978618C3642C}"/>
    <cellStyle name="Comma 2 3 3 2 2 5 3" xfId="26013" xr:uid="{F8AEC874-0517-49F9-9996-E5668F01717C}"/>
    <cellStyle name="Comma 2 3 3 2 2 6" xfId="12377" xr:uid="{28BF72A6-D978-44F0-8D2C-C5CF58D8814E}"/>
    <cellStyle name="Comma 2 3 3 2 2 6 2" xfId="30655" xr:uid="{F7B3CB68-73C4-4D92-BA8A-7C12564EA775}"/>
    <cellStyle name="Comma 2 3 3 2 2 7" xfId="20740" xr:uid="{1EFA9BE4-0607-4168-B853-0B478D4FB3BF}"/>
    <cellStyle name="Comma 2 3 3 2 2 7 2" xfId="38991" xr:uid="{46BCED5E-323C-4D86-95E0-D0B3B83F1C58}"/>
    <cellStyle name="Comma 2 3 3 2 2 8" xfId="22427" xr:uid="{776C10DA-2336-4109-8E0F-5A5B12393AEE}"/>
    <cellStyle name="Comma 2 3 3 2 2 9" xfId="40406" xr:uid="{F7506E80-68DF-4759-BA07-76DA65547EE3}"/>
    <cellStyle name="Comma 2 3 3 2 3" xfId="4254" xr:uid="{75BF3245-DE72-4F05-A0B9-E6A80AF23B52}"/>
    <cellStyle name="Comma 2 3 3 2 3 2" xfId="5568" xr:uid="{3A8D62BF-86FF-40AB-BFDE-8AFCC0A63199}"/>
    <cellStyle name="Comma 2 3 3 2 3 2 2" xfId="10100" xr:uid="{D31FDE8C-BAED-46F4-BBA9-BAB8A2452D04}"/>
    <cellStyle name="Comma 2 3 3 2 3 2 2 2" xfId="18493" xr:uid="{9C9C90E5-92A1-4C78-8F2E-2C8BD6CA3C49}"/>
    <cellStyle name="Comma 2 3 3 2 3 2 2 2 2" xfId="36770" xr:uid="{86392C2A-F5F9-43EF-80BB-7263F53C3495}"/>
    <cellStyle name="Comma 2 3 3 2 3 2 2 3" xfId="28451" xr:uid="{DF31412A-A47F-4D44-857C-9D3265E68309}"/>
    <cellStyle name="Comma 2 3 3 2 3 2 3" xfId="14228" xr:uid="{1A010C7F-36A1-4B73-B4B7-48C2C05AE37F}"/>
    <cellStyle name="Comma 2 3 3 2 3 2 3 2" xfId="32505" xr:uid="{13411A6B-0A15-4841-984A-8F0079FB804F}"/>
    <cellStyle name="Comma 2 3 3 2 3 2 4" xfId="24233" xr:uid="{8770FA0B-50A9-4C9D-A299-8CEC2EFECCBC}"/>
    <cellStyle name="Comma 2 3 3 2 3 3" xfId="6903" xr:uid="{E2F5272B-1B72-498F-B6C7-D65B3DC22274}"/>
    <cellStyle name="Comma 2 3 3 2 3 3 2" xfId="11383" xr:uid="{CD18954F-1B8C-4D7D-AC9C-DD2809A129AE}"/>
    <cellStyle name="Comma 2 3 3 2 3 3 2 2" xfId="19776" xr:uid="{3C54FB0E-6F42-4C07-A7DC-ECAAA87D6F77}"/>
    <cellStyle name="Comma 2 3 3 2 3 3 2 2 2" xfId="38053" xr:uid="{389A794C-4C54-4773-8B03-468697F3A59C}"/>
    <cellStyle name="Comma 2 3 3 2 3 3 2 3" xfId="29734" xr:uid="{F5B68364-8B32-483A-954D-DF2E25EAF168}"/>
    <cellStyle name="Comma 2 3 3 2 3 3 3" xfId="15555" xr:uid="{C7CE4403-FD91-4A26-9FDB-BD216A9E88EB}"/>
    <cellStyle name="Comma 2 3 3 2 3 3 3 2" xfId="33832" xr:uid="{4634D998-0F98-45D2-B855-9998EC9522B3}"/>
    <cellStyle name="Comma 2 3 3 2 3 3 4" xfId="25515" xr:uid="{BE790E9A-7EF0-4926-BEA6-2D32EDD13005}"/>
    <cellStyle name="Comma 2 3 3 2 3 4" xfId="8303" xr:uid="{7B3E80F1-416B-498D-9649-3E54833E1EC7}"/>
    <cellStyle name="Comma 2 3 3 2 3 4 2" xfId="16767" xr:uid="{ADA47C20-9317-4871-ACA6-367781C3F102}"/>
    <cellStyle name="Comma 2 3 3 2 3 4 2 2" xfId="35044" xr:uid="{00AC32EE-DEA5-4124-A963-5A87A56C0AD5}"/>
    <cellStyle name="Comma 2 3 3 2 3 4 3" xfId="26727" xr:uid="{B4F7004D-E50E-43AA-87CA-EF2753949ED5}"/>
    <cellStyle name="Comma 2 3 3 2 3 5" xfId="12981" xr:uid="{3D9B8C8B-D282-4301-8A0D-8E452524E1A5}"/>
    <cellStyle name="Comma 2 3 3 2 3 5 2" xfId="31258" xr:uid="{9610EA8B-3F95-4F69-9FD1-7C7269E83194}"/>
    <cellStyle name="Comma 2 3 3 2 3 6" xfId="21409" xr:uid="{A096BEEA-9B13-41FE-BB05-9DE4DA787940}"/>
    <cellStyle name="Comma 2 3 3 2 3 6 2" xfId="39634" xr:uid="{0C1CDF32-E6C0-480E-90C9-7635AAC4C287}"/>
    <cellStyle name="Comma 2 3 3 2 3 7" xfId="23008" xr:uid="{DE75BF03-EAE0-41BC-A21B-F1E28497AC18}"/>
    <cellStyle name="Comma 2 3 3 2 3 8" xfId="41028" xr:uid="{20EF9717-C34D-49C8-9263-E94A3D3E7EAE}"/>
    <cellStyle name="Comma 2 3 3 2 4" xfId="4970" xr:uid="{1833E2D3-7F1D-48DA-B6DE-1564DF641779}"/>
    <cellStyle name="Comma 2 3 3 2 4 2" xfId="9503" xr:uid="{2A1775F2-8504-4CB2-AA98-8154B13A823D}"/>
    <cellStyle name="Comma 2 3 3 2 4 2 2" xfId="17896" xr:uid="{C718AEA3-6AEA-4C72-9C97-5FB2ADD23AE7}"/>
    <cellStyle name="Comma 2 3 3 2 4 2 2 2" xfId="36173" xr:uid="{6243B292-A1EA-4741-B2A1-EF9EC76CEACA}"/>
    <cellStyle name="Comma 2 3 3 2 4 2 3" xfId="27854" xr:uid="{274CCA89-8359-425B-8F8D-261B90EA73E3}"/>
    <cellStyle name="Comma 2 3 3 2 4 3" xfId="13630" xr:uid="{D8813094-0E56-4FBA-8EF4-69F652BED43B}"/>
    <cellStyle name="Comma 2 3 3 2 4 3 2" xfId="31907" xr:uid="{D595B9BE-1DA5-4FBE-A7C4-D32ED030C779}"/>
    <cellStyle name="Comma 2 3 3 2 4 4" xfId="23635" xr:uid="{5DFBF6FF-1D1A-4277-8D25-D46AA48D1B6D}"/>
    <cellStyle name="Comma 2 3 3 2 5" xfId="6320" xr:uid="{1BF300BD-4B00-4294-A572-51388D8156D5}"/>
    <cellStyle name="Comma 2 3 3 2 5 2" xfId="10801" xr:uid="{05E08988-E7F7-48B8-AB45-EB652308186A}"/>
    <cellStyle name="Comma 2 3 3 2 5 2 2" xfId="19194" xr:uid="{F8D3600C-90FB-4929-BA53-928D6D3DFEB7}"/>
    <cellStyle name="Comma 2 3 3 2 5 2 2 2" xfId="37471" xr:uid="{178033BD-335E-45AC-ADE2-84AFE5B304C6}"/>
    <cellStyle name="Comma 2 3 3 2 5 2 3" xfId="29152" xr:uid="{88204CD0-3BE3-476A-8FF1-55275A836ED2}"/>
    <cellStyle name="Comma 2 3 3 2 5 3" xfId="14973" xr:uid="{E42E6062-24D9-4AB9-9029-0CFEF5025224}"/>
    <cellStyle name="Comma 2 3 3 2 5 3 2" xfId="33250" xr:uid="{98190BBF-0E07-4EDE-A21D-21DBE3490059}"/>
    <cellStyle name="Comma 2 3 3 2 5 4" xfId="24933" xr:uid="{596E0BA6-45F5-472C-8153-0AFDB02D719E}"/>
    <cellStyle name="Comma 2 3 3 2 6" xfId="7543" xr:uid="{FF257849-46CA-4FAE-9AFE-BA2ECDBAD690}"/>
    <cellStyle name="Comma 2 3 3 2 6 2" xfId="16052" xr:uid="{090C5859-6011-4E5B-827D-FE50B0027C10}"/>
    <cellStyle name="Comma 2 3 3 2 6 2 2" xfId="34329" xr:uid="{F728C7AC-52B1-4F3A-8288-022E82526DE8}"/>
    <cellStyle name="Comma 2 3 3 2 6 3" xfId="26012" xr:uid="{B749C32D-D326-4DAE-8993-4DC853FEC5E0}"/>
    <cellStyle name="Comma 2 3 3 2 7" xfId="12376" xr:uid="{C4F316BB-5FD4-4DEF-AED5-9320F33192FC}"/>
    <cellStyle name="Comma 2 3 3 2 7 2" xfId="30654" xr:uid="{FA79E50D-06BE-41D0-AA20-C58E0C7D251F}"/>
    <cellStyle name="Comma 2 3 3 2 8" xfId="20739" xr:uid="{E4618003-39DC-402A-80B3-BA8AF0FED309}"/>
    <cellStyle name="Comma 2 3 3 2 8 2" xfId="38990" xr:uid="{E42DCDE8-487F-4640-A114-7D6C0C513DAA}"/>
    <cellStyle name="Comma 2 3 3 2 9" xfId="22426" xr:uid="{EAC848B3-6178-4FA6-93C9-79E5D3DB8F99}"/>
    <cellStyle name="Comma 2 3 4" xfId="1560" xr:uid="{246EB4EA-FEC0-4DE5-A322-4E2787D1264D}"/>
    <cellStyle name="Comma 2 3 5" xfId="1561" xr:uid="{BA401926-35DE-4D8B-A223-CDEB44B76A81}"/>
    <cellStyle name="Comma 2 3 5 10" xfId="40407" xr:uid="{564D5B67-84C9-43B1-B46E-EBCBBB53BDB7}"/>
    <cellStyle name="Comma 2 3 5 2" xfId="1562" xr:uid="{EEA69529-DF8D-4A3D-864A-BE681D897F57}"/>
    <cellStyle name="Comma 2 3 5 2 2" xfId="4257" xr:uid="{5F2C94AA-539A-4F98-BD00-CF0C39761EB6}"/>
    <cellStyle name="Comma 2 3 5 2 2 2" xfId="5571" xr:uid="{51411971-710E-4AD9-8B9E-3910BB3677E0}"/>
    <cellStyle name="Comma 2 3 5 2 2 2 2" xfId="10103" xr:uid="{D2CE5F49-D509-4E29-96A6-EE568C41193B}"/>
    <cellStyle name="Comma 2 3 5 2 2 2 2 2" xfId="18496" xr:uid="{44193A4A-66C4-4693-BCCC-444909E59486}"/>
    <cellStyle name="Comma 2 3 5 2 2 2 2 2 2" xfId="36773" xr:uid="{F4DE3053-2344-4A33-8E90-AB02D4104DBB}"/>
    <cellStyle name="Comma 2 3 5 2 2 2 2 3" xfId="28454" xr:uid="{EF21DEEC-3A7F-4595-ADA6-839449ADA2CE}"/>
    <cellStyle name="Comma 2 3 5 2 2 2 3" xfId="14231" xr:uid="{158EE6A0-8708-436C-8EBF-6647D22DA82E}"/>
    <cellStyle name="Comma 2 3 5 2 2 2 3 2" xfId="32508" xr:uid="{AD950D7D-0AED-49AF-BAE2-90CAE824BDF8}"/>
    <cellStyle name="Comma 2 3 5 2 2 2 4" xfId="24236" xr:uid="{464064B5-6DFB-42BA-A170-69353DB036EF}"/>
    <cellStyle name="Comma 2 3 5 2 2 3" xfId="6906" xr:uid="{84314666-E3C2-4BF3-BF09-C149079C8E01}"/>
    <cellStyle name="Comma 2 3 5 2 2 3 2" xfId="11386" xr:uid="{037A9894-880F-4F23-98FC-1D2DA3A1FCBB}"/>
    <cellStyle name="Comma 2 3 5 2 2 3 2 2" xfId="19779" xr:uid="{3734F7D2-E775-4780-B903-736140CBF3AB}"/>
    <cellStyle name="Comma 2 3 5 2 2 3 2 2 2" xfId="38056" xr:uid="{4031EF00-4715-4FFB-B8F0-E480EE2287C8}"/>
    <cellStyle name="Comma 2 3 5 2 2 3 2 3" xfId="29737" xr:uid="{B5C64DC8-0286-4A68-8AD0-83A2B2C9D927}"/>
    <cellStyle name="Comma 2 3 5 2 2 3 3" xfId="15558" xr:uid="{FEB40B6F-0AD7-4BCB-946A-3CC058D8581F}"/>
    <cellStyle name="Comma 2 3 5 2 2 3 3 2" xfId="33835" xr:uid="{79F2729A-BC13-4384-A1B5-9FE85D837673}"/>
    <cellStyle name="Comma 2 3 5 2 2 3 4" xfId="25518" xr:uid="{09FD2955-35A4-42A8-AFA3-04253BAD6D31}"/>
    <cellStyle name="Comma 2 3 5 2 2 4" xfId="8306" xr:uid="{0219638A-E855-49D9-B1B8-9749AAAD0159}"/>
    <cellStyle name="Comma 2 3 5 2 2 4 2" xfId="16770" xr:uid="{26B5A591-71A8-469B-8B7E-56BA7A01B195}"/>
    <cellStyle name="Comma 2 3 5 2 2 4 2 2" xfId="35047" xr:uid="{4A5C352C-E0FD-4109-9681-40DFA4402051}"/>
    <cellStyle name="Comma 2 3 5 2 2 4 3" xfId="26730" xr:uid="{86AC0852-4929-4332-86D9-8D676B6AA40B}"/>
    <cellStyle name="Comma 2 3 5 2 2 5" xfId="12984" xr:uid="{94463F44-D573-460F-80A9-9EC088731B1C}"/>
    <cellStyle name="Comma 2 3 5 2 2 5 2" xfId="31261" xr:uid="{BAB9D2A1-4698-4719-A256-AEAB42EDD5EE}"/>
    <cellStyle name="Comma 2 3 5 2 2 6" xfId="21412" xr:uid="{9ED5CBC9-0998-4DD6-82F0-03ADA55E399D}"/>
    <cellStyle name="Comma 2 3 5 2 2 6 2" xfId="39637" xr:uid="{3B285C5E-FD27-4111-92C0-AC78A409ADB0}"/>
    <cellStyle name="Comma 2 3 5 2 2 7" xfId="23011" xr:uid="{8CDC1949-5418-4EE4-8387-72F2F50B9508}"/>
    <cellStyle name="Comma 2 3 5 2 2 8" xfId="41031" xr:uid="{A20E0708-3C9A-4A20-A36B-3FA9F360323A}"/>
    <cellStyle name="Comma 2 3 5 2 3" xfId="4973" xr:uid="{2A859EA3-49C3-493C-A352-F11EC2501711}"/>
    <cellStyle name="Comma 2 3 5 2 3 2" xfId="9506" xr:uid="{795B39B9-D965-4FF1-8D76-697EF27BA132}"/>
    <cellStyle name="Comma 2 3 5 2 3 2 2" xfId="17899" xr:uid="{1460683F-20DA-41DB-940E-559C27E31DBA}"/>
    <cellStyle name="Comma 2 3 5 2 3 2 2 2" xfId="36176" xr:uid="{E3C49C91-E1DA-4206-BF5D-DAD04F481296}"/>
    <cellStyle name="Comma 2 3 5 2 3 2 3" xfId="27857" xr:uid="{CE7CEF3A-80AF-4493-90C4-411DBA2B9231}"/>
    <cellStyle name="Comma 2 3 5 2 3 3" xfId="13633" xr:uid="{7DA4B6D8-32CA-43CA-94BB-BF2A791823CC}"/>
    <cellStyle name="Comma 2 3 5 2 3 3 2" xfId="31910" xr:uid="{1C8A8507-D22C-41C5-8A4C-98C2C0987384}"/>
    <cellStyle name="Comma 2 3 5 2 3 4" xfId="23638" xr:uid="{10407E99-FDC1-4D24-9DC0-70873F054EDC}"/>
    <cellStyle name="Comma 2 3 5 2 4" xfId="6323" xr:uid="{17E8F29D-25E3-41BF-8693-AC81E0D2AD32}"/>
    <cellStyle name="Comma 2 3 5 2 4 2" xfId="10804" xr:uid="{8ACDD5DA-6E73-49E8-9985-DD05E677C0A6}"/>
    <cellStyle name="Comma 2 3 5 2 4 2 2" xfId="19197" xr:uid="{F220A3A9-BA69-4488-83D4-9D1CC4A1301D}"/>
    <cellStyle name="Comma 2 3 5 2 4 2 2 2" xfId="37474" xr:uid="{18B5B55D-15F4-42EA-81FF-77E529D8B1D9}"/>
    <cellStyle name="Comma 2 3 5 2 4 2 3" xfId="29155" xr:uid="{7911FBE4-E918-4181-BA3E-80D8589F523D}"/>
    <cellStyle name="Comma 2 3 5 2 4 3" xfId="14976" xr:uid="{EDA7ED2C-ADFA-4C33-95ED-C0700CB574ED}"/>
    <cellStyle name="Comma 2 3 5 2 4 3 2" xfId="33253" xr:uid="{197BE928-5F96-40DB-80D9-D57585E54E70}"/>
    <cellStyle name="Comma 2 3 5 2 4 4" xfId="24936" xr:uid="{3EDD31A1-39F7-4802-A8C2-25BC36197407}"/>
    <cellStyle name="Comma 2 3 5 2 5" xfId="7546" xr:uid="{6CBBCD8C-7D72-45CA-A402-2A22AB52B5DC}"/>
    <cellStyle name="Comma 2 3 5 2 5 2" xfId="16055" xr:uid="{7D1CFA64-E6D5-4A1B-A197-D46DFB0D0502}"/>
    <cellStyle name="Comma 2 3 5 2 5 2 2" xfId="34332" xr:uid="{B25A0A06-5159-437F-926C-06D76CCA168B}"/>
    <cellStyle name="Comma 2 3 5 2 5 3" xfId="26015" xr:uid="{3871EC36-A4B2-43C0-8963-F45BB74B5F95}"/>
    <cellStyle name="Comma 2 3 5 2 6" xfId="12379" xr:uid="{1ADA2B22-7A03-47A2-B540-891640B46661}"/>
    <cellStyle name="Comma 2 3 5 2 6 2" xfId="30657" xr:uid="{D69917D7-2B01-4D1A-AB50-F0F9393C3914}"/>
    <cellStyle name="Comma 2 3 5 2 7" xfId="20742" xr:uid="{C048AC16-5CA3-4E33-87A9-73CFD702EFCF}"/>
    <cellStyle name="Comma 2 3 5 2 7 2" xfId="38993" xr:uid="{CAA641B0-4CC1-4E9F-B047-B88ADB8154BE}"/>
    <cellStyle name="Comma 2 3 5 2 8" xfId="22429" xr:uid="{D0A906A7-DAF6-4E28-824E-B785A417E266}"/>
    <cellStyle name="Comma 2 3 5 2 9" xfId="40408" xr:uid="{ACB02628-DE9C-4992-868B-1AD10DA346C0}"/>
    <cellStyle name="Comma 2 3 5 3" xfId="4256" xr:uid="{8B7BB4BD-D756-40DC-8711-1D8EA543965C}"/>
    <cellStyle name="Comma 2 3 5 3 2" xfId="5570" xr:uid="{96769A2E-5326-4113-9463-8BDBD5FD77EE}"/>
    <cellStyle name="Comma 2 3 5 3 2 2" xfId="10102" xr:uid="{80546F7F-EFD6-48CC-9D4D-B021661FE263}"/>
    <cellStyle name="Comma 2 3 5 3 2 2 2" xfId="18495" xr:uid="{3680612E-ADDB-4CB3-9770-EA381D650D30}"/>
    <cellStyle name="Comma 2 3 5 3 2 2 2 2" xfId="36772" xr:uid="{63F35DB6-334A-4D69-B4D8-D4B8008D9F0A}"/>
    <cellStyle name="Comma 2 3 5 3 2 2 3" xfId="28453" xr:uid="{257B405E-26F8-4EDE-90F4-7B825F0EE8E6}"/>
    <cellStyle name="Comma 2 3 5 3 2 3" xfId="14230" xr:uid="{697AEF13-35E9-4657-A569-01A48211D74E}"/>
    <cellStyle name="Comma 2 3 5 3 2 3 2" xfId="32507" xr:uid="{E1751E8C-950F-4FF6-B6BB-6D145904C554}"/>
    <cellStyle name="Comma 2 3 5 3 2 4" xfId="24235" xr:uid="{DA2DFB01-47A0-4716-8C4C-4EE1FA18CFE9}"/>
    <cellStyle name="Comma 2 3 5 3 3" xfId="6905" xr:uid="{BBD4820E-6FE5-48FC-B956-4998D91CB7A0}"/>
    <cellStyle name="Comma 2 3 5 3 3 2" xfId="11385" xr:uid="{736BEC09-BCBB-498C-BD4E-98810DFF557C}"/>
    <cellStyle name="Comma 2 3 5 3 3 2 2" xfId="19778" xr:uid="{C1C01DE7-25DF-496C-B759-9BAB2255C7A7}"/>
    <cellStyle name="Comma 2 3 5 3 3 2 2 2" xfId="38055" xr:uid="{70906C00-D861-4868-A4C0-F7C8FDC2D5AF}"/>
    <cellStyle name="Comma 2 3 5 3 3 2 3" xfId="29736" xr:uid="{13443387-3094-4E93-8B69-6E9E11A4B687}"/>
    <cellStyle name="Comma 2 3 5 3 3 3" xfId="15557" xr:uid="{5377BFC1-D616-4EAD-A846-4842036AA717}"/>
    <cellStyle name="Comma 2 3 5 3 3 3 2" xfId="33834" xr:uid="{4490C688-E051-4540-BD9C-AF070994CB81}"/>
    <cellStyle name="Comma 2 3 5 3 3 4" xfId="25517" xr:uid="{0DAA3E32-8106-435B-AA22-5C233F024B11}"/>
    <cellStyle name="Comma 2 3 5 3 4" xfId="8305" xr:uid="{E3739546-1840-4FA7-846A-1760B6BF3C24}"/>
    <cellStyle name="Comma 2 3 5 3 4 2" xfId="16769" xr:uid="{C586FA0A-3AF6-4B4C-9C06-C0E552AC8F9A}"/>
    <cellStyle name="Comma 2 3 5 3 4 2 2" xfId="35046" xr:uid="{CBD7019C-3F2A-4FC5-82C2-C6568ADE7117}"/>
    <cellStyle name="Comma 2 3 5 3 4 3" xfId="26729" xr:uid="{B50480AB-1286-4732-9FCD-C20B83891DB8}"/>
    <cellStyle name="Comma 2 3 5 3 5" xfId="12983" xr:uid="{2D8EE6C3-7FA0-4383-92C5-B01A6EDD5540}"/>
    <cellStyle name="Comma 2 3 5 3 5 2" xfId="31260" xr:uid="{7FB2BE6B-6906-44F0-9250-CDE1913891EB}"/>
    <cellStyle name="Comma 2 3 5 3 6" xfId="21411" xr:uid="{41815D2F-B03E-40CF-9FB8-89B7DD521A80}"/>
    <cellStyle name="Comma 2 3 5 3 6 2" xfId="39636" xr:uid="{09B83122-800F-4356-ACFF-C442576D08EE}"/>
    <cellStyle name="Comma 2 3 5 3 7" xfId="23010" xr:uid="{4261C4C9-809D-4517-8459-2F0E515F02AB}"/>
    <cellStyle name="Comma 2 3 5 3 8" xfId="41030" xr:uid="{C4A23353-9280-47FA-B04B-A8EF86EC2592}"/>
    <cellStyle name="Comma 2 3 5 4" xfId="4972" xr:uid="{65A6D3B8-4FD0-42C6-99BD-44C93961F2D9}"/>
    <cellStyle name="Comma 2 3 5 4 2" xfId="9505" xr:uid="{68D9314A-E703-4505-A50C-C7D218113CF8}"/>
    <cellStyle name="Comma 2 3 5 4 2 2" xfId="17898" xr:uid="{7ABD2F9C-2768-4D8A-BBE2-ED1EAA003402}"/>
    <cellStyle name="Comma 2 3 5 4 2 2 2" xfId="36175" xr:uid="{FB1A8DE7-FA4E-47AA-91C0-F13313D9A2E3}"/>
    <cellStyle name="Comma 2 3 5 4 2 3" xfId="27856" xr:uid="{0D1533BD-345E-4E88-9472-6737435E4C92}"/>
    <cellStyle name="Comma 2 3 5 4 3" xfId="13632" xr:uid="{54541202-C189-4F3F-AD73-667E6BA972A4}"/>
    <cellStyle name="Comma 2 3 5 4 3 2" xfId="31909" xr:uid="{5CDC010A-9C6F-4612-9835-52C5838B4405}"/>
    <cellStyle name="Comma 2 3 5 4 4" xfId="23637" xr:uid="{9A3EA929-4A1C-4298-A8F2-4BE8E39FF16E}"/>
    <cellStyle name="Comma 2 3 5 5" xfId="6322" xr:uid="{55273757-266A-467E-9D0E-F20EE84C6B27}"/>
    <cellStyle name="Comma 2 3 5 5 2" xfId="10803" xr:uid="{6A9C4858-EDD8-46AD-9853-4BA3D27C4617}"/>
    <cellStyle name="Comma 2 3 5 5 2 2" xfId="19196" xr:uid="{65EEDBB1-89C9-42E0-B1D7-3DFB88625131}"/>
    <cellStyle name="Comma 2 3 5 5 2 2 2" xfId="37473" xr:uid="{F53BC886-2C30-4639-AD43-D01493F95F59}"/>
    <cellStyle name="Comma 2 3 5 5 2 3" xfId="29154" xr:uid="{52909B6E-2048-4C66-9FA9-4B7B11C8234E}"/>
    <cellStyle name="Comma 2 3 5 5 3" xfId="14975" xr:uid="{36A2BB60-515B-413A-9084-4F551D654690}"/>
    <cellStyle name="Comma 2 3 5 5 3 2" xfId="33252" xr:uid="{FF71A71B-A6CA-4C80-9FE2-382601738D0F}"/>
    <cellStyle name="Comma 2 3 5 5 4" xfId="24935" xr:uid="{FAF95B3A-AD10-4F78-827D-B6B7410D332B}"/>
    <cellStyle name="Comma 2 3 5 6" xfId="7545" xr:uid="{0D8CF9CB-1C8B-4770-BAFA-5B9E9C119419}"/>
    <cellStyle name="Comma 2 3 5 6 2" xfId="16054" xr:uid="{53A7CBFD-0C8E-447D-B211-B4AA78FEFE55}"/>
    <cellStyle name="Comma 2 3 5 6 2 2" xfId="34331" xr:uid="{4E2D00FB-646B-4094-9D10-12945E4F1629}"/>
    <cellStyle name="Comma 2 3 5 6 3" xfId="26014" xr:uid="{ED4E0516-C1F2-40E4-BCE7-2E87D4A9F67E}"/>
    <cellStyle name="Comma 2 3 5 7" xfId="12378" xr:uid="{CAF2E3C3-9F5D-4421-ACAB-EC4F7E662941}"/>
    <cellStyle name="Comma 2 3 5 7 2" xfId="30656" xr:uid="{F6CD4254-BA43-4BB5-BB37-323C76CAFB1C}"/>
    <cellStyle name="Comma 2 3 5 8" xfId="20741" xr:uid="{CA8341C1-78FF-4CDA-B3F6-EBED6D5EAE82}"/>
    <cellStyle name="Comma 2 3 5 8 2" xfId="38992" xr:uid="{349621DE-82B5-4A2E-93F6-D54FD0CCAF35}"/>
    <cellStyle name="Comma 2 3 5 9" xfId="22428" xr:uid="{9A398738-2A79-40D4-B657-D65332188F4C}"/>
    <cellStyle name="Comma 2 3 6" xfId="1563" xr:uid="{7FF7AFFD-44AD-426C-BC6E-4037CFEC8D94}"/>
    <cellStyle name="Comma 2 3 6 10" xfId="40409" xr:uid="{BEA5AED8-4F71-4DBC-994F-9987309DA7BE}"/>
    <cellStyle name="Comma 2 3 6 2" xfId="1564" xr:uid="{518C6606-E948-452B-83FE-2E91E29D07B5}"/>
    <cellStyle name="Comma 2 3 6 2 2" xfId="4259" xr:uid="{CC9C79F6-A325-441A-A8FE-C1F565AF000A}"/>
    <cellStyle name="Comma 2 3 6 2 2 2" xfId="5573" xr:uid="{07278740-2DD2-4B42-B20E-9B47953A9415}"/>
    <cellStyle name="Comma 2 3 6 2 2 2 2" xfId="10105" xr:uid="{AAF22213-D1D6-456B-84F5-6AC36847CCA2}"/>
    <cellStyle name="Comma 2 3 6 2 2 2 2 2" xfId="18498" xr:uid="{3438E628-E2F7-4549-A7A4-28FC07EDA717}"/>
    <cellStyle name="Comma 2 3 6 2 2 2 2 2 2" xfId="36775" xr:uid="{FD5CF4C6-40FC-48FA-AAB2-28DFA40873FE}"/>
    <cellStyle name="Comma 2 3 6 2 2 2 2 3" xfId="28456" xr:uid="{757737DC-6113-4441-8972-572E1785329D}"/>
    <cellStyle name="Comma 2 3 6 2 2 2 3" xfId="14233" xr:uid="{AEF14824-45D1-4A9A-8F37-5AE7A56FC24F}"/>
    <cellStyle name="Comma 2 3 6 2 2 2 3 2" xfId="32510" xr:uid="{202460EE-E48D-44EC-AF0E-4E54BD85727A}"/>
    <cellStyle name="Comma 2 3 6 2 2 2 4" xfId="24238" xr:uid="{CC689E0C-EDF6-4386-A4B7-BCD14ACF27CB}"/>
    <cellStyle name="Comma 2 3 6 2 2 3" xfId="6908" xr:uid="{86243E47-4AC3-4E2E-BD39-23BC017A0F8A}"/>
    <cellStyle name="Comma 2 3 6 2 2 3 2" xfId="11388" xr:uid="{70128A68-4A99-4E89-823C-5504642A02E3}"/>
    <cellStyle name="Comma 2 3 6 2 2 3 2 2" xfId="19781" xr:uid="{7F65E48E-1FD6-4094-9290-089218339598}"/>
    <cellStyle name="Comma 2 3 6 2 2 3 2 2 2" xfId="38058" xr:uid="{CB2216BF-C480-4623-8B0A-D4F8ED9F1D36}"/>
    <cellStyle name="Comma 2 3 6 2 2 3 2 3" xfId="29739" xr:uid="{9BC11EA1-A577-4221-9A47-61673768F2B3}"/>
    <cellStyle name="Comma 2 3 6 2 2 3 3" xfId="15560" xr:uid="{663F9906-3C9B-4A90-A9A5-1B020E31A6B3}"/>
    <cellStyle name="Comma 2 3 6 2 2 3 3 2" xfId="33837" xr:uid="{4DB49512-8E8E-4697-8749-EB299AA1A682}"/>
    <cellStyle name="Comma 2 3 6 2 2 3 4" xfId="25520" xr:uid="{BE429273-8666-457C-8CC4-E8EF328C4D78}"/>
    <cellStyle name="Comma 2 3 6 2 2 4" xfId="8308" xr:uid="{875AD344-FC81-47F1-8833-D01EE291681B}"/>
    <cellStyle name="Comma 2 3 6 2 2 4 2" xfId="16772" xr:uid="{DD3D35E0-6C2D-4944-AC9C-2B079D2050A7}"/>
    <cellStyle name="Comma 2 3 6 2 2 4 2 2" xfId="35049" xr:uid="{85DC1E0D-3DF5-47B7-8530-A9714F5EC543}"/>
    <cellStyle name="Comma 2 3 6 2 2 4 3" xfId="26732" xr:uid="{77A4184E-02B2-4C4F-9EB1-611CF1D5EDCA}"/>
    <cellStyle name="Comma 2 3 6 2 2 5" xfId="12986" xr:uid="{0A8B4D21-B3FF-4F53-9376-DDF0970C670A}"/>
    <cellStyle name="Comma 2 3 6 2 2 5 2" xfId="31263" xr:uid="{C2C9F36D-64BB-480D-93E1-0F8C879E85BD}"/>
    <cellStyle name="Comma 2 3 6 2 2 6" xfId="21414" xr:uid="{798CA080-C66C-455D-99FD-162D00CDE91D}"/>
    <cellStyle name="Comma 2 3 6 2 2 6 2" xfId="39639" xr:uid="{59106145-DF14-40E3-88CF-C7392EC92867}"/>
    <cellStyle name="Comma 2 3 6 2 2 7" xfId="23013" xr:uid="{660D2217-58CA-48A1-8032-5A1B9440A771}"/>
    <cellStyle name="Comma 2 3 6 2 2 8" xfId="41033" xr:uid="{3C5F860D-6A66-4DEF-8161-742FF576DEEA}"/>
    <cellStyle name="Comma 2 3 6 2 3" xfId="4975" xr:uid="{ED3F071A-90DE-403C-AC0D-D6E9D9675722}"/>
    <cellStyle name="Comma 2 3 6 2 3 2" xfId="9508" xr:uid="{06475E40-F700-4C2B-92FE-A1CB661D30F9}"/>
    <cellStyle name="Comma 2 3 6 2 3 2 2" xfId="17901" xr:uid="{65FA0CE8-DE9F-4B9C-890B-F9678E1DCE4D}"/>
    <cellStyle name="Comma 2 3 6 2 3 2 2 2" xfId="36178" xr:uid="{7E6033AC-A715-4A67-9180-0987CD8F481B}"/>
    <cellStyle name="Comma 2 3 6 2 3 2 3" xfId="27859" xr:uid="{C3330E59-17A0-49BF-B6E5-A4AFDDBF644D}"/>
    <cellStyle name="Comma 2 3 6 2 3 3" xfId="13635" xr:uid="{58F0C286-48C9-41C2-BA47-9688EB1F0C35}"/>
    <cellStyle name="Comma 2 3 6 2 3 3 2" xfId="31912" xr:uid="{52538BBF-6324-49B0-818C-D441100CA2A6}"/>
    <cellStyle name="Comma 2 3 6 2 3 4" xfId="23640" xr:uid="{27E92EB6-FFA6-4D0D-9793-8F7131325723}"/>
    <cellStyle name="Comma 2 3 6 2 4" xfId="6325" xr:uid="{8DA2B90E-2226-4353-8830-3C6A38977DCC}"/>
    <cellStyle name="Comma 2 3 6 2 4 2" xfId="10806" xr:uid="{AC42016E-6508-49A5-A698-DC6E3F9CA592}"/>
    <cellStyle name="Comma 2 3 6 2 4 2 2" xfId="19199" xr:uid="{9C20A8F2-E84F-48F2-A57C-33CA61A8EDDB}"/>
    <cellStyle name="Comma 2 3 6 2 4 2 2 2" xfId="37476" xr:uid="{AABC62E3-16FB-4E3C-A915-5CC6228A651C}"/>
    <cellStyle name="Comma 2 3 6 2 4 2 3" xfId="29157" xr:uid="{44C299FE-D5C4-467C-9CC5-DAF695285B90}"/>
    <cellStyle name="Comma 2 3 6 2 4 3" xfId="14978" xr:uid="{4C594ADF-2941-4B6E-8834-D3579D5DEB0C}"/>
    <cellStyle name="Comma 2 3 6 2 4 3 2" xfId="33255" xr:uid="{9CEE1953-4F50-42ED-9AA6-7193CE6D6BFA}"/>
    <cellStyle name="Comma 2 3 6 2 4 4" xfId="24938" xr:uid="{76C1C37D-C162-4ED5-905D-8C0C6ECFB567}"/>
    <cellStyle name="Comma 2 3 6 2 5" xfId="7548" xr:uid="{938AC659-E330-4315-AC6C-BE87E6A18D0F}"/>
    <cellStyle name="Comma 2 3 6 2 5 2" xfId="16057" xr:uid="{078F9B9C-28D0-4E8D-BAC2-CC6DC160C154}"/>
    <cellStyle name="Comma 2 3 6 2 5 2 2" xfId="34334" xr:uid="{FDEA7090-A7A8-44EB-A35F-6299AFB881FE}"/>
    <cellStyle name="Comma 2 3 6 2 5 3" xfId="26017" xr:uid="{16A542D1-CE7F-4637-92CD-043AACDA2DFE}"/>
    <cellStyle name="Comma 2 3 6 2 6" xfId="12381" xr:uid="{1E34620D-808D-4F67-AD0F-730E3A4CBCC8}"/>
    <cellStyle name="Comma 2 3 6 2 6 2" xfId="30659" xr:uid="{5D628451-0E24-4A86-BE3F-DDAE3DEE1D14}"/>
    <cellStyle name="Comma 2 3 6 2 7" xfId="20744" xr:uid="{84CDAF2D-C6A2-4D7F-BDCE-DD9763164A80}"/>
    <cellStyle name="Comma 2 3 6 2 7 2" xfId="38995" xr:uid="{27179FE1-4752-4846-957E-50F68B8B0258}"/>
    <cellStyle name="Comma 2 3 6 2 8" xfId="22431" xr:uid="{97938968-F163-402F-B9C8-427F8A9ECBD7}"/>
    <cellStyle name="Comma 2 3 6 2 9" xfId="40410" xr:uid="{DBA34038-F7FF-4601-944E-EA3B96C19F06}"/>
    <cellStyle name="Comma 2 3 6 3" xfId="4258" xr:uid="{0CDCF0F6-17E5-4FE4-9BAF-8FCA4B2B07DD}"/>
    <cellStyle name="Comma 2 3 6 3 2" xfId="5572" xr:uid="{DB71911B-92CD-4777-BB9A-AA8CD66EF2BD}"/>
    <cellStyle name="Comma 2 3 6 3 2 2" xfId="10104" xr:uid="{72FD58AB-4EAB-42F3-9FFB-C87A392A1B53}"/>
    <cellStyle name="Comma 2 3 6 3 2 2 2" xfId="18497" xr:uid="{98F5E4F5-9EDE-4976-A2D0-A85B959AC824}"/>
    <cellStyle name="Comma 2 3 6 3 2 2 2 2" xfId="36774" xr:uid="{72D104DF-0A81-4110-8C8A-A76314820943}"/>
    <cellStyle name="Comma 2 3 6 3 2 2 3" xfId="28455" xr:uid="{AF350ACE-CD4B-435E-BEAF-B5047311BC6E}"/>
    <cellStyle name="Comma 2 3 6 3 2 3" xfId="14232" xr:uid="{B5BEB9FB-0EC1-4151-8363-B58D8F7BB5EA}"/>
    <cellStyle name="Comma 2 3 6 3 2 3 2" xfId="32509" xr:uid="{856DDEB7-E8EA-4609-83DC-71F98AC5DC98}"/>
    <cellStyle name="Comma 2 3 6 3 2 4" xfId="24237" xr:uid="{069DC09A-0CA2-4084-B1E8-9E28CB68C50E}"/>
    <cellStyle name="Comma 2 3 6 3 3" xfId="6907" xr:uid="{D7CA993E-0D7D-4016-A8BD-9B3FBE9BFAF3}"/>
    <cellStyle name="Comma 2 3 6 3 3 2" xfId="11387" xr:uid="{6F863E43-8B37-4692-92A7-9EE77D153044}"/>
    <cellStyle name="Comma 2 3 6 3 3 2 2" xfId="19780" xr:uid="{B9371ED6-22E5-45C9-9A05-497D586A9ABE}"/>
    <cellStyle name="Comma 2 3 6 3 3 2 2 2" xfId="38057" xr:uid="{B3E9EF5E-4C00-4652-BF63-AF910C3A3AE1}"/>
    <cellStyle name="Comma 2 3 6 3 3 2 3" xfId="29738" xr:uid="{0D4CA18E-F57E-4B98-9574-73FD7C00368B}"/>
    <cellStyle name="Comma 2 3 6 3 3 3" xfId="15559" xr:uid="{9693333E-9308-4813-A603-FF1823CEAD16}"/>
    <cellStyle name="Comma 2 3 6 3 3 3 2" xfId="33836" xr:uid="{21BDABCE-C14E-4E8E-A20B-FA29DD61FBBE}"/>
    <cellStyle name="Comma 2 3 6 3 3 4" xfId="25519" xr:uid="{B57E21E5-93F6-4AFA-AEA2-26D0A5167E3A}"/>
    <cellStyle name="Comma 2 3 6 3 4" xfId="8307" xr:uid="{06D3799B-CFCC-451A-9ADF-5BE6E24D6D62}"/>
    <cellStyle name="Comma 2 3 6 3 4 2" xfId="16771" xr:uid="{1E1804E6-40CD-434E-93ED-44FBF60B7FAF}"/>
    <cellStyle name="Comma 2 3 6 3 4 2 2" xfId="35048" xr:uid="{D103A4C1-088E-4AC5-8335-3DCF7169FA8B}"/>
    <cellStyle name="Comma 2 3 6 3 4 3" xfId="26731" xr:uid="{DAD4209F-7DCA-446D-BC58-8B0ED5C5BB28}"/>
    <cellStyle name="Comma 2 3 6 3 5" xfId="12985" xr:uid="{B17D660A-CAA0-4BF6-A0CE-5AB05225A093}"/>
    <cellStyle name="Comma 2 3 6 3 5 2" xfId="31262" xr:uid="{2D5A8F30-052B-4944-AA5B-CE45DD123485}"/>
    <cellStyle name="Comma 2 3 6 3 6" xfId="21413" xr:uid="{2BFE9109-AEE1-4DB8-8846-CD78C220ECCE}"/>
    <cellStyle name="Comma 2 3 6 3 6 2" xfId="39638" xr:uid="{30CC3669-9120-4079-85CD-CCB95EC1DFD7}"/>
    <cellStyle name="Comma 2 3 6 3 7" xfId="23012" xr:uid="{9EC3DD0B-A8C9-4E95-9B1B-04203DEC346F}"/>
    <cellStyle name="Comma 2 3 6 3 8" xfId="41032" xr:uid="{B6FECD4B-0F1B-4C03-88CF-C2FFB0EAE490}"/>
    <cellStyle name="Comma 2 3 6 4" xfId="4974" xr:uid="{3F8084E1-AFFC-4020-B6AF-0CF7DFB5DBE4}"/>
    <cellStyle name="Comma 2 3 6 4 2" xfId="9507" xr:uid="{02C95F93-2718-490D-BA0F-0A5144DDBA2E}"/>
    <cellStyle name="Comma 2 3 6 4 2 2" xfId="17900" xr:uid="{F5FB55B2-871F-429F-8206-502DA3533E85}"/>
    <cellStyle name="Comma 2 3 6 4 2 2 2" xfId="36177" xr:uid="{E0DDA81E-FA0D-4C88-85B7-F66E573FF15F}"/>
    <cellStyle name="Comma 2 3 6 4 2 3" xfId="27858" xr:uid="{0177BFC8-DEF9-438A-A145-10DB05E3168F}"/>
    <cellStyle name="Comma 2 3 6 4 3" xfId="13634" xr:uid="{4AD70FFC-9B91-43D6-A0C7-3379E4BBDB7C}"/>
    <cellStyle name="Comma 2 3 6 4 3 2" xfId="31911" xr:uid="{A22E635A-8B92-4654-A555-B22F30591791}"/>
    <cellStyle name="Comma 2 3 6 4 4" xfId="23639" xr:uid="{6F292A4D-B994-4B20-8599-831CD76DA33B}"/>
    <cellStyle name="Comma 2 3 6 5" xfId="6324" xr:uid="{7DDF1AAA-0366-4C14-B4D4-DE60D86C6603}"/>
    <cellStyle name="Comma 2 3 6 5 2" xfId="10805" xr:uid="{9D9986B3-A350-44BC-8B46-7BE909D4B268}"/>
    <cellStyle name="Comma 2 3 6 5 2 2" xfId="19198" xr:uid="{14A7349A-DA6E-418B-813C-E7828837F3E8}"/>
    <cellStyle name="Comma 2 3 6 5 2 2 2" xfId="37475" xr:uid="{8515D0FD-BB77-416D-A410-6C4FB55DBC0A}"/>
    <cellStyle name="Comma 2 3 6 5 2 3" xfId="29156" xr:uid="{059BD42F-C0CD-4FC4-B2A9-179F181D7AA8}"/>
    <cellStyle name="Comma 2 3 6 5 3" xfId="14977" xr:uid="{BA37398E-1BCA-4827-A254-A7AF6A824A05}"/>
    <cellStyle name="Comma 2 3 6 5 3 2" xfId="33254" xr:uid="{78FB7340-8C88-45B7-9AC5-4315D94D3F05}"/>
    <cellStyle name="Comma 2 3 6 5 4" xfId="24937" xr:uid="{7BDE4B14-47DB-4CD0-B62E-830AB977A693}"/>
    <cellStyle name="Comma 2 3 6 6" xfId="7547" xr:uid="{D6601CB9-38DB-4373-B4F7-8FD6F4FA7411}"/>
    <cellStyle name="Comma 2 3 6 6 2" xfId="16056" xr:uid="{AFD64E33-517F-473D-B67B-3F180C4E4C3F}"/>
    <cellStyle name="Comma 2 3 6 6 2 2" xfId="34333" xr:uid="{BBF29A58-5244-419D-9E16-1BE8BB9E68B3}"/>
    <cellStyle name="Comma 2 3 6 6 3" xfId="26016" xr:uid="{A897242E-2244-434E-A272-59EF678F2AA9}"/>
    <cellStyle name="Comma 2 3 6 7" xfId="12380" xr:uid="{2DFB431E-4B35-4F7F-BAC3-9193A709E318}"/>
    <cellStyle name="Comma 2 3 6 7 2" xfId="30658" xr:uid="{80ECEAEE-41D1-4506-AB3E-A763E0C868D4}"/>
    <cellStyle name="Comma 2 3 6 8" xfId="20743" xr:uid="{5FEA3B63-3540-4119-9410-714D2496C840}"/>
    <cellStyle name="Comma 2 3 6 8 2" xfId="38994" xr:uid="{48593034-FC85-4380-9E50-64F6CF355183}"/>
    <cellStyle name="Comma 2 3 6 9" xfId="22430" xr:uid="{70BF49FC-C331-4777-B8E7-95F5AD384DD4}"/>
    <cellStyle name="Comma 2 3 7" xfId="1565" xr:uid="{860C1093-725B-4E20-9D48-4120EE3AAAB8}"/>
    <cellStyle name="Comma 2 3 8" xfId="1566" xr:uid="{2753EB7B-09EB-4C2D-8DD7-0DAD058A3703}"/>
    <cellStyle name="Comma 2 3 9" xfId="3638" xr:uid="{B1A5C867-2334-4D69-BB32-7212C897A65A}"/>
    <cellStyle name="Comma 2 4" xfId="56" xr:uid="{411496E9-1F3C-4120-A1FC-E52E11ECAFF7}"/>
    <cellStyle name="Comma 2 4 10" xfId="12344" xr:uid="{B1A69BA8-3088-4E21-81E0-A2A3A0DE79DC}"/>
    <cellStyle name="Comma 2 4 10 2" xfId="30622" xr:uid="{1F353752-FA14-451E-AD5D-ABC1F3E4D2C1}"/>
    <cellStyle name="Comma 2 4 11" xfId="20669" xr:uid="{3A7C7509-AF92-47D0-9A7B-5891B0078651}"/>
    <cellStyle name="Comma 2 4 11 2" xfId="38934" xr:uid="{045B7C4C-F3D9-4271-932B-04FB0D579997}"/>
    <cellStyle name="Comma 2 4 12" xfId="22174" xr:uid="{001FDF71-C5BB-4937-9C1C-075606311A2B}"/>
    <cellStyle name="Comma 2 4 13" xfId="22394" xr:uid="{3F337E1F-29D6-4E4A-A5DC-65A8DD8FC691}"/>
    <cellStyle name="Comma 2 4 14" xfId="40345" xr:uid="{DF671D70-AB41-42FB-9AD6-D8B0D97DE2C8}"/>
    <cellStyle name="Comma 2 4 15" xfId="41930" xr:uid="{DB37DEDF-938C-4EF1-8EE0-9197D485DCBE}"/>
    <cellStyle name="Comma 2 4 16" xfId="876" xr:uid="{C469D477-6719-4CC9-BE81-2965FEBB4E0C}"/>
    <cellStyle name="Comma 2 4 17" xfId="77" xr:uid="{477612CD-5BDD-4480-9245-78A4C3D208FB}"/>
    <cellStyle name="Comma 2 4 2" xfId="1568" xr:uid="{40B8D360-8360-4541-A212-695E51530DD1}"/>
    <cellStyle name="Comma 2 4 3" xfId="1569" xr:uid="{05DB479E-366E-405D-896F-5FB225473235}"/>
    <cellStyle name="Comma 2 4 4" xfId="1570" xr:uid="{FCC1325B-EC32-454F-A95E-40492C6B637C}"/>
    <cellStyle name="Comma 2 4 5" xfId="1571" xr:uid="{1359CFAC-E250-493C-A285-7BBE060FCC40}"/>
    <cellStyle name="Comma 2 4 6" xfId="3829" xr:uid="{49895618-7FB6-4127-9B8E-25B827C2DA17}"/>
    <cellStyle name="Comma 2 4 6 2" xfId="5436" xr:uid="{320FA1CB-EAAE-4499-B033-EB7876DE13F5}"/>
    <cellStyle name="Comma 2 4 6 2 2" xfId="9968" xr:uid="{1156C261-809B-4BF4-B824-0E2292FCFF9E}"/>
    <cellStyle name="Comma 2 4 6 2 2 2" xfId="18361" xr:uid="{997CE70B-FE08-4D76-BFB1-2085D0CFD2A1}"/>
    <cellStyle name="Comma 2 4 6 2 2 2 2" xfId="36638" xr:uid="{0ADFA381-B137-4447-B183-85B3A65B3E5D}"/>
    <cellStyle name="Comma 2 4 6 2 2 3" xfId="28319" xr:uid="{58A1A0D5-F401-49D3-B67D-66E12E331562}"/>
    <cellStyle name="Comma 2 4 6 2 3" xfId="14096" xr:uid="{3C139945-F09D-4837-AA5A-B80584FCCEA8}"/>
    <cellStyle name="Comma 2 4 6 2 3 2" xfId="32373" xr:uid="{6B9DF0C1-BBB7-4E7A-9049-8DA6E0E44973}"/>
    <cellStyle name="Comma 2 4 6 2 4" xfId="24101" xr:uid="{CD98AAC8-7119-42AB-BF13-E6B09AFC6245}"/>
    <cellStyle name="Comma 2 4 6 3" xfId="6771" xr:uid="{C4BBEB68-BFEC-4EA5-9586-D167EC4850C1}"/>
    <cellStyle name="Comma 2 4 6 3 2" xfId="11252" xr:uid="{AC9E7611-18E8-4DC3-BDA9-BB28FA0F6368}"/>
    <cellStyle name="Comma 2 4 6 3 2 2" xfId="19645" xr:uid="{4D119972-2ED4-49FE-BF7A-9434B58B5240}"/>
    <cellStyle name="Comma 2 4 6 3 2 2 2" xfId="37922" xr:uid="{B78E9E5A-5533-4802-8E96-10ACEC9D5FEE}"/>
    <cellStyle name="Comma 2 4 6 3 2 3" xfId="29603" xr:uid="{1EFEF4C4-7C90-4EA3-B3B3-9093256BF968}"/>
    <cellStyle name="Comma 2 4 6 3 3" xfId="15424" xr:uid="{44A7E8FA-5B5A-44BE-8BF1-6B582D606A82}"/>
    <cellStyle name="Comma 2 4 6 3 3 2" xfId="33701" xr:uid="{67A2B7C8-9468-43AF-A41E-18BEF3CA5D72}"/>
    <cellStyle name="Comma 2 4 6 3 4" xfId="25384" xr:uid="{EBFADE16-3B4D-45C5-BC42-DDEC627FEAED}"/>
    <cellStyle name="Comma 2 4 6 4" xfId="7998" xr:uid="{5BB3C09B-09AB-4A05-9B5F-FAB87CA12458}"/>
    <cellStyle name="Comma 2 4 6 4 2" xfId="16504" xr:uid="{8D71C3CD-6DBD-4981-8615-D79325B5E7B1}"/>
    <cellStyle name="Comma 2 4 6 4 2 2" xfId="34781" xr:uid="{67D776EE-C10B-42BD-88B7-4D1C4F49BC0F}"/>
    <cellStyle name="Comma 2 4 6 4 3" xfId="26464" xr:uid="{90677343-8FBF-4F39-82C3-71A3B3916FA4}"/>
    <cellStyle name="Comma 2 4 6 5" xfId="12849" xr:uid="{DA029DFA-6287-4A4A-83EC-D8456F10A7E9}"/>
    <cellStyle name="Comma 2 4 6 5 2" xfId="31127" xr:uid="{015F1AFE-689A-4A33-88DB-FBCADE223864}"/>
    <cellStyle name="Comma 2 4 6 6" xfId="21266" xr:uid="{0B692305-FC71-45EF-8334-AD0A486D4F46}"/>
    <cellStyle name="Comma 2 4 6 6 2" xfId="39495" xr:uid="{3384D4CD-1720-43B5-8D06-93570A7701D2}"/>
    <cellStyle name="Comma 2 4 6 7" xfId="22877" xr:uid="{D5A86A82-2715-4D6F-B500-52FF125B8A45}"/>
    <cellStyle name="Comma 2 4 6 8" xfId="40889" xr:uid="{42729293-E5B3-4213-8235-C4782AFF42E8}"/>
    <cellStyle name="Comma 2 4 7" xfId="1567" xr:uid="{2307BEE7-E925-44A0-9C02-A93F753CC6C5}"/>
    <cellStyle name="Comma 2 4 8" xfId="4930" xr:uid="{FD79E316-B57E-4EAD-B6B7-4A36D449DB13}"/>
    <cellStyle name="Comma 2 4 8 2" xfId="9463" xr:uid="{77942036-9947-46AB-A2BD-4660375D1428}"/>
    <cellStyle name="Comma 2 4 8 2 2" xfId="17856" xr:uid="{49704ED8-01C0-48A5-9BD0-12EF4446E32C}"/>
    <cellStyle name="Comma 2 4 8 2 2 2" xfId="36133" xr:uid="{ECBF2A5E-0F7F-4735-8EF2-6F86A6003C72}"/>
    <cellStyle name="Comma 2 4 8 2 3" xfId="27814" xr:uid="{F2A82855-BE88-4751-8636-27D936AA4DBB}"/>
    <cellStyle name="Comma 2 4 8 3" xfId="13590" xr:uid="{9F02636A-B950-48E5-AED7-7DA8CC7ADBC9}"/>
    <cellStyle name="Comma 2 4 8 3 2" xfId="31867" xr:uid="{BC433B3C-8A99-466B-A24D-D34E586153BB}"/>
    <cellStyle name="Comma 2 4 8 4" xfId="23595" xr:uid="{01F1B43C-9D32-4D71-9CDA-20B858083768}"/>
    <cellStyle name="Comma 2 4 9" xfId="6287" xr:uid="{1AB57921-449D-4477-A48B-453A1AFA9463}"/>
    <cellStyle name="Comma 2 4 9 2" xfId="10769" xr:uid="{DEA41F92-8879-48F5-B11C-5946A81D0A45}"/>
    <cellStyle name="Comma 2 4 9 2 2" xfId="19162" xr:uid="{10A779D5-DE26-461F-B255-AD237B4CEC8D}"/>
    <cellStyle name="Comma 2 4 9 2 2 2" xfId="37439" xr:uid="{43A2FB5B-A939-4535-8C4E-13F28D410F43}"/>
    <cellStyle name="Comma 2 4 9 2 3" xfId="29120" xr:uid="{D2CCAFFF-FCA4-4AB3-B01A-6B10E426FEBC}"/>
    <cellStyle name="Comma 2 4 9 3" xfId="14941" xr:uid="{1363CFC2-5CA4-48D6-BA3C-0C1D091B0A3C}"/>
    <cellStyle name="Comma 2 4 9 3 2" xfId="33218" xr:uid="{B420E167-D721-41D6-B431-795C6FADFC5A}"/>
    <cellStyle name="Comma 2 4 9 4" xfId="24901" xr:uid="{DCD9E159-5C65-4785-B296-6CC340F1E7D6}"/>
    <cellStyle name="Comma 2 5" xfId="88" xr:uid="{6F5D3033-3349-4FDA-9C5A-074E34FB7295}"/>
    <cellStyle name="Comma 2 5 2" xfId="1573" xr:uid="{9E94EA96-3424-4B86-B01F-F6D0C8425BFC}"/>
    <cellStyle name="Comma 2 5 2 2" xfId="1574" xr:uid="{329CD793-0DCE-44EB-B97C-A153B33FB44F}"/>
    <cellStyle name="Comma 2 5 2 3" xfId="1575" xr:uid="{36B67AEB-D3AD-411A-9FE2-DAA3FBB020F3}"/>
    <cellStyle name="Comma 2 5 3" xfId="1576" xr:uid="{A4E3DB3D-1FC5-4E49-8FDD-34DBCC0F937A}"/>
    <cellStyle name="Comma 2 5 4" xfId="1577" xr:uid="{A72666A4-CD64-4460-9369-D8D3CB3D4D3C}"/>
    <cellStyle name="Comma 2 5 5" xfId="3951" xr:uid="{E3BBF959-FCCA-4489-8A8A-212950867EFA}"/>
    <cellStyle name="Comma 2 5 6" xfId="1572" xr:uid="{937C2E53-967C-487E-B36B-00AC2A880A8A}"/>
    <cellStyle name="Comma 2 5 7" xfId="625" xr:uid="{E2EC9A1B-AC48-4F33-9371-4200CA48A11E}"/>
    <cellStyle name="Comma 2 6" xfId="1578" xr:uid="{836BB99C-E958-4705-A2E0-B81E0F21D255}"/>
    <cellStyle name="Comma 2 6 2" xfId="1579" xr:uid="{7750A869-D5D6-4505-A9CC-9B7DD6C20D8E}"/>
    <cellStyle name="Comma 2 6 3" xfId="1580" xr:uid="{F27FAFE5-A0FB-4225-BC90-3DA955B8A6FF}"/>
    <cellStyle name="Comma 2 6 4" xfId="1581" xr:uid="{ABF11527-E9E2-4829-925F-3CFE10BF5006}"/>
    <cellStyle name="Comma 2 6 5" xfId="22209" xr:uid="{1B5ECA17-B872-477C-AC8B-F400A07B1805}"/>
    <cellStyle name="Comma 2 6 6" xfId="41960" xr:uid="{D00AC0B0-4050-4712-A72B-83A05176C4F5}"/>
    <cellStyle name="Comma 2 7" xfId="1582" xr:uid="{CAAC294A-8A5A-46B4-B2B7-9383DD5E43BA}"/>
    <cellStyle name="Comma 2 7 2" xfId="1583" xr:uid="{3D84E0DE-D5F6-4480-9042-D241964503E8}"/>
    <cellStyle name="Comma 2 79" xfId="22211" xr:uid="{E1143EE9-66B4-4B54-AC6D-3C4F8E6DF1E1}"/>
    <cellStyle name="Comma 2 8" xfId="1584" xr:uid="{B8BCC840-346B-4D3C-B161-29AE28708659}"/>
    <cellStyle name="Comma 2 8 2" xfId="1585" xr:uid="{E88E132E-6E0B-4C46-A62A-BBF1E0C0119C}"/>
    <cellStyle name="Comma 2 9" xfId="1586" xr:uid="{B5E2C682-FBEE-48FF-9183-31AB5D0A4550}"/>
    <cellStyle name="Comma 2 9 2" xfId="1587" xr:uid="{9CA21BD4-4927-48D9-B41A-04D34FF782CC}"/>
    <cellStyle name="Comma 2_~gl60" xfId="1588" xr:uid="{4017726C-F3D1-413E-B72C-A9CD322C870D}"/>
    <cellStyle name="Comma 20" xfId="616" xr:uid="{10124CBC-1758-4060-B5B2-2B39118CD091}"/>
    <cellStyle name="Comma 20 10" xfId="22317" xr:uid="{1A2A53B2-1085-4018-B8F7-BEA2504E0AF1}"/>
    <cellStyle name="Comma 20 11" xfId="40265" xr:uid="{3A533D11-0987-464E-A326-A8A7A04C8C8E}"/>
    <cellStyle name="Comma 20 12" xfId="41850" xr:uid="{95A84226-456E-479F-AF09-6F20C3686FF5}"/>
    <cellStyle name="Comma 20 2" xfId="822" xr:uid="{189280DE-AA3E-46F6-9D1D-4DAE028AB36E}"/>
    <cellStyle name="Comma 20 2 10" xfId="40341" xr:uid="{1B5C6D34-88AE-4AEE-9F78-A7EDB4F99607}"/>
    <cellStyle name="Comma 20 2 11" xfId="41924" xr:uid="{3E7E1C70-BA20-477C-A5F2-4CA68542B26F}"/>
    <cellStyle name="Comma 20 2 2" xfId="3866" xr:uid="{9FCF5B8E-5D41-4250-AA73-6505CB25E9E8}"/>
    <cellStyle name="Comma 20 2 2 2" xfId="5439" xr:uid="{F6DDA4BC-E6C3-4148-B2ED-44EB50620B56}"/>
    <cellStyle name="Comma 20 2 2 2 2" xfId="9971" xr:uid="{AADD2747-53F4-4721-814E-11FA839C3442}"/>
    <cellStyle name="Comma 20 2 2 2 2 2" xfId="18364" xr:uid="{07E2B48B-2E1A-4BB8-9B39-C4285F1AFD5C}"/>
    <cellStyle name="Comma 20 2 2 2 2 2 2" xfId="36641" xr:uid="{60C1B121-97A0-4176-A86F-5C024CB972FF}"/>
    <cellStyle name="Comma 20 2 2 2 2 3" xfId="28322" xr:uid="{5BAA69B3-E5B9-43F5-9472-1AF52287813D}"/>
    <cellStyle name="Comma 20 2 2 2 3" xfId="14099" xr:uid="{5402FEC4-9235-418D-B145-87D053093D81}"/>
    <cellStyle name="Comma 20 2 2 2 3 2" xfId="32376" xr:uid="{E512B1B0-5897-4242-81CD-A9EC3CE185F7}"/>
    <cellStyle name="Comma 20 2 2 2 4" xfId="24104" xr:uid="{ACD91E16-C4FF-4A94-8264-67607AFAAE3F}"/>
    <cellStyle name="Comma 20 2 2 3" xfId="6774" xr:uid="{32E7497D-CB55-439B-A7E3-A90A5C22B975}"/>
    <cellStyle name="Comma 20 2 2 3 2" xfId="11255" xr:uid="{92F298A3-C292-434B-8C1E-357C2EF281AB}"/>
    <cellStyle name="Comma 20 2 2 3 2 2" xfId="19648" xr:uid="{8F857784-5B2F-4BE9-982C-E7AD8C6FE27D}"/>
    <cellStyle name="Comma 20 2 2 3 2 2 2" xfId="37925" xr:uid="{40B8EE06-4F12-4CF9-9036-323B031D8C01}"/>
    <cellStyle name="Comma 20 2 2 3 2 3" xfId="29606" xr:uid="{79B15B72-9A00-4C6A-BC09-AA1F96C6E742}"/>
    <cellStyle name="Comma 20 2 2 3 3" xfId="15427" xr:uid="{0B854D59-E3F0-4F65-B1AE-CCAB1C5DF4F2}"/>
    <cellStyle name="Comma 20 2 2 3 3 2" xfId="33704" xr:uid="{CC1A9500-BF55-4DA4-8E49-35C3F4A4E5C8}"/>
    <cellStyle name="Comma 20 2 2 3 4" xfId="25387" xr:uid="{A1CC34FF-628F-4231-A9A8-23BACF450928}"/>
    <cellStyle name="Comma 20 2 2 4" xfId="8231" xr:uid="{9BF7E78F-58C8-49EF-A120-6C1CEBD84E0F}"/>
    <cellStyle name="Comma 20 2 2 4 2" xfId="16696" xr:uid="{0316EECE-6963-4994-96AB-1E38A763CE9C}"/>
    <cellStyle name="Comma 20 2 2 4 2 2" xfId="34973" xr:uid="{13DCC1B8-8E30-4521-A8A2-19EFAB3E98E7}"/>
    <cellStyle name="Comma 20 2 2 4 3" xfId="26656" xr:uid="{E633D0B6-2670-43A1-A726-3AA358E786CB}"/>
    <cellStyle name="Comma 20 2 2 5" xfId="12852" xr:uid="{FF4CF109-13E1-471F-BD20-B941B878B06F}"/>
    <cellStyle name="Comma 20 2 2 5 2" xfId="31130" xr:uid="{B395BC7B-1056-42EA-8C23-1EB2B12A01B6}"/>
    <cellStyle name="Comma 20 2 2 6" xfId="21269" xr:uid="{7D39A959-4EB4-4A67-936D-7317DFF8F2E7}"/>
    <cellStyle name="Comma 20 2 2 6 2" xfId="39498" xr:uid="{6DED706C-5108-4900-AE99-1F5C0EE5E270}"/>
    <cellStyle name="Comma 20 2 2 7" xfId="22880" xr:uid="{FCFA56A7-4608-4915-A149-FE55EA760C2C}"/>
    <cellStyle name="Comma 20 2 2 8" xfId="40892" xr:uid="{67433C70-5D69-42E1-BE47-46829C37CB1B}"/>
    <cellStyle name="Comma 20 2 3" xfId="4927" xr:uid="{2DD685A1-EA92-4742-99CF-9F07CFB2593F}"/>
    <cellStyle name="Comma 20 2 3 2" xfId="9460" xr:uid="{B3E306F5-0851-4B2D-9612-26FA2EF90621}"/>
    <cellStyle name="Comma 20 2 3 2 2" xfId="17853" xr:uid="{AF525CB0-BB8F-4B07-B8DC-BB6BE1899632}"/>
    <cellStyle name="Comma 20 2 3 2 2 2" xfId="36130" xr:uid="{A88BEC3B-70C4-4F9E-8064-4C5C65A25E09}"/>
    <cellStyle name="Comma 20 2 3 2 3" xfId="27811" xr:uid="{7DF3598B-CBAF-4894-8350-1DDAADEFBF2C}"/>
    <cellStyle name="Comma 20 2 3 3" xfId="13587" xr:uid="{5A894A25-1DE9-479D-A25A-1319CB7D73F1}"/>
    <cellStyle name="Comma 20 2 3 3 2" xfId="31864" xr:uid="{062E24B6-E01D-48FC-96F4-9D6AE9731311}"/>
    <cellStyle name="Comma 20 2 3 4" xfId="23592" xr:uid="{1FC5C544-F7BD-488E-9D1D-01C8DA7C1117}"/>
    <cellStyle name="Comma 20 2 4" xfId="6284" xr:uid="{18E7BB02-9B49-45FA-BF86-72F9B0F7342D}"/>
    <cellStyle name="Comma 20 2 4 2" xfId="10766" xr:uid="{5DEA1A47-D9CC-440A-90E2-AFEB410F7A18}"/>
    <cellStyle name="Comma 20 2 4 2 2" xfId="19159" xr:uid="{3A729C87-B01F-4B38-9EA2-55E9AB57F942}"/>
    <cellStyle name="Comma 20 2 4 2 2 2" xfId="37436" xr:uid="{6AB580A6-7ECE-4B08-A861-334584B9D93F}"/>
    <cellStyle name="Comma 20 2 4 2 3" xfId="29117" xr:uid="{9D7BB36B-DF7B-44CD-99A7-81B67FEDF6C1}"/>
    <cellStyle name="Comma 20 2 4 3" xfId="14938" xr:uid="{C4594026-6D17-412C-9C85-21E9281632A5}"/>
    <cellStyle name="Comma 20 2 4 3 2" xfId="33215" xr:uid="{356DE604-4A2C-4FF0-B42C-81FE4DBE7E23}"/>
    <cellStyle name="Comma 20 2 4 4" xfId="24898" xr:uid="{A85FEF94-32C7-40AE-BF33-4182BE7F60F8}"/>
    <cellStyle name="Comma 20 2 5" xfId="8001" xr:uid="{050AB84C-BDB1-4241-80A5-2E7D1F4570B9}"/>
    <cellStyle name="Comma 20 2 5 2" xfId="16507" xr:uid="{2E89B41F-A418-4CF7-8441-B62F0D9AE945}"/>
    <cellStyle name="Comma 20 2 5 2 2" xfId="34784" xr:uid="{0D336D65-8379-448F-8B98-9ABA410793A1}"/>
    <cellStyle name="Comma 20 2 5 3" xfId="26467" xr:uid="{41A67A6E-7AAF-458B-BA1E-FFFFBA9FE17E}"/>
    <cellStyle name="Comma 20 2 6" xfId="12341" xr:uid="{3123BE63-7E38-4D4D-A2BE-B4CF48660AF1}"/>
    <cellStyle name="Comma 20 2 6 2" xfId="30619" xr:uid="{D129533C-2317-4C3B-9089-F4F141B3B950}"/>
    <cellStyle name="Comma 20 2 7" xfId="20663" xr:uid="{0C457617-F96C-46DF-90A2-7DEFC066BEB5}"/>
    <cellStyle name="Comma 20 2 7 2" xfId="38928" xr:uid="{04D8FB5B-E709-4389-8DC1-06BB54B61C2A}"/>
    <cellStyle name="Comma 20 2 8" xfId="22171" xr:uid="{05D1C319-8147-4F05-96CC-98D8CB675A3A}"/>
    <cellStyle name="Comma 20 2 9" xfId="22391" xr:uid="{D5347F1A-F72C-4C01-845B-AF6CCED97194}"/>
    <cellStyle name="Comma 20 3" xfId="4180" xr:uid="{26AF5800-0C9C-4379-9BE0-1BA235108718}"/>
    <cellStyle name="Comma 20 3 2" xfId="5538" xr:uid="{79FC4213-664A-42CF-8AFA-94EEDB987D89}"/>
    <cellStyle name="Comma 20 3 2 2" xfId="10070" xr:uid="{56F7D84E-A451-440E-B81F-2F08C79CFB5A}"/>
    <cellStyle name="Comma 20 3 2 2 2" xfId="18463" xr:uid="{AE150636-633F-4D9E-BA5F-B53B92A02E2A}"/>
    <cellStyle name="Comma 20 3 2 2 2 2" xfId="36740" xr:uid="{5CF26B26-C4B2-44C0-876A-1920B20BE602}"/>
    <cellStyle name="Comma 20 3 2 2 3" xfId="28421" xr:uid="{F0EC0EBD-51E8-4819-A4BA-4136CC776B21}"/>
    <cellStyle name="Comma 20 3 2 3" xfId="14198" xr:uid="{EA4FDA1B-FD80-4D58-9C9C-942C141C6898}"/>
    <cellStyle name="Comma 20 3 2 3 2" xfId="32475" xr:uid="{7A5284F9-00EB-4342-9F21-CA15004FE690}"/>
    <cellStyle name="Comma 20 3 2 4" xfId="24203" xr:uid="{A2345C4B-E14B-428C-AAC9-57E9E5045D53}"/>
    <cellStyle name="Comma 20 3 3" xfId="6874" xr:uid="{F8A8DD95-E83B-427B-98E0-DA3F8CB49C57}"/>
    <cellStyle name="Comma 20 3 3 2" xfId="11354" xr:uid="{7FD721D5-1F3C-466E-ACD6-9B37CA7EBF6E}"/>
    <cellStyle name="Comma 20 3 3 2 2" xfId="19747" xr:uid="{69A40C81-31FE-4439-84E0-C756FFCC0B2E}"/>
    <cellStyle name="Comma 20 3 3 2 2 2" xfId="38024" xr:uid="{78C6DC77-36B3-4656-9CE6-715939BCECF9}"/>
    <cellStyle name="Comma 20 3 3 2 3" xfId="29705" xr:uid="{9B006C9C-E64A-4FA5-B2AF-CB16401EB0D2}"/>
    <cellStyle name="Comma 20 3 3 3" xfId="15526" xr:uid="{19E71CAF-9E42-4B63-9BB0-6BF5273939E8}"/>
    <cellStyle name="Comma 20 3 3 3 2" xfId="33803" xr:uid="{E34C2525-5E9F-4BDB-AB1B-7EF1242FC6F3}"/>
    <cellStyle name="Comma 20 3 3 4" xfId="25486" xr:uid="{F3D00968-F79C-4F7D-B733-B446DDD332F8}"/>
    <cellStyle name="Comma 20 3 4" xfId="8100" xr:uid="{78C4EF5F-D634-473C-BE74-41F0182ED330}"/>
    <cellStyle name="Comma 20 3 4 2" xfId="16606" xr:uid="{82915F98-3D40-418D-BE05-897AD5E51CA6}"/>
    <cellStyle name="Comma 20 3 4 2 2" xfId="34883" xr:uid="{1920D4BE-BFC6-47E0-AA9C-84FBC0741D22}"/>
    <cellStyle name="Comma 20 3 4 3" xfId="26566" xr:uid="{5AC46150-42F4-471A-B321-3415CEBFE081}"/>
    <cellStyle name="Comma 20 3 5" xfId="12952" xr:uid="{94C3141F-0938-441D-A46C-ABB8A18EC5FF}"/>
    <cellStyle name="Comma 20 3 5 2" xfId="31229" xr:uid="{C1E0A401-9DC6-41B6-B60A-4D3EA165EAED}"/>
    <cellStyle name="Comma 20 3 6" xfId="21376" xr:uid="{CE99B61E-1D6C-4039-9281-0F32C6597B59}"/>
    <cellStyle name="Comma 20 3 6 2" xfId="39604" xr:uid="{591C79EF-27B2-4BC7-A4E3-534F03C74797}"/>
    <cellStyle name="Comma 20 3 7" xfId="22979" xr:uid="{F51E7851-DFB7-4F08-8C9B-ACF22E8288AC}"/>
    <cellStyle name="Comma 20 3 8" xfId="40996" xr:uid="{B7495BCE-A77F-4BA7-AF48-95BD1862075B}"/>
    <cellStyle name="Comma 20 4" xfId="1589" xr:uid="{4FCCCD6F-C3CC-487F-87A9-3BF74192069E}"/>
    <cellStyle name="Comma 20 5" xfId="4853" xr:uid="{B891B539-6E94-407E-A248-D6D8238FAB1B}"/>
    <cellStyle name="Comma 20 5 2" xfId="9386" xr:uid="{1F552FBE-0EEA-4007-8005-2238723E8C29}"/>
    <cellStyle name="Comma 20 5 2 2" xfId="17779" xr:uid="{FACDB3C8-0745-4FC7-AFAA-B92DAD630C34}"/>
    <cellStyle name="Comma 20 5 2 2 2" xfId="36056" xr:uid="{A37E1E58-A027-40A3-8361-58D76EE1D338}"/>
    <cellStyle name="Comma 20 5 2 3" xfId="27737" xr:uid="{E5345A08-0778-4E55-A1C2-35FD2DEDD59E}"/>
    <cellStyle name="Comma 20 5 3" xfId="13513" xr:uid="{1E033F7E-6660-4733-83E2-DC72AAA93052}"/>
    <cellStyle name="Comma 20 5 3 2" xfId="31790" xr:uid="{09FA5188-A51F-44C0-A5FF-FF2913EFF1F1}"/>
    <cellStyle name="Comma 20 5 4" xfId="23518" xr:uid="{90D681BB-C601-45F5-AB8F-DF37B6CA9401}"/>
    <cellStyle name="Comma 20 6" xfId="6210" xr:uid="{145FBDF7-3684-44C2-AC09-E16A597FB9A9}"/>
    <cellStyle name="Comma 20 6 2" xfId="10692" xr:uid="{91EA5441-DED7-42AC-BBC1-C0F5FC09BEA9}"/>
    <cellStyle name="Comma 20 6 2 2" xfId="19085" xr:uid="{12E35CCE-EE3F-40C6-A142-19B604040220}"/>
    <cellStyle name="Comma 20 6 2 2 2" xfId="37362" xr:uid="{72679558-0768-46AD-A1A6-712A297E107F}"/>
    <cellStyle name="Comma 20 6 2 3" xfId="29043" xr:uid="{FAC6C4D8-8022-48DA-9EEE-47FA742BDC5F}"/>
    <cellStyle name="Comma 20 6 3" xfId="14864" xr:uid="{CF6480F8-8073-4ACC-AA2A-3838F0EEA561}"/>
    <cellStyle name="Comma 20 6 3 2" xfId="33141" xr:uid="{048D0C07-C96D-40B4-A3CE-83C1CF51A781}"/>
    <cellStyle name="Comma 20 6 4" xfId="24824" xr:uid="{56000D15-A70D-4BD7-A436-148685AEAA7F}"/>
    <cellStyle name="Comma 20 7" xfId="12267" xr:uid="{42E25CA1-F3AF-4B46-BEDF-131C4BAFD791}"/>
    <cellStyle name="Comma 20 7 2" xfId="30545" xr:uid="{A4B5127D-FE57-4FE9-8146-0E34B1138D2A}"/>
    <cellStyle name="Comma 20 8" xfId="20585" xr:uid="{4EB58E71-3870-40F9-9F1A-7A593D8AC73F}"/>
    <cellStyle name="Comma 20 8 2" xfId="38852" xr:uid="{5659C95E-C691-4B9C-9416-0999F28A9242}"/>
    <cellStyle name="Comma 20 9" xfId="22097" xr:uid="{DF315DCF-30B8-458C-9E00-F45109905897}"/>
    <cellStyle name="Comma 200" xfId="41654" xr:uid="{91E7697A-4014-4329-813B-EF9DBCDFA681}"/>
    <cellStyle name="Comma 201" xfId="41656" xr:uid="{DB62A7B3-933B-4D14-8FBF-28A01AC5275E}"/>
    <cellStyle name="Comma 202" xfId="41658" xr:uid="{65DF9E95-9AEB-4F28-9878-C13E3ACEB488}"/>
    <cellStyle name="Comma 203" xfId="41660" xr:uid="{80212A28-B4F0-4E5E-8409-8212E18CED17}"/>
    <cellStyle name="Comma 204" xfId="41662" xr:uid="{86D35333-FB88-415C-B51A-D157FF14F801}"/>
    <cellStyle name="Comma 205" xfId="41664" xr:uid="{6D655ACF-2483-4C3A-9E15-D3C122EAB4B2}"/>
    <cellStyle name="Comma 206" xfId="41666" xr:uid="{5C687D95-99FC-48E1-9D44-52C8403C368F}"/>
    <cellStyle name="Comma 207" xfId="41668" xr:uid="{18EC129F-9382-42EA-8529-F9ACE105D71C}"/>
    <cellStyle name="Comma 208" xfId="41670" xr:uid="{9BD95694-E704-44CD-801B-77018B422AE1}"/>
    <cellStyle name="Comma 209" xfId="41672" xr:uid="{DD9DA9D4-11A9-45DB-BC17-F5A980428835}"/>
    <cellStyle name="Comma 21" xfId="618" xr:uid="{3E4E8A54-0188-4ABE-9758-AD7DFD40F39F}"/>
    <cellStyle name="Comma 21 2" xfId="823" xr:uid="{3DD9A685-4749-4F11-8382-529C1CEB0BA2}"/>
    <cellStyle name="Comma 21 2 2" xfId="1592" xr:uid="{12A24F13-9DEA-4BD8-8D36-4A71E9C9710C}"/>
    <cellStyle name="Comma 21 2 2 2" xfId="1593" xr:uid="{E98F7483-2CAC-4ADF-83D7-C1899ACFBA37}"/>
    <cellStyle name="Comma 21 2 3" xfId="3865" xr:uid="{95AD4E24-4BBB-4ECC-A6EC-39AA19AD51A9}"/>
    <cellStyle name="Comma 21 2 4" xfId="1591" xr:uid="{88D74D33-A2A0-4D0F-9E60-AD5793375E24}"/>
    <cellStyle name="Comma 21 3" xfId="1594" xr:uid="{99766810-D2E7-47C3-93D0-F4C9964DA58F}"/>
    <cellStyle name="Comma 21 3 2" xfId="1595" xr:uid="{31BA1114-8055-4779-A196-CEC458052ADB}"/>
    <cellStyle name="Comma 21 4" xfId="3954" xr:uid="{364EE39F-26FF-49DD-A4BA-2D5479099DAC}"/>
    <cellStyle name="Comma 21 5" xfId="1590" xr:uid="{219DBE99-65D4-45BB-A5F5-765F2B180A1F}"/>
    <cellStyle name="Comma 21 6" xfId="7391" xr:uid="{948ACC89-A01D-4D88-89D7-1FE34DE8F203}"/>
    <cellStyle name="Comma 210" xfId="41674" xr:uid="{840E718F-18C4-4AC1-A9C8-252081EB3C8F}"/>
    <cellStyle name="Comma 211" xfId="41676" xr:uid="{813C9BFC-F436-46AE-A12A-62F67618A900}"/>
    <cellStyle name="Comma 212" xfId="41678" xr:uid="{052E0A59-3745-4DAF-B140-86AFDA5FB59F}"/>
    <cellStyle name="Comma 213" xfId="41680" xr:uid="{AE19E1FD-E6C3-47EA-BA09-246B48011BBD}"/>
    <cellStyle name="Comma 214" xfId="41682" xr:uid="{1BB3BFE2-36B3-4E31-A825-C9A84011BCA6}"/>
    <cellStyle name="Comma 215" xfId="41684" xr:uid="{14E54C34-A78F-4238-9272-2EEFB9AFD5C5}"/>
    <cellStyle name="Comma 216" xfId="41686" xr:uid="{017D3457-2D1D-43A5-97C3-D4EF0FAD67E5}"/>
    <cellStyle name="Comma 217" xfId="41688" xr:uid="{A8DAD61E-9A5B-4EA4-8EE1-5526EDA83BF3}"/>
    <cellStyle name="Comma 218" xfId="41690" xr:uid="{9DCD580A-444C-47E2-B3B3-5A35D02689DC}"/>
    <cellStyle name="Comma 219" xfId="41692" xr:uid="{279D5E2D-5B47-460B-9390-49D4C29754F4}"/>
    <cellStyle name="Comma 22" xfId="620" xr:uid="{C66B2FBF-4487-42BB-9450-682B23C9AAC7}"/>
    <cellStyle name="Comma 22 2" xfId="1597" xr:uid="{351D66A7-31B5-4434-B8D7-127B6CE4028A}"/>
    <cellStyle name="Comma 22 2 2" xfId="1598" xr:uid="{11B7C108-C11A-48B2-A8C2-FBBEBEC47625}"/>
    <cellStyle name="Comma 22 2 2 10" xfId="1599" xr:uid="{33BB2E54-871C-4A57-8DC9-2F9098A196BC}"/>
    <cellStyle name="Comma 22 2 2 11" xfId="1600" xr:uid="{971C0711-8F50-4F33-8E2F-D9407A929497}"/>
    <cellStyle name="Comma 22 2 2 12" xfId="1601" xr:uid="{82FDDA8C-6E0F-4269-91C2-B3068D5627DA}"/>
    <cellStyle name="Comma 22 2 2 2" xfId="1602" xr:uid="{1ABE39CC-B1DF-4A49-9D21-56E35364A359}"/>
    <cellStyle name="Comma 22 2 2 3" xfId="1603" xr:uid="{F2EEACA6-BE7E-4168-AC16-361BECB7D180}"/>
    <cellStyle name="Comma 22 2 2 4" xfId="1604" xr:uid="{5127AF4D-F5C3-4998-9720-8F9C0CFB2505}"/>
    <cellStyle name="Comma 22 2 2 5" xfId="1605" xr:uid="{26192AF6-39F4-4349-9D77-E6EBAC351190}"/>
    <cellStyle name="Comma 22 2 2 6" xfId="1606" xr:uid="{BD3EF64A-BBBC-49D2-857D-F23DFC5FF1C7}"/>
    <cellStyle name="Comma 22 2 2 7" xfId="1607" xr:uid="{54FD1767-6378-452D-A358-E0A747BAD1F3}"/>
    <cellStyle name="Comma 22 2 2 8" xfId="1608" xr:uid="{2A596A08-C9FE-41A2-848A-FFFDE6683EC4}"/>
    <cellStyle name="Comma 22 2 2 9" xfId="1609" xr:uid="{2EA68406-ECDF-4421-A8CD-88D92F6E51B0}"/>
    <cellStyle name="Comma 22 2 3" xfId="1610" xr:uid="{EBF7183D-D7B1-4289-B63B-84CB198E18C5}"/>
    <cellStyle name="Comma 22 2 4" xfId="1611" xr:uid="{439E7507-C80A-4E00-A687-B0097E1AD030}"/>
    <cellStyle name="Comma 22 3" xfId="1612" xr:uid="{BD824C92-8D39-4A1C-9B12-D9D6720F3BAE}"/>
    <cellStyle name="Comma 22 4" xfId="3714" xr:uid="{4C2C2695-408A-4390-9F8A-7AE47DEDC4E6}"/>
    <cellStyle name="Comma 22 5" xfId="1596" xr:uid="{E56315D5-5DEC-4CCA-B238-7A369DE0ADBC}"/>
    <cellStyle name="Comma 22 6" xfId="7392" xr:uid="{F68E8D47-17EC-4995-8F0F-2DDB6E54856B}"/>
    <cellStyle name="Comma 22 6 2" xfId="16030" xr:uid="{BF946363-FCA5-4D15-B3ED-C7CC68E1579C}"/>
    <cellStyle name="Comma 22 6 2 2" xfId="34307" xr:uid="{3B60C5E4-C295-4E5E-9409-5701BC00D218}"/>
    <cellStyle name="Comma 22 6 3" xfId="25990" xr:uid="{46108134-C41B-434A-9CEF-BE748124F58D}"/>
    <cellStyle name="Comma 220" xfId="41694" xr:uid="{E7CC4F51-CFF9-48E0-A41E-B582433B4D6F}"/>
    <cellStyle name="Comma 221" xfId="41696" xr:uid="{7DD625CE-F928-4FCE-84AF-67D6F35F73CC}"/>
    <cellStyle name="Comma 222" xfId="41698" xr:uid="{19FC8E06-CCEF-451F-BDC6-8093E8E3F9DF}"/>
    <cellStyle name="Comma 223" xfId="41700" xr:uid="{9F56B20D-E76C-44D3-81C2-5802DBAFE008}"/>
    <cellStyle name="Comma 224" xfId="41702" xr:uid="{4AE69ECB-2532-41D3-9070-11A11FD50AA8}"/>
    <cellStyle name="Comma 225" xfId="41704" xr:uid="{94B950BF-76BA-4FCE-9F2B-A9D36930E825}"/>
    <cellStyle name="Comma 226" xfId="41706" xr:uid="{487F5B94-47E4-4A78-B00A-A0DA83A472FB}"/>
    <cellStyle name="Comma 227" xfId="41708" xr:uid="{E87E4A67-7CA4-4E1A-8608-10CED46FF488}"/>
    <cellStyle name="Comma 228" xfId="41710" xr:uid="{244102F9-DE2F-434A-93B7-9C1698DD7788}"/>
    <cellStyle name="Comma 229" xfId="41712" xr:uid="{5BD59F5F-F1EC-436D-93BF-3772BF99E74B}"/>
    <cellStyle name="Comma 23" xfId="691" xr:uid="{4F3D40DF-908A-4946-B1F0-F8811DFDF873}"/>
    <cellStyle name="Comma 23 2" xfId="3948" xr:uid="{D332864F-EBE7-4BC9-9964-2807F235D934}"/>
    <cellStyle name="Comma 23 3" xfId="1613" xr:uid="{1A6443D1-E48E-4A27-AF5D-AFAF64BFFE97}"/>
    <cellStyle name="Comma 230" xfId="41714" xr:uid="{83B9838F-5759-4B85-92B0-36F705C0956E}"/>
    <cellStyle name="Comma 231" xfId="41716" xr:uid="{C237692F-BA16-4242-AAEA-738E5522ABD8}"/>
    <cellStyle name="Comma 232" xfId="41718" xr:uid="{AF840ACD-1F94-40CF-A0E1-CE0CF9951BBD}"/>
    <cellStyle name="Comma 233" xfId="41720" xr:uid="{BBCB14B4-6207-4B4A-B3AE-371F9A4AC883}"/>
    <cellStyle name="Comma 234" xfId="41722" xr:uid="{EAED1E73-DA34-4B98-8339-CB84A4563961}"/>
    <cellStyle name="Comma 235" xfId="41724" xr:uid="{1A241FF3-7248-46EF-A131-3D9FFCAA1CD6}"/>
    <cellStyle name="Comma 236" xfId="41726" xr:uid="{D792BC4A-CECF-4AD7-9483-9072B8E04446}"/>
    <cellStyle name="Comma 237" xfId="41728" xr:uid="{1B46A85B-460E-4633-84CF-CEF51FBFD0CA}"/>
    <cellStyle name="Comma 238" xfId="41730" xr:uid="{5125530C-F002-408F-B32E-B2A8A04C4270}"/>
    <cellStyle name="Comma 239" xfId="41732" xr:uid="{D6FCA855-D2B9-4A81-860B-DB0924D571AA}"/>
    <cellStyle name="Comma 24" xfId="834" xr:uid="{11CEFB60-1048-47AC-BA6E-783D674D6CC1}"/>
    <cellStyle name="Comma 24 2" xfId="1615" xr:uid="{33057370-E4EA-4060-98F3-0400A2112D5A}"/>
    <cellStyle name="Comma 24 3" xfId="3857" xr:uid="{CC0DFEF2-5C34-4774-9633-4D5F7A824C5E}"/>
    <cellStyle name="Comma 24 4" xfId="1614" xr:uid="{B2B14EC3-3F6B-48CB-A9C2-057F1D8D3EA2}"/>
    <cellStyle name="Comma 240" xfId="41734" xr:uid="{D4422AAD-FF40-4308-B2FF-CD841E7314D6}"/>
    <cellStyle name="Comma 241" xfId="41736" xr:uid="{E8B3B605-928D-487B-A969-0C47B47CA4C8}"/>
    <cellStyle name="Comma 242" xfId="41738" xr:uid="{D785A35E-832E-490C-9BCF-12053256991D}"/>
    <cellStyle name="Comma 243" xfId="41740" xr:uid="{8C9B09F3-65CD-4718-8406-AACD2E452E58}"/>
    <cellStyle name="Comma 244" xfId="41742" xr:uid="{D9C9D75D-9F96-4964-8281-4F9AB9A1FB73}"/>
    <cellStyle name="Comma 245" xfId="41744" xr:uid="{2D6DC4E4-4B81-42EF-9F37-D94DAE9DAB0B}"/>
    <cellStyle name="Comma 246" xfId="41746" xr:uid="{679A5909-CD64-4259-9940-5297470E32D6}"/>
    <cellStyle name="Comma 247" xfId="41748" xr:uid="{48F1E251-A51C-4C6C-A261-64F77BEEAC7B}"/>
    <cellStyle name="Comma 248" xfId="41750" xr:uid="{1985D9C9-2DAF-4149-961C-FFC2FD769D4C}"/>
    <cellStyle name="Comma 249" xfId="41752" xr:uid="{B56858AC-8A3F-4010-8FA7-6FD6E12AE816}"/>
    <cellStyle name="Comma 25" xfId="857" xr:uid="{C4A86B72-4BB1-4E00-9E62-62A5E4D83845}"/>
    <cellStyle name="Comma 25 2" xfId="1617" xr:uid="{F82489A4-197C-4355-919B-2F753C6C64E1}"/>
    <cellStyle name="Comma 25 2 2" xfId="1618" xr:uid="{C887592D-3F0A-4F3A-A6F2-1ABC1983E4E2}"/>
    <cellStyle name="Comma 25 2 3" xfId="1619" xr:uid="{6CFF2CBD-F94C-4A2B-9F77-949D9AD78A84}"/>
    <cellStyle name="Comma 25 3" xfId="1620" xr:uid="{CE8A40E9-F3AD-42A4-8368-B335A8AC6B43}"/>
    <cellStyle name="Comma 25 4" xfId="1621" xr:uid="{AFCAAC58-3550-460E-AC2B-A1B2ABC92FCD}"/>
    <cellStyle name="Comma 25 5" xfId="3843" xr:uid="{53DD6554-1E66-49B5-B241-950728ADC7D9}"/>
    <cellStyle name="Comma 25 6" xfId="1616" xr:uid="{9097DEC4-8DA0-4817-88C2-51F2E01A0040}"/>
    <cellStyle name="Comma 250" xfId="41754" xr:uid="{43A96998-9136-4872-8053-99D0ACD5D16A}"/>
    <cellStyle name="Comma 251" xfId="41756" xr:uid="{55DD7A1A-ECFE-42B4-99C9-8BDA2937C6A8}"/>
    <cellStyle name="Comma 252" xfId="41758" xr:uid="{D2E996BF-8036-4303-AE4E-7961D93051F9}"/>
    <cellStyle name="Comma 253" xfId="41760" xr:uid="{88513E96-C39D-4CC2-A2A1-D91D2F396604}"/>
    <cellStyle name="Comma 254" xfId="41762" xr:uid="{013D10C2-E502-46B7-BFDB-B831FAA02132}"/>
    <cellStyle name="Comma 255" xfId="41764" xr:uid="{65CA741A-1B64-4AA2-96F2-8F2AAE924BE8}"/>
    <cellStyle name="Comma 256" xfId="41767" xr:uid="{D756BEB3-5F03-4142-A5AB-348D18DEB47C}"/>
    <cellStyle name="Comma 257" xfId="41769" xr:uid="{E890A0CA-931D-439C-9554-14E603B49588}"/>
    <cellStyle name="Comma 258" xfId="41771" xr:uid="{BBD5F642-6698-43EE-85C2-6787FC53B8FD}"/>
    <cellStyle name="Comma 259" xfId="41773" xr:uid="{050D3785-17B3-4871-8AD4-B666908C62FA}"/>
    <cellStyle name="Comma 26" xfId="827" xr:uid="{01C79359-588A-4178-9B2A-23492CCAC66C}"/>
    <cellStyle name="Comma 26 2" xfId="1623" xr:uid="{E9DA4F0A-3930-4140-A588-CF79CAB783D1}"/>
    <cellStyle name="Comma 26 2 2" xfId="1624" xr:uid="{016A84B7-653F-4365-8EDF-17E686D14813}"/>
    <cellStyle name="Comma 26 2 3" xfId="1625" xr:uid="{EDE17B04-32F3-4008-B54B-9F6D8EDBFB1E}"/>
    <cellStyle name="Comma 26 3" xfId="1626" xr:uid="{264DB404-FDD6-40BB-BC0A-84FD50C5C41F}"/>
    <cellStyle name="Comma 26 3 2" xfId="1627" xr:uid="{5A0455E8-4981-414D-B812-DAFAE71C5B21}"/>
    <cellStyle name="Comma 26 3 2 2" xfId="1628" xr:uid="{A57A1313-012C-4BB3-9E4B-77F7EF28D065}"/>
    <cellStyle name="Comma 26 3 3" xfId="1629" xr:uid="{0A116331-7B62-4812-B29D-01B790466EFD}"/>
    <cellStyle name="Comma 26 4" xfId="1630" xr:uid="{5CAAFEF3-7D95-4A50-B694-96112308A569}"/>
    <cellStyle name="Comma 26 4 2" xfId="1631" xr:uid="{CD1A6390-BD63-4095-849D-407D6854D913}"/>
    <cellStyle name="Comma 26 5" xfId="1632" xr:uid="{0DCC9E4A-642F-4838-AF1F-81027A9E9F03}"/>
    <cellStyle name="Comma 26 5 10" xfId="40415" xr:uid="{0EA6397B-1CA0-4CC4-8A36-6DEEFEB24B75}"/>
    <cellStyle name="Comma 26 5 2" xfId="1633" xr:uid="{6776BEEA-8483-43C5-932F-FA97C8AA3219}"/>
    <cellStyle name="Comma 26 5 2 2" xfId="4261" xr:uid="{42627CB5-D29B-4BC6-866C-82A38DC9E19C}"/>
    <cellStyle name="Comma 26 5 2 2 2" xfId="5575" xr:uid="{87217B07-6CA3-4C2B-BD2C-6A35EFAB3EA4}"/>
    <cellStyle name="Comma 26 5 2 2 2 2" xfId="10107" xr:uid="{577D721D-2105-4F64-BF17-920BC1BD4B19}"/>
    <cellStyle name="Comma 26 5 2 2 2 2 2" xfId="18500" xr:uid="{843A0288-BB00-4709-90F9-2A5EA7B41281}"/>
    <cellStyle name="Comma 26 5 2 2 2 2 2 2" xfId="36777" xr:uid="{92F35207-C8F0-4CAC-A756-92E0B8DE14EE}"/>
    <cellStyle name="Comma 26 5 2 2 2 2 3" xfId="28458" xr:uid="{8A90C1FB-BDD7-4085-969A-A59D3D381577}"/>
    <cellStyle name="Comma 26 5 2 2 2 3" xfId="14235" xr:uid="{0816D711-DE0B-4894-9FCE-EFAA521F7C0C}"/>
    <cellStyle name="Comma 26 5 2 2 2 3 2" xfId="32512" xr:uid="{BE66ADBC-3BC5-4301-BE52-062E439FA853}"/>
    <cellStyle name="Comma 26 5 2 2 2 4" xfId="24240" xr:uid="{48550DF0-B8DA-4294-B43E-92316570DD78}"/>
    <cellStyle name="Comma 26 5 2 2 3" xfId="6910" xr:uid="{C90CEB09-54B8-4F8C-AD11-06E62CB0B927}"/>
    <cellStyle name="Comma 26 5 2 2 3 2" xfId="11390" xr:uid="{9C2C5ADB-F4D0-44E9-AF3F-E5FA1A930C38}"/>
    <cellStyle name="Comma 26 5 2 2 3 2 2" xfId="19783" xr:uid="{DA19DA19-F68A-405F-9609-8B08A81FFD73}"/>
    <cellStyle name="Comma 26 5 2 2 3 2 2 2" xfId="38060" xr:uid="{E8E2C3EC-3F44-4AB6-8D7F-80803308C5CE}"/>
    <cellStyle name="Comma 26 5 2 2 3 2 3" xfId="29741" xr:uid="{F0666D7C-34B7-4E58-BB48-61FB0433B906}"/>
    <cellStyle name="Comma 26 5 2 2 3 3" xfId="15562" xr:uid="{9FC1B086-5F54-4B3A-9952-D207D7719402}"/>
    <cellStyle name="Comma 26 5 2 2 3 3 2" xfId="33839" xr:uid="{2D1A4ECE-B566-485B-9502-6180D4C844EC}"/>
    <cellStyle name="Comma 26 5 2 2 3 4" xfId="25522" xr:uid="{30AC7D97-39A7-4FCB-ADE9-7557AAC4D3E7}"/>
    <cellStyle name="Comma 26 5 2 2 4" xfId="8310" xr:uid="{6688EFCA-5695-494A-AA44-3A31BDC58A06}"/>
    <cellStyle name="Comma 26 5 2 2 4 2" xfId="16774" xr:uid="{432C1228-9476-4DCC-A140-D1BFC70F209D}"/>
    <cellStyle name="Comma 26 5 2 2 4 2 2" xfId="35051" xr:uid="{FD5F30FE-40CF-4CCE-A170-C728784111AD}"/>
    <cellStyle name="Comma 26 5 2 2 4 3" xfId="26734" xr:uid="{9D135CD9-8903-4192-A6B3-030FFC6981A7}"/>
    <cellStyle name="Comma 26 5 2 2 5" xfId="12988" xr:uid="{5E0AC152-E92A-44F9-8081-371D19ADD94C}"/>
    <cellStyle name="Comma 26 5 2 2 5 2" xfId="31265" xr:uid="{55EB35F3-A799-43AF-BAD7-8AF3F88D815D}"/>
    <cellStyle name="Comma 26 5 2 2 6" xfId="21416" xr:uid="{0929CF34-E542-48B8-9778-5CE078716C47}"/>
    <cellStyle name="Comma 26 5 2 2 6 2" xfId="39641" xr:uid="{E88D1CF4-9CA2-45FC-BF5A-07D3761A275D}"/>
    <cellStyle name="Comma 26 5 2 2 7" xfId="23015" xr:uid="{C4A558E5-E4F1-408B-9501-92E8A26E8D1B}"/>
    <cellStyle name="Comma 26 5 2 2 8" xfId="41035" xr:uid="{2B921A9F-DDDB-48B9-A305-6951CCDA3BE1}"/>
    <cellStyle name="Comma 26 5 2 3" xfId="4977" xr:uid="{E6032A48-758A-47DD-ADF7-38F70109F2BB}"/>
    <cellStyle name="Comma 26 5 2 3 2" xfId="9510" xr:uid="{5309682C-B75C-4610-9018-0E0D85A4E551}"/>
    <cellStyle name="Comma 26 5 2 3 2 2" xfId="17903" xr:uid="{5C959EA4-8D7F-4531-925B-8FD76C88DF28}"/>
    <cellStyle name="Comma 26 5 2 3 2 2 2" xfId="36180" xr:uid="{03BA6C1A-2357-4425-A26C-28B4043FBC77}"/>
    <cellStyle name="Comma 26 5 2 3 2 3" xfId="27861" xr:uid="{4DAECE80-9524-4D50-92DB-D4690A292294}"/>
    <cellStyle name="Comma 26 5 2 3 3" xfId="13637" xr:uid="{F1DB93EE-96A9-4ABA-BFA0-C37F1331F804}"/>
    <cellStyle name="Comma 26 5 2 3 3 2" xfId="31914" xr:uid="{8FD30E4F-B4ED-4E69-80D5-BD200553AAE7}"/>
    <cellStyle name="Comma 26 5 2 3 4" xfId="23642" xr:uid="{E08A1EEB-8B70-4793-803B-97F377768DD9}"/>
    <cellStyle name="Comma 26 5 2 4" xfId="6327" xr:uid="{ACC51102-5532-4EC2-AA36-9BB83298C8EE}"/>
    <cellStyle name="Comma 26 5 2 4 2" xfId="10808" xr:uid="{725502DA-C0A9-43C1-901D-828084B52375}"/>
    <cellStyle name="Comma 26 5 2 4 2 2" xfId="19201" xr:uid="{F13039B1-BE4B-4743-B69A-E873D8F570CD}"/>
    <cellStyle name="Comma 26 5 2 4 2 2 2" xfId="37478" xr:uid="{56882408-8C37-4695-9EA0-29011FD35795}"/>
    <cellStyle name="Comma 26 5 2 4 2 3" xfId="29159" xr:uid="{C6400159-4E83-4FD2-9F7A-B4DCC5F44F61}"/>
    <cellStyle name="Comma 26 5 2 4 3" xfId="14980" xr:uid="{8D5732D0-5A07-476A-8BEB-F8A31AD79629}"/>
    <cellStyle name="Comma 26 5 2 4 3 2" xfId="33257" xr:uid="{295574EF-7774-4BA4-9F9B-7A392B15A60E}"/>
    <cellStyle name="Comma 26 5 2 4 4" xfId="24940" xr:uid="{78BEF0BD-38CB-40ED-B5A9-C3299A3DACEA}"/>
    <cellStyle name="Comma 26 5 2 5" xfId="7550" xr:uid="{37960105-492D-4283-86A2-2E4F27F095C7}"/>
    <cellStyle name="Comma 26 5 2 5 2" xfId="16059" xr:uid="{B9F1C8B8-BE4B-4BCB-B4CA-D7F360301AC0}"/>
    <cellStyle name="Comma 26 5 2 5 2 2" xfId="34336" xr:uid="{82CFBC81-F8F8-43ED-8DB2-1419A3656F6F}"/>
    <cellStyle name="Comma 26 5 2 5 3" xfId="26019" xr:uid="{BE96D8B2-4496-457C-86A1-2AF928BB64D3}"/>
    <cellStyle name="Comma 26 5 2 6" xfId="12383" xr:uid="{6ADEB8AD-E41F-40F0-BE2B-48883C1335BA}"/>
    <cellStyle name="Comma 26 5 2 6 2" xfId="30661" xr:uid="{F406DDA0-AFAE-4CB2-B744-5E61EA387014}"/>
    <cellStyle name="Comma 26 5 2 7" xfId="20748" xr:uid="{65EA7E83-531F-4AB7-9F2A-62F8DE914DA7}"/>
    <cellStyle name="Comma 26 5 2 7 2" xfId="38998" xr:uid="{3BC888A5-48C4-42E0-8B49-A757F704DD85}"/>
    <cellStyle name="Comma 26 5 2 8" xfId="22433" xr:uid="{A68EF908-03D5-49C6-B292-CD8BDD67EAA7}"/>
    <cellStyle name="Comma 26 5 2 9" xfId="40416" xr:uid="{1F6159A4-E35F-4AD5-BA5A-3C4EECB5D7BE}"/>
    <cellStyle name="Comma 26 5 3" xfId="4260" xr:uid="{4DA95535-D564-4C31-BE0C-76B4DC5D1CE0}"/>
    <cellStyle name="Comma 26 5 3 2" xfId="5574" xr:uid="{C955129C-C1F6-424D-B5DB-C683E0FC1CBA}"/>
    <cellStyle name="Comma 26 5 3 2 2" xfId="10106" xr:uid="{884F4F37-A402-40B4-B9ED-13992DA96C98}"/>
    <cellStyle name="Comma 26 5 3 2 2 2" xfId="18499" xr:uid="{93181BDD-32AC-4496-95A0-EC476B6CE5F0}"/>
    <cellStyle name="Comma 26 5 3 2 2 2 2" xfId="36776" xr:uid="{5457509A-9F6D-4BC5-A48A-8823A0DE4DB4}"/>
    <cellStyle name="Comma 26 5 3 2 2 3" xfId="28457" xr:uid="{E9CFC34A-5CAC-49EF-B4F9-C218FD285EB2}"/>
    <cellStyle name="Comma 26 5 3 2 3" xfId="14234" xr:uid="{548A9031-CB88-488C-8758-CA97CD06AAA8}"/>
    <cellStyle name="Comma 26 5 3 2 3 2" xfId="32511" xr:uid="{CB2F9D6D-0E71-449D-8AEB-1807EEC45159}"/>
    <cellStyle name="Comma 26 5 3 2 4" xfId="24239" xr:uid="{50650607-E8D1-48D8-A686-EE9A4559D0A6}"/>
    <cellStyle name="Comma 26 5 3 3" xfId="6909" xr:uid="{B85E247A-E6D2-46AC-B2E6-EE5F28FDCA59}"/>
    <cellStyle name="Comma 26 5 3 3 2" xfId="11389" xr:uid="{3BC6559D-2C93-46D0-B246-6FA77F832801}"/>
    <cellStyle name="Comma 26 5 3 3 2 2" xfId="19782" xr:uid="{F30F609B-2408-4684-B737-ABCCA50CAF4F}"/>
    <cellStyle name="Comma 26 5 3 3 2 2 2" xfId="38059" xr:uid="{1369BAA3-AD7E-4E3E-BD4B-BB52C6BC2D8E}"/>
    <cellStyle name="Comma 26 5 3 3 2 3" xfId="29740" xr:uid="{CDA6151B-4064-4225-9533-D9474ECFB1AB}"/>
    <cellStyle name="Comma 26 5 3 3 3" xfId="15561" xr:uid="{FA2C3531-66A9-44EB-AB2B-7D4604866269}"/>
    <cellStyle name="Comma 26 5 3 3 3 2" xfId="33838" xr:uid="{A34297B0-20F7-4B04-A98D-0544407620DB}"/>
    <cellStyle name="Comma 26 5 3 3 4" xfId="25521" xr:uid="{A3561AE4-3A1A-448C-9716-C4C9A3CDD554}"/>
    <cellStyle name="Comma 26 5 3 4" xfId="8309" xr:uid="{4DFD9E71-1648-4512-B9CA-BEDB612918DD}"/>
    <cellStyle name="Comma 26 5 3 4 2" xfId="16773" xr:uid="{2C4158C0-E3FE-4444-A6FB-C3CD97DFC2BA}"/>
    <cellStyle name="Comma 26 5 3 4 2 2" xfId="35050" xr:uid="{01C8CAEA-4B33-4C2C-8E78-745DEB17B006}"/>
    <cellStyle name="Comma 26 5 3 4 3" xfId="26733" xr:uid="{1A8F2011-CA4F-4515-94CA-DBA68FCAA47D}"/>
    <cellStyle name="Comma 26 5 3 5" xfId="12987" xr:uid="{07FC18FD-4A9A-4361-85A4-9C21B653F3CA}"/>
    <cellStyle name="Comma 26 5 3 5 2" xfId="31264" xr:uid="{3A5FD1D9-B3B6-4D13-ABA9-1EA849817877}"/>
    <cellStyle name="Comma 26 5 3 6" xfId="21415" xr:uid="{975BF98C-825C-4B20-BBAD-4154E5F8E435}"/>
    <cellStyle name="Comma 26 5 3 6 2" xfId="39640" xr:uid="{4C14190C-BD48-40A8-914C-5C51FB9E5DB3}"/>
    <cellStyle name="Comma 26 5 3 7" xfId="23014" xr:uid="{3A580EEE-AC78-46E4-9773-0CB870178EF9}"/>
    <cellStyle name="Comma 26 5 3 8" xfId="41034" xr:uid="{77B1ACDE-D7BF-472B-A837-B1C33C1459DF}"/>
    <cellStyle name="Comma 26 5 4" xfId="4976" xr:uid="{85D62BF7-CDD5-494C-9C8A-CB84FDE865ED}"/>
    <cellStyle name="Comma 26 5 4 2" xfId="9509" xr:uid="{F890FAD7-C28B-400B-A476-8C31A276454D}"/>
    <cellStyle name="Comma 26 5 4 2 2" xfId="17902" xr:uid="{D25BFDBB-45D8-4935-9D7F-54190E37D2AC}"/>
    <cellStyle name="Comma 26 5 4 2 2 2" xfId="36179" xr:uid="{55DA5201-A9AA-4E5E-9F20-3CC5998876EB}"/>
    <cellStyle name="Comma 26 5 4 2 3" xfId="27860" xr:uid="{C4FB57F3-9797-42A7-9979-50111110060A}"/>
    <cellStyle name="Comma 26 5 4 3" xfId="13636" xr:uid="{F10E4CFA-E6D9-4C9C-B362-6332310BCB40}"/>
    <cellStyle name="Comma 26 5 4 3 2" xfId="31913" xr:uid="{3B070E52-E4A5-44C5-85D2-BB0F0393E100}"/>
    <cellStyle name="Comma 26 5 4 4" xfId="23641" xr:uid="{F8096E13-6A10-4412-9BE4-A4892239D505}"/>
    <cellStyle name="Comma 26 5 5" xfId="6326" xr:uid="{0CFE6C81-2C1B-4D41-AD51-A53C8A0DEFAC}"/>
    <cellStyle name="Comma 26 5 5 2" xfId="10807" xr:uid="{45DC35C6-CE14-4E5D-95C3-B79F6B5298AA}"/>
    <cellStyle name="Comma 26 5 5 2 2" xfId="19200" xr:uid="{CA165490-0C43-48F2-964F-247A722D08AA}"/>
    <cellStyle name="Comma 26 5 5 2 2 2" xfId="37477" xr:uid="{E6ECC919-977A-43AC-B45D-A1C1B0E8761D}"/>
    <cellStyle name="Comma 26 5 5 2 3" xfId="29158" xr:uid="{7B3A7417-8738-49A6-B0A1-706F57958281}"/>
    <cellStyle name="Comma 26 5 5 3" xfId="14979" xr:uid="{93FED8FA-415D-454B-94A3-B39C866659E8}"/>
    <cellStyle name="Comma 26 5 5 3 2" xfId="33256" xr:uid="{83D483B8-E136-4097-ABFA-47F854F331C5}"/>
    <cellStyle name="Comma 26 5 5 4" xfId="24939" xr:uid="{FB68B7C7-9DDC-4475-8740-0E5AC6C3287A}"/>
    <cellStyle name="Comma 26 5 6" xfId="7549" xr:uid="{42DB899B-372A-48BA-B6E9-BA5CC2C960D6}"/>
    <cellStyle name="Comma 26 5 6 2" xfId="16058" xr:uid="{0F47C870-7B52-4655-9C4C-DF9EE9AD275E}"/>
    <cellStyle name="Comma 26 5 6 2 2" xfId="34335" xr:uid="{16CC076D-8CC8-4ECC-81CD-2F6B21E740DC}"/>
    <cellStyle name="Comma 26 5 6 3" xfId="26018" xr:uid="{32AA3508-CA87-4A82-ACD6-F6B00B40BBE5}"/>
    <cellStyle name="Comma 26 5 7" xfId="12382" xr:uid="{B24C0ABC-0CFA-40C4-BAF0-9D6FAE4107E8}"/>
    <cellStyle name="Comma 26 5 7 2" xfId="30660" xr:uid="{F58CA2EE-D090-45D1-B254-A6663CE5D2C2}"/>
    <cellStyle name="Comma 26 5 8" xfId="20747" xr:uid="{8B327A29-E66D-4AA0-BAD8-5A249693346E}"/>
    <cellStyle name="Comma 26 5 8 2" xfId="38997" xr:uid="{3E9CBB01-B8CA-40EE-AD9A-5838791ECF58}"/>
    <cellStyle name="Comma 26 5 9" xfId="22432" xr:uid="{BC64F1B2-0BE3-4AD1-88E8-8C3944D64D1B}"/>
    <cellStyle name="Comma 26 6" xfId="1634" xr:uid="{488562FA-6370-45B9-9A1B-B56FD1BFF3D2}"/>
    <cellStyle name="Comma 26 6 10" xfId="40417" xr:uid="{92F99FB5-32FF-4FA1-A39E-3651824287D9}"/>
    <cellStyle name="Comma 26 6 2" xfId="1635" xr:uid="{9C671B5B-2224-4969-B238-610C354A00EE}"/>
    <cellStyle name="Comma 26 6 2 2" xfId="4263" xr:uid="{9114CB5F-B978-4237-ABAC-D66FB5B77DB7}"/>
    <cellStyle name="Comma 26 6 2 2 2" xfId="5577" xr:uid="{A5CCF174-F1D2-4636-8CCC-B6122B3761AA}"/>
    <cellStyle name="Comma 26 6 2 2 2 2" xfId="10109" xr:uid="{20A4C50F-1365-4711-A7C9-9205B9E3EC5D}"/>
    <cellStyle name="Comma 26 6 2 2 2 2 2" xfId="18502" xr:uid="{152D5C10-6FD8-42FE-867A-4D701867EF61}"/>
    <cellStyle name="Comma 26 6 2 2 2 2 2 2" xfId="36779" xr:uid="{DC65B223-EB7D-4ECE-A350-CD14CD8AD1D5}"/>
    <cellStyle name="Comma 26 6 2 2 2 2 3" xfId="28460" xr:uid="{181D3497-8FD5-4299-A801-925507A965EE}"/>
    <cellStyle name="Comma 26 6 2 2 2 3" xfId="14237" xr:uid="{A65DEB14-F6AA-48FF-B76B-68EE53F3C62B}"/>
    <cellStyle name="Comma 26 6 2 2 2 3 2" xfId="32514" xr:uid="{FBC26045-7F60-466E-B085-B8F311ADDCF2}"/>
    <cellStyle name="Comma 26 6 2 2 2 4" xfId="24242" xr:uid="{FF360C3F-B2CE-4007-9734-103E489F6E2A}"/>
    <cellStyle name="Comma 26 6 2 2 3" xfId="6912" xr:uid="{A6E74D0D-562F-47C2-95C8-DF9183923651}"/>
    <cellStyle name="Comma 26 6 2 2 3 2" xfId="11392" xr:uid="{6AACFE93-CD31-474A-B898-A2168FCA4DC6}"/>
    <cellStyle name="Comma 26 6 2 2 3 2 2" xfId="19785" xr:uid="{FB4E66D7-5137-46F4-8878-83A199C1BDA3}"/>
    <cellStyle name="Comma 26 6 2 2 3 2 2 2" xfId="38062" xr:uid="{AE8E21C7-8E30-455D-A5C4-AE241FD0D725}"/>
    <cellStyle name="Comma 26 6 2 2 3 2 3" xfId="29743" xr:uid="{C9A725EF-B8B6-45E5-BDD8-D6C82A4D0F66}"/>
    <cellStyle name="Comma 26 6 2 2 3 3" xfId="15564" xr:uid="{6AE32FC6-017B-46ED-B309-8A635D554591}"/>
    <cellStyle name="Comma 26 6 2 2 3 3 2" xfId="33841" xr:uid="{E05B0705-1A77-46F0-A0FB-487F480D3C78}"/>
    <cellStyle name="Comma 26 6 2 2 3 4" xfId="25524" xr:uid="{AFC0F682-AEEF-4846-9534-5D17E723A30C}"/>
    <cellStyle name="Comma 26 6 2 2 4" xfId="8312" xr:uid="{F0BC761B-AB7E-4953-8F55-89A4D7A0A48A}"/>
    <cellStyle name="Comma 26 6 2 2 4 2" xfId="16776" xr:uid="{E7A6EFE4-2E2B-4B3D-A124-D737981FE054}"/>
    <cellStyle name="Comma 26 6 2 2 4 2 2" xfId="35053" xr:uid="{330E2EB6-88DA-428E-A581-CC77A78C5E54}"/>
    <cellStyle name="Comma 26 6 2 2 4 3" xfId="26736" xr:uid="{F1F65508-FEA9-4B89-98FD-474529366198}"/>
    <cellStyle name="Comma 26 6 2 2 5" xfId="12990" xr:uid="{A1B7D85D-AEC1-423B-AEA4-8B9DC9AF0D82}"/>
    <cellStyle name="Comma 26 6 2 2 5 2" xfId="31267" xr:uid="{61F47D02-999A-4197-B20C-89FCC24ADFF3}"/>
    <cellStyle name="Comma 26 6 2 2 6" xfId="21418" xr:uid="{640640EB-B4DC-4E06-A0B8-57A7E32FB495}"/>
    <cellStyle name="Comma 26 6 2 2 6 2" xfId="39643" xr:uid="{5C69CCA4-7096-4AAA-8472-13899A98BBE9}"/>
    <cellStyle name="Comma 26 6 2 2 7" xfId="23017" xr:uid="{E309A479-A4F6-426F-B9BB-3A5BE9F7AA5C}"/>
    <cellStyle name="Comma 26 6 2 2 8" xfId="41037" xr:uid="{6446A3AB-6C6F-4F44-B9A6-189D8199AB90}"/>
    <cellStyle name="Comma 26 6 2 3" xfId="4979" xr:uid="{F4A7A399-11CC-4FE8-82D1-063E7E51CB22}"/>
    <cellStyle name="Comma 26 6 2 3 2" xfId="9512" xr:uid="{0EA7A926-784D-41D8-9B0A-699E9BD68657}"/>
    <cellStyle name="Comma 26 6 2 3 2 2" xfId="17905" xr:uid="{650A31F0-0880-413E-A646-1B6F6BB9C777}"/>
    <cellStyle name="Comma 26 6 2 3 2 2 2" xfId="36182" xr:uid="{463D320F-6C66-4B47-9492-C3801D2B47AC}"/>
    <cellStyle name="Comma 26 6 2 3 2 3" xfId="27863" xr:uid="{FE2E842C-4A38-4071-9EFA-F27DC278A09F}"/>
    <cellStyle name="Comma 26 6 2 3 3" xfId="13639" xr:uid="{FBEC17B9-3CA0-421B-8A34-61B28CAFADE9}"/>
    <cellStyle name="Comma 26 6 2 3 3 2" xfId="31916" xr:uid="{2653C3DC-6AB3-49C0-925A-F83E09DBC1C1}"/>
    <cellStyle name="Comma 26 6 2 3 4" xfId="23644" xr:uid="{EAACD6EF-B5FE-4881-9673-BDD03EC0B12C}"/>
    <cellStyle name="Comma 26 6 2 4" xfId="6329" xr:uid="{DB3580F6-E849-417C-821F-E0A10FB571C6}"/>
    <cellStyle name="Comma 26 6 2 4 2" xfId="10810" xr:uid="{5FD5F219-EABC-4420-AE2C-4FCFA928F1C1}"/>
    <cellStyle name="Comma 26 6 2 4 2 2" xfId="19203" xr:uid="{4D266BF5-7AC4-47BE-9F74-46DF8DD81380}"/>
    <cellStyle name="Comma 26 6 2 4 2 2 2" xfId="37480" xr:uid="{2E7E4751-FD4B-43F9-93EF-1618FEA7C511}"/>
    <cellStyle name="Comma 26 6 2 4 2 3" xfId="29161" xr:uid="{6FC73A09-2000-4308-A5BF-D0986C816ACE}"/>
    <cellStyle name="Comma 26 6 2 4 3" xfId="14982" xr:uid="{950717CC-AD40-4482-9A47-CA3E6B116266}"/>
    <cellStyle name="Comma 26 6 2 4 3 2" xfId="33259" xr:uid="{54D5D5D8-E774-4695-A699-77CAC91E7C7E}"/>
    <cellStyle name="Comma 26 6 2 4 4" xfId="24942" xr:uid="{A00EC20E-0E7E-4458-AD11-8E0865C37CB7}"/>
    <cellStyle name="Comma 26 6 2 5" xfId="7552" xr:uid="{BD2937B0-FE12-4B64-814F-491F1B444B69}"/>
    <cellStyle name="Comma 26 6 2 5 2" xfId="16061" xr:uid="{1350A8BC-18D1-48B5-8E6B-641BAE61B68F}"/>
    <cellStyle name="Comma 26 6 2 5 2 2" xfId="34338" xr:uid="{45554BB3-2890-4C79-A370-EDE90E504567}"/>
    <cellStyle name="Comma 26 6 2 5 3" xfId="26021" xr:uid="{66D57BF7-6A68-4F5D-A220-4CDA56BC8A36}"/>
    <cellStyle name="Comma 26 6 2 6" xfId="12385" xr:uid="{1463BCBA-69F4-4158-A7F6-23A7F76234DE}"/>
    <cellStyle name="Comma 26 6 2 6 2" xfId="30663" xr:uid="{7E884E82-CCD3-42CD-AFB0-E40865A56AC5}"/>
    <cellStyle name="Comma 26 6 2 7" xfId="20750" xr:uid="{59071244-EEE6-472E-B58C-8401FB9A1104}"/>
    <cellStyle name="Comma 26 6 2 7 2" xfId="39000" xr:uid="{13ADE736-984A-4979-B325-AE8999B96E55}"/>
    <cellStyle name="Comma 26 6 2 8" xfId="22435" xr:uid="{6350BC3C-E0FE-47B2-9A93-ACFD3A39542D}"/>
    <cellStyle name="Comma 26 6 2 9" xfId="40418" xr:uid="{EF9459FB-DFE8-462A-8D69-A6240772AA97}"/>
    <cellStyle name="Comma 26 6 3" xfId="4262" xr:uid="{104431CF-ABE9-4288-9B95-062EF642877A}"/>
    <cellStyle name="Comma 26 6 3 2" xfId="5576" xr:uid="{7AFF9149-339A-46E4-8CCC-D7B324119D40}"/>
    <cellStyle name="Comma 26 6 3 2 2" xfId="10108" xr:uid="{A51CA8E4-E0FA-47E3-8D6E-531C0DF1361E}"/>
    <cellStyle name="Comma 26 6 3 2 2 2" xfId="18501" xr:uid="{BB8BC870-6E5B-46BA-83DD-E54F2A428412}"/>
    <cellStyle name="Comma 26 6 3 2 2 2 2" xfId="36778" xr:uid="{26D6FFE6-B181-4EF1-8F5F-DDAB12286EE8}"/>
    <cellStyle name="Comma 26 6 3 2 2 3" xfId="28459" xr:uid="{B038C276-6D72-4C35-8422-E559346683FF}"/>
    <cellStyle name="Comma 26 6 3 2 3" xfId="14236" xr:uid="{AC0CB0D7-07E6-4333-845E-40F5E2C96850}"/>
    <cellStyle name="Comma 26 6 3 2 3 2" xfId="32513" xr:uid="{3E830973-03F8-467D-B2F8-BF47D49ABD08}"/>
    <cellStyle name="Comma 26 6 3 2 4" xfId="24241" xr:uid="{C0945F68-97A6-4DC5-B263-9DD60060F0B1}"/>
    <cellStyle name="Comma 26 6 3 3" xfId="6911" xr:uid="{D2CC4C93-C097-421A-A566-E38873F56ED2}"/>
    <cellStyle name="Comma 26 6 3 3 2" xfId="11391" xr:uid="{AA98AA36-1512-4513-B7F7-4CF09A490641}"/>
    <cellStyle name="Comma 26 6 3 3 2 2" xfId="19784" xr:uid="{8E59A9E4-D32F-4A85-954B-4D532E0F35A1}"/>
    <cellStyle name="Comma 26 6 3 3 2 2 2" xfId="38061" xr:uid="{85BBB1E7-6D0B-47A0-A686-E8B4908F8E3A}"/>
    <cellStyle name="Comma 26 6 3 3 2 3" xfId="29742" xr:uid="{864EF58B-09FE-4E2D-842C-A326B0582CBE}"/>
    <cellStyle name="Comma 26 6 3 3 3" xfId="15563" xr:uid="{FE3F28DC-1E5C-46E6-A917-A28A2D42EA38}"/>
    <cellStyle name="Comma 26 6 3 3 3 2" xfId="33840" xr:uid="{9A02C6BF-19E9-40BC-AAF2-4E748EB88B21}"/>
    <cellStyle name="Comma 26 6 3 3 4" xfId="25523" xr:uid="{3641A845-D4BD-4010-8C5F-9C897BD12709}"/>
    <cellStyle name="Comma 26 6 3 4" xfId="8311" xr:uid="{06C8786B-5EBD-4209-8B4F-28B96667B63E}"/>
    <cellStyle name="Comma 26 6 3 4 2" xfId="16775" xr:uid="{2AB77F9E-BE0F-48DF-9C7B-047D95641590}"/>
    <cellStyle name="Comma 26 6 3 4 2 2" xfId="35052" xr:uid="{F8787B1E-7698-4C52-A15A-8BA20ECB62CE}"/>
    <cellStyle name="Comma 26 6 3 4 3" xfId="26735" xr:uid="{18D0EC96-CA25-40D7-A754-4B5972FAC1DB}"/>
    <cellStyle name="Comma 26 6 3 5" xfId="12989" xr:uid="{E81AD9A8-A9A8-43FF-9729-2E2F4E39DE8D}"/>
    <cellStyle name="Comma 26 6 3 5 2" xfId="31266" xr:uid="{94412F88-6FD9-4959-9B95-6757416DA094}"/>
    <cellStyle name="Comma 26 6 3 6" xfId="21417" xr:uid="{2F34E23D-B7CD-4368-BC15-FBB7F0184914}"/>
    <cellStyle name="Comma 26 6 3 6 2" xfId="39642" xr:uid="{51CFD3A5-A9A1-491E-AAAF-B063D968B688}"/>
    <cellStyle name="Comma 26 6 3 7" xfId="23016" xr:uid="{E456B77A-7BA0-4A52-9370-83872DE205A8}"/>
    <cellStyle name="Comma 26 6 3 8" xfId="41036" xr:uid="{94CC16BC-6019-4F0E-8A17-7FAC6FE431C8}"/>
    <cellStyle name="Comma 26 6 4" xfId="4978" xr:uid="{3745A97F-5F0A-4C10-A5FD-C6F29E741D68}"/>
    <cellStyle name="Comma 26 6 4 2" xfId="9511" xr:uid="{557CEF2F-28FD-4CC5-8237-D11B810295B0}"/>
    <cellStyle name="Comma 26 6 4 2 2" xfId="17904" xr:uid="{D3639887-E38B-47A2-BE55-A9C1F99F7037}"/>
    <cellStyle name="Comma 26 6 4 2 2 2" xfId="36181" xr:uid="{1996AA7D-1ED8-4975-95E4-3B1D849B037B}"/>
    <cellStyle name="Comma 26 6 4 2 3" xfId="27862" xr:uid="{D4FA795C-99F1-423F-9259-069F3B49E3FB}"/>
    <cellStyle name="Comma 26 6 4 3" xfId="13638" xr:uid="{05ACC11A-8ED9-49FC-B42B-84BBAAF160D7}"/>
    <cellStyle name="Comma 26 6 4 3 2" xfId="31915" xr:uid="{ADFC839A-46D9-463E-B1B3-D64EE06FB854}"/>
    <cellStyle name="Comma 26 6 4 4" xfId="23643" xr:uid="{02C4660B-3BE9-40A7-A29B-79E05B73D7D7}"/>
    <cellStyle name="Comma 26 6 5" xfId="6328" xr:uid="{0359BDA9-85B9-4C17-B147-6B07C4499A80}"/>
    <cellStyle name="Comma 26 6 5 2" xfId="10809" xr:uid="{87D9B9EE-8991-48EF-8CC4-729BE9477520}"/>
    <cellStyle name="Comma 26 6 5 2 2" xfId="19202" xr:uid="{7129C92F-B5BF-4C2D-A58A-56E293F6FE2E}"/>
    <cellStyle name="Comma 26 6 5 2 2 2" xfId="37479" xr:uid="{0D1127EF-48B6-4AB3-A70E-806A03C8D470}"/>
    <cellStyle name="Comma 26 6 5 2 3" xfId="29160" xr:uid="{FE174D37-073D-469E-86B1-73EEE77D1CB3}"/>
    <cellStyle name="Comma 26 6 5 3" xfId="14981" xr:uid="{BE2DDC82-5D92-4A40-BBFB-8E76A4B8459F}"/>
    <cellStyle name="Comma 26 6 5 3 2" xfId="33258" xr:uid="{A71F1A8B-5018-4841-AA32-D78872D29D46}"/>
    <cellStyle name="Comma 26 6 5 4" xfId="24941" xr:uid="{CD0D26E5-9A2D-4850-9636-463AE04BEBAD}"/>
    <cellStyle name="Comma 26 6 6" xfId="7551" xr:uid="{B0D18173-A444-4171-B46A-3AEBC07843A5}"/>
    <cellStyle name="Comma 26 6 6 2" xfId="16060" xr:uid="{A72199FF-DDD8-49B4-A28B-88A32B3A4D73}"/>
    <cellStyle name="Comma 26 6 6 2 2" xfId="34337" xr:uid="{3F819F84-2ACD-45C4-B4C0-B6FA149B572A}"/>
    <cellStyle name="Comma 26 6 6 3" xfId="26020" xr:uid="{182536A6-E71E-491D-AFC6-0D25EE5D0B95}"/>
    <cellStyle name="Comma 26 6 7" xfId="12384" xr:uid="{09859705-C91A-43E7-90A9-3168BA7C8DD1}"/>
    <cellStyle name="Comma 26 6 7 2" xfId="30662" xr:uid="{46B5A5DE-3D4D-4267-BEED-67946202497C}"/>
    <cellStyle name="Comma 26 6 8" xfId="20749" xr:uid="{3719685C-2876-4D04-A99C-49228BDE776D}"/>
    <cellStyle name="Comma 26 6 8 2" xfId="38999" xr:uid="{D82809C2-B8F5-4410-94E5-4DCB15A23A65}"/>
    <cellStyle name="Comma 26 6 9" xfId="22434" xr:uid="{D18262DE-A636-45D5-B4D5-F873FA5BF319}"/>
    <cellStyle name="Comma 26 7" xfId="4175" xr:uid="{5A0E1A5B-B7E3-448A-8BA2-7E6D4027042D}"/>
    <cellStyle name="Comma 26 8" xfId="1622" xr:uid="{EA7BAA8B-6B13-4A16-8482-7905930F2271}"/>
    <cellStyle name="Comma 260" xfId="41775" xr:uid="{EE98EDA0-DA42-4267-881C-1821AEC7781D}"/>
    <cellStyle name="Comma 261" xfId="41777" xr:uid="{2D050380-39C9-41CA-980C-977045E4780B}"/>
    <cellStyle name="Comma 262" xfId="41779" xr:uid="{3BEF2D97-5718-49A7-B076-273CD97D93CF}"/>
    <cellStyle name="Comma 263" xfId="41792" xr:uid="{D3AC1DBB-9DBF-4BC6-A47D-51BF37BE406E}"/>
    <cellStyle name="Comma 264" xfId="41966" xr:uid="{BD1E975A-85E6-4F8D-B2F9-0D4CDC08ED1A}"/>
    <cellStyle name="Comma 265" xfId="41969" xr:uid="{5F0AD4A7-9E89-43CC-ACDA-A9278F0075ED}"/>
    <cellStyle name="Comma 266" xfId="41974" xr:uid="{422955FA-85B6-4AED-A03D-9CD4283819E2}"/>
    <cellStyle name="Comma 267" xfId="41978" xr:uid="{B48D0323-D3F5-44CA-8586-B772FC7B37D7}"/>
    <cellStyle name="Comma 268" xfId="41980" xr:uid="{299E66B4-6394-4AAD-AE60-FCC815CB8EB8}"/>
    <cellStyle name="Comma 269" xfId="41983" xr:uid="{12E8AA0F-A727-46FF-BC75-9C6E3B0A035E}"/>
    <cellStyle name="Comma 27" xfId="849" xr:uid="{C7ADAC88-601A-4933-8BB4-0AD471CE8FB1}"/>
    <cellStyle name="Comma 27 2" xfId="1637" xr:uid="{BEA62C0D-B397-43D9-848B-BD24E9AF227B}"/>
    <cellStyle name="Comma 27 2 2" xfId="1638" xr:uid="{E1651D99-864B-4F35-B538-AE6A727E5332}"/>
    <cellStyle name="Comma 27 2 3" xfId="1639" xr:uid="{65DD9BEA-1568-4D85-91BC-EEB8F1395721}"/>
    <cellStyle name="Comma 27 3" xfId="1640" xr:uid="{85018D5F-6293-4983-B260-273F871436BF}"/>
    <cellStyle name="Comma 27 3 2" xfId="1641" xr:uid="{8D8B8A18-EFE2-4834-9ADF-E578088E1F58}"/>
    <cellStyle name="Comma 27 4" xfId="1642" xr:uid="{6C939368-BE76-477E-B2B1-3BC031EC49C7}"/>
    <cellStyle name="Comma 27 5" xfId="1643" xr:uid="{780F60FB-75BA-4E53-9BAD-D27EA6D4CA60}"/>
    <cellStyle name="Comma 27 6" xfId="1644" xr:uid="{A144C022-84EC-4140-93A6-393EC27DC12F}"/>
    <cellStyle name="Comma 27 7" xfId="3848" xr:uid="{7E146CF1-72A7-4E81-A5E5-9163CA684157}"/>
    <cellStyle name="Comma 27 8" xfId="1636" xr:uid="{0B80BAA7-588D-4D5A-892E-69CB896C5089}"/>
    <cellStyle name="Comma 27_SFC_30.09.2012 Auditt Q3 4" xfId="1645" xr:uid="{89F1F2EF-D505-4E61-A3ED-8A0A4B798563}"/>
    <cellStyle name="Comma 270" xfId="41985" xr:uid="{86F8A298-9F82-4F37-83A5-2208B9158A56}"/>
    <cellStyle name="Comma 271" xfId="62" xr:uid="{B920C098-056D-4A94-8872-F7336364D732}"/>
    <cellStyle name="Comma 272" xfId="41990" xr:uid="{C6ACBF7B-705E-47A9-AE42-98ECACAEA754}"/>
    <cellStyle name="Comma 273" xfId="41992" xr:uid="{015BC943-20C6-44C9-BDDC-8445FC46B097}"/>
    <cellStyle name="Comma 274" xfId="41995" xr:uid="{68BB8B24-3011-4D29-8B26-8DEF23413F74}"/>
    <cellStyle name="Comma 275" xfId="17" xr:uid="{0FB12C14-2F3C-4273-A826-FF49A5F8DDE8}"/>
    <cellStyle name="Comma 28" xfId="833" xr:uid="{5F2B2F68-F5E1-4174-B633-DDCE185D2FCD}"/>
    <cellStyle name="Comma 28 2" xfId="1647" xr:uid="{8B26F6A2-8AF1-46F8-BEEA-4B3BCA9B220F}"/>
    <cellStyle name="Comma 28 3" xfId="1648" xr:uid="{3DBE6960-ACC5-4ED7-A8B9-4410D73A4245}"/>
    <cellStyle name="Comma 28 4" xfId="1649" xr:uid="{F1119A72-D5DE-4AE2-B1EC-27196DD083F7}"/>
    <cellStyle name="Comma 28 5" xfId="1650" xr:uid="{2E09395E-C7F4-430D-8776-EB6656004EE3}"/>
    <cellStyle name="Comma 28 6" xfId="1651" xr:uid="{CAD35C66-B23E-4AFC-93D3-C0C52B84721B}"/>
    <cellStyle name="Comma 28 7" xfId="3858" xr:uid="{B56A6225-7E35-455B-8947-83F3E8C6C7C1}"/>
    <cellStyle name="Comma 28 8" xfId="1646" xr:uid="{D5A7BFDE-3A6B-4C7C-8C60-E76EB296FB98}"/>
    <cellStyle name="Comma 29" xfId="842" xr:uid="{6CA9C91E-58D1-42C9-A330-4E5F2895AD14}"/>
    <cellStyle name="Comma 29 10" xfId="1653" xr:uid="{52959CE3-05B2-41BD-9248-75BABB33D5B4}"/>
    <cellStyle name="Comma 29 11" xfId="1654" xr:uid="{C0F1B946-5EC1-45AC-992B-66EABE74A9D2}"/>
    <cellStyle name="Comma 29 12" xfId="3853" xr:uid="{90167271-151A-4E51-A334-020EDEBD63FF}"/>
    <cellStyle name="Comma 29 13" xfId="1652" xr:uid="{68EB5EF6-3803-4A93-87AF-BB733D54DF97}"/>
    <cellStyle name="Comma 29 2" xfId="1655" xr:uid="{012CEBD8-424B-4FAE-B47D-7B40C335048C}"/>
    <cellStyle name="Comma 29 2 2" xfId="1656" xr:uid="{82E75FB5-9FEA-47D9-B8F2-0B505F66DDF1}"/>
    <cellStyle name="Comma 29 2 2 2" xfId="1657" xr:uid="{A8A652F4-2853-4A42-81A5-2025E2D6CFA5}"/>
    <cellStyle name="Comma 29 2 2 2 2" xfId="1658" xr:uid="{BDD13AE3-4742-4D5E-9221-8D852821DF18}"/>
    <cellStyle name="Comma 29 2 2 3" xfId="1659" xr:uid="{F0695E22-8719-4DC1-BEF3-6BE48D934DF0}"/>
    <cellStyle name="Comma 29 2 2 3 2" xfId="1660" xr:uid="{805D7DFC-C178-46BF-B5D0-4ED46F1E04E8}"/>
    <cellStyle name="Comma 29 2 2 3 3" xfId="1661" xr:uid="{E7A2E4E1-4597-4534-AFB7-DC914F188C4C}"/>
    <cellStyle name="Comma 29 2 2 3 4" xfId="1662" xr:uid="{C79226B6-C720-4F38-B664-40BDE3600B39}"/>
    <cellStyle name="Comma 29 2 2 3 5" xfId="1663" xr:uid="{02F31B9B-59EE-4889-9471-297072083FF3}"/>
    <cellStyle name="Comma 29 2 2 3 6" xfId="1664" xr:uid="{F61EA950-9BE2-4386-ACC8-2853A463ABC7}"/>
    <cellStyle name="Comma 29 2 2 3 6 2" xfId="1665" xr:uid="{7FB15F34-18C0-4EB8-8F2F-73C9D822E84D}"/>
    <cellStyle name="Comma 29 2 2 3 6 2 2" xfId="1666" xr:uid="{D933E9C4-DA84-4681-A7C0-6F0470B684F8}"/>
    <cellStyle name="Comma 29 2 2 3 6 2 3" xfId="1667" xr:uid="{63842D02-C8A0-411B-B76C-D95F4AC51556}"/>
    <cellStyle name="Comma 29 2 2 3 6 2 4" xfId="1668" xr:uid="{C428B430-7E30-4529-9EBE-5452AF4A2B8B}"/>
    <cellStyle name="Comma 29 2 2 3 7" xfId="1669" xr:uid="{E8D78FE8-87A7-4AFA-8375-86F70B4E0496}"/>
    <cellStyle name="Comma 29 2 2 3 8" xfId="1670" xr:uid="{34A83EF9-2B98-4DF9-83B5-4787A1C4151E}"/>
    <cellStyle name="Comma 29 2 2 3 9" xfId="1671" xr:uid="{ABD36EE7-A99F-4057-9668-F01F93689F54}"/>
    <cellStyle name="Comma 29 2 2 4" xfId="1672" xr:uid="{398B8D80-E398-4CF0-AE84-32CD7977B48C}"/>
    <cellStyle name="Comma 29 2 2 5" xfId="1673" xr:uid="{20E2284A-5D1C-44C0-A9B6-3D0737641386}"/>
    <cellStyle name="Comma 29 2 2 6" xfId="1674" xr:uid="{335B8AD2-F829-47A1-A7C3-2FC01559A1AA}"/>
    <cellStyle name="Comma 29 2 2 7" xfId="1675" xr:uid="{A59AB109-680B-4B1C-BB4B-01757BE9B88C}"/>
    <cellStyle name="Comma 29 2 3" xfId="1676" xr:uid="{4C6A618B-67FE-4BA7-82A7-2C536FB33D29}"/>
    <cellStyle name="Comma 29 3" xfId="1677" xr:uid="{2266FADC-B0E4-4157-9E86-9EFADB6BE065}"/>
    <cellStyle name="Comma 29 3 2" xfId="1678" xr:uid="{DAE11809-3705-40FF-B958-C277BE4DA8B7}"/>
    <cellStyle name="Comma 29 4" xfId="1679" xr:uid="{A6178F4E-7F0B-4E58-9068-C47CC98FAFEC}"/>
    <cellStyle name="Comma 29 4 2" xfId="1680" xr:uid="{54942DC9-AA92-471C-87C1-D72F0DD61D16}"/>
    <cellStyle name="Comma 29 5" xfId="1681" xr:uid="{C3697F12-F8E1-4F96-B273-50CEDC818A5D}"/>
    <cellStyle name="Comma 29 5 2" xfId="1682" xr:uid="{E7BC3817-4CF2-413F-899C-E46715BC50EE}"/>
    <cellStyle name="Comma 29 6" xfId="1683" xr:uid="{EDB3630E-3100-4B1D-BB09-0753D3814514}"/>
    <cellStyle name="Comma 29 6 2" xfId="1684" xr:uid="{8B82AD23-A2E9-4A47-A864-8EB23C941DD4}"/>
    <cellStyle name="Comma 29 7" xfId="1685" xr:uid="{8919F1ED-6986-4A20-9274-524386331427}"/>
    <cellStyle name="Comma 29 8" xfId="1686" xr:uid="{4B644BEF-6322-418E-A655-A9EA770DA25E}"/>
    <cellStyle name="Comma 29 9" xfId="1687" xr:uid="{4792E226-C09D-4280-BE79-B7F94D366606}"/>
    <cellStyle name="Comma 3" xfId="5" xr:uid="{F64A025D-7E34-45F9-8157-634EDCB8AC77}"/>
    <cellStyle name="Comma 3 10" xfId="1689" xr:uid="{DDC62775-58EC-432E-8FBD-0B1D3BFB70AB}"/>
    <cellStyle name="Comma 3 10 2" xfId="4265" xr:uid="{0A55C7D3-CD6B-4028-A7F6-361F646368CC}"/>
    <cellStyle name="Comma 3 10 2 2" xfId="5579" xr:uid="{B54CADF8-9572-45DF-B6FD-4C4B53E1331C}"/>
    <cellStyle name="Comma 3 10 2 2 2" xfId="10111" xr:uid="{0DA073FE-9457-4EEC-9BC9-9BBAF093848D}"/>
    <cellStyle name="Comma 3 10 2 2 2 2" xfId="18504" xr:uid="{C9CEED3B-3DEE-4ED1-A446-575671686C60}"/>
    <cellStyle name="Comma 3 10 2 2 2 2 2" xfId="36781" xr:uid="{D94CE7EC-3DBF-4A0F-A5DC-DB2010B7ABA8}"/>
    <cellStyle name="Comma 3 10 2 2 2 3" xfId="28462" xr:uid="{E6E7079C-F607-4117-A12A-1DD674BE3185}"/>
    <cellStyle name="Comma 3 10 2 2 3" xfId="14239" xr:uid="{21995D1E-BE59-49D7-9587-9BE1865D2DDA}"/>
    <cellStyle name="Comma 3 10 2 2 3 2" xfId="32516" xr:uid="{5E3A5B2D-E106-4179-8F79-2008E6E9748C}"/>
    <cellStyle name="Comma 3 10 2 2 4" xfId="24244" xr:uid="{0D58FF70-408C-41AF-8342-0F17C11AFE54}"/>
    <cellStyle name="Comma 3 10 2 3" xfId="6914" xr:uid="{70207D8E-BA9E-42FD-AC4C-096800BE0987}"/>
    <cellStyle name="Comma 3 10 2 3 2" xfId="11394" xr:uid="{3C17F4D8-AAC7-47F6-AFBB-155AB2EC1E59}"/>
    <cellStyle name="Comma 3 10 2 3 2 2" xfId="19787" xr:uid="{4F2ED849-3C1E-43FA-8BD9-2BDE4BB74B7C}"/>
    <cellStyle name="Comma 3 10 2 3 2 2 2" xfId="38064" xr:uid="{FA46EA31-FD84-4E55-8261-D9D627BD48C0}"/>
    <cellStyle name="Comma 3 10 2 3 2 3" xfId="29745" xr:uid="{225333C7-D6A1-41D9-889A-2DB6C57EDA42}"/>
    <cellStyle name="Comma 3 10 2 3 3" xfId="15566" xr:uid="{5DA7DB04-0949-4B58-B4C0-3D2E24C4E347}"/>
    <cellStyle name="Comma 3 10 2 3 3 2" xfId="33843" xr:uid="{07511C2F-B1AB-4EED-A426-D2E8CDD7EC09}"/>
    <cellStyle name="Comma 3 10 2 3 4" xfId="25526" xr:uid="{63A75604-1BCB-4DD2-9622-48803A19DAE8}"/>
    <cellStyle name="Comma 3 10 2 4" xfId="8314" xr:uid="{E240297A-146F-42BF-BAFA-9E3B1851C5D5}"/>
    <cellStyle name="Comma 3 10 2 4 2" xfId="16778" xr:uid="{9BFF3DAE-EBF2-4D01-A0BA-079F2258DAB7}"/>
    <cellStyle name="Comma 3 10 2 4 2 2" xfId="35055" xr:uid="{5A678E85-0892-4D21-8BBF-F124E6F612AC}"/>
    <cellStyle name="Comma 3 10 2 4 3" xfId="26738" xr:uid="{0C1AE696-C5DC-4C1C-B7A3-AED78D52781C}"/>
    <cellStyle name="Comma 3 10 2 5" xfId="12992" xr:uid="{0E952B34-329B-4431-955C-0719EFCBD986}"/>
    <cellStyle name="Comma 3 10 2 5 2" xfId="31269" xr:uid="{F14545A0-4E8D-4BAB-868D-7E2A9BA6BFE0}"/>
    <cellStyle name="Comma 3 10 2 6" xfId="21420" xr:uid="{F9AAEB49-A0DC-4F4E-9E5B-3E72425E6691}"/>
    <cellStyle name="Comma 3 10 2 6 2" xfId="39645" xr:uid="{C7485DB0-2C5D-47E4-8AB2-84BDFEC8DB03}"/>
    <cellStyle name="Comma 3 10 2 7" xfId="23019" xr:uid="{704D22D3-8C88-41E5-B4BE-E2D4AB72036B}"/>
    <cellStyle name="Comma 3 10 2 8" xfId="41039" xr:uid="{F60E0F75-8232-4489-95DC-AC6453749AFF}"/>
    <cellStyle name="Comma 3 10 3" xfId="4981" xr:uid="{18C9D431-6859-4FDA-BBB4-F2A6A5E77746}"/>
    <cellStyle name="Comma 3 10 3 2" xfId="9514" xr:uid="{65FF3345-FB8F-454E-A41C-F0E749A4FE7B}"/>
    <cellStyle name="Comma 3 10 3 2 2" xfId="17907" xr:uid="{E9EFF865-951B-4B05-AD06-4BE0CDFB6682}"/>
    <cellStyle name="Comma 3 10 3 2 2 2" xfId="36184" xr:uid="{DC22388C-E1FD-47CF-B382-F5F6B86D12D2}"/>
    <cellStyle name="Comma 3 10 3 2 3" xfId="27865" xr:uid="{5D9B9C78-E547-4A36-B7C9-FE0B26B579EC}"/>
    <cellStyle name="Comma 3 10 3 3" xfId="13641" xr:uid="{2C0D2128-5FA8-4BDF-B576-7F64F0FB3A2A}"/>
    <cellStyle name="Comma 3 10 3 3 2" xfId="31918" xr:uid="{28FFDABE-89BF-40D8-9E58-B484AC3101B2}"/>
    <cellStyle name="Comma 3 10 3 4" xfId="23646" xr:uid="{C6156601-1AB6-496D-A81C-F64260991CCF}"/>
    <cellStyle name="Comma 3 10 4" xfId="6331" xr:uid="{2D25AD88-0346-482E-B7B3-18CD8F01DA70}"/>
    <cellStyle name="Comma 3 10 4 2" xfId="10812" xr:uid="{069E5FC6-94F5-46E8-8357-50DF404A2C6A}"/>
    <cellStyle name="Comma 3 10 4 2 2" xfId="19205" xr:uid="{941383FD-E93E-4222-AA62-16F934E56DAA}"/>
    <cellStyle name="Comma 3 10 4 2 2 2" xfId="37482" xr:uid="{02831F9F-C448-4791-86CB-49354D09F9EB}"/>
    <cellStyle name="Comma 3 10 4 2 3" xfId="29163" xr:uid="{DFB554C3-1D2F-4F39-9824-79B686C9EF8B}"/>
    <cellStyle name="Comma 3 10 4 3" xfId="14984" xr:uid="{83D09929-8DC9-4FD0-9980-B0F476CCA8A8}"/>
    <cellStyle name="Comma 3 10 4 3 2" xfId="33261" xr:uid="{819C04A6-6ECB-4040-8091-24AD9C584D68}"/>
    <cellStyle name="Comma 3 10 4 4" xfId="24944" xr:uid="{C02731D9-98C7-436B-AF61-0B0B248A7C86}"/>
    <cellStyle name="Comma 3 10 5" xfId="7554" xr:uid="{B4B5D187-1AD8-424E-A116-C9E8F2213511}"/>
    <cellStyle name="Comma 3 10 5 2" xfId="16063" xr:uid="{7259081D-80EC-46E5-97C8-89AB112B8283}"/>
    <cellStyle name="Comma 3 10 5 2 2" xfId="34340" xr:uid="{761A946A-5EE4-4A67-9C3E-4935CC28BE10}"/>
    <cellStyle name="Comma 3 10 5 3" xfId="26023" xr:uid="{4D7BD6A4-FF80-43C4-ACB9-2DE68728C1F4}"/>
    <cellStyle name="Comma 3 10 6" xfId="12387" xr:uid="{9F67A1FC-FB37-4D1A-971E-F6F29942959C}"/>
    <cellStyle name="Comma 3 10 6 2" xfId="30665" xr:uid="{8C0C379E-5384-42C1-83D3-22FB43C8B738}"/>
    <cellStyle name="Comma 3 10 7" xfId="20756" xr:uid="{33269A38-42BA-4A37-B578-A18E716A0D77}"/>
    <cellStyle name="Comma 3 10 7 2" xfId="39004" xr:uid="{D669D4F7-1987-4CB4-8FD8-422767361653}"/>
    <cellStyle name="Comma 3 10 8" xfId="22437" xr:uid="{CF9DD83A-B07E-464D-91DA-1AC8D679C636}"/>
    <cellStyle name="Comma 3 10 9" xfId="40420" xr:uid="{5323D4B2-C132-49B3-BC78-9345D9C6DDC1}"/>
    <cellStyle name="Comma 3 11" xfId="1688" xr:uid="{9BD51F9F-B07D-4890-8EFD-008FA45785AB}"/>
    <cellStyle name="Comma 3 11 2" xfId="4980" xr:uid="{84BEA0A1-4140-4DCA-8859-00DD84C2D653}"/>
    <cellStyle name="Comma 3 11 2 2" xfId="9513" xr:uid="{97B741CE-B465-470F-B98E-89C3A2949FA8}"/>
    <cellStyle name="Comma 3 11 2 2 2" xfId="17906" xr:uid="{6798E736-94E4-45D6-BE4C-12D21E663554}"/>
    <cellStyle name="Comma 3 11 2 2 2 2" xfId="36183" xr:uid="{614A8F7A-E864-4A24-80E6-E0766D4DD485}"/>
    <cellStyle name="Comma 3 11 2 2 3" xfId="27864" xr:uid="{138D029E-95D7-4C41-906B-4AD472A6EB4D}"/>
    <cellStyle name="Comma 3 11 2 3" xfId="13640" xr:uid="{7AFA70E7-C726-4CB6-B10C-1BC42CC77307}"/>
    <cellStyle name="Comma 3 11 2 3 2" xfId="31917" xr:uid="{A7A97AA2-145C-4757-85D5-800F8BC92DDC}"/>
    <cellStyle name="Comma 3 11 2 4" xfId="23645" xr:uid="{B3AD3A52-EF88-4560-9338-F4635FF0D9FD}"/>
    <cellStyle name="Comma 3 11 3" xfId="6330" xr:uid="{D16E4E54-1DBA-4371-B81A-2001F564FE7A}"/>
    <cellStyle name="Comma 3 11 3 2" xfId="10811" xr:uid="{F5D52B7B-ACD3-48C1-A57A-3C999F8E4B31}"/>
    <cellStyle name="Comma 3 11 3 2 2" xfId="19204" xr:uid="{D7A099C5-3497-48F7-AB85-814FE0AFB562}"/>
    <cellStyle name="Comma 3 11 3 2 2 2" xfId="37481" xr:uid="{6F97C7A0-C5D7-4E4F-85FA-F1F14CAD4FF4}"/>
    <cellStyle name="Comma 3 11 3 2 3" xfId="29162" xr:uid="{257ED53C-BF05-4F2A-905D-C515D2799F70}"/>
    <cellStyle name="Comma 3 11 3 3" xfId="14983" xr:uid="{256ED050-9D08-431F-B475-81FA6124A67B}"/>
    <cellStyle name="Comma 3 11 3 3 2" xfId="33260" xr:uid="{9CE355BC-305B-47DA-9E41-A37ECBDA117C}"/>
    <cellStyle name="Comma 3 11 3 4" xfId="24943" xr:uid="{BBCDCE40-12E3-4943-B130-E9AF68C097B6}"/>
    <cellStyle name="Comma 3 11 4" xfId="8150" xr:uid="{4DC25A2D-B68A-4831-B4D3-70D8AF6A37CF}"/>
    <cellStyle name="Comma 3 11 4 2" xfId="16631" xr:uid="{CEB79C22-F406-4320-928B-E2EC8EE0C9DB}"/>
    <cellStyle name="Comma 3 11 4 2 2" xfId="34908" xr:uid="{EC4916E9-3048-42DE-A397-12B1F864B65F}"/>
    <cellStyle name="Comma 3 11 4 3" xfId="26591" xr:uid="{5E344D96-F427-46A6-8E35-51776A977FD3}"/>
    <cellStyle name="Comma 3 11 5" xfId="12386" xr:uid="{10015AFE-307D-4253-A09C-2C0D9FAC558F}"/>
    <cellStyle name="Comma 3 11 5 2" xfId="30664" xr:uid="{03F6B5FC-E11F-4E70-9624-379973ED8FBB}"/>
    <cellStyle name="Comma 3 11 6" xfId="20755" xr:uid="{12EEABA6-F9C1-45FF-A556-15BDBA48727B}"/>
    <cellStyle name="Comma 3 11 6 2" xfId="39003" xr:uid="{670A10CC-3650-4D1E-90D4-52540F4B172C}"/>
    <cellStyle name="Comma 3 11 7" xfId="22436" xr:uid="{629E51A4-7447-4E02-939C-E0E281B6865D}"/>
    <cellStyle name="Comma 3 11 8" xfId="40419" xr:uid="{99560C67-5DB4-4300-B5B6-46CD10258327}"/>
    <cellStyle name="Comma 3 12" xfId="4264" xr:uid="{EA8845C2-D013-433E-B06B-BE2F283E8AFB}"/>
    <cellStyle name="Comma 3 12 2" xfId="5578" xr:uid="{0FBAFFA6-8310-4DF1-A4C1-9C2EA7B118B5}"/>
    <cellStyle name="Comma 3 12 2 2" xfId="10110" xr:uid="{4C19E0AB-63E7-4EFD-BED1-83E9C6B64EA9}"/>
    <cellStyle name="Comma 3 12 2 2 2" xfId="18503" xr:uid="{B3CCA007-C4F5-4E15-B1E4-3BC52C24DCB7}"/>
    <cellStyle name="Comma 3 12 2 2 2 2" xfId="36780" xr:uid="{C93164AF-A558-4E84-998E-5B551945FD3B}"/>
    <cellStyle name="Comma 3 12 2 2 3" xfId="28461" xr:uid="{A6EECA39-FC51-47B7-8040-2B50863BAD4B}"/>
    <cellStyle name="Comma 3 12 2 3" xfId="14238" xr:uid="{C528BA8F-1B18-4C8C-A29C-CD8A0D3EA991}"/>
    <cellStyle name="Comma 3 12 2 3 2" xfId="32515" xr:uid="{759EA707-3FB9-4F31-8B23-476AABE4B691}"/>
    <cellStyle name="Comma 3 12 2 4" xfId="24243" xr:uid="{6B2044F0-560C-4100-9198-AB9C7D345A1B}"/>
    <cellStyle name="Comma 3 12 3" xfId="6913" xr:uid="{E972CE7B-5149-4C4C-95A5-AAB26D9A2458}"/>
    <cellStyle name="Comma 3 12 3 2" xfId="11393" xr:uid="{D89E94D7-A07F-4DBF-BB62-F1D8DE7FD3B2}"/>
    <cellStyle name="Comma 3 12 3 2 2" xfId="19786" xr:uid="{D4299D1B-C008-4D80-AF4F-C86C9FB4F0E2}"/>
    <cellStyle name="Comma 3 12 3 2 2 2" xfId="38063" xr:uid="{7373C5BE-F2F1-44FC-9A5D-9C200F5B23A3}"/>
    <cellStyle name="Comma 3 12 3 2 3" xfId="29744" xr:uid="{83E1CDC5-BAAE-4D46-A34D-94D2634ECB93}"/>
    <cellStyle name="Comma 3 12 3 3" xfId="15565" xr:uid="{A80BB234-E136-41FC-B719-4FCDA3B119DB}"/>
    <cellStyle name="Comma 3 12 3 3 2" xfId="33842" xr:uid="{A47169DC-E0C9-4ECC-A6B3-182630BE33AE}"/>
    <cellStyle name="Comma 3 12 3 4" xfId="25525" xr:uid="{48019946-5D86-42B4-8D1F-9B2AC3610DA5}"/>
    <cellStyle name="Comma 3 12 4" xfId="8313" xr:uid="{0DDF4DF3-BE76-4243-AB15-BD3F56D8D9CB}"/>
    <cellStyle name="Comma 3 12 4 2" xfId="16777" xr:uid="{C8CAF3BA-F826-483A-AA59-E5025E3178FA}"/>
    <cellStyle name="Comma 3 12 4 2 2" xfId="35054" xr:uid="{ABBC7ED1-982E-4ECC-A9CD-8044E21001C8}"/>
    <cellStyle name="Comma 3 12 4 3" xfId="26737" xr:uid="{18F582FC-4708-40FA-893A-986EA2D5A960}"/>
    <cellStyle name="Comma 3 12 5" xfId="12991" xr:uid="{066FFA46-969A-49FB-80F2-EECD228B1A69}"/>
    <cellStyle name="Comma 3 12 5 2" xfId="31268" xr:uid="{95776E58-6F00-4D22-99FC-2059214E2507}"/>
    <cellStyle name="Comma 3 12 6" xfId="21419" xr:uid="{73B58621-2BCE-4AF7-A758-E1D5581E436B}"/>
    <cellStyle name="Comma 3 12 6 2" xfId="39644" xr:uid="{A9B53519-B3BA-48CE-B2A2-1E2853C735D0}"/>
    <cellStyle name="Comma 3 12 7" xfId="23018" xr:uid="{58EB2FE3-41AC-4685-8DB5-706093D634A3}"/>
    <cellStyle name="Comma 3 12 8" xfId="41038" xr:uid="{E5004624-0A7D-4825-9C3D-D4E381CC95DB}"/>
    <cellStyle name="Comma 3 13" xfId="7457" xr:uid="{E6B9C5EC-13BF-4716-BC8E-B95BA2AEF7E8}"/>
    <cellStyle name="Comma 3 13 2" xfId="16036" xr:uid="{14E7CFA2-2CD7-4D2C-A306-5907A41AFDC5}"/>
    <cellStyle name="Comma 3 13 2 2" xfId="34313" xr:uid="{D41B39A3-CB78-4DBF-A289-77A041905659}"/>
    <cellStyle name="Comma 3 13 3" xfId="25996" xr:uid="{9E366484-6BFE-4E58-AC08-B10F39BDF3FA}"/>
    <cellStyle name="Comma 3 14" xfId="7553" xr:uid="{95C2080B-F3D5-477D-939D-1B08FC50730F}"/>
    <cellStyle name="Comma 3 14 2" xfId="16062" xr:uid="{3E088F68-6960-4B0F-999F-10F791B092C1}"/>
    <cellStyle name="Comma 3 14 2 2" xfId="34339" xr:uid="{6EEA8323-6413-4F6E-B866-33D75B77DBED}"/>
    <cellStyle name="Comma 3 14 3" xfId="26022" xr:uid="{B5863D34-95B5-42F8-9978-1112192D854E}"/>
    <cellStyle name="Comma 3 15" xfId="50" xr:uid="{B6D1687C-D427-4E27-B47F-96897E537B24}"/>
    <cellStyle name="Comma 3 16" xfId="272" xr:uid="{11A25ECA-197D-47F5-A939-58D170D31A7E}"/>
    <cellStyle name="Comma 3 17" xfId="41988" xr:uid="{FB37F89E-1C49-499E-89E1-97D0D35064F8}"/>
    <cellStyle name="Comma 3 18" xfId="14" xr:uid="{338B9980-858B-4FC2-A6ED-E23CE6D2F43D}"/>
    <cellStyle name="Comma 3 2" xfId="26" xr:uid="{FB5A227F-1D47-4BE1-94B9-19F46B860652}"/>
    <cellStyle name="Comma 3 2 10" xfId="879" xr:uid="{B03A382B-5E48-4CE0-A5ED-DE001D0D59C2}"/>
    <cellStyle name="Comma 3 2 2" xfId="1691" xr:uid="{A68A84B2-832E-4E45-9605-E9123156BE85}"/>
    <cellStyle name="Comma 3 2 3" xfId="1692" xr:uid="{A74126EF-D0F0-4732-9FBE-603597B65965}"/>
    <cellStyle name="Comma 3 2 3 10" xfId="40421" xr:uid="{8E0D1251-9A8F-478A-B6BF-EC7D58F83B8C}"/>
    <cellStyle name="Comma 3 2 3 2" xfId="1693" xr:uid="{D3D95752-F103-4F59-AAA4-56E83CD39A98}"/>
    <cellStyle name="Comma 3 2 3 2 2" xfId="4267" xr:uid="{25813E6F-FABA-4363-83C5-86790CBFA734}"/>
    <cellStyle name="Comma 3 2 3 2 2 2" xfId="5581" xr:uid="{2C85866B-5642-4820-9B25-C605BCA4D30E}"/>
    <cellStyle name="Comma 3 2 3 2 2 2 2" xfId="10113" xr:uid="{4261E99A-BB61-487E-82BF-63D8C0D9E2A9}"/>
    <cellStyle name="Comma 3 2 3 2 2 2 2 2" xfId="18506" xr:uid="{BC8A322F-0D8F-4363-BAA0-608EC7FA78FC}"/>
    <cellStyle name="Comma 3 2 3 2 2 2 2 2 2" xfId="36783" xr:uid="{B13D6B30-1C16-4533-875A-768DAE9F52DA}"/>
    <cellStyle name="Comma 3 2 3 2 2 2 2 3" xfId="28464" xr:uid="{55DD9A82-B379-49F5-9AD8-60DCAB80B92A}"/>
    <cellStyle name="Comma 3 2 3 2 2 2 3" xfId="14241" xr:uid="{61C9A6D0-D79E-451B-A56D-80F4A4290793}"/>
    <cellStyle name="Comma 3 2 3 2 2 2 3 2" xfId="32518" xr:uid="{382E916F-F77C-47AC-9EDB-119A71228C07}"/>
    <cellStyle name="Comma 3 2 3 2 2 2 4" xfId="24246" xr:uid="{C89628B0-6873-4EEB-B49B-4771C830E409}"/>
    <cellStyle name="Comma 3 2 3 2 2 3" xfId="6916" xr:uid="{36E51BC4-EB86-45AC-BFF8-D7925B21CB1F}"/>
    <cellStyle name="Comma 3 2 3 2 2 3 2" xfId="11396" xr:uid="{94027D39-8994-46E6-B401-C7D3E421E633}"/>
    <cellStyle name="Comma 3 2 3 2 2 3 2 2" xfId="19789" xr:uid="{D1F4FD15-943E-4FCA-A82B-FB3B40B3937B}"/>
    <cellStyle name="Comma 3 2 3 2 2 3 2 2 2" xfId="38066" xr:uid="{41A7AF9D-C3AC-43A7-8A54-AF2793D8E2A6}"/>
    <cellStyle name="Comma 3 2 3 2 2 3 2 3" xfId="29747" xr:uid="{73C2FF52-0C2F-4637-B9F3-312CD71D7B73}"/>
    <cellStyle name="Comma 3 2 3 2 2 3 3" xfId="15568" xr:uid="{6CE284A3-4C83-49E2-B489-BA024A883D9C}"/>
    <cellStyle name="Comma 3 2 3 2 2 3 3 2" xfId="33845" xr:uid="{86A3662A-E87E-4C67-902D-5F8152AC4DBD}"/>
    <cellStyle name="Comma 3 2 3 2 2 3 4" xfId="25528" xr:uid="{679F9931-F5DA-4125-A599-973F7CC04914}"/>
    <cellStyle name="Comma 3 2 3 2 2 4" xfId="8316" xr:uid="{80F92C9A-F6A5-42B3-A24D-09A257734AD5}"/>
    <cellStyle name="Comma 3 2 3 2 2 4 2" xfId="16780" xr:uid="{E67E6A96-F21E-4EC5-866E-611DB31525E8}"/>
    <cellStyle name="Comma 3 2 3 2 2 4 2 2" xfId="35057" xr:uid="{59B68C06-3C2B-411E-B350-5023D5155268}"/>
    <cellStyle name="Comma 3 2 3 2 2 4 3" xfId="26740" xr:uid="{5DC8913E-5840-4AC3-884F-ACBEC1F88658}"/>
    <cellStyle name="Comma 3 2 3 2 2 5" xfId="12994" xr:uid="{53713FBC-E828-4227-9B3C-8CC7CC53A8B7}"/>
    <cellStyle name="Comma 3 2 3 2 2 5 2" xfId="31271" xr:uid="{10E6E1FD-17E6-401A-BA06-4F6BD00593BB}"/>
    <cellStyle name="Comma 3 2 3 2 2 6" xfId="21422" xr:uid="{DF9FFB63-214B-443A-87C0-C4FAEF976093}"/>
    <cellStyle name="Comma 3 2 3 2 2 6 2" xfId="39647" xr:uid="{768B5367-E4FC-4219-A287-C03F2091265E}"/>
    <cellStyle name="Comma 3 2 3 2 2 7" xfId="23021" xr:uid="{68A5E629-F9F5-41D9-B37D-129D7EE68813}"/>
    <cellStyle name="Comma 3 2 3 2 2 8" xfId="41041" xr:uid="{53AADA34-BFCC-4778-80A4-82325B1CC80C}"/>
    <cellStyle name="Comma 3 2 3 2 3" xfId="4983" xr:uid="{721395BB-D3D6-4B00-8F92-1543A1159263}"/>
    <cellStyle name="Comma 3 2 3 2 3 2" xfId="9516" xr:uid="{D8AE5D82-18FB-47AA-93AB-E83837C4E3E3}"/>
    <cellStyle name="Comma 3 2 3 2 3 2 2" xfId="17909" xr:uid="{CA50F0C3-77B3-4728-9A38-973242935254}"/>
    <cellStyle name="Comma 3 2 3 2 3 2 2 2" xfId="36186" xr:uid="{00E2BC92-5336-4A82-AEE5-287190C1539D}"/>
    <cellStyle name="Comma 3 2 3 2 3 2 3" xfId="27867" xr:uid="{217CD0B1-30E6-4326-81C5-766400A951E2}"/>
    <cellStyle name="Comma 3 2 3 2 3 3" xfId="13643" xr:uid="{1140362A-BF26-4BC4-B3ED-B0E51A9256DC}"/>
    <cellStyle name="Comma 3 2 3 2 3 3 2" xfId="31920" xr:uid="{C1E2680E-FA91-4ECA-AAE0-860B8C69CDDC}"/>
    <cellStyle name="Comma 3 2 3 2 3 4" xfId="23648" xr:uid="{EEB034C5-8793-4173-AE5C-2160996907E4}"/>
    <cellStyle name="Comma 3 2 3 2 4" xfId="6333" xr:uid="{D637E64F-068D-4368-9EF3-0C3974FA1C65}"/>
    <cellStyle name="Comma 3 2 3 2 4 2" xfId="10814" xr:uid="{14D42667-F435-43F5-B8C1-694064734006}"/>
    <cellStyle name="Comma 3 2 3 2 4 2 2" xfId="19207" xr:uid="{BC0DA42F-990C-4E30-8024-2583081EC02C}"/>
    <cellStyle name="Comma 3 2 3 2 4 2 2 2" xfId="37484" xr:uid="{CBE1621D-474A-460E-B66E-588ACB52CCDD}"/>
    <cellStyle name="Comma 3 2 3 2 4 2 3" xfId="29165" xr:uid="{D3B61CAB-999B-4F9D-90A3-C4025176CFCF}"/>
    <cellStyle name="Comma 3 2 3 2 4 3" xfId="14986" xr:uid="{B9F69636-46CA-4C28-ADBF-22F88ADAB294}"/>
    <cellStyle name="Comma 3 2 3 2 4 3 2" xfId="33263" xr:uid="{C1C40A35-216E-4DB7-9A5F-DC5A5E5E322E}"/>
    <cellStyle name="Comma 3 2 3 2 4 4" xfId="24946" xr:uid="{CD00BEE4-68F8-48A6-AB40-8928FF2AF070}"/>
    <cellStyle name="Comma 3 2 3 2 5" xfId="7556" xr:uid="{6CE8FB2A-5B0B-42B5-AA79-62A9DA4BCBE2}"/>
    <cellStyle name="Comma 3 2 3 2 5 2" xfId="16065" xr:uid="{A1094EDB-ADA4-4FE3-BBAB-4479411D8EA3}"/>
    <cellStyle name="Comma 3 2 3 2 5 2 2" xfId="34342" xr:uid="{7CC7261B-7F59-462F-BFD1-07F002C573D5}"/>
    <cellStyle name="Comma 3 2 3 2 5 3" xfId="26025" xr:uid="{DB011387-5ADB-4F2E-99F2-748C2AE4C388}"/>
    <cellStyle name="Comma 3 2 3 2 6" xfId="12389" xr:uid="{9EDCC2A8-862A-42E8-8FFC-8880726C5574}"/>
    <cellStyle name="Comma 3 2 3 2 6 2" xfId="30667" xr:uid="{F2748693-653A-407E-9E7A-98DAEB6F50A9}"/>
    <cellStyle name="Comma 3 2 3 2 7" xfId="20758" xr:uid="{2BA30A49-EF41-47D9-9A53-CA3F9DEDC349}"/>
    <cellStyle name="Comma 3 2 3 2 7 2" xfId="39006" xr:uid="{49C0B5BE-96F8-4B68-8579-4A91C56E2749}"/>
    <cellStyle name="Comma 3 2 3 2 8" xfId="22439" xr:uid="{A3346279-E34F-4647-B997-DC7333853B33}"/>
    <cellStyle name="Comma 3 2 3 2 9" xfId="40422" xr:uid="{721D4DC2-CBEE-4153-B579-0DC043DDEF79}"/>
    <cellStyle name="Comma 3 2 3 3" xfId="4266" xr:uid="{DEB8817A-DC4C-4689-8D5F-67A18897967B}"/>
    <cellStyle name="Comma 3 2 3 3 2" xfId="5580" xr:uid="{573AB4EE-0C2A-449F-95E6-86B6A1D0EF87}"/>
    <cellStyle name="Comma 3 2 3 3 2 2" xfId="10112" xr:uid="{0A2BC148-3057-4F18-8855-E38E418765CE}"/>
    <cellStyle name="Comma 3 2 3 3 2 2 2" xfId="18505" xr:uid="{F5D04522-C398-4D99-BA6D-F88FF304186C}"/>
    <cellStyle name="Comma 3 2 3 3 2 2 2 2" xfId="36782" xr:uid="{2F217988-E528-4F68-BB2B-AAFA20433415}"/>
    <cellStyle name="Comma 3 2 3 3 2 2 3" xfId="28463" xr:uid="{A9A18F28-A30F-4523-A747-7A0AC1D4ABD1}"/>
    <cellStyle name="Comma 3 2 3 3 2 3" xfId="14240" xr:uid="{BD28EDCA-2084-4152-9C1E-CB62DCCB5BD9}"/>
    <cellStyle name="Comma 3 2 3 3 2 3 2" xfId="32517" xr:uid="{84B0BA5C-90E2-4064-AD48-5FAE2C22AFC0}"/>
    <cellStyle name="Comma 3 2 3 3 2 4" xfId="24245" xr:uid="{A6F4EFD7-DCF3-4568-BFD9-7A4AB7081B12}"/>
    <cellStyle name="Comma 3 2 3 3 3" xfId="6915" xr:uid="{1D8B60B6-0FBD-4D2A-922E-1303A5B492CB}"/>
    <cellStyle name="Comma 3 2 3 3 3 2" xfId="11395" xr:uid="{B74D7226-1F52-42B8-A918-3AAAABAEAFFD}"/>
    <cellStyle name="Comma 3 2 3 3 3 2 2" xfId="19788" xr:uid="{DB7B0D79-C445-4002-8894-2EF150D951EE}"/>
    <cellStyle name="Comma 3 2 3 3 3 2 2 2" xfId="38065" xr:uid="{237DC9EE-5D8D-411E-AFB1-EE7D5C05B2DF}"/>
    <cellStyle name="Comma 3 2 3 3 3 2 3" xfId="29746" xr:uid="{6E871885-A858-4DF0-8D67-F6B4D71EC9D0}"/>
    <cellStyle name="Comma 3 2 3 3 3 3" xfId="15567" xr:uid="{18846D8C-0DBA-4C78-9C35-2FAB77834759}"/>
    <cellStyle name="Comma 3 2 3 3 3 3 2" xfId="33844" xr:uid="{F4754658-7182-4FF6-9785-FF4FC05B57B3}"/>
    <cellStyle name="Comma 3 2 3 3 3 4" xfId="25527" xr:uid="{E5621269-A654-4443-A0A5-CC56B6503C59}"/>
    <cellStyle name="Comma 3 2 3 3 4" xfId="8315" xr:uid="{0470C8F6-4ABC-44AE-8F5E-5A2A2B5EF093}"/>
    <cellStyle name="Comma 3 2 3 3 4 2" xfId="16779" xr:uid="{368145CC-D02F-457C-87BC-D20C933D479E}"/>
    <cellStyle name="Comma 3 2 3 3 4 2 2" xfId="35056" xr:uid="{DD02DACE-260C-47B5-A392-72117DB7D8A9}"/>
    <cellStyle name="Comma 3 2 3 3 4 3" xfId="26739" xr:uid="{65C93576-96CF-4125-A8D2-C84609944308}"/>
    <cellStyle name="Comma 3 2 3 3 5" xfId="12993" xr:uid="{C9D3F9A6-922D-48C9-A524-07AED30D999B}"/>
    <cellStyle name="Comma 3 2 3 3 5 2" xfId="31270" xr:uid="{14311BCA-25C6-498E-B9DD-40FD0509A86A}"/>
    <cellStyle name="Comma 3 2 3 3 6" xfId="21421" xr:uid="{FC71C0B0-ECB6-4F97-A97B-6914A96A2119}"/>
    <cellStyle name="Comma 3 2 3 3 6 2" xfId="39646" xr:uid="{2F8F2A33-89B6-446D-99A4-3D0D7650230E}"/>
    <cellStyle name="Comma 3 2 3 3 7" xfId="23020" xr:uid="{CA0D774E-68CB-49A3-AA38-FD78CCEFF9FD}"/>
    <cellStyle name="Comma 3 2 3 3 8" xfId="41040" xr:uid="{A8E42616-5CB7-4E06-BBB6-D167364B0432}"/>
    <cellStyle name="Comma 3 2 3 4" xfId="4982" xr:uid="{81012FD8-813A-44B6-836B-75BBE494EABB}"/>
    <cellStyle name="Comma 3 2 3 4 2" xfId="9515" xr:uid="{045F8F5E-84C2-4A04-9A74-C48D82A6BE1D}"/>
    <cellStyle name="Comma 3 2 3 4 2 2" xfId="17908" xr:uid="{DE2B59A4-8E92-4812-AAF9-4C7DDE44DC3C}"/>
    <cellStyle name="Comma 3 2 3 4 2 2 2" xfId="36185" xr:uid="{8A03CC24-EBDC-4CC6-9F86-C04F7C1ADEB3}"/>
    <cellStyle name="Comma 3 2 3 4 2 3" xfId="27866" xr:uid="{BB8B40C7-FCA2-40F6-92C1-9667C5D6A5BD}"/>
    <cellStyle name="Comma 3 2 3 4 3" xfId="13642" xr:uid="{A600F105-6816-478D-BDD6-F903B1C2DC96}"/>
    <cellStyle name="Comma 3 2 3 4 3 2" xfId="31919" xr:uid="{96581B94-CF6E-4805-9CC8-CB788FCE0F36}"/>
    <cellStyle name="Comma 3 2 3 4 4" xfId="23647" xr:uid="{DEF52817-9571-44FF-99EA-C5DECFAFFECC}"/>
    <cellStyle name="Comma 3 2 3 5" xfId="6332" xr:uid="{43D6D0D6-F9C2-4F8B-966F-FD00DF87571D}"/>
    <cellStyle name="Comma 3 2 3 5 2" xfId="10813" xr:uid="{4B0C42A0-97AC-4532-B01E-A54124DB4096}"/>
    <cellStyle name="Comma 3 2 3 5 2 2" xfId="19206" xr:uid="{F89D93F7-AAD8-4725-8D4E-5D8D9FF2385B}"/>
    <cellStyle name="Comma 3 2 3 5 2 2 2" xfId="37483" xr:uid="{D124776D-7EC7-4752-9062-AE6D6EC7554E}"/>
    <cellStyle name="Comma 3 2 3 5 2 3" xfId="29164" xr:uid="{D3F66F26-3FFB-4481-932C-8A0C4751B69E}"/>
    <cellStyle name="Comma 3 2 3 5 3" xfId="14985" xr:uid="{9AAD8904-8947-40D6-820E-9BA66A32DD1A}"/>
    <cellStyle name="Comma 3 2 3 5 3 2" xfId="33262" xr:uid="{485CCC47-AF70-47A6-987E-F968C3C34B9F}"/>
    <cellStyle name="Comma 3 2 3 5 4" xfId="24945" xr:uid="{C9220564-03CB-4872-AA04-BAFCF4B1A48C}"/>
    <cellStyle name="Comma 3 2 3 6" xfId="7555" xr:uid="{CAA6803D-8A3B-4743-9514-9160F437FDE7}"/>
    <cellStyle name="Comma 3 2 3 6 2" xfId="16064" xr:uid="{AEA56827-42BD-4D23-9676-3AB2604F6931}"/>
    <cellStyle name="Comma 3 2 3 6 2 2" xfId="34341" xr:uid="{61A8EA5E-BDDB-4D9B-A0DE-F866F024A3EB}"/>
    <cellStyle name="Comma 3 2 3 6 3" xfId="26024" xr:uid="{9163D02A-5E46-4CEA-A184-A504EF555795}"/>
    <cellStyle name="Comma 3 2 3 7" xfId="12388" xr:uid="{EC7C3FD9-CB6E-4E18-9012-1B8774273D7D}"/>
    <cellStyle name="Comma 3 2 3 7 2" xfId="30666" xr:uid="{71A0A80D-17BF-46F5-B19E-75092B39A718}"/>
    <cellStyle name="Comma 3 2 3 8" xfId="20757" xr:uid="{6D7FD734-E898-4A80-BF26-40C9B90D7F49}"/>
    <cellStyle name="Comma 3 2 3 8 2" xfId="39005" xr:uid="{977A503C-4136-4C03-860B-2B797E336230}"/>
    <cellStyle name="Comma 3 2 3 9" xfId="22438" xr:uid="{BBF5F009-7AEA-44ED-AE73-DD456C58F771}"/>
    <cellStyle name="Comma 3 2 4" xfId="1694" xr:uid="{B4A9D949-D99E-4D81-BC4C-00DC60285021}"/>
    <cellStyle name="Comma 3 2 5" xfId="1695" xr:uid="{40991436-876A-4B42-B17D-AF05BC735765}"/>
    <cellStyle name="Comma 3 2 6" xfId="1696" xr:uid="{C9F8D515-F72A-40A6-8DC0-E651AE34CF9C}"/>
    <cellStyle name="Comma 3 2 7" xfId="1697" xr:uid="{502F4205-F2EB-4D87-A4EA-18BAFBFCD75C}"/>
    <cellStyle name="Comma 3 2 8" xfId="3827" xr:uid="{FD85A748-CC13-4578-90D6-DE9E438C3C1B}"/>
    <cellStyle name="Comma 3 2 8 2" xfId="3734" xr:uid="{DB508652-252D-4C22-9420-1E07C9ED0770}"/>
    <cellStyle name="Comma 3 2 9" xfId="1690" xr:uid="{0E3D0726-DA74-4A3D-87D3-5DFA4E1AE871}"/>
    <cellStyle name="Comma 3 3" xfId="28" xr:uid="{81C68547-E008-4996-8C91-AF449DD56EFA}"/>
    <cellStyle name="Comma 3 3 10" xfId="693" xr:uid="{4309D724-F627-452C-B86C-B61EDD987841}"/>
    <cellStyle name="Comma 3 3 2" xfId="1699" xr:uid="{04EA3CE0-4387-4096-B6D0-E3A9EA8F69AD}"/>
    <cellStyle name="Comma 3 3 3" xfId="1700" xr:uid="{6CF1CBAF-A56C-4BC3-BDF2-B684C98BC4B0}"/>
    <cellStyle name="Comma 3 3 4" xfId="1701" xr:uid="{28CD0FAB-F484-46CF-BF96-48F7F25ED5B2}"/>
    <cellStyle name="Comma 3 3 5" xfId="4190" xr:uid="{223908AD-6CE3-4498-BCFB-14518879B838}"/>
    <cellStyle name="Comma 3 3 5 2" xfId="5540" xr:uid="{E6030062-C05C-4E17-BC29-FC845CFF3946}"/>
    <cellStyle name="Comma 3 3 5 2 2" xfId="10072" xr:uid="{929B655A-C3FB-4467-A65A-FFFA386BE334}"/>
    <cellStyle name="Comma 3 3 5 2 2 2" xfId="18465" xr:uid="{DF924A65-9B57-45DD-AC56-441538512074}"/>
    <cellStyle name="Comma 3 3 5 2 2 2 2" xfId="36742" xr:uid="{26B787A6-13CF-47E2-98DF-10B8CCAA0134}"/>
    <cellStyle name="Comma 3 3 5 2 2 3" xfId="28423" xr:uid="{ACE77268-2F78-497F-A043-7344EC875AA6}"/>
    <cellStyle name="Comma 3 3 5 2 3" xfId="14200" xr:uid="{579E3F75-CF57-46E3-86E3-5960637D1CFA}"/>
    <cellStyle name="Comma 3 3 5 2 3 2" xfId="32477" xr:uid="{A0363DBE-AD9B-4E89-BE01-A80DC524C728}"/>
    <cellStyle name="Comma 3 3 5 2 4" xfId="24205" xr:uid="{9C5451CA-0D23-41AA-B766-0ABB25DE2F5B}"/>
    <cellStyle name="Comma 3 3 5 3" xfId="6876" xr:uid="{7D05EDE0-05A8-44A8-BB12-C5ADDB0FCFD2}"/>
    <cellStyle name="Comma 3 3 5 3 2" xfId="11356" xr:uid="{2B8FB531-C61C-49E9-885E-DC2A0E689B55}"/>
    <cellStyle name="Comma 3 3 5 3 2 2" xfId="19749" xr:uid="{2781970C-DD4A-49E6-A956-0A881C59B02E}"/>
    <cellStyle name="Comma 3 3 5 3 2 2 2" xfId="38026" xr:uid="{E8B1695F-D51F-4656-BC88-47CA9A15677F}"/>
    <cellStyle name="Comma 3 3 5 3 2 3" xfId="29707" xr:uid="{94731B24-E992-42A3-99BA-31E2C3F3CD32}"/>
    <cellStyle name="Comma 3 3 5 3 3" xfId="15528" xr:uid="{10CFAA6A-F1C1-4915-94F0-9EBD0CC9C605}"/>
    <cellStyle name="Comma 3 3 5 3 3 2" xfId="33805" xr:uid="{A35D8D1A-D954-47A6-99AC-CE1819147454}"/>
    <cellStyle name="Comma 3 3 5 3 4" xfId="25488" xr:uid="{A7B163C1-B433-4C35-9C4F-0176DF2769DA}"/>
    <cellStyle name="Comma 3 3 5 4" xfId="8102" xr:uid="{E2768C10-BB59-4058-B782-A46250191D62}"/>
    <cellStyle name="Comma 3 3 5 4 2" xfId="16608" xr:uid="{7B0B0001-6534-4471-9135-8D7B25AB48ED}"/>
    <cellStyle name="Comma 3 3 5 4 2 2" xfId="34885" xr:uid="{1A4C1B11-9B0C-4FD9-B110-7230215EAB86}"/>
    <cellStyle name="Comma 3 3 5 4 3" xfId="26568" xr:uid="{7144EBE7-AA59-4406-8878-B484C8DC3491}"/>
    <cellStyle name="Comma 3 3 5 5" xfId="12954" xr:uid="{BBF4EDB3-5B52-40D4-A54B-D8BA1EF55730}"/>
    <cellStyle name="Comma 3 3 5 5 2" xfId="31231" xr:uid="{D6819420-9C3E-4AD2-8016-A5A218EA8D7E}"/>
    <cellStyle name="Comma 3 3 5 6" xfId="21379" xr:uid="{1B3980F1-9E88-4C5D-9ED2-673B2CC9DA28}"/>
    <cellStyle name="Comma 3 3 5 6 2" xfId="39606" xr:uid="{61BDB2A6-254E-4DBF-98B4-04E2EA5B68B5}"/>
    <cellStyle name="Comma 3 3 5 7" xfId="22981" xr:uid="{D7B05382-C064-485B-B13D-698B45E829F8}"/>
    <cellStyle name="Comma 3 3 5 8" xfId="40998" xr:uid="{B1646EB8-36EE-449F-83DA-D5EC9E4CEDC0}"/>
    <cellStyle name="Comma 3 3 6" xfId="4192" xr:uid="{075E5D08-C340-4235-B380-DB6279522E6B}"/>
    <cellStyle name="Comma 3 3 7" xfId="1698" xr:uid="{B1569CD8-1C38-4CEE-B5E5-5095A4565CD9}"/>
    <cellStyle name="Comma 3 3 8" xfId="7374" xr:uid="{54995C1D-1968-4DED-B7B8-6D2C6B0BA0A4}"/>
    <cellStyle name="Comma 3 3 8 2" xfId="11852" xr:uid="{1706A77F-54DE-43A6-BECC-9FB88F7B2E65}"/>
    <cellStyle name="Comma 3 3 8 2 2" xfId="20245" xr:uid="{8B5C4B6C-4227-4C3C-9665-705D4BE31014}"/>
    <cellStyle name="Comma 3 3 8 2 2 2" xfId="38522" xr:uid="{69306EC8-B925-448A-95B4-9CC3E6BC7E23}"/>
    <cellStyle name="Comma 3 3 8 2 3" xfId="30203" xr:uid="{0AA6C3F7-5CC9-4DB6-AEFD-2B39FD8F59CE}"/>
    <cellStyle name="Comma 3 3 8 3" xfId="16024" xr:uid="{CACCC8C3-FA90-4104-8BD6-9D77E8018AD4}"/>
    <cellStyle name="Comma 3 3 8 3 2" xfId="34301" xr:uid="{AE6ADE76-ED03-4677-AD44-27F27B0386A1}"/>
    <cellStyle name="Comma 3 3 8 4" xfId="25984" xr:uid="{999FFA80-4DC8-4A7E-A637-601943638B8D}"/>
    <cellStyle name="Comma 3 3 9" xfId="7455" xr:uid="{8F3A76B5-FDFA-449B-8179-37A5644B6FC6}"/>
    <cellStyle name="Comma 3 3 9 2" xfId="16034" xr:uid="{A2A20FE2-BBA8-426F-89EA-E5DAAEF85819}"/>
    <cellStyle name="Comma 3 3 9 2 2" xfId="34311" xr:uid="{EB11679C-0D21-4C90-AC23-E8A04B448684}"/>
    <cellStyle name="Comma 3 3 9 3" xfId="25994" xr:uid="{82B77489-7CC3-4226-BF49-A8C2363D69D5}"/>
    <cellStyle name="Comma 3 4" xfId="35" xr:uid="{D46FDBC0-8098-4812-BC1E-B1100D5138A3}"/>
    <cellStyle name="Comma 3 4 2" xfId="1703" xr:uid="{0D9F9912-E1DB-4F65-BE77-F2F0578DD32B}"/>
    <cellStyle name="Comma 3 4 2 10" xfId="40423" xr:uid="{6C3B5BEA-A7A2-4284-9976-12DD5DCA6548}"/>
    <cellStyle name="Comma 3 4 2 2" xfId="1704" xr:uid="{9A873B50-4AB1-496B-9F3B-3A597CF00C4B}"/>
    <cellStyle name="Comma 3 4 2 2 2" xfId="4269" xr:uid="{AEB2D0DF-4445-4D79-AC0F-583183B82E52}"/>
    <cellStyle name="Comma 3 4 2 2 2 2" xfId="5583" xr:uid="{9C628A0D-FB4F-46F0-95D8-760A6121E599}"/>
    <cellStyle name="Comma 3 4 2 2 2 2 2" xfId="10115" xr:uid="{0A99A521-2707-4789-B4B4-32CC43DD4A95}"/>
    <cellStyle name="Comma 3 4 2 2 2 2 2 2" xfId="18508" xr:uid="{2EC8439C-61C4-49C6-8734-66171D799674}"/>
    <cellStyle name="Comma 3 4 2 2 2 2 2 2 2" xfId="36785" xr:uid="{CE53A49D-BC23-4FFB-945B-0218593CE6CD}"/>
    <cellStyle name="Comma 3 4 2 2 2 2 2 3" xfId="28466" xr:uid="{03C4B4F6-982B-45B3-9831-6870A88CAAE5}"/>
    <cellStyle name="Comma 3 4 2 2 2 2 3" xfId="14243" xr:uid="{D4104B85-06F4-4648-A5F8-1D100C9D5EBD}"/>
    <cellStyle name="Comma 3 4 2 2 2 2 3 2" xfId="32520" xr:uid="{DE6BBBC1-E183-4E51-84A6-F86E2B74BFF3}"/>
    <cellStyle name="Comma 3 4 2 2 2 2 4" xfId="24248" xr:uid="{96764CBF-E520-4AA8-A4F3-BB4DBEABEE22}"/>
    <cellStyle name="Comma 3 4 2 2 2 3" xfId="6918" xr:uid="{7D96D91D-AB5C-4353-93CA-236EB293241F}"/>
    <cellStyle name="Comma 3 4 2 2 2 3 2" xfId="11398" xr:uid="{B0286380-933B-46E8-8C26-104942F3B48D}"/>
    <cellStyle name="Comma 3 4 2 2 2 3 2 2" xfId="19791" xr:uid="{ACC25DF4-8961-42E6-8B9F-8B07D5E4FF8E}"/>
    <cellStyle name="Comma 3 4 2 2 2 3 2 2 2" xfId="38068" xr:uid="{9E158BC7-5AB5-4027-B172-58656D851856}"/>
    <cellStyle name="Comma 3 4 2 2 2 3 2 3" xfId="29749" xr:uid="{90475FEE-1C84-4107-B2EC-DB5C42EEF147}"/>
    <cellStyle name="Comma 3 4 2 2 2 3 3" xfId="15570" xr:uid="{1AC775C1-3533-4789-9EDF-9463710AC7FD}"/>
    <cellStyle name="Comma 3 4 2 2 2 3 3 2" xfId="33847" xr:uid="{16D767C8-3E17-40EC-A4EC-CB4A345BC07E}"/>
    <cellStyle name="Comma 3 4 2 2 2 3 4" xfId="25530" xr:uid="{63263CAC-D495-4750-8C39-1F5A34B36D95}"/>
    <cellStyle name="Comma 3 4 2 2 2 4" xfId="8318" xr:uid="{6C96F9BC-58A1-4555-894A-E61277F39D21}"/>
    <cellStyle name="Comma 3 4 2 2 2 4 2" xfId="16782" xr:uid="{F53BF82C-48DC-49C2-BF38-1B71E924DF1D}"/>
    <cellStyle name="Comma 3 4 2 2 2 4 2 2" xfId="35059" xr:uid="{6C3E0548-2328-47BA-8006-4ED99FD212AB}"/>
    <cellStyle name="Comma 3 4 2 2 2 4 3" xfId="26742" xr:uid="{C2B68792-6004-49A1-90E9-716DF09D0514}"/>
    <cellStyle name="Comma 3 4 2 2 2 5" xfId="12996" xr:uid="{F07C34A1-3D32-40D6-8528-6E7DBD665EE1}"/>
    <cellStyle name="Comma 3 4 2 2 2 5 2" xfId="31273" xr:uid="{ECF068C4-EC3E-4509-AB23-1CC6223DE31E}"/>
    <cellStyle name="Comma 3 4 2 2 2 6" xfId="21424" xr:uid="{C0AFB4ED-A44C-49B4-B37C-53363EFDEED7}"/>
    <cellStyle name="Comma 3 4 2 2 2 6 2" xfId="39649" xr:uid="{B0A21BEE-8F2D-4A88-A269-B19B68869CD5}"/>
    <cellStyle name="Comma 3 4 2 2 2 7" xfId="23023" xr:uid="{31012344-FADA-428A-8A1F-5A263C3F12DB}"/>
    <cellStyle name="Comma 3 4 2 2 2 8" xfId="41043" xr:uid="{7BF40C07-1C4D-42E7-9498-3771880010F8}"/>
    <cellStyle name="Comma 3 4 2 2 3" xfId="4985" xr:uid="{BF9A1F1F-B3CF-42A9-A2B8-FF8A5C5BFEE9}"/>
    <cellStyle name="Comma 3 4 2 2 3 2" xfId="9518" xr:uid="{5BA347D4-FF57-4F64-AD0E-70E21AD5670C}"/>
    <cellStyle name="Comma 3 4 2 2 3 2 2" xfId="17911" xr:uid="{48B049F7-2912-4DA7-A555-15A585E7B38D}"/>
    <cellStyle name="Comma 3 4 2 2 3 2 2 2" xfId="36188" xr:uid="{FCB80833-7D96-45CB-90D6-D5AF92C1986A}"/>
    <cellStyle name="Comma 3 4 2 2 3 2 3" xfId="27869" xr:uid="{84588662-A56F-42BC-BD05-926C07D239E0}"/>
    <cellStyle name="Comma 3 4 2 2 3 3" xfId="13645" xr:uid="{1E80C3BA-2B10-49FE-987B-EDB010D6622D}"/>
    <cellStyle name="Comma 3 4 2 2 3 3 2" xfId="31922" xr:uid="{2F64E5C4-3D21-47FB-B441-99817AA57409}"/>
    <cellStyle name="Comma 3 4 2 2 3 4" xfId="23650" xr:uid="{7E93D91D-AF24-4CC8-968D-B881D2E38CF6}"/>
    <cellStyle name="Comma 3 4 2 2 4" xfId="6335" xr:uid="{532345C0-89D9-433F-8FEE-219488BE813F}"/>
    <cellStyle name="Comma 3 4 2 2 4 2" xfId="10816" xr:uid="{E3C86AC8-3EE4-46FE-AF93-32370C9FEF84}"/>
    <cellStyle name="Comma 3 4 2 2 4 2 2" xfId="19209" xr:uid="{E3A98472-EABA-40D8-A692-BE93C842487D}"/>
    <cellStyle name="Comma 3 4 2 2 4 2 2 2" xfId="37486" xr:uid="{6BE3F99C-71FA-4B51-B825-9346E9458105}"/>
    <cellStyle name="Comma 3 4 2 2 4 2 3" xfId="29167" xr:uid="{8854CD58-956A-4E9A-8894-ADE6E4ABDB2F}"/>
    <cellStyle name="Comma 3 4 2 2 4 3" xfId="14988" xr:uid="{369FC86C-3504-4EF5-A835-B4CC80024D29}"/>
    <cellStyle name="Comma 3 4 2 2 4 3 2" xfId="33265" xr:uid="{C295DF6C-08D1-4234-AC88-3C60EAAA4FA4}"/>
    <cellStyle name="Comma 3 4 2 2 4 4" xfId="24948" xr:uid="{F9F36F9C-C63E-4490-A8CD-A87C843D5ED9}"/>
    <cellStyle name="Comma 3 4 2 2 5" xfId="7558" xr:uid="{B20580F8-9BA0-469A-B379-49672E44570F}"/>
    <cellStyle name="Comma 3 4 2 2 5 2" xfId="16067" xr:uid="{DF4FC223-1C53-458A-9E52-423096C9EB16}"/>
    <cellStyle name="Comma 3 4 2 2 5 2 2" xfId="34344" xr:uid="{300948AF-710F-4A84-A50C-07A7F0720636}"/>
    <cellStyle name="Comma 3 4 2 2 5 3" xfId="26027" xr:uid="{BE61C94C-E12D-45E4-9149-C22C3CC846E4}"/>
    <cellStyle name="Comma 3 4 2 2 6" xfId="12391" xr:uid="{4182201B-CAF1-4BA5-8AA4-5EB4503BD3BE}"/>
    <cellStyle name="Comma 3 4 2 2 6 2" xfId="30669" xr:uid="{9BEB8BE4-48AA-43F8-A5B1-758591CA00B2}"/>
    <cellStyle name="Comma 3 4 2 2 7" xfId="20761" xr:uid="{A840B34E-2C6F-41AB-BC71-7FFB90617911}"/>
    <cellStyle name="Comma 3 4 2 2 7 2" xfId="39009" xr:uid="{215E9B9E-0BE8-4A3A-9EB2-DB28FE1589F3}"/>
    <cellStyle name="Comma 3 4 2 2 8" xfId="22441" xr:uid="{88AAC53F-8B1F-4883-A4A0-5DB6283DF7C8}"/>
    <cellStyle name="Comma 3 4 2 2 9" xfId="40424" xr:uid="{E045C6DC-DF76-4E29-B865-F319FE012FBC}"/>
    <cellStyle name="Comma 3 4 2 3" xfId="4268" xr:uid="{8388FC95-C9A6-4D6E-A3BF-A1E065CDDB32}"/>
    <cellStyle name="Comma 3 4 2 3 2" xfId="5582" xr:uid="{6CF4B342-A22D-4605-A8D8-D47E8FABD75C}"/>
    <cellStyle name="Comma 3 4 2 3 2 2" xfId="10114" xr:uid="{4758EEEC-FCD7-4292-BE3D-134296454339}"/>
    <cellStyle name="Comma 3 4 2 3 2 2 2" xfId="18507" xr:uid="{401A47B8-686C-4FA4-B0E8-A3B3470D2BCA}"/>
    <cellStyle name="Comma 3 4 2 3 2 2 2 2" xfId="36784" xr:uid="{7D6BFCE1-2638-4B2E-B720-0E920391820B}"/>
    <cellStyle name="Comma 3 4 2 3 2 2 3" xfId="28465" xr:uid="{CA0C1502-2AA9-41B5-8210-089CB069329A}"/>
    <cellStyle name="Comma 3 4 2 3 2 3" xfId="14242" xr:uid="{F164288D-9EB5-4269-89F4-273125EF9752}"/>
    <cellStyle name="Comma 3 4 2 3 2 3 2" xfId="32519" xr:uid="{760FC229-FD12-4749-8A74-A588851A986B}"/>
    <cellStyle name="Comma 3 4 2 3 2 4" xfId="24247" xr:uid="{4A603530-F66A-40F6-897D-4E4687D6546D}"/>
    <cellStyle name="Comma 3 4 2 3 3" xfId="6917" xr:uid="{87CFC656-E688-4682-BADB-3B862B49BF26}"/>
    <cellStyle name="Comma 3 4 2 3 3 2" xfId="11397" xr:uid="{1D3681ED-C6A4-499C-B597-DEC4F12BA718}"/>
    <cellStyle name="Comma 3 4 2 3 3 2 2" xfId="19790" xr:uid="{5930AC2E-180A-42BB-AEF6-A9A8BEE2686A}"/>
    <cellStyle name="Comma 3 4 2 3 3 2 2 2" xfId="38067" xr:uid="{00B5739B-E026-4333-89F5-7D48076D4F0A}"/>
    <cellStyle name="Comma 3 4 2 3 3 2 3" xfId="29748" xr:uid="{A4D1042D-490D-4245-A5BF-B84FD8FF6A44}"/>
    <cellStyle name="Comma 3 4 2 3 3 3" xfId="15569" xr:uid="{4AB62FF7-0E3C-4389-925C-524CC9FD9515}"/>
    <cellStyle name="Comma 3 4 2 3 3 3 2" xfId="33846" xr:uid="{2D3070F0-8731-4043-A842-029D7FEF9D34}"/>
    <cellStyle name="Comma 3 4 2 3 3 4" xfId="25529" xr:uid="{D07EF7F2-77F6-4D73-B1B6-CE8159F7217C}"/>
    <cellStyle name="Comma 3 4 2 3 4" xfId="8317" xr:uid="{AB8FF9EC-5834-4C36-A147-A1B1890B6546}"/>
    <cellStyle name="Comma 3 4 2 3 4 2" xfId="16781" xr:uid="{E1A6AB3A-9D93-4AB9-ADA6-D83059EF5FE7}"/>
    <cellStyle name="Comma 3 4 2 3 4 2 2" xfId="35058" xr:uid="{0A7A0208-F216-4F8E-8941-92324DE099AC}"/>
    <cellStyle name="Comma 3 4 2 3 4 3" xfId="26741" xr:uid="{0626BE37-2AD4-499C-AACC-C63175510070}"/>
    <cellStyle name="Comma 3 4 2 3 5" xfId="12995" xr:uid="{B58C41E6-8505-48C5-A786-1360B98F7E17}"/>
    <cellStyle name="Comma 3 4 2 3 5 2" xfId="31272" xr:uid="{E39EFACA-5282-48A2-AE62-9F95A7391AC3}"/>
    <cellStyle name="Comma 3 4 2 3 6" xfId="21423" xr:uid="{CA4BF9A7-167A-491C-9A6C-463AA752BF3D}"/>
    <cellStyle name="Comma 3 4 2 3 6 2" xfId="39648" xr:uid="{07A795EE-2035-405D-B439-1A0651475286}"/>
    <cellStyle name="Comma 3 4 2 3 7" xfId="23022" xr:uid="{42A5D112-0A51-48B8-9CDE-8BFD38B18218}"/>
    <cellStyle name="Comma 3 4 2 3 8" xfId="41042" xr:uid="{5669484C-F705-41DC-8A42-C3B348A70101}"/>
    <cellStyle name="Comma 3 4 2 4" xfId="4984" xr:uid="{7B11D3F3-BF59-46DD-81F8-B88C48E64187}"/>
    <cellStyle name="Comma 3 4 2 4 2" xfId="9517" xr:uid="{304E699C-5AF4-4EED-AEF4-3540B0FFA628}"/>
    <cellStyle name="Comma 3 4 2 4 2 2" xfId="17910" xr:uid="{FDB03E0B-41D9-449B-9699-8662FCA62EA0}"/>
    <cellStyle name="Comma 3 4 2 4 2 2 2" xfId="36187" xr:uid="{AD57752E-4EB7-4D78-95EB-512B088FD22B}"/>
    <cellStyle name="Comma 3 4 2 4 2 3" xfId="27868" xr:uid="{22F586B1-E4B3-4DD4-BCC0-380A915E9146}"/>
    <cellStyle name="Comma 3 4 2 4 3" xfId="13644" xr:uid="{7DFBF2E7-7167-4AF1-9F05-FDCA82F13C93}"/>
    <cellStyle name="Comma 3 4 2 4 3 2" xfId="31921" xr:uid="{2C3099E5-E1E7-42C7-A79C-44B958A40EB6}"/>
    <cellStyle name="Comma 3 4 2 4 4" xfId="23649" xr:uid="{C1A5BA00-F46F-46E3-9363-E4A5422C6188}"/>
    <cellStyle name="Comma 3 4 2 5" xfId="6334" xr:uid="{72D21F66-CD69-495D-B7F1-E8261731F827}"/>
    <cellStyle name="Comma 3 4 2 5 2" xfId="10815" xr:uid="{73D01874-C398-4706-AC92-66E1D6672EC1}"/>
    <cellStyle name="Comma 3 4 2 5 2 2" xfId="19208" xr:uid="{3F115DD4-6E61-4D1D-AD31-46900E10B8E1}"/>
    <cellStyle name="Comma 3 4 2 5 2 2 2" xfId="37485" xr:uid="{2E4AEA84-3BFC-4243-8354-271F9474E118}"/>
    <cellStyle name="Comma 3 4 2 5 2 3" xfId="29166" xr:uid="{4FEB0381-D413-4532-87CE-5709D55914CB}"/>
    <cellStyle name="Comma 3 4 2 5 3" xfId="14987" xr:uid="{04B0F1EC-DAB9-4E16-975E-10AAAB124E8D}"/>
    <cellStyle name="Comma 3 4 2 5 3 2" xfId="33264" xr:uid="{3A3D86ED-878D-4FE0-92B8-86E9AAD531EE}"/>
    <cellStyle name="Comma 3 4 2 5 4" xfId="24947" xr:uid="{7AD1C94E-DFCE-4588-9D23-04558D863BC0}"/>
    <cellStyle name="Comma 3 4 2 6" xfId="7557" xr:uid="{41773B07-ADE2-4ADC-ABB9-828D62D07A8E}"/>
    <cellStyle name="Comma 3 4 2 6 2" xfId="16066" xr:uid="{4F0FFDBA-EF72-43ED-B3C2-3E54DBA742A0}"/>
    <cellStyle name="Comma 3 4 2 6 2 2" xfId="34343" xr:uid="{82BF7750-DFCF-4F81-A38F-FCA686181078}"/>
    <cellStyle name="Comma 3 4 2 6 3" xfId="26026" xr:uid="{36C2075C-335A-4E1F-BB25-DAD48C229E72}"/>
    <cellStyle name="Comma 3 4 2 7" xfId="12390" xr:uid="{AAF97278-DDD0-47D8-976E-02B73D045F07}"/>
    <cellStyle name="Comma 3 4 2 7 2" xfId="30668" xr:uid="{D75DB5A8-2CAF-4604-AF59-DA83F70EEC31}"/>
    <cellStyle name="Comma 3 4 2 8" xfId="20760" xr:uid="{7C9F6FAC-6E16-483E-82A6-81BCFF2BDD31}"/>
    <cellStyle name="Comma 3 4 2 8 2" xfId="39008" xr:uid="{AB0C2219-B59B-442E-BD28-991C4D149EA3}"/>
    <cellStyle name="Comma 3 4 2 9" xfId="22440" xr:uid="{B7D9A6A5-CB46-4D09-8DDA-ECC5B5AA3074}"/>
    <cellStyle name="Comma 3 4 3" xfId="22210" xr:uid="{A1B66E2B-D6BF-40CB-92F6-076F83ADF194}"/>
    <cellStyle name="Comma 3 4 4" xfId="41961" xr:uid="{9DF8A34A-1747-4E8F-BA07-50680F1FFCE2}"/>
    <cellStyle name="Comma 3 4 5" xfId="1702" xr:uid="{FDD4D3EE-F337-4485-8987-83D4F5D86FD2}"/>
    <cellStyle name="Comma 3 5" xfId="46" xr:uid="{0361E50F-6719-4BA0-A5B8-C0AED5A2CF49}"/>
    <cellStyle name="Comma 3 5 2" xfId="22217" xr:uid="{0293FE79-8B5E-4E35-968B-74D441FD8400}"/>
    <cellStyle name="Comma 3 5 3" xfId="1705" xr:uid="{88E33AF7-DE00-416C-BCC6-DEB1D675285A}"/>
    <cellStyle name="Comma 3 5 4" xfId="70" xr:uid="{BFDA1121-85F5-44D2-BB48-8ACB4DBCA450}"/>
    <cellStyle name="Comma 3 6" xfId="52" xr:uid="{883B0E50-6625-463A-98CC-FF4DA4383988}"/>
    <cellStyle name="Comma 3 6 2" xfId="1706" xr:uid="{EBE99002-52FF-4667-91EA-6499CA3A22F1}"/>
    <cellStyle name="Comma 3 6 3" xfId="42003" xr:uid="{FB781A24-25A4-417A-82F4-68EB9C711444}"/>
    <cellStyle name="Comma 3 7" xfId="1707" xr:uid="{875BF735-ABCE-43F4-9508-79AFF938E9C8}"/>
    <cellStyle name="Comma 3 8" xfId="1708" xr:uid="{85B3BECC-5027-472A-9130-CDA812F536AC}"/>
    <cellStyle name="Comma 3 9" xfId="1709" xr:uid="{1E868EC6-9BC4-4CD8-8C30-46A143DCDF49}"/>
    <cellStyle name="Comma 3_ค่าใช้จ่ายอื่นๆใน NOTE  (AMC ส่งให้)" xfId="1710" xr:uid="{A6F4A018-6D82-4C8A-9DFB-125402784668}"/>
    <cellStyle name="Comma 30" xfId="839" xr:uid="{EE3FBE18-6AE2-4BE8-A565-ADB297EC1178}"/>
    <cellStyle name="Comma 30 2" xfId="1712" xr:uid="{71A4482E-D27A-4158-BB00-33DDFEC7E476}"/>
    <cellStyle name="Comma 30 2 2" xfId="1713" xr:uid="{D6E2D13D-8DBA-468E-92E3-3FF6B5B89FCE}"/>
    <cellStyle name="Comma 30 2 2 2" xfId="1714" xr:uid="{4013B530-FE46-4810-BB38-356E6DFBA8F0}"/>
    <cellStyle name="Comma 30 2 3" xfId="1715" xr:uid="{B81BBD64-2DD1-46E8-93E5-A5E81850FB9F}"/>
    <cellStyle name="Comma 30 2 4" xfId="1716" xr:uid="{BB49AA40-8FAC-4734-AF3F-AA20D0FB36A0}"/>
    <cellStyle name="Comma 30 3" xfId="1717" xr:uid="{DD28A725-5264-450C-8984-0D77ADD8BE1F}"/>
    <cellStyle name="Comma 30 3 2" xfId="1718" xr:uid="{40E9CDA4-CAD8-4198-BA1B-7A8F759966A7}"/>
    <cellStyle name="Comma 30 3 2 10" xfId="40425" xr:uid="{AB9604E1-ADA6-4570-AF68-E816F94F092C}"/>
    <cellStyle name="Comma 30 3 2 2" xfId="1719" xr:uid="{D927C9BA-4BDE-44EB-A7AB-66984DD6457C}"/>
    <cellStyle name="Comma 30 3 2 2 2" xfId="4271" xr:uid="{E59E65FD-5B2E-4138-8D50-64EBFFB782A0}"/>
    <cellStyle name="Comma 30 3 2 2 2 2" xfId="5585" xr:uid="{043D42BA-E22A-46BF-B260-994E0CCE2463}"/>
    <cellStyle name="Comma 30 3 2 2 2 2 2" xfId="10117" xr:uid="{B2F28F13-0E03-4030-B396-F59BF6955DF9}"/>
    <cellStyle name="Comma 30 3 2 2 2 2 2 2" xfId="18510" xr:uid="{62BFFFA8-5FDA-4848-B75C-EDDD73BA3572}"/>
    <cellStyle name="Comma 30 3 2 2 2 2 2 2 2" xfId="36787" xr:uid="{545909B3-1DD1-46B6-8593-610B86741D0B}"/>
    <cellStyle name="Comma 30 3 2 2 2 2 2 3" xfId="28468" xr:uid="{E80D4D0B-FD41-4665-A41A-0028E74C9FD3}"/>
    <cellStyle name="Comma 30 3 2 2 2 2 3" xfId="14245" xr:uid="{95C80C41-DE61-45E0-932C-9EC64F7F323C}"/>
    <cellStyle name="Comma 30 3 2 2 2 2 3 2" xfId="32522" xr:uid="{5A6BAF0A-C15C-44B8-BE35-AF9F3D776B2E}"/>
    <cellStyle name="Comma 30 3 2 2 2 2 4" xfId="24250" xr:uid="{C97E2002-1E4D-4936-A79E-6A66570B41AB}"/>
    <cellStyle name="Comma 30 3 2 2 2 3" xfId="6920" xr:uid="{59CC906C-EB8E-436D-8DC2-57EF8C335DEE}"/>
    <cellStyle name="Comma 30 3 2 2 2 3 2" xfId="11400" xr:uid="{017AB877-CFFA-4CEF-B69A-EE3C16523373}"/>
    <cellStyle name="Comma 30 3 2 2 2 3 2 2" xfId="19793" xr:uid="{F2CA85EE-A0AA-4507-89F4-48B7F2746F9E}"/>
    <cellStyle name="Comma 30 3 2 2 2 3 2 2 2" xfId="38070" xr:uid="{CF993ABD-CA74-494A-8430-1C762DECAD20}"/>
    <cellStyle name="Comma 30 3 2 2 2 3 2 3" xfId="29751" xr:uid="{5E88B591-87CC-4754-BC9E-ED4FEDB39CCF}"/>
    <cellStyle name="Comma 30 3 2 2 2 3 3" xfId="15572" xr:uid="{E08145DE-3FBD-4692-8122-E6816B137A73}"/>
    <cellStyle name="Comma 30 3 2 2 2 3 3 2" xfId="33849" xr:uid="{0C778DD1-3F9B-409F-AC79-D9912E6EBAD4}"/>
    <cellStyle name="Comma 30 3 2 2 2 3 4" xfId="25532" xr:uid="{B09A758E-0398-40A6-9CC0-E69EE4F28AA7}"/>
    <cellStyle name="Comma 30 3 2 2 2 4" xfId="8320" xr:uid="{E128A318-F8F2-4C4E-82D0-B34EE9CA4008}"/>
    <cellStyle name="Comma 30 3 2 2 2 4 2" xfId="16784" xr:uid="{17B06924-4B1A-4509-BDF5-00B1996B5C49}"/>
    <cellStyle name="Comma 30 3 2 2 2 4 2 2" xfId="35061" xr:uid="{E830215A-2DB8-4856-B7C8-63B10B281EC7}"/>
    <cellStyle name="Comma 30 3 2 2 2 4 3" xfId="26744" xr:uid="{EB1F301F-6314-41CE-9E5C-B067D37697F1}"/>
    <cellStyle name="Comma 30 3 2 2 2 5" xfId="12998" xr:uid="{9863302F-5781-472E-8E5B-2F7EAA9B095F}"/>
    <cellStyle name="Comma 30 3 2 2 2 5 2" xfId="31275" xr:uid="{384D51B6-74AC-4CC7-AA5B-593E7155F219}"/>
    <cellStyle name="Comma 30 3 2 2 2 6" xfId="21426" xr:uid="{22950380-D136-42EE-8F29-B02689C7B70C}"/>
    <cellStyle name="Comma 30 3 2 2 2 6 2" xfId="39651" xr:uid="{1211902A-5C01-4BA2-BC81-D078EA26D7A7}"/>
    <cellStyle name="Comma 30 3 2 2 2 7" xfId="23025" xr:uid="{53D168F7-95E1-476D-BEFA-CA261C23B61D}"/>
    <cellStyle name="Comma 30 3 2 2 2 8" xfId="41045" xr:uid="{C7C18ED3-340F-45B4-9BFC-45E53C75C489}"/>
    <cellStyle name="Comma 30 3 2 2 3" xfId="4987" xr:uid="{C48A2D58-D1FE-4A22-8975-5098C6F5091E}"/>
    <cellStyle name="Comma 30 3 2 2 3 2" xfId="9520" xr:uid="{3551CA7C-2583-40A2-BE36-9C2862B6FA34}"/>
    <cellStyle name="Comma 30 3 2 2 3 2 2" xfId="17913" xr:uid="{58549DB3-1154-4EE8-8C04-DBD8FA82E9CD}"/>
    <cellStyle name="Comma 30 3 2 2 3 2 2 2" xfId="36190" xr:uid="{90D2D6AD-EA43-4059-9BCB-355DE76263CB}"/>
    <cellStyle name="Comma 30 3 2 2 3 2 3" xfId="27871" xr:uid="{2C320DE4-738D-4975-9093-1095A1095D3A}"/>
    <cellStyle name="Comma 30 3 2 2 3 3" xfId="13647" xr:uid="{669629AE-9AB9-478D-A8C7-D1735E242356}"/>
    <cellStyle name="Comma 30 3 2 2 3 3 2" xfId="31924" xr:uid="{6932344D-E456-4CE6-8930-8239BB82A8AB}"/>
    <cellStyle name="Comma 30 3 2 2 3 4" xfId="23652" xr:uid="{48F68A8E-B7B7-4F7B-89F7-B314F2FCB1DD}"/>
    <cellStyle name="Comma 30 3 2 2 4" xfId="6337" xr:uid="{6CCF66A3-4E88-4A97-BEC1-E99D32EC8AD2}"/>
    <cellStyle name="Comma 30 3 2 2 4 2" xfId="10818" xr:uid="{9D5A54AC-6BC9-4FC5-B470-53711DE87F35}"/>
    <cellStyle name="Comma 30 3 2 2 4 2 2" xfId="19211" xr:uid="{DF8FBCCC-AF5A-4CA4-943C-3800A699A561}"/>
    <cellStyle name="Comma 30 3 2 2 4 2 2 2" xfId="37488" xr:uid="{59A227C7-E882-4144-90B4-38A234FD1E7D}"/>
    <cellStyle name="Comma 30 3 2 2 4 2 3" xfId="29169" xr:uid="{AB5E9668-5F0B-4773-A1FB-4AC4045ECE96}"/>
    <cellStyle name="Comma 30 3 2 2 4 3" xfId="14990" xr:uid="{983C2BE3-7B76-4952-9B0D-1C7CA9E2E681}"/>
    <cellStyle name="Comma 30 3 2 2 4 3 2" xfId="33267" xr:uid="{6BB246A9-D815-42BE-BE5B-D06058CEC6E4}"/>
    <cellStyle name="Comma 30 3 2 2 4 4" xfId="24950" xr:uid="{905F4FF3-B58F-46B8-B34B-682BF133A8D1}"/>
    <cellStyle name="Comma 30 3 2 2 5" xfId="7560" xr:uid="{B84BF33D-EA99-4D20-ADE2-9C1A0443EEBF}"/>
    <cellStyle name="Comma 30 3 2 2 5 2" xfId="16069" xr:uid="{69C7F2BB-CFED-442B-A623-B2018649A07C}"/>
    <cellStyle name="Comma 30 3 2 2 5 2 2" xfId="34346" xr:uid="{B0D27771-1736-4E07-807D-E78FA4D3197F}"/>
    <cellStyle name="Comma 30 3 2 2 5 3" xfId="26029" xr:uid="{CBA3B5E4-C019-4E77-855B-164C32B0919B}"/>
    <cellStyle name="Comma 30 3 2 2 6" xfId="12393" xr:uid="{9FD81624-7474-4A3A-B7CE-3E24387FD9DA}"/>
    <cellStyle name="Comma 30 3 2 2 6 2" xfId="30671" xr:uid="{6BD88243-FC53-45EB-BBF1-57C105EA1ED5}"/>
    <cellStyle name="Comma 30 3 2 2 7" xfId="20763" xr:uid="{6B5F16AF-92A0-46A6-9F58-FC8547AE2CEF}"/>
    <cellStyle name="Comma 30 3 2 2 7 2" xfId="39011" xr:uid="{FA38BE31-9B6F-49CD-8C61-FE95F4F63E51}"/>
    <cellStyle name="Comma 30 3 2 2 8" xfId="22443" xr:uid="{AEE182A8-6A5E-44B0-ACB2-39D3338C5A74}"/>
    <cellStyle name="Comma 30 3 2 2 9" xfId="40426" xr:uid="{1078AB5A-0352-40BA-A1D1-F96A0B63FDBD}"/>
    <cellStyle name="Comma 30 3 2 3" xfId="4270" xr:uid="{F05586A9-5099-452E-95E2-4D74DCE41536}"/>
    <cellStyle name="Comma 30 3 2 3 2" xfId="5584" xr:uid="{6D1064BF-4BB9-4F66-823A-FD45F2ECDFEF}"/>
    <cellStyle name="Comma 30 3 2 3 2 2" xfId="10116" xr:uid="{6B6BDF06-DC9B-46E9-92FD-61D5D266F121}"/>
    <cellStyle name="Comma 30 3 2 3 2 2 2" xfId="18509" xr:uid="{43558E21-CA28-4080-8A98-C9AD74218F84}"/>
    <cellStyle name="Comma 30 3 2 3 2 2 2 2" xfId="36786" xr:uid="{1AA3D358-8CDE-493E-8BB8-DEE3D852465D}"/>
    <cellStyle name="Comma 30 3 2 3 2 2 3" xfId="28467" xr:uid="{DB6762AD-6554-4182-84A1-CACA73F48C3F}"/>
    <cellStyle name="Comma 30 3 2 3 2 3" xfId="14244" xr:uid="{56411EFC-B155-4A48-8C89-E742CB4C1000}"/>
    <cellStyle name="Comma 30 3 2 3 2 3 2" xfId="32521" xr:uid="{EA2A874E-CA3F-411C-97F8-3D371EBA3CF6}"/>
    <cellStyle name="Comma 30 3 2 3 2 4" xfId="24249" xr:uid="{4B86C17F-CF82-4828-8D3D-D01C85D9A47B}"/>
    <cellStyle name="Comma 30 3 2 3 3" xfId="6919" xr:uid="{13317FE0-E7DF-42A1-9B5A-587113A9D402}"/>
    <cellStyle name="Comma 30 3 2 3 3 2" xfId="11399" xr:uid="{AA81D9C1-6CF4-4D7B-B534-57BA60BB1560}"/>
    <cellStyle name="Comma 30 3 2 3 3 2 2" xfId="19792" xr:uid="{E3C9964B-5A51-4445-8879-D9ABA58AD6E1}"/>
    <cellStyle name="Comma 30 3 2 3 3 2 2 2" xfId="38069" xr:uid="{E314DC02-E25D-4C1A-ACEC-6A6D83D7011B}"/>
    <cellStyle name="Comma 30 3 2 3 3 2 3" xfId="29750" xr:uid="{EEA4E29D-E0BB-4F21-A694-B29C009B1624}"/>
    <cellStyle name="Comma 30 3 2 3 3 3" xfId="15571" xr:uid="{1007FE36-EF0D-42F5-BC13-A10A45FB7362}"/>
    <cellStyle name="Comma 30 3 2 3 3 3 2" xfId="33848" xr:uid="{A7D3347D-8791-4B6B-8981-79A46488F2DD}"/>
    <cellStyle name="Comma 30 3 2 3 3 4" xfId="25531" xr:uid="{ACF14694-46B2-455D-B714-BE52B9A4217D}"/>
    <cellStyle name="Comma 30 3 2 3 4" xfId="8319" xr:uid="{8BE44392-D86D-4CFE-B160-3BEF800663CC}"/>
    <cellStyle name="Comma 30 3 2 3 4 2" xfId="16783" xr:uid="{0E020AED-7204-4D52-9644-5DED16C023AF}"/>
    <cellStyle name="Comma 30 3 2 3 4 2 2" xfId="35060" xr:uid="{82A5426B-FDB3-4242-825C-202E963C3DE1}"/>
    <cellStyle name="Comma 30 3 2 3 4 3" xfId="26743" xr:uid="{CDC3B7BA-8224-4672-9BB3-1C142552C982}"/>
    <cellStyle name="Comma 30 3 2 3 5" xfId="12997" xr:uid="{706CDF9F-AA24-41BC-945A-EDA48EA0C70C}"/>
    <cellStyle name="Comma 30 3 2 3 5 2" xfId="31274" xr:uid="{E4AB6862-8D99-4736-82D3-B5A82D4D2BDF}"/>
    <cellStyle name="Comma 30 3 2 3 6" xfId="21425" xr:uid="{85A7B0A3-6887-4BCD-96FC-BE55D6CEF3ED}"/>
    <cellStyle name="Comma 30 3 2 3 6 2" xfId="39650" xr:uid="{43D28941-C615-46DE-AF4B-1E3C78181089}"/>
    <cellStyle name="Comma 30 3 2 3 7" xfId="23024" xr:uid="{0B6DA0A0-2C0F-4A7E-BDAB-68235CF39EA8}"/>
    <cellStyle name="Comma 30 3 2 3 8" xfId="41044" xr:uid="{80615979-ED14-4D63-8CB7-BB93477B4143}"/>
    <cellStyle name="Comma 30 3 2 4" xfId="4986" xr:uid="{975DF6C1-3836-49AE-B2E5-94DF176DC31B}"/>
    <cellStyle name="Comma 30 3 2 4 2" xfId="9519" xr:uid="{D04B32AE-B429-4A78-8EC7-D0F397E946AC}"/>
    <cellStyle name="Comma 30 3 2 4 2 2" xfId="17912" xr:uid="{5551E105-488B-4070-99C7-D3AC9558AFD8}"/>
    <cellStyle name="Comma 30 3 2 4 2 2 2" xfId="36189" xr:uid="{023FB9D1-21B2-491F-B1F2-838C2F235262}"/>
    <cellStyle name="Comma 30 3 2 4 2 3" xfId="27870" xr:uid="{D14736CC-1409-4EEA-A050-B2A3927727A7}"/>
    <cellStyle name="Comma 30 3 2 4 3" xfId="13646" xr:uid="{1182278E-CEF0-4682-A846-2629B8879B79}"/>
    <cellStyle name="Comma 30 3 2 4 3 2" xfId="31923" xr:uid="{0B39722F-BD24-45D8-96DB-9F6AF00256F5}"/>
    <cellStyle name="Comma 30 3 2 4 4" xfId="23651" xr:uid="{91EB475B-6950-4726-A49B-A89661C02C31}"/>
    <cellStyle name="Comma 30 3 2 5" xfId="6336" xr:uid="{ABB63DD9-5EEF-4270-AB39-E4DB7AEF6F9C}"/>
    <cellStyle name="Comma 30 3 2 5 2" xfId="10817" xr:uid="{3BFAC1F8-4E65-4CB2-AC9B-000DD3FEB1E0}"/>
    <cellStyle name="Comma 30 3 2 5 2 2" xfId="19210" xr:uid="{5BA062E6-E57B-4CAB-8B3B-FE862ACD3B74}"/>
    <cellStyle name="Comma 30 3 2 5 2 2 2" xfId="37487" xr:uid="{10CFE015-48D2-4198-B9A0-6A51086DD6E9}"/>
    <cellStyle name="Comma 30 3 2 5 2 3" xfId="29168" xr:uid="{A6731BA8-198C-4178-A2FE-CE9DC5A1EB59}"/>
    <cellStyle name="Comma 30 3 2 5 3" xfId="14989" xr:uid="{5B122AB7-B102-484B-BAD6-1E2C2F822BAC}"/>
    <cellStyle name="Comma 30 3 2 5 3 2" xfId="33266" xr:uid="{34986C23-49B4-4BF9-B60F-4F27DAF7C7A2}"/>
    <cellStyle name="Comma 30 3 2 5 4" xfId="24949" xr:uid="{51BFCA2E-DCDD-4E1E-9792-2502C243A4F4}"/>
    <cellStyle name="Comma 30 3 2 6" xfId="7559" xr:uid="{9B089148-6FF0-4738-838B-1B20CD652390}"/>
    <cellStyle name="Comma 30 3 2 6 2" xfId="16068" xr:uid="{E53D26F3-F0C6-4312-9763-3E7A8CE71827}"/>
    <cellStyle name="Comma 30 3 2 6 2 2" xfId="34345" xr:uid="{BA1D221E-76B9-4BED-B3B6-165EDF7B325A}"/>
    <cellStyle name="Comma 30 3 2 6 3" xfId="26028" xr:uid="{CDECEB4D-B68F-4FE1-9BFA-DA510A021AF0}"/>
    <cellStyle name="Comma 30 3 2 7" xfId="12392" xr:uid="{856E68CD-2280-4A02-A4EC-D1EA3199D99F}"/>
    <cellStyle name="Comma 30 3 2 7 2" xfId="30670" xr:uid="{85410384-C891-409E-A544-A2A21B961461}"/>
    <cellStyle name="Comma 30 3 2 8" xfId="20762" xr:uid="{A8AD1667-0105-4D09-AFD9-EA9CF100F7DE}"/>
    <cellStyle name="Comma 30 3 2 8 2" xfId="39010" xr:uid="{677897CA-25B4-4CAB-B5D3-F2919E8E83D0}"/>
    <cellStyle name="Comma 30 3 2 9" xfId="22442" xr:uid="{69A02F6F-F16E-40F5-95B5-A5838EA901E6}"/>
    <cellStyle name="Comma 30 4" xfId="1720" xr:uid="{55CE6C06-7DCA-4C98-943B-DA7D50078545}"/>
    <cellStyle name="Comma 30 5" xfId="3855" xr:uid="{EC5363F4-993C-46F2-A2FB-B6B7F837C6FA}"/>
    <cellStyle name="Comma 30 6" xfId="1711" xr:uid="{D82C2632-C3B0-48F8-888C-8BD3A84E2E92}"/>
    <cellStyle name="Comma 31" xfId="855" xr:uid="{60A643D6-A435-4C6D-B705-C922D70683C3}"/>
    <cellStyle name="Comma 31 2" xfId="1722" xr:uid="{AD8AF929-EA6A-4BCF-95B2-5A1E55774DED}"/>
    <cellStyle name="Comma 31 3" xfId="1723" xr:uid="{1F37D90E-E28B-4B9B-B100-CFBB6319C0FC}"/>
    <cellStyle name="Comma 31 4" xfId="1724" xr:uid="{F50FD35C-39E8-4C1F-B75A-3B10BF1632E5}"/>
    <cellStyle name="Comma 31 5" xfId="1725" xr:uid="{55A05159-3EC6-4E86-AB77-959A54351FC0}"/>
    <cellStyle name="Comma 31 6" xfId="1726" xr:uid="{73830F05-2822-4C83-99AB-BFDF9EC9B75B}"/>
    <cellStyle name="Comma 31 6 2" xfId="1727" xr:uid="{6E05E316-D5C8-4DEB-9054-445193F27F43}"/>
    <cellStyle name="Comma 31 6 3" xfId="1728" xr:uid="{E9584880-F573-4327-893B-6A7BD07A6B31}"/>
    <cellStyle name="Comma 31 7" xfId="1729" xr:uid="{980543F8-E744-4FDA-8CD4-536DCAD54DC6}"/>
    <cellStyle name="Comma 31 7 2" xfId="1730" xr:uid="{8C1CBD64-32F0-43E8-83A5-1131E0DEB8A3}"/>
    <cellStyle name="Comma 31 8" xfId="3845" xr:uid="{9E94209F-7931-4EC4-AE29-A24E94DEC051}"/>
    <cellStyle name="Comma 31 9" xfId="1721" xr:uid="{05DB7624-4B78-4D6E-AF99-E08D9F6DA84F}"/>
    <cellStyle name="Comma 32" xfId="862" xr:uid="{37AD7055-ADAE-42FE-ADD7-25631242F3CE}"/>
    <cellStyle name="Comma 32 10" xfId="1731" xr:uid="{2A101444-8126-40B8-AE4F-D9FC83ECC1DC}"/>
    <cellStyle name="Comma 32 2" xfId="1732" xr:uid="{86A3812F-6815-49A7-BFC4-0A860E89DFFE}"/>
    <cellStyle name="Comma 32 2 2" xfId="1733" xr:uid="{643A7960-5F46-4C54-A295-361D73D9BD7A}"/>
    <cellStyle name="Comma 32 2 3" xfId="1734" xr:uid="{8FECEE6C-CF0E-4A59-9B45-74709128EF73}"/>
    <cellStyle name="Comma 32 3" xfId="1735" xr:uid="{E460215F-D999-4301-99CE-5C6E9E8E15BD}"/>
    <cellStyle name="Comma 32 3 2" xfId="1736" xr:uid="{24AADFA8-4DC7-4A34-A3D2-C4BFA6608BC8}"/>
    <cellStyle name="Comma 32 4" xfId="1737" xr:uid="{B7C14AB2-8953-4F95-82EE-B4C42AF44970}"/>
    <cellStyle name="Comma 32 5" xfId="1738" xr:uid="{96378743-6289-4085-B8CA-9F7EACF349F0}"/>
    <cellStyle name="Comma 32 6" xfId="1739" xr:uid="{3A8C529D-240D-407F-8464-43E9250330C7}"/>
    <cellStyle name="Comma 32 7" xfId="1740" xr:uid="{66EBAD5F-D0D5-47BA-BDF1-2177E81A1610}"/>
    <cellStyle name="Comma 32 8" xfId="1741" xr:uid="{6E312949-3B7F-48FB-A65C-E39876AED6F5}"/>
    <cellStyle name="Comma 32 9" xfId="1742" xr:uid="{E1D02BB6-08AA-4786-B71A-213B692D6C79}"/>
    <cellStyle name="Comma 33" xfId="869" xr:uid="{BA69C599-0B25-4950-A7A3-4E61E98ADE26}"/>
    <cellStyle name="Comma 33 2" xfId="1744" xr:uid="{C1DED982-D9CF-4FDF-A271-5AA93E840154}"/>
    <cellStyle name="Comma 33 2 2" xfId="1745" xr:uid="{8EB3897C-31EF-45C3-A682-EA28E47D010D}"/>
    <cellStyle name="Comma 33 3" xfId="1746" xr:uid="{B203C246-628D-4973-A5F4-B221874845F8}"/>
    <cellStyle name="Comma 33 3 2" xfId="1747" xr:uid="{2DCAC870-6005-4AE5-AF49-EAEACC78325E}"/>
    <cellStyle name="Comma 33 4" xfId="1748" xr:uid="{FDF1B9F0-A2DF-464E-B86F-9E2935CFBB9E}"/>
    <cellStyle name="Comma 33 5" xfId="1749" xr:uid="{D8058B02-E1D9-4F1C-831A-7E319A4CC2E6}"/>
    <cellStyle name="Comma 33 6" xfId="1750" xr:uid="{0D501141-38BF-4937-AAF7-778BF718F401}"/>
    <cellStyle name="Comma 33 7" xfId="1751" xr:uid="{C1A6A3CA-7936-41AA-957E-06C620A85B2B}"/>
    <cellStyle name="Comma 33 8" xfId="3836" xr:uid="{F0C89187-B39A-43B0-B34C-D860EE430454}"/>
    <cellStyle name="Comma 33 9" xfId="1743" xr:uid="{18C32EC3-7B0D-4841-9006-F52764A05D26}"/>
    <cellStyle name="Comma 34" xfId="859" xr:uid="{55468EA2-D9DD-4289-9DBF-28A20F6731F1}"/>
    <cellStyle name="Comma 34 2" xfId="1753" xr:uid="{E468BD83-B22F-44CF-B250-8B49914D02FC}"/>
    <cellStyle name="Comma 34 2 2" xfId="1754" xr:uid="{76B4FEE2-E207-4678-9BC6-012900368F44}"/>
    <cellStyle name="Comma 34 2 3" xfId="1755" xr:uid="{67BA1339-303F-41C0-8B73-009569913DDC}"/>
    <cellStyle name="Comma 34 2 4" xfId="1756" xr:uid="{5F3B86B1-F88E-4F35-A645-D2BBBFABAC27}"/>
    <cellStyle name="Comma 34 2 4 2" xfId="1757" xr:uid="{D6D32049-FAFB-4627-8906-7F80C3A3C1A1}"/>
    <cellStyle name="Comma 34 2 4 3" xfId="1758" xr:uid="{D60E9714-8D2A-4F26-A86F-8C5C330F582A}"/>
    <cellStyle name="Comma 34 2 4 3 2" xfId="1759" xr:uid="{30926A1B-24C8-4C45-8179-10D6E01AD1E7}"/>
    <cellStyle name="Comma 34 2 4 3 3" xfId="1760" xr:uid="{3EF9F962-304E-455B-9340-311C92AD4D4E}"/>
    <cellStyle name="Comma 34 2 4 3 4" xfId="1761" xr:uid="{519E4242-3AE4-4C19-A311-BFB4CCC2B842}"/>
    <cellStyle name="Comma 34 2 5" xfId="1762" xr:uid="{8C6C58DC-1EC2-48D9-B2E4-10860CE69F80}"/>
    <cellStyle name="Comma 34 2 6" xfId="1763" xr:uid="{71AB8C18-D94B-404A-A699-9B095A40A5F1}"/>
    <cellStyle name="Comma 34 3" xfId="1764" xr:uid="{30FF482E-0203-4100-AE5C-C23F4A4E6B4B}"/>
    <cellStyle name="Comma 34 4" xfId="1765" xr:uid="{A1AF0548-26EE-4857-BBD5-A745ABC098BB}"/>
    <cellStyle name="Comma 34 5" xfId="1766" xr:uid="{2D3426CF-05A4-4CAA-BE98-DC8B3F61733C}"/>
    <cellStyle name="Comma 34 5 10" xfId="40427" xr:uid="{979D5084-5669-41B3-A806-0FF96842D424}"/>
    <cellStyle name="Comma 34 5 2" xfId="1767" xr:uid="{4EF73443-4084-4F05-A4D9-E153C4A51E9D}"/>
    <cellStyle name="Comma 34 5 2 2" xfId="4273" xr:uid="{2EC9B6B5-1470-41BC-8C8C-C88D095A0EBF}"/>
    <cellStyle name="Comma 34 5 2 2 2" xfId="5587" xr:uid="{3512E8A7-91C9-4E0E-BC69-4BD9BFAA5017}"/>
    <cellStyle name="Comma 34 5 2 2 2 2" xfId="10119" xr:uid="{DE6B5B0E-6261-4CA7-B55C-D53884645E0C}"/>
    <cellStyle name="Comma 34 5 2 2 2 2 2" xfId="18512" xr:uid="{38252B2E-487D-489D-B891-A96E2F861A19}"/>
    <cellStyle name="Comma 34 5 2 2 2 2 2 2" xfId="36789" xr:uid="{E7A424D6-2BC6-4FA5-9BCD-B6A6F7A9D820}"/>
    <cellStyle name="Comma 34 5 2 2 2 2 3" xfId="28470" xr:uid="{77B6D475-D499-4B83-8863-A4958EFF0EBE}"/>
    <cellStyle name="Comma 34 5 2 2 2 3" xfId="14247" xr:uid="{8E9E383C-71C7-49D2-85EE-9A194529D066}"/>
    <cellStyle name="Comma 34 5 2 2 2 3 2" xfId="32524" xr:uid="{1E2B04C8-842B-46C8-AF03-94BF42CE2EBE}"/>
    <cellStyle name="Comma 34 5 2 2 2 4" xfId="24252" xr:uid="{8677B67C-ACB6-473A-9EEC-2EB5A607ADD7}"/>
    <cellStyle name="Comma 34 5 2 2 3" xfId="6922" xr:uid="{9E8BFAF6-0F05-4E38-827C-B01D7606BBBD}"/>
    <cellStyle name="Comma 34 5 2 2 3 2" xfId="11402" xr:uid="{7BE253F7-355E-4876-BA96-6958805B92B2}"/>
    <cellStyle name="Comma 34 5 2 2 3 2 2" xfId="19795" xr:uid="{F2DCBCB0-FEE2-4541-9F82-6EADA7BD5ECA}"/>
    <cellStyle name="Comma 34 5 2 2 3 2 2 2" xfId="38072" xr:uid="{BAA10D64-EE80-4135-B7DC-7EF070AE8E77}"/>
    <cellStyle name="Comma 34 5 2 2 3 2 3" xfId="29753" xr:uid="{4366FED1-6E5F-4CE3-A048-7DE70BE82AA0}"/>
    <cellStyle name="Comma 34 5 2 2 3 3" xfId="15574" xr:uid="{99FF7F2F-2359-4F16-929D-D2B5D27F47D2}"/>
    <cellStyle name="Comma 34 5 2 2 3 3 2" xfId="33851" xr:uid="{04C14945-9EBA-45DB-9E9D-B654C74A47EE}"/>
    <cellStyle name="Comma 34 5 2 2 3 4" xfId="25534" xr:uid="{020FCCA2-5017-4889-9ECF-FF39FCDE19D4}"/>
    <cellStyle name="Comma 34 5 2 2 4" xfId="8322" xr:uid="{36E4172D-81F2-4892-892D-5C0D102EA25D}"/>
    <cellStyle name="Comma 34 5 2 2 4 2" xfId="16786" xr:uid="{E94CDA90-BF70-4D8A-86A6-0A1F1E429939}"/>
    <cellStyle name="Comma 34 5 2 2 4 2 2" xfId="35063" xr:uid="{D94218C4-C31F-4CE8-9DDA-DDD3B5FC6BBA}"/>
    <cellStyle name="Comma 34 5 2 2 4 3" xfId="26746" xr:uid="{10592467-CCDA-4F9A-9D79-E39BB47A1E11}"/>
    <cellStyle name="Comma 34 5 2 2 5" xfId="13000" xr:uid="{A614A768-BCEE-431C-92A0-E70C606356D4}"/>
    <cellStyle name="Comma 34 5 2 2 5 2" xfId="31277" xr:uid="{0ECFDF01-CD95-460A-9F49-0DFDD74C4A2D}"/>
    <cellStyle name="Comma 34 5 2 2 6" xfId="21428" xr:uid="{48AB8B0B-25F0-424F-AAD2-64625356311E}"/>
    <cellStyle name="Comma 34 5 2 2 6 2" xfId="39653" xr:uid="{C8B07EA5-4D3F-4743-A475-FA5B8B961010}"/>
    <cellStyle name="Comma 34 5 2 2 7" xfId="23027" xr:uid="{7DACD062-69EC-4142-A48C-A4CF03206CDF}"/>
    <cellStyle name="Comma 34 5 2 2 8" xfId="41047" xr:uid="{5ADCEB7F-D868-4BC1-8AD2-EC3E37257056}"/>
    <cellStyle name="Comma 34 5 2 3" xfId="4989" xr:uid="{5734A836-54B8-4915-B136-A2518D66AAAF}"/>
    <cellStyle name="Comma 34 5 2 3 2" xfId="9522" xr:uid="{80D82890-9A2D-4762-AD05-357C397B5ED9}"/>
    <cellStyle name="Comma 34 5 2 3 2 2" xfId="17915" xr:uid="{9D59D6C6-20E9-4AAE-882D-EC3190B9C69A}"/>
    <cellStyle name="Comma 34 5 2 3 2 2 2" xfId="36192" xr:uid="{925B4AEB-5312-4211-8A48-5082A0F8CFB1}"/>
    <cellStyle name="Comma 34 5 2 3 2 3" xfId="27873" xr:uid="{A9810DAF-1D5F-4F21-AC26-47A46DA31082}"/>
    <cellStyle name="Comma 34 5 2 3 3" xfId="13649" xr:uid="{B0280BD7-08CA-40BD-8555-95B0E9757F01}"/>
    <cellStyle name="Comma 34 5 2 3 3 2" xfId="31926" xr:uid="{7163C510-0916-43C4-8E1A-B922DA2EFA8E}"/>
    <cellStyle name="Comma 34 5 2 3 4" xfId="23654" xr:uid="{4E5575EE-6FB9-4AF3-9DA6-B050148ED29E}"/>
    <cellStyle name="Comma 34 5 2 4" xfId="6339" xr:uid="{7BCD15AB-0338-4072-A587-E1024B1FD28E}"/>
    <cellStyle name="Comma 34 5 2 4 2" xfId="10820" xr:uid="{28FE002D-28E5-41F4-85F0-0E5A515A836C}"/>
    <cellStyle name="Comma 34 5 2 4 2 2" xfId="19213" xr:uid="{69D9069A-3258-49CF-A095-2E7D21FE0A45}"/>
    <cellStyle name="Comma 34 5 2 4 2 2 2" xfId="37490" xr:uid="{7A3B2CCA-A96B-44C6-AF55-4E29BDD71748}"/>
    <cellStyle name="Comma 34 5 2 4 2 3" xfId="29171" xr:uid="{E84E7F38-8187-47FF-9BBA-7628965DA4FC}"/>
    <cellStyle name="Comma 34 5 2 4 3" xfId="14992" xr:uid="{3B0873D4-31E2-4C0F-8F98-C5D4FCC11494}"/>
    <cellStyle name="Comma 34 5 2 4 3 2" xfId="33269" xr:uid="{80DB397C-77E1-4A5A-8E3D-66FF383B8B39}"/>
    <cellStyle name="Comma 34 5 2 4 4" xfId="24952" xr:uid="{42C289A7-9F03-4A23-A9D3-22FFC94B5F0C}"/>
    <cellStyle name="Comma 34 5 2 5" xfId="7562" xr:uid="{4A0CEB91-7CF4-41C8-9A70-5FB65412567E}"/>
    <cellStyle name="Comma 34 5 2 5 2" xfId="16071" xr:uid="{EE625B56-D228-4DB5-BDAF-C555EC6CAB94}"/>
    <cellStyle name="Comma 34 5 2 5 2 2" xfId="34348" xr:uid="{F6D77242-D499-459A-9E67-D4DC3298F6E0}"/>
    <cellStyle name="Comma 34 5 2 5 3" xfId="26031" xr:uid="{D9462968-45D2-4149-B898-6A3D296B7E7A}"/>
    <cellStyle name="Comma 34 5 2 6" xfId="12395" xr:uid="{B956CC0E-6C27-48E4-9E0F-68F8191C68B5}"/>
    <cellStyle name="Comma 34 5 2 6 2" xfId="30673" xr:uid="{892E32C4-A9CF-4E1C-84D3-7B775B430AE8}"/>
    <cellStyle name="Comma 34 5 2 7" xfId="20767" xr:uid="{E875B517-22AF-46EB-B8DF-58C50877274B}"/>
    <cellStyle name="Comma 34 5 2 7 2" xfId="39014" xr:uid="{FEE007E2-871D-42BA-8833-6BD25E2683D5}"/>
    <cellStyle name="Comma 34 5 2 8" xfId="22445" xr:uid="{3B330BB3-C836-476B-BDCB-BF8A27CFEA9A}"/>
    <cellStyle name="Comma 34 5 2 9" xfId="40428" xr:uid="{9AFFC10F-63F7-4BCD-9899-605A491DE86D}"/>
    <cellStyle name="Comma 34 5 3" xfId="4272" xr:uid="{BE12473A-C883-4424-A17D-62B39819BF81}"/>
    <cellStyle name="Comma 34 5 3 2" xfId="5586" xr:uid="{56C0CE8B-4387-4B50-ACAE-8F935E8159D3}"/>
    <cellStyle name="Comma 34 5 3 2 2" xfId="10118" xr:uid="{699D35FC-CD30-46CF-AD7B-13F3C56C5D4A}"/>
    <cellStyle name="Comma 34 5 3 2 2 2" xfId="18511" xr:uid="{AD1D0530-EC40-4209-8727-5800CD8E1C90}"/>
    <cellStyle name="Comma 34 5 3 2 2 2 2" xfId="36788" xr:uid="{388032C9-8846-4107-853C-6AAED49FC28F}"/>
    <cellStyle name="Comma 34 5 3 2 2 3" xfId="28469" xr:uid="{4D020C98-BD91-4259-B23A-52A1B4FF3559}"/>
    <cellStyle name="Comma 34 5 3 2 3" xfId="14246" xr:uid="{9436B633-A7B2-48A1-8B92-76968B5696BA}"/>
    <cellStyle name="Comma 34 5 3 2 3 2" xfId="32523" xr:uid="{B1ADEC01-ABD2-48A2-ADEF-A8428B75F275}"/>
    <cellStyle name="Comma 34 5 3 2 4" xfId="24251" xr:uid="{49714853-8AAB-4839-902B-E3AE98B618EB}"/>
    <cellStyle name="Comma 34 5 3 3" xfId="6921" xr:uid="{369DAD13-3978-42C7-B71A-0F947DD0CAE4}"/>
    <cellStyle name="Comma 34 5 3 3 2" xfId="11401" xr:uid="{F815B091-6D11-4090-AC41-71B219E1C8BD}"/>
    <cellStyle name="Comma 34 5 3 3 2 2" xfId="19794" xr:uid="{75E7D129-0AD1-40BA-814D-4EAF0D7F5BAF}"/>
    <cellStyle name="Comma 34 5 3 3 2 2 2" xfId="38071" xr:uid="{666343D5-F526-4494-A583-A3186C754561}"/>
    <cellStyle name="Comma 34 5 3 3 2 3" xfId="29752" xr:uid="{8362BE1D-D2B6-4844-B227-D2E93219246F}"/>
    <cellStyle name="Comma 34 5 3 3 3" xfId="15573" xr:uid="{6D97A6B7-3FC6-4C4B-A9DA-372D3A289386}"/>
    <cellStyle name="Comma 34 5 3 3 3 2" xfId="33850" xr:uid="{DC8B9D67-EE8A-4B86-9416-3C9E0839B647}"/>
    <cellStyle name="Comma 34 5 3 3 4" xfId="25533" xr:uid="{BC65B9E6-E1AC-4042-B272-AD3FCE0551BA}"/>
    <cellStyle name="Comma 34 5 3 4" xfId="8321" xr:uid="{F19953BA-ED58-416E-B794-659294914267}"/>
    <cellStyle name="Comma 34 5 3 4 2" xfId="16785" xr:uid="{5543E838-732F-4CF7-AB19-3FEEAC73B194}"/>
    <cellStyle name="Comma 34 5 3 4 2 2" xfId="35062" xr:uid="{49F8E752-B1FD-4B4D-9101-CFE1553BE9B7}"/>
    <cellStyle name="Comma 34 5 3 4 3" xfId="26745" xr:uid="{2618E5CA-FF09-4DD8-809E-861B97F775E8}"/>
    <cellStyle name="Comma 34 5 3 5" xfId="12999" xr:uid="{9B13115D-A0B6-4384-8F84-F128EFD10C82}"/>
    <cellStyle name="Comma 34 5 3 5 2" xfId="31276" xr:uid="{18052D27-E278-4681-8BE9-9B931B69D433}"/>
    <cellStyle name="Comma 34 5 3 6" xfId="21427" xr:uid="{6D5A9C5A-3B63-4B90-96D0-D0DA57BBF587}"/>
    <cellStyle name="Comma 34 5 3 6 2" xfId="39652" xr:uid="{C927D347-6E8E-40BC-9A45-128FAE79DD12}"/>
    <cellStyle name="Comma 34 5 3 7" xfId="23026" xr:uid="{E4BFE8BD-E1CB-413A-8DB0-9588DC7156AC}"/>
    <cellStyle name="Comma 34 5 3 8" xfId="41046" xr:uid="{48E837A1-1AFE-481D-86D0-D220404E750F}"/>
    <cellStyle name="Comma 34 5 4" xfId="4988" xr:uid="{00A26D64-C1BF-484D-89CA-8546210403FA}"/>
    <cellStyle name="Comma 34 5 4 2" xfId="9521" xr:uid="{A61872D1-BDD6-4E63-B413-B497921D4585}"/>
    <cellStyle name="Comma 34 5 4 2 2" xfId="17914" xr:uid="{568F0BC9-DBB3-43FF-B12E-1D4AC7B71CBE}"/>
    <cellStyle name="Comma 34 5 4 2 2 2" xfId="36191" xr:uid="{00F794F8-8E38-40B3-B71D-9307A5789309}"/>
    <cellStyle name="Comma 34 5 4 2 3" xfId="27872" xr:uid="{73975174-7F70-4420-8F55-2D32C2C2C418}"/>
    <cellStyle name="Comma 34 5 4 3" xfId="13648" xr:uid="{0CA45AE8-E212-4B00-8F2D-79FD4E5F37D3}"/>
    <cellStyle name="Comma 34 5 4 3 2" xfId="31925" xr:uid="{4AA40B24-4188-4A85-B7FA-851B6CFE3BAB}"/>
    <cellStyle name="Comma 34 5 4 4" xfId="23653" xr:uid="{F7D8279A-4AC9-4DD6-B8C1-1EA0E2D1A6C9}"/>
    <cellStyle name="Comma 34 5 5" xfId="6338" xr:uid="{4ADBB530-AD12-4297-A6AD-BFDC001E7360}"/>
    <cellStyle name="Comma 34 5 5 2" xfId="10819" xr:uid="{C45219A1-1EE4-417E-A82E-869161957D25}"/>
    <cellStyle name="Comma 34 5 5 2 2" xfId="19212" xr:uid="{A99CE0AC-3009-4BEB-A022-E5B708DB76B2}"/>
    <cellStyle name="Comma 34 5 5 2 2 2" xfId="37489" xr:uid="{A2951EFE-1789-4851-AE1E-24FA16C9A91B}"/>
    <cellStyle name="Comma 34 5 5 2 3" xfId="29170" xr:uid="{852C2C93-3D01-4374-9D1C-CC3CB3573518}"/>
    <cellStyle name="Comma 34 5 5 3" xfId="14991" xr:uid="{96841AEC-F7AE-4FF0-B1B3-E57B2B97CB0F}"/>
    <cellStyle name="Comma 34 5 5 3 2" xfId="33268" xr:uid="{47E3A2DA-50E3-4907-ADA2-0D29E36284AF}"/>
    <cellStyle name="Comma 34 5 5 4" xfId="24951" xr:uid="{C1A7EBB9-B514-4EB6-83B6-9D469D3D3B4B}"/>
    <cellStyle name="Comma 34 5 6" xfId="7561" xr:uid="{F8A9F9D5-21BC-41EF-A9EE-46F7F04D5FC6}"/>
    <cellStyle name="Comma 34 5 6 2" xfId="16070" xr:uid="{30BC8178-0DBD-4F5C-A5BC-0ADCE2FD6EDA}"/>
    <cellStyle name="Comma 34 5 6 2 2" xfId="34347" xr:uid="{95DCEA51-7E3D-432D-84D0-E8310272456C}"/>
    <cellStyle name="Comma 34 5 6 3" xfId="26030" xr:uid="{0DFBD6BC-19A3-48CD-952E-DBB7522B2A40}"/>
    <cellStyle name="Comma 34 5 7" xfId="12394" xr:uid="{4A4ED065-0CDB-462B-B4AE-5EEC502DF62E}"/>
    <cellStyle name="Comma 34 5 7 2" xfId="30672" xr:uid="{BA39800A-83D7-4D8D-A9C2-15E01BF7BAD7}"/>
    <cellStyle name="Comma 34 5 8" xfId="20766" xr:uid="{97C1F8A1-7002-4768-BE79-843C34D3DAAF}"/>
    <cellStyle name="Comma 34 5 8 2" xfId="39013" xr:uid="{DBC1E3FA-3500-4634-9897-CCFA50B31CF8}"/>
    <cellStyle name="Comma 34 5 9" xfId="22444" xr:uid="{DE24D0D7-081F-439B-9959-6B9E1C8C18DE}"/>
    <cellStyle name="Comma 34 6" xfId="1768" xr:uid="{04787266-CCFB-4421-88E9-BFEF04F9C7E0}"/>
    <cellStyle name="Comma 34 6 10" xfId="40429" xr:uid="{21888AC8-F162-46D4-B29B-3BFD1C8A101B}"/>
    <cellStyle name="Comma 34 6 2" xfId="1769" xr:uid="{BB3AB061-E98B-4FEE-B3BA-D3534625C529}"/>
    <cellStyle name="Comma 34 6 2 2" xfId="4275" xr:uid="{221F4A78-1900-4BD8-84AA-5A7E0C662D83}"/>
    <cellStyle name="Comma 34 6 2 2 2" xfId="5589" xr:uid="{146A0AF3-BA89-4F80-B96E-98B1ED6E689C}"/>
    <cellStyle name="Comma 34 6 2 2 2 2" xfId="10121" xr:uid="{435DB762-AF0F-4149-BD92-C68EB7C6704E}"/>
    <cellStyle name="Comma 34 6 2 2 2 2 2" xfId="18514" xr:uid="{5C0F84B8-B7AF-4786-A61D-424726F49422}"/>
    <cellStyle name="Comma 34 6 2 2 2 2 2 2" xfId="36791" xr:uid="{D5E08A70-61E4-4566-A566-CCED8C13B7EB}"/>
    <cellStyle name="Comma 34 6 2 2 2 2 3" xfId="28472" xr:uid="{D1C50903-3A64-44F0-882A-1FE81C41AC69}"/>
    <cellStyle name="Comma 34 6 2 2 2 3" xfId="14249" xr:uid="{F54BC262-1B1C-4940-BDB6-09D0D677BBDE}"/>
    <cellStyle name="Comma 34 6 2 2 2 3 2" xfId="32526" xr:uid="{C45D8E09-FC37-433D-B1EC-3A274C228878}"/>
    <cellStyle name="Comma 34 6 2 2 2 4" xfId="24254" xr:uid="{9865BED1-7E32-4817-BE17-7D2EA96087BA}"/>
    <cellStyle name="Comma 34 6 2 2 3" xfId="6924" xr:uid="{6282E9F1-B76D-496E-B3B1-57ADF8BF2273}"/>
    <cellStyle name="Comma 34 6 2 2 3 2" xfId="11404" xr:uid="{3F94FD16-B0B5-4D68-AC63-F3A31A0DC984}"/>
    <cellStyle name="Comma 34 6 2 2 3 2 2" xfId="19797" xr:uid="{255E7962-C7E3-49CD-BAF5-AC79F876E024}"/>
    <cellStyle name="Comma 34 6 2 2 3 2 2 2" xfId="38074" xr:uid="{0999E86C-0D97-4028-A7F4-D15614A4F27A}"/>
    <cellStyle name="Comma 34 6 2 2 3 2 3" xfId="29755" xr:uid="{6E74D2AF-44B0-4872-B049-8408EC5FAFD5}"/>
    <cellStyle name="Comma 34 6 2 2 3 3" xfId="15576" xr:uid="{A05C4AE9-4E99-4F84-B965-EB47E4CB3FDB}"/>
    <cellStyle name="Comma 34 6 2 2 3 3 2" xfId="33853" xr:uid="{F50B865D-3006-4388-A70B-2EA65981CB6C}"/>
    <cellStyle name="Comma 34 6 2 2 3 4" xfId="25536" xr:uid="{F37B657F-11F2-4676-8148-D570CF308383}"/>
    <cellStyle name="Comma 34 6 2 2 4" xfId="8324" xr:uid="{AC202D5C-87BC-4768-8C81-9554EE4C030D}"/>
    <cellStyle name="Comma 34 6 2 2 4 2" xfId="16788" xr:uid="{E79513EB-3F30-4A97-A69D-F0785A2A328C}"/>
    <cellStyle name="Comma 34 6 2 2 4 2 2" xfId="35065" xr:uid="{66FCDC96-03AF-4447-8F86-9AAE6CEA3508}"/>
    <cellStyle name="Comma 34 6 2 2 4 3" xfId="26748" xr:uid="{731E58BE-04EB-4344-AE26-DCD395ECF0FA}"/>
    <cellStyle name="Comma 34 6 2 2 5" xfId="13002" xr:uid="{6EFD002F-552B-41E9-A93C-41167B350399}"/>
    <cellStyle name="Comma 34 6 2 2 5 2" xfId="31279" xr:uid="{35C062B7-C6CC-4033-BA84-4C5C8C78C027}"/>
    <cellStyle name="Comma 34 6 2 2 6" xfId="21430" xr:uid="{9E3644CE-2F97-46C8-AE97-74CEC0DBA71F}"/>
    <cellStyle name="Comma 34 6 2 2 6 2" xfId="39655" xr:uid="{DB72BAF6-CBC0-42C6-9525-874F858AE050}"/>
    <cellStyle name="Comma 34 6 2 2 7" xfId="23029" xr:uid="{AEEBB818-9593-4370-A348-080784DE0EA2}"/>
    <cellStyle name="Comma 34 6 2 2 8" xfId="41049" xr:uid="{8700B55D-3D83-479D-9BDC-171112F9D102}"/>
    <cellStyle name="Comma 34 6 2 3" xfId="4991" xr:uid="{0E13B36D-F86B-4636-BC76-D79EE80DC79A}"/>
    <cellStyle name="Comma 34 6 2 3 2" xfId="9524" xr:uid="{B8034E38-0AB3-4671-8C0E-8727AB8A1C20}"/>
    <cellStyle name="Comma 34 6 2 3 2 2" xfId="17917" xr:uid="{FC1A1CFF-C7D6-44C2-99FD-21017B14F33D}"/>
    <cellStyle name="Comma 34 6 2 3 2 2 2" xfId="36194" xr:uid="{228C6DDA-E1E6-488F-96ED-8CC1F7D205ED}"/>
    <cellStyle name="Comma 34 6 2 3 2 3" xfId="27875" xr:uid="{5C114877-C7AC-4B93-98EE-908A33BCEE13}"/>
    <cellStyle name="Comma 34 6 2 3 3" xfId="13651" xr:uid="{7C07F70E-D3F2-4B71-9486-C8792B74FDE7}"/>
    <cellStyle name="Comma 34 6 2 3 3 2" xfId="31928" xr:uid="{FF1BEA55-5809-4C0D-ACFB-DA79E092AAB4}"/>
    <cellStyle name="Comma 34 6 2 3 4" xfId="23656" xr:uid="{334A0162-C6D1-4DB8-A543-A7A85E506196}"/>
    <cellStyle name="Comma 34 6 2 4" xfId="6341" xr:uid="{46BED6AF-1709-47C3-A0B6-007292E77442}"/>
    <cellStyle name="Comma 34 6 2 4 2" xfId="10822" xr:uid="{BA0CE3CC-EE92-4B49-86D2-886D511503A2}"/>
    <cellStyle name="Comma 34 6 2 4 2 2" xfId="19215" xr:uid="{94333AA2-2AFF-4744-8CE8-10ECA741C033}"/>
    <cellStyle name="Comma 34 6 2 4 2 2 2" xfId="37492" xr:uid="{887FBDBF-7F1A-4E6C-B307-81D60D87E479}"/>
    <cellStyle name="Comma 34 6 2 4 2 3" xfId="29173" xr:uid="{611F2728-0B2C-472E-BFC6-3EC86A9E12E2}"/>
    <cellStyle name="Comma 34 6 2 4 3" xfId="14994" xr:uid="{8E78B69D-FF1A-44AB-B0CD-BE29057B1964}"/>
    <cellStyle name="Comma 34 6 2 4 3 2" xfId="33271" xr:uid="{7E6BE6B6-2758-4696-B67F-8FE4F5D98662}"/>
    <cellStyle name="Comma 34 6 2 4 4" xfId="24954" xr:uid="{F32B5796-ECB9-4F8E-807E-5E5748327554}"/>
    <cellStyle name="Comma 34 6 2 5" xfId="7564" xr:uid="{A68DE821-D5A1-4B5B-B24D-4804A2B08F35}"/>
    <cellStyle name="Comma 34 6 2 5 2" xfId="16073" xr:uid="{1BC0E32A-27EB-4A4B-A0A5-75304A2DA77A}"/>
    <cellStyle name="Comma 34 6 2 5 2 2" xfId="34350" xr:uid="{9C3ABF4C-90A4-4DCA-A52E-AD2F487FD3C5}"/>
    <cellStyle name="Comma 34 6 2 5 3" xfId="26033" xr:uid="{4AFCAC2B-9614-4F83-ACBF-BBB7DAC87A85}"/>
    <cellStyle name="Comma 34 6 2 6" xfId="12397" xr:uid="{14EF59E4-B77D-4A89-BC05-0487AC14E539}"/>
    <cellStyle name="Comma 34 6 2 6 2" xfId="30675" xr:uid="{FB07665C-B294-40FB-BC69-8BF0B57F1A4B}"/>
    <cellStyle name="Comma 34 6 2 7" xfId="20769" xr:uid="{FD51F6B8-8A10-4EB4-9BD6-CAC01C2B6C39}"/>
    <cellStyle name="Comma 34 6 2 7 2" xfId="39016" xr:uid="{04EB3E7F-83C4-4C8B-BA36-D14E373D53DE}"/>
    <cellStyle name="Comma 34 6 2 8" xfId="22447" xr:uid="{4DB5CCC5-5D19-40FE-A007-C1D52D2AD0B9}"/>
    <cellStyle name="Comma 34 6 2 9" xfId="40430" xr:uid="{8C323E35-43E6-418B-BBE6-1602E2EC7E2C}"/>
    <cellStyle name="Comma 34 6 3" xfId="4274" xr:uid="{0C4D4A30-C844-45FF-AB69-E15EBD00DCB0}"/>
    <cellStyle name="Comma 34 6 3 2" xfId="5588" xr:uid="{359C2A03-8D8E-4649-9226-98380691E718}"/>
    <cellStyle name="Comma 34 6 3 2 2" xfId="10120" xr:uid="{DA45BB1D-CF52-4E76-83FE-5E08D5DDA8BA}"/>
    <cellStyle name="Comma 34 6 3 2 2 2" xfId="18513" xr:uid="{74D00D0B-203A-4A5F-BC87-67B6FD0B2164}"/>
    <cellStyle name="Comma 34 6 3 2 2 2 2" xfId="36790" xr:uid="{EF0B30A2-89FA-4142-9821-73225B523CE2}"/>
    <cellStyle name="Comma 34 6 3 2 2 3" xfId="28471" xr:uid="{F3C885E7-DE8A-4C99-A4F8-C1C92FF44C71}"/>
    <cellStyle name="Comma 34 6 3 2 3" xfId="14248" xr:uid="{64EA71AB-0F95-4DF9-8325-340B1F889B58}"/>
    <cellStyle name="Comma 34 6 3 2 3 2" xfId="32525" xr:uid="{CCAE5BE8-D22D-47C2-8CD1-6DFD41CC9B90}"/>
    <cellStyle name="Comma 34 6 3 2 4" xfId="24253" xr:uid="{629C504C-7956-43E0-BB3B-9469112993A1}"/>
    <cellStyle name="Comma 34 6 3 3" xfId="6923" xr:uid="{8AC66FF2-8549-4C26-814A-354C5927B308}"/>
    <cellStyle name="Comma 34 6 3 3 2" xfId="11403" xr:uid="{4C7BDBE7-A552-444A-A38E-F3AFC51751B2}"/>
    <cellStyle name="Comma 34 6 3 3 2 2" xfId="19796" xr:uid="{E7AE0723-F96E-44BA-A252-804EA6B838CF}"/>
    <cellStyle name="Comma 34 6 3 3 2 2 2" xfId="38073" xr:uid="{63AB62DC-506C-4CD7-B5F9-CE2E6CDF9BDD}"/>
    <cellStyle name="Comma 34 6 3 3 2 3" xfId="29754" xr:uid="{C246FC30-AD93-48E2-8F06-D062FEC2A9D8}"/>
    <cellStyle name="Comma 34 6 3 3 3" xfId="15575" xr:uid="{2FF5047E-28FB-4158-8CFE-B54820555848}"/>
    <cellStyle name="Comma 34 6 3 3 3 2" xfId="33852" xr:uid="{956A5924-4FDB-43CB-9AC7-746226C747B6}"/>
    <cellStyle name="Comma 34 6 3 3 4" xfId="25535" xr:uid="{2E49D5C1-BCEC-4DD8-A170-0D81FC5C59CA}"/>
    <cellStyle name="Comma 34 6 3 4" xfId="8323" xr:uid="{00F0F033-126A-4397-9DD4-162625BBF589}"/>
    <cellStyle name="Comma 34 6 3 4 2" xfId="16787" xr:uid="{7514E76B-CF3D-4709-85CB-1EE3062538C9}"/>
    <cellStyle name="Comma 34 6 3 4 2 2" xfId="35064" xr:uid="{6F768195-7797-4D46-9D23-54E50567E4DB}"/>
    <cellStyle name="Comma 34 6 3 4 3" xfId="26747" xr:uid="{30778D34-7035-4849-B03D-F926508671DA}"/>
    <cellStyle name="Comma 34 6 3 5" xfId="13001" xr:uid="{BCC66790-88A4-464D-9928-7700D16F3F09}"/>
    <cellStyle name="Comma 34 6 3 5 2" xfId="31278" xr:uid="{92DDDDDD-FD52-42FC-BA06-E6C51D360833}"/>
    <cellStyle name="Comma 34 6 3 6" xfId="21429" xr:uid="{7CBC675B-35A5-4BC2-99B3-9DA014F661B4}"/>
    <cellStyle name="Comma 34 6 3 6 2" xfId="39654" xr:uid="{F3C78763-57C2-43E8-B0DE-B37C5C62021C}"/>
    <cellStyle name="Comma 34 6 3 7" xfId="23028" xr:uid="{1F19C35C-ADC2-4C42-941A-1A2045CEFC96}"/>
    <cellStyle name="Comma 34 6 3 8" xfId="41048" xr:uid="{1D0BCF0D-E576-48FE-A5FB-7E4ED3BD3139}"/>
    <cellStyle name="Comma 34 6 4" xfId="4990" xr:uid="{A7E48D83-46D6-4C2D-A5E9-8EBCF76B0969}"/>
    <cellStyle name="Comma 34 6 4 2" xfId="9523" xr:uid="{01D335F5-4690-4D6E-94F9-CBC098A18CA0}"/>
    <cellStyle name="Comma 34 6 4 2 2" xfId="17916" xr:uid="{46AC1BA9-AB2D-4D93-B73F-8B08EF2D2651}"/>
    <cellStyle name="Comma 34 6 4 2 2 2" xfId="36193" xr:uid="{C8E555D7-A926-447D-B89B-FBB485774ECC}"/>
    <cellStyle name="Comma 34 6 4 2 3" xfId="27874" xr:uid="{C17EC53E-8B97-4CA3-BDEA-3B5B5CA33BFB}"/>
    <cellStyle name="Comma 34 6 4 3" xfId="13650" xr:uid="{5F3A2D21-CD28-4FB3-9004-13FEF120021D}"/>
    <cellStyle name="Comma 34 6 4 3 2" xfId="31927" xr:uid="{77E8796F-45A4-49C5-AFE9-FF0950710C2A}"/>
    <cellStyle name="Comma 34 6 4 4" xfId="23655" xr:uid="{5B642410-3233-4B8E-8B15-A00A7130BA1C}"/>
    <cellStyle name="Comma 34 6 5" xfId="6340" xr:uid="{677D66BB-5E4B-4AAD-84FF-F2258675BFDC}"/>
    <cellStyle name="Comma 34 6 5 2" xfId="10821" xr:uid="{189B1E2F-0394-4332-A642-4248A91AE318}"/>
    <cellStyle name="Comma 34 6 5 2 2" xfId="19214" xr:uid="{EF5B2F7F-D653-42F5-8D0E-0930DBB10E3F}"/>
    <cellStyle name="Comma 34 6 5 2 2 2" xfId="37491" xr:uid="{B6F787C6-C62A-47EC-BC30-05F54B8FA95C}"/>
    <cellStyle name="Comma 34 6 5 2 3" xfId="29172" xr:uid="{E1518199-4E11-4138-849E-C2888F37EBF0}"/>
    <cellStyle name="Comma 34 6 5 3" xfId="14993" xr:uid="{4098F15D-4851-4F68-B13E-586344B1AB57}"/>
    <cellStyle name="Comma 34 6 5 3 2" xfId="33270" xr:uid="{8E91FCE5-DD3C-4ABA-94C2-320F37A3A65E}"/>
    <cellStyle name="Comma 34 6 5 4" xfId="24953" xr:uid="{015E7828-DB3E-4519-AF17-BA5FDE87D6A7}"/>
    <cellStyle name="Comma 34 6 6" xfId="7563" xr:uid="{8174374D-BDA3-41D0-95AE-02CFA5E600F8}"/>
    <cellStyle name="Comma 34 6 6 2" xfId="16072" xr:uid="{A2D7E72E-6323-4E52-88BC-0D51DD5F47F0}"/>
    <cellStyle name="Comma 34 6 6 2 2" xfId="34349" xr:uid="{B27E6380-58DB-4296-8D22-9F066EB10623}"/>
    <cellStyle name="Comma 34 6 6 3" xfId="26032" xr:uid="{53EA66DC-4E8F-43A5-BA54-01EC743A7CE3}"/>
    <cellStyle name="Comma 34 6 7" xfId="12396" xr:uid="{A5530D8F-5285-481C-8B60-A644511812BD}"/>
    <cellStyle name="Comma 34 6 7 2" xfId="30674" xr:uid="{C364065E-4D60-4DD8-A626-2DC96EF0FA42}"/>
    <cellStyle name="Comma 34 6 8" xfId="20768" xr:uid="{CDC804C5-708C-4451-84D8-E8597FBE373A}"/>
    <cellStyle name="Comma 34 6 8 2" xfId="39015" xr:uid="{944DBD92-E623-4531-9A6F-6B4E4582E599}"/>
    <cellStyle name="Comma 34 6 9" xfId="22446" xr:uid="{551C681A-F6B0-40E2-AC8C-8DACF66B276E}"/>
    <cellStyle name="Comma 34 7" xfId="1770" xr:uid="{39E435B3-D497-456E-867F-41B88BC5CC80}"/>
    <cellStyle name="Comma 34 8" xfId="1752" xr:uid="{C54E2404-184A-4B3A-802E-D1C826A91CC5}"/>
    <cellStyle name="Comma 35" xfId="870" xr:uid="{E85B84F7-28FA-4E46-8523-140538128EE0}"/>
    <cellStyle name="Comma 35 2" xfId="1772" xr:uid="{D6E17199-E1BE-4869-859F-147C41069BE1}"/>
    <cellStyle name="Comma 35 2 2" xfId="1773" xr:uid="{EEC7FAE0-C580-4EFD-B819-0E9BAA2B2E26}"/>
    <cellStyle name="Comma 35 2 3" xfId="1774" xr:uid="{0013DE31-F127-4A6D-99E0-299221023C70}"/>
    <cellStyle name="Comma 35 3" xfId="1775" xr:uid="{2B89044F-0195-4BAC-961E-427C6C9B693D}"/>
    <cellStyle name="Comma 35 4" xfId="1776" xr:uid="{B385645D-5124-446D-BEC5-E332B70E53F6}"/>
    <cellStyle name="Comma 35 4 2" xfId="3739" xr:uid="{16014C33-A879-450A-8B86-F93DCD63E237}"/>
    <cellStyle name="Comma 35 4 3" xfId="3648" xr:uid="{63F0B4F1-F3B0-4E9D-A6F5-BEE0E7D1ED83}"/>
    <cellStyle name="Comma 35 5" xfId="1771" xr:uid="{1893667D-1599-409F-90C6-8AD0FFA426DC}"/>
    <cellStyle name="Comma 36" xfId="880" xr:uid="{9318EE69-49EB-4ED2-8C82-B6CF0B766A99}"/>
    <cellStyle name="Comma 36 2" xfId="1778" xr:uid="{F4545668-ED42-4889-8407-FCBF4DC8E5CE}"/>
    <cellStyle name="Comma 36 2 2" xfId="1779" xr:uid="{0EC97A57-9A1C-4D71-B169-3437C3FDB088}"/>
    <cellStyle name="Comma 36 2 2 2" xfId="1780" xr:uid="{B68341DC-2303-4874-8A81-ADC59B0E6335}"/>
    <cellStyle name="Comma 36 2 2 2 2" xfId="1781" xr:uid="{A715CA30-9477-4A12-B170-F536BF11BFE4}"/>
    <cellStyle name="Comma 36 2 2 3" xfId="1782" xr:uid="{EFAC4EF6-66AC-4820-9464-6FC6BB63298E}"/>
    <cellStyle name="Comma 36 2 3" xfId="1783" xr:uid="{ADE91C0E-B458-4F73-B1F2-19BAC1E908DD}"/>
    <cellStyle name="Comma 36 2 3 2" xfId="1784" xr:uid="{A6CBAE7B-D5DC-479E-AAE1-13FA57F0208A}"/>
    <cellStyle name="Comma 36 2 4" xfId="1785" xr:uid="{ABA7CCAC-B71D-4D66-9DF9-54207D242ECA}"/>
    <cellStyle name="Comma 36 2 4 10" xfId="40431" xr:uid="{818E9C60-BB86-4C06-9B59-515AE122D132}"/>
    <cellStyle name="Comma 36 2 4 2" xfId="1786" xr:uid="{0C5A6E2B-0940-46E3-B9FA-4E2B355E44A7}"/>
    <cellStyle name="Comma 36 2 4 2 2" xfId="4277" xr:uid="{3041D6F1-836F-4873-BBC5-2388939B8A1A}"/>
    <cellStyle name="Comma 36 2 4 2 2 2" xfId="5591" xr:uid="{61BE11B5-75B4-4E3A-94C7-7A9141D35F94}"/>
    <cellStyle name="Comma 36 2 4 2 2 2 2" xfId="10123" xr:uid="{CB2D33F7-EA31-45F1-AB03-B96940380D4C}"/>
    <cellStyle name="Comma 36 2 4 2 2 2 2 2" xfId="18516" xr:uid="{7AC1387C-E517-4D9C-AC74-77545BF0F1BD}"/>
    <cellStyle name="Comma 36 2 4 2 2 2 2 2 2" xfId="36793" xr:uid="{6F6B7BD5-68FF-4643-B4EB-F85FB6109F27}"/>
    <cellStyle name="Comma 36 2 4 2 2 2 2 3" xfId="28474" xr:uid="{CB3D337B-E638-4B64-B9D3-63781BA9ED1D}"/>
    <cellStyle name="Comma 36 2 4 2 2 2 3" xfId="14251" xr:uid="{E1036862-5093-44F2-99BA-73E879661030}"/>
    <cellStyle name="Comma 36 2 4 2 2 2 3 2" xfId="32528" xr:uid="{42E71F17-2007-49E6-8AA0-CCA3B1C39A1C}"/>
    <cellStyle name="Comma 36 2 4 2 2 2 4" xfId="24256" xr:uid="{DC1A3D2C-B91D-4553-96DE-CB7A64A83DFC}"/>
    <cellStyle name="Comma 36 2 4 2 2 3" xfId="6926" xr:uid="{E53AB84B-2A8E-4534-AC1B-F3800C9C23F7}"/>
    <cellStyle name="Comma 36 2 4 2 2 3 2" xfId="11406" xr:uid="{CBAE73B8-B13F-4AEE-B953-D18465C476A2}"/>
    <cellStyle name="Comma 36 2 4 2 2 3 2 2" xfId="19799" xr:uid="{424968CB-7A58-4615-9288-6AB896248EB5}"/>
    <cellStyle name="Comma 36 2 4 2 2 3 2 2 2" xfId="38076" xr:uid="{8681479C-022B-4658-AFA0-221D81E6FCE9}"/>
    <cellStyle name="Comma 36 2 4 2 2 3 2 3" xfId="29757" xr:uid="{495F6768-3A97-4EF7-8D61-11A8D2998E82}"/>
    <cellStyle name="Comma 36 2 4 2 2 3 3" xfId="15578" xr:uid="{72F7BF39-6712-480A-85C0-2E15C58F4E29}"/>
    <cellStyle name="Comma 36 2 4 2 2 3 3 2" xfId="33855" xr:uid="{50824BFF-A2CA-4176-8807-FE5330FDDD88}"/>
    <cellStyle name="Comma 36 2 4 2 2 3 4" xfId="25538" xr:uid="{6BFFBAC0-376B-43B8-8C79-A6FE6E4AA5BC}"/>
    <cellStyle name="Comma 36 2 4 2 2 4" xfId="8326" xr:uid="{1E192F25-A531-40A8-ABDA-E22F7B01A254}"/>
    <cellStyle name="Comma 36 2 4 2 2 4 2" xfId="16790" xr:uid="{7230D840-47E9-4CC0-95F9-9D00E9C26B55}"/>
    <cellStyle name="Comma 36 2 4 2 2 4 2 2" xfId="35067" xr:uid="{7FCED972-E7D8-427C-9DB1-8DC1518FC670}"/>
    <cellStyle name="Comma 36 2 4 2 2 4 3" xfId="26750" xr:uid="{38C678A4-4DC3-46DE-9126-1A2C63E3B6FB}"/>
    <cellStyle name="Comma 36 2 4 2 2 5" xfId="13004" xr:uid="{2398C51E-1691-4DDA-827B-9E39248E68A4}"/>
    <cellStyle name="Comma 36 2 4 2 2 5 2" xfId="31281" xr:uid="{A72B5773-C4DC-4261-A287-31C39163DD91}"/>
    <cellStyle name="Comma 36 2 4 2 2 6" xfId="21432" xr:uid="{AC8C7B09-96EA-4E4B-BC13-CB6F3472645F}"/>
    <cellStyle name="Comma 36 2 4 2 2 6 2" xfId="39657" xr:uid="{5ED16EE3-2DE7-4C48-942E-8B22D222070F}"/>
    <cellStyle name="Comma 36 2 4 2 2 7" xfId="23031" xr:uid="{2E27DF43-556D-4031-9D14-CCFE837ADB8A}"/>
    <cellStyle name="Comma 36 2 4 2 2 8" xfId="41051" xr:uid="{2259D55D-8920-4D46-9B7B-8115C2301E0E}"/>
    <cellStyle name="Comma 36 2 4 2 3" xfId="4993" xr:uid="{C852F533-DC00-4A04-9DFF-A3DA718230A6}"/>
    <cellStyle name="Comma 36 2 4 2 3 2" xfId="9526" xr:uid="{75929273-C2ED-47A8-97C6-E96C5C09AE77}"/>
    <cellStyle name="Comma 36 2 4 2 3 2 2" xfId="17919" xr:uid="{D2F351E7-572B-4032-87AE-0DA23A912ACF}"/>
    <cellStyle name="Comma 36 2 4 2 3 2 2 2" xfId="36196" xr:uid="{89174DFF-E2DA-4CD2-93A2-77D198470569}"/>
    <cellStyle name="Comma 36 2 4 2 3 2 3" xfId="27877" xr:uid="{FAFEEF26-532F-4AA5-95D3-37D4A593DBB1}"/>
    <cellStyle name="Comma 36 2 4 2 3 3" xfId="13653" xr:uid="{7C04544E-2C54-4103-AC70-E1445BAEBD7B}"/>
    <cellStyle name="Comma 36 2 4 2 3 3 2" xfId="31930" xr:uid="{772197E8-5B15-4FB9-B542-CE0F050709C0}"/>
    <cellStyle name="Comma 36 2 4 2 3 4" xfId="23658" xr:uid="{A3A03E1F-4862-4536-9001-7467E0C1B8BB}"/>
    <cellStyle name="Comma 36 2 4 2 4" xfId="6343" xr:uid="{FB5BECE6-9A51-4B80-8250-1CA4FE089E63}"/>
    <cellStyle name="Comma 36 2 4 2 4 2" xfId="10824" xr:uid="{7E2A527D-D931-410F-9DD2-7D43926DA545}"/>
    <cellStyle name="Comma 36 2 4 2 4 2 2" xfId="19217" xr:uid="{D116ADF3-CD6F-4A51-8917-803FA2948A43}"/>
    <cellStyle name="Comma 36 2 4 2 4 2 2 2" xfId="37494" xr:uid="{5D5C31A4-B308-4045-97DA-496D327AD6FF}"/>
    <cellStyle name="Comma 36 2 4 2 4 2 3" xfId="29175" xr:uid="{A31DBC02-44D6-4269-AC8D-4E51C3EAD8FB}"/>
    <cellStyle name="Comma 36 2 4 2 4 3" xfId="14996" xr:uid="{8286DEB8-9B0B-4635-A96D-C4FA5FD96ABE}"/>
    <cellStyle name="Comma 36 2 4 2 4 3 2" xfId="33273" xr:uid="{2E003E40-C1F3-4AF0-971E-DD6C1FD71430}"/>
    <cellStyle name="Comma 36 2 4 2 4 4" xfId="24956" xr:uid="{B464201E-4E39-4065-9B1B-70121EC30D75}"/>
    <cellStyle name="Comma 36 2 4 2 5" xfId="7566" xr:uid="{C32C6813-43C0-4FC7-BF10-9199EF1372C8}"/>
    <cellStyle name="Comma 36 2 4 2 5 2" xfId="16075" xr:uid="{15FD4283-5673-4815-843B-0660DC679A1C}"/>
    <cellStyle name="Comma 36 2 4 2 5 2 2" xfId="34352" xr:uid="{CECC8667-3740-4C82-903B-35ED68F3ADCA}"/>
    <cellStyle name="Comma 36 2 4 2 5 3" xfId="26035" xr:uid="{B1379B86-4A8B-4CDC-B6FC-55F017EF5924}"/>
    <cellStyle name="Comma 36 2 4 2 6" xfId="12399" xr:uid="{49E8A777-92D0-423C-8280-E45E3C825BC3}"/>
    <cellStyle name="Comma 36 2 4 2 6 2" xfId="30677" xr:uid="{E8BCE7C1-4F53-45DD-BB97-932F46991A8A}"/>
    <cellStyle name="Comma 36 2 4 2 7" xfId="20772" xr:uid="{DE0B48FA-76A1-4E86-B272-A323E99FBA6E}"/>
    <cellStyle name="Comma 36 2 4 2 7 2" xfId="39018" xr:uid="{433AF3BB-1BDA-49B4-88B5-4EF8E5CB200D}"/>
    <cellStyle name="Comma 36 2 4 2 8" xfId="22449" xr:uid="{6D970850-1275-41C8-8D4F-5871E85F4B34}"/>
    <cellStyle name="Comma 36 2 4 2 9" xfId="40432" xr:uid="{773924AC-E5FA-417F-A824-2675483D7BA0}"/>
    <cellStyle name="Comma 36 2 4 3" xfId="4276" xr:uid="{FA759BC4-BF29-4F05-97C8-8E770825443E}"/>
    <cellStyle name="Comma 36 2 4 3 2" xfId="5590" xr:uid="{80DAFE38-B7F2-43F1-BDFC-EDFA475950FB}"/>
    <cellStyle name="Comma 36 2 4 3 2 2" xfId="10122" xr:uid="{9A526AA7-E9A1-4CD4-8D7D-F3F50CC9BA93}"/>
    <cellStyle name="Comma 36 2 4 3 2 2 2" xfId="18515" xr:uid="{9F7C2DDF-8027-4033-B515-2D2612902177}"/>
    <cellStyle name="Comma 36 2 4 3 2 2 2 2" xfId="36792" xr:uid="{1A61F5DF-5B60-402D-B0CD-199CC9166942}"/>
    <cellStyle name="Comma 36 2 4 3 2 2 3" xfId="28473" xr:uid="{17B6A5BD-8C88-4921-83F5-AF35CAC93CF3}"/>
    <cellStyle name="Comma 36 2 4 3 2 3" xfId="14250" xr:uid="{AD8CEF35-8FFD-4E51-BC21-4B5F1F08B856}"/>
    <cellStyle name="Comma 36 2 4 3 2 3 2" xfId="32527" xr:uid="{5C27EE64-0ABF-4C4B-952C-0B7F47A8AEDD}"/>
    <cellStyle name="Comma 36 2 4 3 2 4" xfId="24255" xr:uid="{8AD14A0D-5CD9-4E16-BE4B-4DD035ACFEF3}"/>
    <cellStyle name="Comma 36 2 4 3 3" xfId="6925" xr:uid="{9B240A05-6D1E-407E-B0CC-48B3788B95A2}"/>
    <cellStyle name="Comma 36 2 4 3 3 2" xfId="11405" xr:uid="{DFE6443C-DDB9-491A-AD3C-A48FF8EBC89D}"/>
    <cellStyle name="Comma 36 2 4 3 3 2 2" xfId="19798" xr:uid="{F9597454-0BC7-4E41-8159-936DD37CCB4D}"/>
    <cellStyle name="Comma 36 2 4 3 3 2 2 2" xfId="38075" xr:uid="{8E284F8C-D66F-4C0F-AA96-E600BE6E1FFF}"/>
    <cellStyle name="Comma 36 2 4 3 3 2 3" xfId="29756" xr:uid="{FD7DDA4B-D75B-48A2-8927-38277A7C7B4B}"/>
    <cellStyle name="Comma 36 2 4 3 3 3" xfId="15577" xr:uid="{8390EB31-3037-4E6C-8984-8B1FCA5AE628}"/>
    <cellStyle name="Comma 36 2 4 3 3 3 2" xfId="33854" xr:uid="{F8DBA078-2F84-4D52-B6DF-A7C77C2C05D3}"/>
    <cellStyle name="Comma 36 2 4 3 3 4" xfId="25537" xr:uid="{F0051CBF-5682-47E6-B09D-7E80F9E6B77C}"/>
    <cellStyle name="Comma 36 2 4 3 4" xfId="8325" xr:uid="{01D25271-B1D1-4BF6-A3B6-D0BC53F18ACA}"/>
    <cellStyle name="Comma 36 2 4 3 4 2" xfId="16789" xr:uid="{26B5B01C-BC03-4813-A5C9-8AA318A5B523}"/>
    <cellStyle name="Comma 36 2 4 3 4 2 2" xfId="35066" xr:uid="{BE526F6B-145A-4017-BC63-DD4E767CA4D7}"/>
    <cellStyle name="Comma 36 2 4 3 4 3" xfId="26749" xr:uid="{937B37DA-D1D1-4B23-97B4-9E0A182C793A}"/>
    <cellStyle name="Comma 36 2 4 3 5" xfId="13003" xr:uid="{1BD17A3B-4330-4E38-9CF3-C5EF35E79E43}"/>
    <cellStyle name="Comma 36 2 4 3 5 2" xfId="31280" xr:uid="{6A725C81-316B-4681-819A-B0B8D0358673}"/>
    <cellStyle name="Comma 36 2 4 3 6" xfId="21431" xr:uid="{EB6E4916-2A17-415B-9732-1D9B9B82916F}"/>
    <cellStyle name="Comma 36 2 4 3 6 2" xfId="39656" xr:uid="{8A6B4DA1-5D03-4CF9-9F34-B11E7464AAC6}"/>
    <cellStyle name="Comma 36 2 4 3 7" xfId="23030" xr:uid="{CE5B9A00-B65C-4287-8D39-BDDEFBE51DBA}"/>
    <cellStyle name="Comma 36 2 4 3 8" xfId="41050" xr:uid="{35E9B2BE-BD1B-4A0D-82E9-0A40FCE62919}"/>
    <cellStyle name="Comma 36 2 4 4" xfId="4992" xr:uid="{14F222EC-BE93-41BE-9254-75847277B2E8}"/>
    <cellStyle name="Comma 36 2 4 4 2" xfId="9525" xr:uid="{3567873D-0181-4805-B6B6-1CBC3D633BF4}"/>
    <cellStyle name="Comma 36 2 4 4 2 2" xfId="17918" xr:uid="{7AEA43A0-69F6-4A45-A907-3B277CB4495E}"/>
    <cellStyle name="Comma 36 2 4 4 2 2 2" xfId="36195" xr:uid="{0AC517A6-17C6-4E9A-9067-86E22DFC9671}"/>
    <cellStyle name="Comma 36 2 4 4 2 3" xfId="27876" xr:uid="{D7DE1D36-6477-401D-B77F-9D4D51112947}"/>
    <cellStyle name="Comma 36 2 4 4 3" xfId="13652" xr:uid="{0F86E4CD-6868-4940-B905-918C57CEC049}"/>
    <cellStyle name="Comma 36 2 4 4 3 2" xfId="31929" xr:uid="{3E389392-AE26-4EBE-89F1-0DAD7F9CC893}"/>
    <cellStyle name="Comma 36 2 4 4 4" xfId="23657" xr:uid="{52E6B783-F5FE-4CD9-AE1A-83BB657E1000}"/>
    <cellStyle name="Comma 36 2 4 5" xfId="6342" xr:uid="{F35EEEA7-C55E-4D94-805D-3A36E869BC41}"/>
    <cellStyle name="Comma 36 2 4 5 2" xfId="10823" xr:uid="{99564FED-086E-4392-B9A1-9D9E7005C33D}"/>
    <cellStyle name="Comma 36 2 4 5 2 2" xfId="19216" xr:uid="{FEF0F89C-212E-47A7-B47A-0BBC7BCF248C}"/>
    <cellStyle name="Comma 36 2 4 5 2 2 2" xfId="37493" xr:uid="{5170B2EF-CE12-4F1D-8629-C68529339C99}"/>
    <cellStyle name="Comma 36 2 4 5 2 3" xfId="29174" xr:uid="{21E306BF-B5F9-4384-8D67-7F223752B636}"/>
    <cellStyle name="Comma 36 2 4 5 3" xfId="14995" xr:uid="{C2ABAD2C-813D-4EED-B130-C504BB866425}"/>
    <cellStyle name="Comma 36 2 4 5 3 2" xfId="33272" xr:uid="{D79C18D9-2CDC-47A6-8551-B1FADDFC2267}"/>
    <cellStyle name="Comma 36 2 4 5 4" xfId="24955" xr:uid="{6476CD3E-D860-4F65-907A-2E01F04CFAF9}"/>
    <cellStyle name="Comma 36 2 4 6" xfId="7565" xr:uid="{27DD26A8-3F2B-4EF1-8CFC-ACA7ED74750B}"/>
    <cellStyle name="Comma 36 2 4 6 2" xfId="16074" xr:uid="{B0AAED5E-F626-4B27-BDCE-DC6F588F250D}"/>
    <cellStyle name="Comma 36 2 4 6 2 2" xfId="34351" xr:uid="{D55D89CB-358A-4E1F-B3B8-F978DF7A6C76}"/>
    <cellStyle name="Comma 36 2 4 6 3" xfId="26034" xr:uid="{48B9FF2B-D8BC-4854-81BB-8011531C6D1E}"/>
    <cellStyle name="Comma 36 2 4 7" xfId="12398" xr:uid="{45987D51-5C18-4668-BBDE-FF3A489FF97F}"/>
    <cellStyle name="Comma 36 2 4 7 2" xfId="30676" xr:uid="{23B43A57-A432-46B1-BA13-99AEC625746C}"/>
    <cellStyle name="Comma 36 2 4 8" xfId="20771" xr:uid="{B8906390-0E22-4A88-A270-0C1E13A2F192}"/>
    <cellStyle name="Comma 36 2 4 8 2" xfId="39017" xr:uid="{29E7766D-7FAF-4C73-910E-169994B65F56}"/>
    <cellStyle name="Comma 36 2 4 9" xfId="22448" xr:uid="{4142CB43-84E5-4FE7-8C72-2C7208A18247}"/>
    <cellStyle name="Comma 36 2 5" xfId="1787" xr:uid="{0AE33CDF-ECED-43B9-9FEC-31AE88B77342}"/>
    <cellStyle name="Comma 36 3" xfId="1788" xr:uid="{7ACAB6FD-E95A-4A2C-ACA8-14BAEEDD38CA}"/>
    <cellStyle name="Comma 36 3 2" xfId="1789" xr:uid="{CFBD6F07-B973-4E87-A448-1B01B0838DFF}"/>
    <cellStyle name="Comma 36 3 2 2" xfId="1790" xr:uid="{5FAC0999-2B9E-4822-8BBA-F38677F3E2CC}"/>
    <cellStyle name="Comma 36 3 3" xfId="1791" xr:uid="{4BB90044-BA1F-4063-A5A3-DD289622932A}"/>
    <cellStyle name="Comma 36 4" xfId="1792" xr:uid="{56A32628-E948-4A23-84BF-A75F05B3AD90}"/>
    <cellStyle name="Comma 36 4 10" xfId="20773" xr:uid="{0703B77C-EC8E-40E2-950E-548657652021}"/>
    <cellStyle name="Comma 36 4 10 2" xfId="39019" xr:uid="{2ED29A71-7A89-42FD-811A-8764539B25ED}"/>
    <cellStyle name="Comma 36 4 11" xfId="22450" xr:uid="{AC9DDFA2-D9DF-4F84-8E11-701DD6F47DD3}"/>
    <cellStyle name="Comma 36 4 12" xfId="40433" xr:uid="{3851584C-222E-496D-8175-F5F45E3C27E7}"/>
    <cellStyle name="Comma 36 4 2" xfId="1793" xr:uid="{5CE9E88B-7CFA-4FAE-895C-85207AE09567}"/>
    <cellStyle name="Comma 36 4 3" xfId="1794" xr:uid="{581BED5A-5968-4331-AC85-FC3E255A5ABD}"/>
    <cellStyle name="Comma 36 4 4" xfId="1795" xr:uid="{AE2A6697-9411-46DF-BE4B-3FA8CC49FC06}"/>
    <cellStyle name="Comma 36 4 4 2" xfId="4279" xr:uid="{78610CE2-5D37-411D-9516-1B2C1A8B7BB7}"/>
    <cellStyle name="Comma 36 4 4 2 2" xfId="5593" xr:uid="{B52CCFDF-D515-4C44-AB1E-E1A85D9C8BBC}"/>
    <cellStyle name="Comma 36 4 4 2 2 2" xfId="10125" xr:uid="{9AF7435F-2EE7-4C04-B482-8021D9B92FD2}"/>
    <cellStyle name="Comma 36 4 4 2 2 2 2" xfId="18518" xr:uid="{87F0B381-CDC7-4190-87B4-03957E88AA25}"/>
    <cellStyle name="Comma 36 4 4 2 2 2 2 2" xfId="36795" xr:uid="{1719CBD9-48FE-4C5B-AE88-97EC0F0E1E79}"/>
    <cellStyle name="Comma 36 4 4 2 2 2 3" xfId="28476" xr:uid="{76A66754-C2E1-4F20-B470-7B3D0FF51030}"/>
    <cellStyle name="Comma 36 4 4 2 2 3" xfId="14253" xr:uid="{83331131-4425-4070-B5ED-D0F89CCA0709}"/>
    <cellStyle name="Comma 36 4 4 2 2 3 2" xfId="32530" xr:uid="{8F6DBBBF-634A-41E0-81E9-B5B77DF4D883}"/>
    <cellStyle name="Comma 36 4 4 2 2 4" xfId="24258" xr:uid="{67945150-68BE-435C-8A5B-71455ACCD6B8}"/>
    <cellStyle name="Comma 36 4 4 2 3" xfId="6928" xr:uid="{20E1FB41-8C5A-436A-B854-1752124421DD}"/>
    <cellStyle name="Comma 36 4 4 2 3 2" xfId="11408" xr:uid="{69B93557-ECFD-4E56-81F2-731D529FABEB}"/>
    <cellStyle name="Comma 36 4 4 2 3 2 2" xfId="19801" xr:uid="{040E730B-7290-4024-BCF6-E1D08775E8C8}"/>
    <cellStyle name="Comma 36 4 4 2 3 2 2 2" xfId="38078" xr:uid="{98786C4D-CE4C-4CB6-8C0D-58BE58E3F18D}"/>
    <cellStyle name="Comma 36 4 4 2 3 2 3" xfId="29759" xr:uid="{F87B6623-D5E6-431F-85BD-1ED69FCA8193}"/>
    <cellStyle name="Comma 36 4 4 2 3 3" xfId="15580" xr:uid="{DEE254CA-5782-4B03-AEC9-E22D4656E287}"/>
    <cellStyle name="Comma 36 4 4 2 3 3 2" xfId="33857" xr:uid="{5471E541-46BF-424C-B3CA-FBC75788C6AB}"/>
    <cellStyle name="Comma 36 4 4 2 3 4" xfId="25540" xr:uid="{4B94ADDB-DC75-4E86-BDF6-85909C8EE5AB}"/>
    <cellStyle name="Comma 36 4 4 2 4" xfId="8328" xr:uid="{0489D8F0-02F9-444E-98D4-D2CDFFC8EA6C}"/>
    <cellStyle name="Comma 36 4 4 2 4 2" xfId="16792" xr:uid="{19E4A132-E992-4B4E-9605-2B06BC40FE34}"/>
    <cellStyle name="Comma 36 4 4 2 4 2 2" xfId="35069" xr:uid="{62E16266-EB0D-45DD-8A34-2CF52875F264}"/>
    <cellStyle name="Comma 36 4 4 2 4 3" xfId="26752" xr:uid="{E781608A-35CE-42A8-AB0F-929597213344}"/>
    <cellStyle name="Comma 36 4 4 2 5" xfId="13006" xr:uid="{9F60495C-C691-4E66-B10A-2D4A538B7F6D}"/>
    <cellStyle name="Comma 36 4 4 2 5 2" xfId="31283" xr:uid="{18424D3F-780E-4629-89DC-1F53FFDDD0B1}"/>
    <cellStyle name="Comma 36 4 4 2 6" xfId="21434" xr:uid="{C70A2F6A-9491-4BCC-A40E-E70556B3BB0F}"/>
    <cellStyle name="Comma 36 4 4 2 6 2" xfId="39659" xr:uid="{2222C57D-52B4-4221-9FD4-752D771F8981}"/>
    <cellStyle name="Comma 36 4 4 2 7" xfId="23033" xr:uid="{650A05C3-72B4-4A14-A7D3-BEAE47239A9E}"/>
    <cellStyle name="Comma 36 4 4 2 8" xfId="41053" xr:uid="{734E49CF-9148-4540-8580-4069B53FFF0E}"/>
    <cellStyle name="Comma 36 4 4 3" xfId="4995" xr:uid="{3BD402D3-9A7E-49A6-A25D-8F07EBA5603B}"/>
    <cellStyle name="Comma 36 4 4 3 2" xfId="9528" xr:uid="{6AC46D54-7157-4FF2-9E23-60D6EEEBECA9}"/>
    <cellStyle name="Comma 36 4 4 3 2 2" xfId="17921" xr:uid="{345033D3-FE7F-4815-9B75-7C2F7EBD7FD4}"/>
    <cellStyle name="Comma 36 4 4 3 2 2 2" xfId="36198" xr:uid="{868FDF7C-85BC-4382-841C-2576782FF9F2}"/>
    <cellStyle name="Comma 36 4 4 3 2 3" xfId="27879" xr:uid="{3B76A72A-4660-48E4-AE6A-DDE5F47FEA9C}"/>
    <cellStyle name="Comma 36 4 4 3 3" xfId="13655" xr:uid="{13DDEC07-8A89-42A5-9E40-E514641CD751}"/>
    <cellStyle name="Comma 36 4 4 3 3 2" xfId="31932" xr:uid="{5422E186-5671-4C2E-B928-CE1744CB0C44}"/>
    <cellStyle name="Comma 36 4 4 3 4" xfId="23660" xr:uid="{BD093908-4AC2-4C10-B857-45B85A4AFCF7}"/>
    <cellStyle name="Comma 36 4 4 4" xfId="6345" xr:uid="{C03E604C-C6A0-4BE8-B907-FA34F31242CC}"/>
    <cellStyle name="Comma 36 4 4 4 2" xfId="10826" xr:uid="{06530C15-83A0-4DDF-B319-8CF9642BA24B}"/>
    <cellStyle name="Comma 36 4 4 4 2 2" xfId="19219" xr:uid="{404CFB92-99F4-4760-B1C4-AF6A846FB448}"/>
    <cellStyle name="Comma 36 4 4 4 2 2 2" xfId="37496" xr:uid="{72F06961-4E17-40DC-9084-77DF9563FCFD}"/>
    <cellStyle name="Comma 36 4 4 4 2 3" xfId="29177" xr:uid="{84173CB6-25D2-45C9-84C8-7881AA3B1BA8}"/>
    <cellStyle name="Comma 36 4 4 4 3" xfId="14998" xr:uid="{3ECF8104-3074-47C7-BA70-889593608234}"/>
    <cellStyle name="Comma 36 4 4 4 3 2" xfId="33275" xr:uid="{4369BB00-0B1C-4ABC-9A70-B52DD54DD91A}"/>
    <cellStyle name="Comma 36 4 4 4 4" xfId="24958" xr:uid="{3FF0A2FD-94F6-45F9-A62C-519E7D6CA94A}"/>
    <cellStyle name="Comma 36 4 4 5" xfId="7568" xr:uid="{5093CAF9-0D3B-45F1-9D80-DAA85262ECEF}"/>
    <cellStyle name="Comma 36 4 4 5 2" xfId="16077" xr:uid="{A75D78BF-CD47-4F24-899A-FC6BF4664F92}"/>
    <cellStyle name="Comma 36 4 4 5 2 2" xfId="34354" xr:uid="{D62617C5-C01B-479E-8863-EF8BD590BBF5}"/>
    <cellStyle name="Comma 36 4 4 5 3" xfId="26037" xr:uid="{CBAFC336-790C-42A8-B37B-91E7BAEBDDE2}"/>
    <cellStyle name="Comma 36 4 4 6" xfId="12401" xr:uid="{2AA1C8BD-785A-4C9E-A473-8BC3B4412898}"/>
    <cellStyle name="Comma 36 4 4 6 2" xfId="30679" xr:uid="{41FD6F6E-92C2-4D39-9607-3EE7B5F58577}"/>
    <cellStyle name="Comma 36 4 4 7" xfId="20774" xr:uid="{E8B78FBF-0AEC-4BBF-823F-26BC74E85E77}"/>
    <cellStyle name="Comma 36 4 4 7 2" xfId="39020" xr:uid="{7F5040AA-FDCE-4F6E-80B2-B6ECF7918B93}"/>
    <cellStyle name="Comma 36 4 4 8" xfId="22451" xr:uid="{594F5F75-1E6A-495F-B142-80F1FA422D8A}"/>
    <cellStyle name="Comma 36 4 4 9" xfId="40434" xr:uid="{D20EBF8B-0AAF-4D0F-A587-6735843E8CC6}"/>
    <cellStyle name="Comma 36 4 5" xfId="4278" xr:uid="{1A42F4F4-04F5-4D88-9A6C-CA76F3731EA0}"/>
    <cellStyle name="Comma 36 4 5 2" xfId="5592" xr:uid="{4EE9CA0F-6EAB-4E5B-8254-2E6B9A708061}"/>
    <cellStyle name="Comma 36 4 5 2 2" xfId="10124" xr:uid="{F0BE7BB7-AA4B-405D-ACA0-F17217240B6C}"/>
    <cellStyle name="Comma 36 4 5 2 2 2" xfId="18517" xr:uid="{08E861ED-0383-4A54-9056-1557152173E5}"/>
    <cellStyle name="Comma 36 4 5 2 2 2 2" xfId="36794" xr:uid="{5096F0C1-FC1B-43F5-A5BC-2C5964C71676}"/>
    <cellStyle name="Comma 36 4 5 2 2 3" xfId="28475" xr:uid="{32AB71A4-2F8B-4B46-851B-B9C7F15B4A36}"/>
    <cellStyle name="Comma 36 4 5 2 3" xfId="14252" xr:uid="{90B42024-EC81-4FAE-AC7C-835F57C242E7}"/>
    <cellStyle name="Comma 36 4 5 2 3 2" xfId="32529" xr:uid="{6E5D511B-FEF5-4785-8A09-031D7C113FBD}"/>
    <cellStyle name="Comma 36 4 5 2 4" xfId="24257" xr:uid="{74025A9A-7660-406A-B878-B33ED32463A6}"/>
    <cellStyle name="Comma 36 4 5 3" xfId="6927" xr:uid="{791BEA81-D14F-4765-B845-E6745DBD6931}"/>
    <cellStyle name="Comma 36 4 5 3 2" xfId="11407" xr:uid="{9C2EEF4D-3CA1-4669-97C1-A762E9419BA1}"/>
    <cellStyle name="Comma 36 4 5 3 2 2" xfId="19800" xr:uid="{8A40F23E-D16D-424F-8CC4-ABA92989BA84}"/>
    <cellStyle name="Comma 36 4 5 3 2 2 2" xfId="38077" xr:uid="{70F0D4E1-F9A1-41EF-8FED-58614E2597D3}"/>
    <cellStyle name="Comma 36 4 5 3 2 3" xfId="29758" xr:uid="{9EDD4D08-EAF8-4510-8791-6F17B5A606E7}"/>
    <cellStyle name="Comma 36 4 5 3 3" xfId="15579" xr:uid="{74A8F140-E573-4F2C-841D-9CC577246585}"/>
    <cellStyle name="Comma 36 4 5 3 3 2" xfId="33856" xr:uid="{42048A81-DD13-4717-98E0-3DAE1DC3F49A}"/>
    <cellStyle name="Comma 36 4 5 3 4" xfId="25539" xr:uid="{AF2BFB61-C957-4B3C-BCA5-0023CBFDF96B}"/>
    <cellStyle name="Comma 36 4 5 4" xfId="8327" xr:uid="{8998A562-7603-457B-AF01-E8B7DD06D1F8}"/>
    <cellStyle name="Comma 36 4 5 4 2" xfId="16791" xr:uid="{A0B3CC33-C32E-44EF-B3C8-A19FAC22227F}"/>
    <cellStyle name="Comma 36 4 5 4 2 2" xfId="35068" xr:uid="{1B18519F-46F5-4B49-B4AE-77A99C001D7A}"/>
    <cellStyle name="Comma 36 4 5 4 3" xfId="26751" xr:uid="{ACBCE4FC-8AB6-48FB-9813-059921495DC8}"/>
    <cellStyle name="Comma 36 4 5 5" xfId="13005" xr:uid="{785B2F6D-90BB-4C6B-BED8-BA9AFFCC8600}"/>
    <cellStyle name="Comma 36 4 5 5 2" xfId="31282" xr:uid="{345D8B3F-9B62-44F7-AE59-B8A4748EB93F}"/>
    <cellStyle name="Comma 36 4 5 6" xfId="21433" xr:uid="{23951394-5CA2-47A4-9DE4-9EB571A54459}"/>
    <cellStyle name="Comma 36 4 5 6 2" xfId="39658" xr:uid="{10DE9018-4B86-4187-BA4B-75F8914CE12A}"/>
    <cellStyle name="Comma 36 4 5 7" xfId="23032" xr:uid="{AC6FF9E8-F28F-45F2-B3FB-34BE7AD24BAB}"/>
    <cellStyle name="Comma 36 4 5 8" xfId="41052" xr:uid="{40B76ED6-2ED6-4161-839E-AD4BFFB4A8A9}"/>
    <cellStyle name="Comma 36 4 6" xfId="4994" xr:uid="{9B8E54EB-0A62-43D0-B282-EED7E0B8675A}"/>
    <cellStyle name="Comma 36 4 6 2" xfId="9527" xr:uid="{13390D2D-78DD-4938-A646-3BD5B4DE88BE}"/>
    <cellStyle name="Comma 36 4 6 2 2" xfId="17920" xr:uid="{DC569FFF-3474-4AAC-A3DC-C49FB6CD5910}"/>
    <cellStyle name="Comma 36 4 6 2 2 2" xfId="36197" xr:uid="{9DD54E5A-285C-446F-A484-E75709E1FA22}"/>
    <cellStyle name="Comma 36 4 6 2 3" xfId="27878" xr:uid="{7DCC5818-3662-451A-9A97-FB564E8113E0}"/>
    <cellStyle name="Comma 36 4 6 3" xfId="13654" xr:uid="{46FD49B6-2A22-47F1-9A01-1E047E64C367}"/>
    <cellStyle name="Comma 36 4 6 3 2" xfId="31931" xr:uid="{DD6EAB30-1C4F-4C23-8860-AF711420B915}"/>
    <cellStyle name="Comma 36 4 6 4" xfId="23659" xr:uid="{AA660C4D-9923-4BAA-AEA7-FFEE4B05F2CE}"/>
    <cellStyle name="Comma 36 4 7" xfId="6344" xr:uid="{51B93A6F-AAD6-4060-9BEB-BBDF6AF3CDBB}"/>
    <cellStyle name="Comma 36 4 7 2" xfId="10825" xr:uid="{B5E68824-F72B-40F6-B3AC-1E2F9C606FC1}"/>
    <cellStyle name="Comma 36 4 7 2 2" xfId="19218" xr:uid="{D3FAB74A-1E54-4925-9E29-6F676D48CC47}"/>
    <cellStyle name="Comma 36 4 7 2 2 2" xfId="37495" xr:uid="{E4659BBF-B9A9-45FF-AC74-76BFDCD36753}"/>
    <cellStyle name="Comma 36 4 7 2 3" xfId="29176" xr:uid="{A56BB824-4EB7-4321-A9D3-18CB10C8BEB3}"/>
    <cellStyle name="Comma 36 4 7 3" xfId="14997" xr:uid="{D51B3F06-7996-44C8-A476-C3C991B6E076}"/>
    <cellStyle name="Comma 36 4 7 3 2" xfId="33274" xr:uid="{5E758BF2-DDA0-4104-89A2-C0FC6DC280E4}"/>
    <cellStyle name="Comma 36 4 7 4" xfId="24957" xr:uid="{F1C155CA-9E42-41E1-A419-346DA1BE24CA}"/>
    <cellStyle name="Comma 36 4 8" xfId="7567" xr:uid="{29C835A8-4E41-496C-8EEE-C44D12D264A9}"/>
    <cellStyle name="Comma 36 4 8 2" xfId="16076" xr:uid="{92FAB255-15D5-4440-8EF2-D6AA5004D10D}"/>
    <cellStyle name="Comma 36 4 8 2 2" xfId="34353" xr:uid="{5BFC334B-210A-4823-85CF-7D62AACF1B5C}"/>
    <cellStyle name="Comma 36 4 8 3" xfId="26036" xr:uid="{210C8CDA-D956-47F6-AD0B-2336E4070C76}"/>
    <cellStyle name="Comma 36 4 9" xfId="12400" xr:uid="{4697C4F5-B7C3-4D4C-8026-17D39E4311D3}"/>
    <cellStyle name="Comma 36 4 9 2" xfId="30678" xr:uid="{044CEED6-23EC-4246-95A7-569A06EB3277}"/>
    <cellStyle name="Comma 36 5" xfId="1796" xr:uid="{51F949EB-258F-4944-8638-E7708CB82181}"/>
    <cellStyle name="Comma 36 5 10" xfId="40435" xr:uid="{FEDFD6EF-5353-4498-A825-DF3F92C08E3B}"/>
    <cellStyle name="Comma 36 5 2" xfId="1797" xr:uid="{A0E7908C-084D-4C15-839B-01D83E4354E3}"/>
    <cellStyle name="Comma 36 5 2 2" xfId="4281" xr:uid="{C99687D9-AF38-46D1-AD73-FE9973704B08}"/>
    <cellStyle name="Comma 36 5 2 2 2" xfId="5595" xr:uid="{07AADCC1-6AEC-4BB0-99E9-41B16CC08A06}"/>
    <cellStyle name="Comma 36 5 2 2 2 2" xfId="10127" xr:uid="{5D62EB89-1942-4E61-A83B-0C3814B1AF00}"/>
    <cellStyle name="Comma 36 5 2 2 2 2 2" xfId="18520" xr:uid="{B57CBD0A-EE5D-49B2-9F41-637B72C838A9}"/>
    <cellStyle name="Comma 36 5 2 2 2 2 2 2" xfId="36797" xr:uid="{1748FEAD-E51E-4644-91A4-1364E2CA4739}"/>
    <cellStyle name="Comma 36 5 2 2 2 2 3" xfId="28478" xr:uid="{B7891E9A-78D1-490F-99DB-C4F226EB266B}"/>
    <cellStyle name="Comma 36 5 2 2 2 3" xfId="14255" xr:uid="{30175D9F-49CD-45D5-A010-547F43005BF7}"/>
    <cellStyle name="Comma 36 5 2 2 2 3 2" xfId="32532" xr:uid="{763512A0-EF6F-4B88-9B71-D56C83DCE069}"/>
    <cellStyle name="Comma 36 5 2 2 2 4" xfId="24260" xr:uid="{45832CED-9EF7-4F20-AAF6-54044B935C8F}"/>
    <cellStyle name="Comma 36 5 2 2 3" xfId="6930" xr:uid="{F4B03075-DEA5-4B73-BB4B-609D488D1682}"/>
    <cellStyle name="Comma 36 5 2 2 3 2" xfId="11410" xr:uid="{09FEAD62-59B4-4EDE-9677-A18513ACB6F2}"/>
    <cellStyle name="Comma 36 5 2 2 3 2 2" xfId="19803" xr:uid="{9D11C77B-99B5-4E2A-87F5-B3000AC62AA3}"/>
    <cellStyle name="Comma 36 5 2 2 3 2 2 2" xfId="38080" xr:uid="{C1CB2051-3FB2-41B7-8CAD-0F9E0D8A18BC}"/>
    <cellStyle name="Comma 36 5 2 2 3 2 3" xfId="29761" xr:uid="{B34B38BC-4B5E-49BB-95BD-71E29AD08404}"/>
    <cellStyle name="Comma 36 5 2 2 3 3" xfId="15582" xr:uid="{B5E9C12F-B4CE-43A3-9F4E-351C5DD0EC47}"/>
    <cellStyle name="Comma 36 5 2 2 3 3 2" xfId="33859" xr:uid="{8AF132D9-6EAC-4662-AED9-692E9933A13A}"/>
    <cellStyle name="Comma 36 5 2 2 3 4" xfId="25542" xr:uid="{F33FC55A-B1D6-42C7-997D-70938471B60C}"/>
    <cellStyle name="Comma 36 5 2 2 4" xfId="8330" xr:uid="{83ECE4D7-B8F4-4398-B543-A80D6B548E4E}"/>
    <cellStyle name="Comma 36 5 2 2 4 2" xfId="16794" xr:uid="{0101DD29-CF32-4CA8-9F51-7826DEE1CC0E}"/>
    <cellStyle name="Comma 36 5 2 2 4 2 2" xfId="35071" xr:uid="{34276A8A-57DD-4C88-9CB3-BB6C03C00438}"/>
    <cellStyle name="Comma 36 5 2 2 4 3" xfId="26754" xr:uid="{76A07864-D9E5-4939-A135-5E49A150CE38}"/>
    <cellStyle name="Comma 36 5 2 2 5" xfId="13008" xr:uid="{733F3D9F-343A-4522-8ED0-0C1D125D0917}"/>
    <cellStyle name="Comma 36 5 2 2 5 2" xfId="31285" xr:uid="{38DF4692-E235-4D83-B48D-3981C8354F82}"/>
    <cellStyle name="Comma 36 5 2 2 6" xfId="21436" xr:uid="{4138AAC1-0F11-44C4-9E93-DAE1379F508E}"/>
    <cellStyle name="Comma 36 5 2 2 6 2" xfId="39661" xr:uid="{C3B647F1-9668-4AB2-9B57-3CB7CE5477C1}"/>
    <cellStyle name="Comma 36 5 2 2 7" xfId="23035" xr:uid="{09EE38D0-054C-4937-84D8-3AA65ADD4FAC}"/>
    <cellStyle name="Comma 36 5 2 2 8" xfId="41055" xr:uid="{9172E164-D3FF-44B6-BE6C-103E362A5E47}"/>
    <cellStyle name="Comma 36 5 2 3" xfId="4997" xr:uid="{06373615-6B06-4A8C-B3D8-E3DCF28419AB}"/>
    <cellStyle name="Comma 36 5 2 3 2" xfId="9530" xr:uid="{8149C7ED-95F3-4D3E-AB30-FF479417687A}"/>
    <cellStyle name="Comma 36 5 2 3 2 2" xfId="17923" xr:uid="{A9465946-71AF-4B1E-970D-D960C740B9A7}"/>
    <cellStyle name="Comma 36 5 2 3 2 2 2" xfId="36200" xr:uid="{CDD25E7C-C156-4784-A70C-DC5170B0F46E}"/>
    <cellStyle name="Comma 36 5 2 3 2 3" xfId="27881" xr:uid="{2AD6BE60-D378-4E23-9440-4B132657FB17}"/>
    <cellStyle name="Comma 36 5 2 3 3" xfId="13657" xr:uid="{1AFEEE77-9F0D-44B0-8BC0-51D4B5CEFEA2}"/>
    <cellStyle name="Comma 36 5 2 3 3 2" xfId="31934" xr:uid="{1F1ACD5A-E8C9-4B62-8D98-742CECA30282}"/>
    <cellStyle name="Comma 36 5 2 3 4" xfId="23662" xr:uid="{97B6BDEE-E74A-4C23-9A47-361D5C2E0E6C}"/>
    <cellStyle name="Comma 36 5 2 4" xfId="6347" xr:uid="{BEC35F44-A661-49A3-85F6-C658EA8E4DDE}"/>
    <cellStyle name="Comma 36 5 2 4 2" xfId="10828" xr:uid="{738E996F-7951-4515-871B-6C95223291A9}"/>
    <cellStyle name="Comma 36 5 2 4 2 2" xfId="19221" xr:uid="{25786D7B-662A-4473-9CDD-89EFD025DA4B}"/>
    <cellStyle name="Comma 36 5 2 4 2 2 2" xfId="37498" xr:uid="{DDFF8900-9368-4ED2-B79F-7AC51561554E}"/>
    <cellStyle name="Comma 36 5 2 4 2 3" xfId="29179" xr:uid="{AF2FF1C6-EDCB-47FB-B755-6DA4DBABB8FD}"/>
    <cellStyle name="Comma 36 5 2 4 3" xfId="15000" xr:uid="{36056CB6-E0AF-4433-9CA8-306DA5051E88}"/>
    <cellStyle name="Comma 36 5 2 4 3 2" xfId="33277" xr:uid="{5874FD0C-E44A-4C6D-8A09-B1751645B3D1}"/>
    <cellStyle name="Comma 36 5 2 4 4" xfId="24960" xr:uid="{5AC580F4-EFE8-4944-BC83-5FA0A376AA84}"/>
    <cellStyle name="Comma 36 5 2 5" xfId="7570" xr:uid="{8B9C1A00-5A0E-453E-AD80-956380771497}"/>
    <cellStyle name="Comma 36 5 2 5 2" xfId="16079" xr:uid="{A76BB4A8-DBDB-4B34-8B3F-16BB19FDD008}"/>
    <cellStyle name="Comma 36 5 2 5 2 2" xfId="34356" xr:uid="{6B8D6FC0-F53C-4346-8237-B86B0150E416}"/>
    <cellStyle name="Comma 36 5 2 5 3" xfId="26039" xr:uid="{E9756AE0-3F2E-454A-862F-8BE4B31073FE}"/>
    <cellStyle name="Comma 36 5 2 6" xfId="12403" xr:uid="{E5664702-7EE5-4862-B788-8B6390B87F57}"/>
    <cellStyle name="Comma 36 5 2 6 2" xfId="30681" xr:uid="{B15D6FD3-56DC-495E-883C-64351F27C478}"/>
    <cellStyle name="Comma 36 5 2 7" xfId="20776" xr:uid="{02A35EE9-C51C-4A55-A565-462E96F4AF98}"/>
    <cellStyle name="Comma 36 5 2 7 2" xfId="39022" xr:uid="{76F51F9B-A5CC-45CD-B36E-CCB57BFF072D}"/>
    <cellStyle name="Comma 36 5 2 8" xfId="22453" xr:uid="{307CACDD-CCC6-43F5-8FBA-BCC0D8861C59}"/>
    <cellStyle name="Comma 36 5 2 9" xfId="40436" xr:uid="{54D66F32-D367-45F8-AF18-FF0351B08CA3}"/>
    <cellStyle name="Comma 36 5 3" xfId="4280" xr:uid="{FF389558-8040-4561-8638-7F5E832E5E8C}"/>
    <cellStyle name="Comma 36 5 3 2" xfId="5594" xr:uid="{6A2E1C8E-174E-48BA-944D-AD445F2B7EE0}"/>
    <cellStyle name="Comma 36 5 3 2 2" xfId="10126" xr:uid="{6BAAE806-C484-4051-80F0-F8CC38DE3034}"/>
    <cellStyle name="Comma 36 5 3 2 2 2" xfId="18519" xr:uid="{43FC03F2-DD9D-44C2-B517-441DA037FF53}"/>
    <cellStyle name="Comma 36 5 3 2 2 2 2" xfId="36796" xr:uid="{30E90CD0-3C7A-4335-AC4D-0B22B1718F61}"/>
    <cellStyle name="Comma 36 5 3 2 2 3" xfId="28477" xr:uid="{BAC98C74-01BD-41BA-9D0B-AE6EFD89DB3B}"/>
    <cellStyle name="Comma 36 5 3 2 3" xfId="14254" xr:uid="{23E484C2-DC10-47A5-9325-F834CEB3AF7A}"/>
    <cellStyle name="Comma 36 5 3 2 3 2" xfId="32531" xr:uid="{E7283206-B6AB-4498-9144-5AF3D5294BCB}"/>
    <cellStyle name="Comma 36 5 3 2 4" xfId="24259" xr:uid="{238BD4C3-009B-441F-9CC2-431D1FA30DB6}"/>
    <cellStyle name="Comma 36 5 3 3" xfId="6929" xr:uid="{548AC9FF-F0A8-48E1-8F92-B7E2E1DDF271}"/>
    <cellStyle name="Comma 36 5 3 3 2" xfId="11409" xr:uid="{DB1BCDDE-EF0D-4FF0-9B8A-A364773DB1B9}"/>
    <cellStyle name="Comma 36 5 3 3 2 2" xfId="19802" xr:uid="{1CFD1A59-BF13-4C93-9940-44795C35FC80}"/>
    <cellStyle name="Comma 36 5 3 3 2 2 2" xfId="38079" xr:uid="{BEE61235-8712-49B1-B131-BD4E56C6505B}"/>
    <cellStyle name="Comma 36 5 3 3 2 3" xfId="29760" xr:uid="{CA50FC00-FEB2-41D5-B2B4-88797DA6DFDE}"/>
    <cellStyle name="Comma 36 5 3 3 3" xfId="15581" xr:uid="{71293BF5-8154-4B7F-9D46-9CD5ADA506C9}"/>
    <cellStyle name="Comma 36 5 3 3 3 2" xfId="33858" xr:uid="{1603A497-76C4-49AB-813F-2E2C89D6F7B9}"/>
    <cellStyle name="Comma 36 5 3 3 4" xfId="25541" xr:uid="{30FCA88F-3B04-4058-864B-0CC212CE2018}"/>
    <cellStyle name="Comma 36 5 3 4" xfId="8329" xr:uid="{58259D59-D3E3-43D9-8AF8-A0ACB70C6696}"/>
    <cellStyle name="Comma 36 5 3 4 2" xfId="16793" xr:uid="{28FC3068-4DB2-4A34-930F-926F9E63664F}"/>
    <cellStyle name="Comma 36 5 3 4 2 2" xfId="35070" xr:uid="{E19FCD63-CDC4-4AC1-9AE0-4A494DE11753}"/>
    <cellStyle name="Comma 36 5 3 4 3" xfId="26753" xr:uid="{6AFAFEBC-D2C0-46B0-B60B-89D38438AFC2}"/>
    <cellStyle name="Comma 36 5 3 5" xfId="13007" xr:uid="{CD755D10-2DFE-4507-97BF-6AE0F7E29615}"/>
    <cellStyle name="Comma 36 5 3 5 2" xfId="31284" xr:uid="{06FBE75E-1197-44D1-8B3B-846CD9315C08}"/>
    <cellStyle name="Comma 36 5 3 6" xfId="21435" xr:uid="{E96C6BBF-5584-477F-8D2B-1C34DC5CA10D}"/>
    <cellStyle name="Comma 36 5 3 6 2" xfId="39660" xr:uid="{48B780D9-1F5C-4B25-95CD-9BEF66949AB9}"/>
    <cellStyle name="Comma 36 5 3 7" xfId="23034" xr:uid="{90B27C8C-E968-4AC4-BE61-BE30D8D18B8A}"/>
    <cellStyle name="Comma 36 5 3 8" xfId="41054" xr:uid="{30665E2E-5B27-400A-9700-33421C555B61}"/>
    <cellStyle name="Comma 36 5 4" xfId="4996" xr:uid="{17F91D05-8F70-466C-80CA-88578D885153}"/>
    <cellStyle name="Comma 36 5 4 2" xfId="9529" xr:uid="{8C5EB08A-466C-42B5-8A3E-7A753AF96C0E}"/>
    <cellStyle name="Comma 36 5 4 2 2" xfId="17922" xr:uid="{11F930D3-619A-4F81-B9B9-A448B3CBCFEC}"/>
    <cellStyle name="Comma 36 5 4 2 2 2" xfId="36199" xr:uid="{608ECED0-2953-41E4-8D6E-EBF15F6ECF78}"/>
    <cellStyle name="Comma 36 5 4 2 3" xfId="27880" xr:uid="{69C23127-DE69-4A46-B1F8-BF9EE6C04A7D}"/>
    <cellStyle name="Comma 36 5 4 3" xfId="13656" xr:uid="{2598513C-F626-43B8-9C91-762FF103DFE7}"/>
    <cellStyle name="Comma 36 5 4 3 2" xfId="31933" xr:uid="{AC8A80D8-BE5A-4371-8065-D39B70F63D30}"/>
    <cellStyle name="Comma 36 5 4 4" xfId="23661" xr:uid="{B0A7BDB6-3269-440C-B43E-5BCFD588FFA6}"/>
    <cellStyle name="Comma 36 5 5" xfId="6346" xr:uid="{922727A7-5830-4D07-B517-A12F4CA969C6}"/>
    <cellStyle name="Comma 36 5 5 2" xfId="10827" xr:uid="{5D82DAA7-2028-408A-A372-42B64F842014}"/>
    <cellStyle name="Comma 36 5 5 2 2" xfId="19220" xr:uid="{38F3CF5C-C75C-4186-93DA-C2AD3EFE6E7E}"/>
    <cellStyle name="Comma 36 5 5 2 2 2" xfId="37497" xr:uid="{D030FB08-E53A-4AC9-A2F2-AD5CF89E383F}"/>
    <cellStyle name="Comma 36 5 5 2 3" xfId="29178" xr:uid="{8DE45A8E-BE32-4CCE-9E74-3D7D3A21BFCB}"/>
    <cellStyle name="Comma 36 5 5 3" xfId="14999" xr:uid="{973D08E7-6B89-4069-A142-6F7DA039C35F}"/>
    <cellStyle name="Comma 36 5 5 3 2" xfId="33276" xr:uid="{3302D750-2E22-4718-999D-BBFB17F58F9A}"/>
    <cellStyle name="Comma 36 5 5 4" xfId="24959" xr:uid="{DF3B89DA-CDE9-4ABE-9DEF-0EF069CD6EA0}"/>
    <cellStyle name="Comma 36 5 6" xfId="7569" xr:uid="{A8C08FEB-DB5C-49FA-A752-2D5D61EEDD1C}"/>
    <cellStyle name="Comma 36 5 6 2" xfId="16078" xr:uid="{9DAC1B5C-5E5C-4378-ACF7-6F184F69F209}"/>
    <cellStyle name="Comma 36 5 6 2 2" xfId="34355" xr:uid="{FF42F1F5-1DB4-43FC-84BE-8E328128B08A}"/>
    <cellStyle name="Comma 36 5 6 3" xfId="26038" xr:uid="{FB60F0F1-C5E3-4760-90BD-C0A7453AAE21}"/>
    <cellStyle name="Comma 36 5 7" xfId="12402" xr:uid="{091C218F-8C09-4993-A12B-7644B64E81E4}"/>
    <cellStyle name="Comma 36 5 7 2" xfId="30680" xr:uid="{D48FED57-FD79-4DD5-A266-F7DE4D735812}"/>
    <cellStyle name="Comma 36 5 8" xfId="20775" xr:uid="{EBB73CC6-9CD7-4B7F-9AFD-46285DE64967}"/>
    <cellStyle name="Comma 36 5 8 2" xfId="39021" xr:uid="{57689290-C06F-46B3-B42C-A0B8AAC9F87A}"/>
    <cellStyle name="Comma 36 5 9" xfId="22452" xr:uid="{38222956-2EA0-45BD-8D8A-8D5A415873C2}"/>
    <cellStyle name="Comma 36 6" xfId="1798" xr:uid="{05A8CFE1-0016-4392-8B03-EEB0BE4F0597}"/>
    <cellStyle name="Comma 36 6 10" xfId="40437" xr:uid="{E5B861C9-B74D-4DAC-8978-33866C628420}"/>
    <cellStyle name="Comma 36 6 2" xfId="1799" xr:uid="{1398CB76-E57A-4560-A5A1-E151AD367A71}"/>
    <cellStyle name="Comma 36 6 2 2" xfId="4283" xr:uid="{9397F0AA-AEE7-448F-BACD-F16625BD65CA}"/>
    <cellStyle name="Comma 36 6 2 2 2" xfId="5597" xr:uid="{B1E69B4C-4811-4F10-9A55-8676B15A43B2}"/>
    <cellStyle name="Comma 36 6 2 2 2 2" xfId="10129" xr:uid="{FAFDA51C-0E1E-4D05-8E2B-8244F3348C3E}"/>
    <cellStyle name="Comma 36 6 2 2 2 2 2" xfId="18522" xr:uid="{6DF140E6-3630-4FB5-990B-700CD0A820D8}"/>
    <cellStyle name="Comma 36 6 2 2 2 2 2 2" xfId="36799" xr:uid="{3EADF685-47C8-43C6-895A-83C95ECF3A2C}"/>
    <cellStyle name="Comma 36 6 2 2 2 2 3" xfId="28480" xr:uid="{C9A94F18-D893-4D08-9524-DAB623FEBEA9}"/>
    <cellStyle name="Comma 36 6 2 2 2 3" xfId="14257" xr:uid="{521840A1-CB83-4C86-9145-9E557AC52D35}"/>
    <cellStyle name="Comma 36 6 2 2 2 3 2" xfId="32534" xr:uid="{C4F54E27-9A14-429D-A75E-1013173BC1D6}"/>
    <cellStyle name="Comma 36 6 2 2 2 4" xfId="24262" xr:uid="{44B37157-8D17-46EC-B789-141B681D21D0}"/>
    <cellStyle name="Comma 36 6 2 2 3" xfId="6932" xr:uid="{E9FAC5E1-F621-41AD-8369-359AAEF8215E}"/>
    <cellStyle name="Comma 36 6 2 2 3 2" xfId="11412" xr:uid="{ED232D9C-6788-4FAD-A7A4-3BA37A4A73F7}"/>
    <cellStyle name="Comma 36 6 2 2 3 2 2" xfId="19805" xr:uid="{ADA4AB0F-787F-4B07-BF2F-4758AF1BEFCF}"/>
    <cellStyle name="Comma 36 6 2 2 3 2 2 2" xfId="38082" xr:uid="{056703C3-D209-47B6-8338-5F45F1A21681}"/>
    <cellStyle name="Comma 36 6 2 2 3 2 3" xfId="29763" xr:uid="{68F472A6-7933-47E2-99C4-429EC8132F65}"/>
    <cellStyle name="Comma 36 6 2 2 3 3" xfId="15584" xr:uid="{909377D7-0A2A-440B-877E-9E9101924176}"/>
    <cellStyle name="Comma 36 6 2 2 3 3 2" xfId="33861" xr:uid="{A35C308D-A5C0-4529-898E-1D0F3EEA1879}"/>
    <cellStyle name="Comma 36 6 2 2 3 4" xfId="25544" xr:uid="{0FC31238-21FB-4227-A82A-4DB0B54F66FE}"/>
    <cellStyle name="Comma 36 6 2 2 4" xfId="8332" xr:uid="{B30452E1-E20F-4251-ADDE-B6AE031E2986}"/>
    <cellStyle name="Comma 36 6 2 2 4 2" xfId="16796" xr:uid="{2B3E5FB6-17A0-4FC4-9169-F2F6A91340DC}"/>
    <cellStyle name="Comma 36 6 2 2 4 2 2" xfId="35073" xr:uid="{72FF27F1-39C2-4512-9D52-E696F81783A0}"/>
    <cellStyle name="Comma 36 6 2 2 4 3" xfId="26756" xr:uid="{33E74124-CFF4-49A9-938A-44DA51DDCBC6}"/>
    <cellStyle name="Comma 36 6 2 2 5" xfId="13010" xr:uid="{7535941E-B91A-4E72-902F-3CA25729D37E}"/>
    <cellStyle name="Comma 36 6 2 2 5 2" xfId="31287" xr:uid="{962B14F5-D7BE-48C7-B612-DF71D938354B}"/>
    <cellStyle name="Comma 36 6 2 2 6" xfId="21438" xr:uid="{1A800A58-6694-49F7-AC7C-284D07419BA2}"/>
    <cellStyle name="Comma 36 6 2 2 6 2" xfId="39663" xr:uid="{1BCD6C16-5077-4362-B960-2BD084A85571}"/>
    <cellStyle name="Comma 36 6 2 2 7" xfId="23037" xr:uid="{D5651022-2E19-4CB1-837F-E7E77382E87B}"/>
    <cellStyle name="Comma 36 6 2 2 8" xfId="41057" xr:uid="{A1F69314-6C40-431D-978B-E48C53B04D6F}"/>
    <cellStyle name="Comma 36 6 2 3" xfId="4999" xr:uid="{45994D15-CABD-490E-95DD-0A5406BE7D84}"/>
    <cellStyle name="Comma 36 6 2 3 2" xfId="9532" xr:uid="{717D4DD2-2FC4-4B23-9258-3D02B6E2541F}"/>
    <cellStyle name="Comma 36 6 2 3 2 2" xfId="17925" xr:uid="{CB33726B-FFBC-4FB9-916E-32BE5CEA9FDE}"/>
    <cellStyle name="Comma 36 6 2 3 2 2 2" xfId="36202" xr:uid="{98FC07D3-9E86-4F98-B8D1-C618E23E63AF}"/>
    <cellStyle name="Comma 36 6 2 3 2 3" xfId="27883" xr:uid="{F3D0CF71-4B98-49D0-9230-9BF9ABDEB805}"/>
    <cellStyle name="Comma 36 6 2 3 3" xfId="13659" xr:uid="{19744755-1EA5-44C0-9D91-AA24DAD0B918}"/>
    <cellStyle name="Comma 36 6 2 3 3 2" xfId="31936" xr:uid="{D0052E6F-5FC3-4867-AB4E-86AB30E417E4}"/>
    <cellStyle name="Comma 36 6 2 3 4" xfId="23664" xr:uid="{6C95D31C-EA5A-4D06-938F-80FAA80EA853}"/>
    <cellStyle name="Comma 36 6 2 4" xfId="6349" xr:uid="{56514574-7427-4F0A-A2FC-DC965E145F8E}"/>
    <cellStyle name="Comma 36 6 2 4 2" xfId="10830" xr:uid="{1D7EC874-10B3-435B-BF10-92578A63E8DE}"/>
    <cellStyle name="Comma 36 6 2 4 2 2" xfId="19223" xr:uid="{711B834D-1BCC-43ED-A8F2-9CCA5D80FD72}"/>
    <cellStyle name="Comma 36 6 2 4 2 2 2" xfId="37500" xr:uid="{F3082D1F-61C2-4E15-AA4E-00375B9299F1}"/>
    <cellStyle name="Comma 36 6 2 4 2 3" xfId="29181" xr:uid="{B9F8033F-E862-4E4A-96A7-2634DE2FB9FB}"/>
    <cellStyle name="Comma 36 6 2 4 3" xfId="15002" xr:uid="{460FB1B1-A74E-42D6-A0BB-63DFAEA448C2}"/>
    <cellStyle name="Comma 36 6 2 4 3 2" xfId="33279" xr:uid="{5F51AE14-7FC9-47CD-B070-B877073C7697}"/>
    <cellStyle name="Comma 36 6 2 4 4" xfId="24962" xr:uid="{DFB1812B-129B-45C3-A906-2B0095981931}"/>
    <cellStyle name="Comma 36 6 2 5" xfId="7572" xr:uid="{D79B6770-2903-409D-8969-00295FEB6ED9}"/>
    <cellStyle name="Comma 36 6 2 5 2" xfId="16081" xr:uid="{62E1A438-E25C-4978-85A7-73FB1AD22329}"/>
    <cellStyle name="Comma 36 6 2 5 2 2" xfId="34358" xr:uid="{A6280BC6-0BB4-4E5E-AEB8-026BB6C18443}"/>
    <cellStyle name="Comma 36 6 2 5 3" xfId="26041" xr:uid="{A95B3A3C-74AD-42AD-BB16-7AA2733DDB62}"/>
    <cellStyle name="Comma 36 6 2 6" xfId="12405" xr:uid="{43C52A43-A6F8-4F8C-A612-4C378218EB28}"/>
    <cellStyle name="Comma 36 6 2 6 2" xfId="30683" xr:uid="{C9B6D423-03DE-4700-8BA8-37709E11BCBD}"/>
    <cellStyle name="Comma 36 6 2 7" xfId="20778" xr:uid="{962441EB-54BD-4FB5-87D2-098E95BD2E7C}"/>
    <cellStyle name="Comma 36 6 2 7 2" xfId="39024" xr:uid="{8132D18C-CF39-4D7F-BDF5-03626DE035C0}"/>
    <cellStyle name="Comma 36 6 2 8" xfId="22455" xr:uid="{19072AF8-D5BA-43F3-88E8-96C902EA9DCE}"/>
    <cellStyle name="Comma 36 6 2 9" xfId="40438" xr:uid="{2D695602-6DA4-4D97-954B-AC57F6F62658}"/>
    <cellStyle name="Comma 36 6 3" xfId="4282" xr:uid="{FADEF2AC-7C2D-4707-B2AB-E643154EE452}"/>
    <cellStyle name="Comma 36 6 3 2" xfId="5596" xr:uid="{F28DDD53-6586-4815-A462-A61CF7020565}"/>
    <cellStyle name="Comma 36 6 3 2 2" xfId="10128" xr:uid="{2BFDCFB9-5BDD-4705-87BD-4E8C56505515}"/>
    <cellStyle name="Comma 36 6 3 2 2 2" xfId="18521" xr:uid="{62A7EF10-682F-4652-BAE7-993E7EB8A427}"/>
    <cellStyle name="Comma 36 6 3 2 2 2 2" xfId="36798" xr:uid="{220B99A6-0E0B-4789-8A93-3F36E0877609}"/>
    <cellStyle name="Comma 36 6 3 2 2 3" xfId="28479" xr:uid="{9A6F24E2-52E8-4535-86F3-10619EEA42B7}"/>
    <cellStyle name="Comma 36 6 3 2 3" xfId="14256" xr:uid="{F0C64F89-AAA9-4CC8-A4CF-4042E62EBD2E}"/>
    <cellStyle name="Comma 36 6 3 2 3 2" xfId="32533" xr:uid="{BF2050B2-EB9F-4897-AAEE-A2135107E5D7}"/>
    <cellStyle name="Comma 36 6 3 2 4" xfId="24261" xr:uid="{C724F897-5795-40A3-A159-2198D52AED75}"/>
    <cellStyle name="Comma 36 6 3 3" xfId="6931" xr:uid="{E035B13B-9D13-4684-A545-5C83041B58E5}"/>
    <cellStyle name="Comma 36 6 3 3 2" xfId="11411" xr:uid="{31E21473-8204-49C2-BC18-9CE69AE66154}"/>
    <cellStyle name="Comma 36 6 3 3 2 2" xfId="19804" xr:uid="{018D6CAE-34E9-4F94-B1B6-0FB710E42199}"/>
    <cellStyle name="Comma 36 6 3 3 2 2 2" xfId="38081" xr:uid="{82CB829F-5D1C-4FBD-905E-6F4E5A8A3FF6}"/>
    <cellStyle name="Comma 36 6 3 3 2 3" xfId="29762" xr:uid="{BE96281D-546F-47F9-89EA-ED774BB17AB5}"/>
    <cellStyle name="Comma 36 6 3 3 3" xfId="15583" xr:uid="{621E5222-4ABA-4A46-9C4A-7FBC7B5B6F54}"/>
    <cellStyle name="Comma 36 6 3 3 3 2" xfId="33860" xr:uid="{B5C842FB-C42D-49DE-9D49-7AB245EA99E0}"/>
    <cellStyle name="Comma 36 6 3 3 4" xfId="25543" xr:uid="{1F1DBA5D-44D3-46E2-8106-CF91EB910A83}"/>
    <cellStyle name="Comma 36 6 3 4" xfId="8331" xr:uid="{53131B2E-5F34-4F37-B76B-9F759AFD473C}"/>
    <cellStyle name="Comma 36 6 3 4 2" xfId="16795" xr:uid="{A73C404B-F2CF-42F9-852C-F2D3A629B576}"/>
    <cellStyle name="Comma 36 6 3 4 2 2" xfId="35072" xr:uid="{BD5BF2A6-2147-496B-9C8F-18C851AA79D8}"/>
    <cellStyle name="Comma 36 6 3 4 3" xfId="26755" xr:uid="{F57B241A-FDDE-456E-8558-F6D58F20C245}"/>
    <cellStyle name="Comma 36 6 3 5" xfId="13009" xr:uid="{58C29FB6-3423-4FFF-827B-8E6953C6A921}"/>
    <cellStyle name="Comma 36 6 3 5 2" xfId="31286" xr:uid="{FE936C5B-608C-4B05-A4F6-E4C0C82D0C44}"/>
    <cellStyle name="Comma 36 6 3 6" xfId="21437" xr:uid="{41F2D3D8-19D0-4033-B14F-F81969FD6943}"/>
    <cellStyle name="Comma 36 6 3 6 2" xfId="39662" xr:uid="{51269CC8-8D94-4444-AFC9-002C37FB6A70}"/>
    <cellStyle name="Comma 36 6 3 7" xfId="23036" xr:uid="{BA8B00ED-135D-4083-9B9B-F0EDB30ECE70}"/>
    <cellStyle name="Comma 36 6 3 8" xfId="41056" xr:uid="{6DF3A3AC-E2F7-4DEF-971B-13C4649D648C}"/>
    <cellStyle name="Comma 36 6 4" xfId="4998" xr:uid="{37DF05AB-828E-47C7-A054-F5FF2F20125B}"/>
    <cellStyle name="Comma 36 6 4 2" xfId="9531" xr:uid="{D1E9DBB1-0DF9-4E6F-82EB-7666A054CE54}"/>
    <cellStyle name="Comma 36 6 4 2 2" xfId="17924" xr:uid="{69150107-1F43-4D01-93F1-72FD9A43DC18}"/>
    <cellStyle name="Comma 36 6 4 2 2 2" xfId="36201" xr:uid="{78993696-3A17-47FB-BEF8-12FCF8F3B2A4}"/>
    <cellStyle name="Comma 36 6 4 2 3" xfId="27882" xr:uid="{FC7FA542-19E8-410F-B26A-134B0B4ACB7F}"/>
    <cellStyle name="Comma 36 6 4 3" xfId="13658" xr:uid="{CAF1C760-7294-4040-9663-E532C1FDB6F2}"/>
    <cellStyle name="Comma 36 6 4 3 2" xfId="31935" xr:uid="{60B88BEF-4519-488A-B04D-5EF5D995A9DC}"/>
    <cellStyle name="Comma 36 6 4 4" xfId="23663" xr:uid="{7CE63E95-2C03-4380-B812-E7ED667DCF76}"/>
    <cellStyle name="Comma 36 6 5" xfId="6348" xr:uid="{CD7ED5D5-8026-497C-A11D-EC8BBC95B9A0}"/>
    <cellStyle name="Comma 36 6 5 2" xfId="10829" xr:uid="{14A0D163-309F-4FFA-B8F2-6A6D52A2B104}"/>
    <cellStyle name="Comma 36 6 5 2 2" xfId="19222" xr:uid="{4745FBC3-CAC5-4A70-B13A-27E12CE7B12F}"/>
    <cellStyle name="Comma 36 6 5 2 2 2" xfId="37499" xr:uid="{EF326D34-22FB-4C9C-904E-99101CC78541}"/>
    <cellStyle name="Comma 36 6 5 2 3" xfId="29180" xr:uid="{6EE59D3A-DF11-4D0C-B0E0-F099BDD281DC}"/>
    <cellStyle name="Comma 36 6 5 3" xfId="15001" xr:uid="{04E74EF3-BDC5-401E-9166-3CB54EF34BF6}"/>
    <cellStyle name="Comma 36 6 5 3 2" xfId="33278" xr:uid="{778EA1A0-EBD4-4484-94B6-510DDFCD4C64}"/>
    <cellStyle name="Comma 36 6 5 4" xfId="24961" xr:uid="{914F90B3-E45A-462F-BA34-6BFDFBD7F234}"/>
    <cellStyle name="Comma 36 6 6" xfId="7571" xr:uid="{D0F400FE-D8A0-41EE-A8A7-2C15389938C8}"/>
    <cellStyle name="Comma 36 6 6 2" xfId="16080" xr:uid="{AC53BD0D-D8E4-4E10-A6B4-2C50A05B7218}"/>
    <cellStyle name="Comma 36 6 6 2 2" xfId="34357" xr:uid="{9E271C42-21B6-479B-9287-9B497B2E0333}"/>
    <cellStyle name="Comma 36 6 6 3" xfId="26040" xr:uid="{55C94D65-8FF8-4AD2-B55D-362F505A4859}"/>
    <cellStyle name="Comma 36 6 7" xfId="12404" xr:uid="{166AC0AF-14AC-4E79-A1D7-A9B935F46918}"/>
    <cellStyle name="Comma 36 6 7 2" xfId="30682" xr:uid="{95DC4A45-700C-4779-B2FD-525FD4A51790}"/>
    <cellStyle name="Comma 36 6 8" xfId="20777" xr:uid="{E90ECFBE-3D41-41AD-BCF9-EBEACEA22005}"/>
    <cellStyle name="Comma 36 6 8 2" xfId="39023" xr:uid="{181D9C5A-3C68-4FF8-ADEA-472393AE106A}"/>
    <cellStyle name="Comma 36 6 9" xfId="22454" xr:uid="{FBC75143-E83C-47A9-B778-66D558FEBF2F}"/>
    <cellStyle name="Comma 36 7" xfId="1800" xr:uid="{8E4EC4EC-05CA-48BC-979A-53686B4A46FF}"/>
    <cellStyle name="Comma 36 8" xfId="3826" xr:uid="{57F45B4C-C7F7-4945-997B-17AC514FCBE1}"/>
    <cellStyle name="Comma 36 9" xfId="1777" xr:uid="{BF1AC88B-93A9-4DE9-AED4-96FBDCE5760B}"/>
    <cellStyle name="Comma 37" xfId="881" xr:uid="{0398445F-BAC6-492F-9469-9608ED78CF99}"/>
    <cellStyle name="Comma 37 10" xfId="3649" xr:uid="{3A9B9390-8BDD-4DB5-9F39-572143D3A210}"/>
    <cellStyle name="Comma 37 11" xfId="1801" xr:uid="{1E1AFB71-BB8A-4428-95ED-05C7F883A258}"/>
    <cellStyle name="Comma 37 2" xfId="1802" xr:uid="{93CDDF27-E5CB-41E4-9D03-00333C6D2012}"/>
    <cellStyle name="Comma 37 2 2" xfId="1803" xr:uid="{65C457D4-5028-4D7A-BF47-06F08227B0DF}"/>
    <cellStyle name="Comma 37 2 2 2" xfId="1804" xr:uid="{8594B7D3-E468-4602-9046-8E644EF730BE}"/>
    <cellStyle name="Comma 37 2 2 2 2" xfId="1805" xr:uid="{C24256E2-1C80-4264-8F27-F71B91C9C822}"/>
    <cellStyle name="Comma 37 2 2 3" xfId="1806" xr:uid="{982C169B-0DDF-49CD-A38B-178257597686}"/>
    <cellStyle name="Comma 37 2 3" xfId="1807" xr:uid="{1F630E25-AD50-4B44-AAA8-8E07F9595AC7}"/>
    <cellStyle name="Comma 37 2 3 2" xfId="1808" xr:uid="{BB624FED-D6F6-490A-84BD-81626761A306}"/>
    <cellStyle name="Comma 37 2 4" xfId="1809" xr:uid="{79B24A29-1FCB-4C4A-9CE5-45C3E3D34CAE}"/>
    <cellStyle name="Comma 37 2 5" xfId="1810" xr:uid="{57868128-2CDA-44DE-A8E8-1C5295533ADD}"/>
    <cellStyle name="Comma 37 3" xfId="1811" xr:uid="{271A047B-3A58-4A5E-8775-2C267D8CDEAD}"/>
    <cellStyle name="Comma 37 3 2" xfId="1812" xr:uid="{83E1F788-84E0-464F-9859-158B0C089090}"/>
    <cellStyle name="Comma 37 3 2 2" xfId="1813" xr:uid="{D996C336-F21D-4D98-B7BA-256290525D62}"/>
    <cellStyle name="Comma 37 3 3" xfId="1814" xr:uid="{D39063D3-374F-4E61-B870-2886DAA2E4B9}"/>
    <cellStyle name="Comma 37 3 4" xfId="1815" xr:uid="{A2BA98A6-4C47-468A-8B7D-5691CA0FE77E}"/>
    <cellStyle name="Comma 37 3 4 2" xfId="3741" xr:uid="{21570351-90F0-4C66-841B-43CFEB96DC1E}"/>
    <cellStyle name="Comma 37 3 4 3" xfId="3650" xr:uid="{8DD96546-BDDB-4630-83F9-5F1DE1F639BF}"/>
    <cellStyle name="Comma 37 4" xfId="1816" xr:uid="{9BF305FD-11C2-4F14-867C-D4939D5B390A}"/>
    <cellStyle name="Comma 37 4 2" xfId="1817" xr:uid="{C1590830-8A94-4B9C-92E0-1DF38AB6E111}"/>
    <cellStyle name="Comma 37 4 3" xfId="1818" xr:uid="{A8AAE2C0-8180-40A8-B73F-6B6E87A58180}"/>
    <cellStyle name="Comma 37 4 4" xfId="3742" xr:uid="{022639D2-6B51-4A18-89AC-508A47366232}"/>
    <cellStyle name="Comma 37 4 5" xfId="3651" xr:uid="{7E9FE6AC-DAB6-4D27-AB1C-55A750D40B66}"/>
    <cellStyle name="Comma 37 5" xfId="1819" xr:uid="{9141770F-567A-41BD-BFDA-ABC54CBDE24C}"/>
    <cellStyle name="Comma 37 6" xfId="1820" xr:uid="{33899900-7CB1-4F4B-8483-C3E3AEF3A531}"/>
    <cellStyle name="Comma 37 6 10" xfId="40439" xr:uid="{956763BD-BA12-43F9-AAFE-90B040E00939}"/>
    <cellStyle name="Comma 37 6 2" xfId="1821" xr:uid="{B1584B7A-C590-46DC-A25D-6AB8F4D5CD1C}"/>
    <cellStyle name="Comma 37 6 2 2" xfId="4285" xr:uid="{9039BB2D-2A75-4174-8CE7-603D72EABFE1}"/>
    <cellStyle name="Comma 37 6 2 2 2" xfId="5599" xr:uid="{C03632AB-7232-4811-BF3F-E4222FC32D0D}"/>
    <cellStyle name="Comma 37 6 2 2 2 2" xfId="10131" xr:uid="{DACA91EB-0099-458F-852E-A26E2099C7AE}"/>
    <cellStyle name="Comma 37 6 2 2 2 2 2" xfId="18524" xr:uid="{5A7BBC43-584F-4993-B3D3-85E26A62A2E9}"/>
    <cellStyle name="Comma 37 6 2 2 2 2 2 2" xfId="36801" xr:uid="{8320FDBC-7625-4D1C-8576-7CCE1C6C5364}"/>
    <cellStyle name="Comma 37 6 2 2 2 2 3" xfId="28482" xr:uid="{DA8D4E90-86CE-4815-AE32-E82A1476B82D}"/>
    <cellStyle name="Comma 37 6 2 2 2 3" xfId="14259" xr:uid="{9212E8B8-05C2-4612-B22F-AA546ECC7F22}"/>
    <cellStyle name="Comma 37 6 2 2 2 3 2" xfId="32536" xr:uid="{73F85106-72A3-4C47-9C19-8961D795B233}"/>
    <cellStyle name="Comma 37 6 2 2 2 4" xfId="24264" xr:uid="{18047FCA-0B78-4161-8FFD-04E64FB71C5C}"/>
    <cellStyle name="Comma 37 6 2 2 3" xfId="6934" xr:uid="{A8C1B801-144F-4FA1-ACC9-D9502C890528}"/>
    <cellStyle name="Comma 37 6 2 2 3 2" xfId="11414" xr:uid="{0737EC4A-7027-45DC-91A5-97E8A946CAA0}"/>
    <cellStyle name="Comma 37 6 2 2 3 2 2" xfId="19807" xr:uid="{2C36144F-D6F6-4F30-9F0C-4E6D5BFD6AE8}"/>
    <cellStyle name="Comma 37 6 2 2 3 2 2 2" xfId="38084" xr:uid="{7D8C9F20-8044-4E8D-83B4-72D28218E13B}"/>
    <cellStyle name="Comma 37 6 2 2 3 2 3" xfId="29765" xr:uid="{C33E29A3-B56F-4A48-B6B9-23C6B538D6CB}"/>
    <cellStyle name="Comma 37 6 2 2 3 3" xfId="15586" xr:uid="{72731920-7BEE-4B36-B6EB-9BEDA4DE22A3}"/>
    <cellStyle name="Comma 37 6 2 2 3 3 2" xfId="33863" xr:uid="{A0E84D34-857A-48DF-B067-039248E56A73}"/>
    <cellStyle name="Comma 37 6 2 2 3 4" xfId="25546" xr:uid="{4D7E56FC-4919-4C36-9D91-4ADAF93971B3}"/>
    <cellStyle name="Comma 37 6 2 2 4" xfId="8334" xr:uid="{1182AD8C-6531-4D5A-ABDB-C480F2BBC717}"/>
    <cellStyle name="Comma 37 6 2 2 4 2" xfId="16798" xr:uid="{16D81CFC-B8B1-4D1E-91CC-63A5C4F4E031}"/>
    <cellStyle name="Comma 37 6 2 2 4 2 2" xfId="35075" xr:uid="{84E4311D-B712-4674-BEE2-75E5ADEDD7E1}"/>
    <cellStyle name="Comma 37 6 2 2 4 3" xfId="26758" xr:uid="{C2043414-9698-4255-88A7-2286E7B88A6E}"/>
    <cellStyle name="Comma 37 6 2 2 5" xfId="13012" xr:uid="{DF62AF22-865F-491A-8792-DFB9D6D2D1AB}"/>
    <cellStyle name="Comma 37 6 2 2 5 2" xfId="31289" xr:uid="{80B8E2CC-A985-469C-A64E-98E2CF53A91E}"/>
    <cellStyle name="Comma 37 6 2 2 6" xfId="21440" xr:uid="{6AB9CD28-1A87-48B5-90BC-6570BA6BD268}"/>
    <cellStyle name="Comma 37 6 2 2 6 2" xfId="39665" xr:uid="{027E8347-E0E8-4134-AC71-BAAFC8E9BE8C}"/>
    <cellStyle name="Comma 37 6 2 2 7" xfId="23039" xr:uid="{8A15BAA8-A7B9-48DA-B63A-6707D85EED44}"/>
    <cellStyle name="Comma 37 6 2 2 8" xfId="41059" xr:uid="{9F9AF4A3-4481-4F2B-B051-C32F99E3615B}"/>
    <cellStyle name="Comma 37 6 2 3" xfId="5001" xr:uid="{48520E59-0A50-46BE-AD4F-777D0E298BF2}"/>
    <cellStyle name="Comma 37 6 2 3 2" xfId="9534" xr:uid="{E2929A2B-BFF7-4EF1-9654-C06A34C7D7C0}"/>
    <cellStyle name="Comma 37 6 2 3 2 2" xfId="17927" xr:uid="{95E7870C-8C39-45C6-8629-CC77813EEECB}"/>
    <cellStyle name="Comma 37 6 2 3 2 2 2" xfId="36204" xr:uid="{8CAEA0EB-A720-498C-A54E-C7CAD90F0F0E}"/>
    <cellStyle name="Comma 37 6 2 3 2 3" xfId="27885" xr:uid="{FCC4A0FD-FF2F-4BA1-B9F3-DD1E59D87F54}"/>
    <cellStyle name="Comma 37 6 2 3 3" xfId="13661" xr:uid="{17E41343-4E48-4741-A0B1-F045077FB18E}"/>
    <cellStyle name="Comma 37 6 2 3 3 2" xfId="31938" xr:uid="{74B0CC6C-9CCA-41E5-9A52-1E10A0AF7F80}"/>
    <cellStyle name="Comma 37 6 2 3 4" xfId="23666" xr:uid="{AB21A391-BC67-4A2D-A74D-7E37E5B9DD3A}"/>
    <cellStyle name="Comma 37 6 2 4" xfId="6351" xr:uid="{5ED5DF24-F479-4BF9-B4CF-0EE4BC01EAC7}"/>
    <cellStyle name="Comma 37 6 2 4 2" xfId="10832" xr:uid="{3B535710-51A9-4CE7-9E2C-28B7AFF27BC3}"/>
    <cellStyle name="Comma 37 6 2 4 2 2" xfId="19225" xr:uid="{73C06490-D589-40B4-96E5-BFC94179A9B4}"/>
    <cellStyle name="Comma 37 6 2 4 2 2 2" xfId="37502" xr:uid="{E7D9A454-AB0D-4060-983A-AAE4D4E787B4}"/>
    <cellStyle name="Comma 37 6 2 4 2 3" xfId="29183" xr:uid="{E05CE5E0-9F61-486A-83FF-AA2C8D9DC817}"/>
    <cellStyle name="Comma 37 6 2 4 3" xfId="15004" xr:uid="{741B989D-ED3F-43EB-A3B8-512A3D73024C}"/>
    <cellStyle name="Comma 37 6 2 4 3 2" xfId="33281" xr:uid="{C801238D-9221-4EA4-A2B6-397442FEE091}"/>
    <cellStyle name="Comma 37 6 2 4 4" xfId="24964" xr:uid="{DC1663FA-55AC-4D93-923A-A05BC34955ED}"/>
    <cellStyle name="Comma 37 6 2 5" xfId="7574" xr:uid="{FC0585E1-8600-4BB8-B411-B6E52228AD23}"/>
    <cellStyle name="Comma 37 6 2 5 2" xfId="16083" xr:uid="{FC4E3B44-89C3-4EB9-9C0A-1D33AB7CD6ED}"/>
    <cellStyle name="Comma 37 6 2 5 2 2" xfId="34360" xr:uid="{2BB0B4DE-115F-4782-802A-BA7A37DA2307}"/>
    <cellStyle name="Comma 37 6 2 5 3" xfId="26043" xr:uid="{9AEFBA67-37C1-4C9F-86CD-DD83FBC374A7}"/>
    <cellStyle name="Comma 37 6 2 6" xfId="12407" xr:uid="{4C2E43E7-7A1C-4B81-9008-B567A59085EC}"/>
    <cellStyle name="Comma 37 6 2 6 2" xfId="30685" xr:uid="{FFB584C2-C59A-488D-B4C9-D23D9EFBCB6C}"/>
    <cellStyle name="Comma 37 6 2 7" xfId="20781" xr:uid="{FC1ED3AC-3750-4CD7-A414-976375E373B3}"/>
    <cellStyle name="Comma 37 6 2 7 2" xfId="39027" xr:uid="{1E0E8A84-0B06-44DE-9B28-34A82591906C}"/>
    <cellStyle name="Comma 37 6 2 8" xfId="22457" xr:uid="{AA919DF5-7DAB-415D-BBEB-B6F5D326ACF6}"/>
    <cellStyle name="Comma 37 6 2 9" xfId="40440" xr:uid="{52C781ED-FC97-4310-BF1A-1BD9EAA0A338}"/>
    <cellStyle name="Comma 37 6 3" xfId="4284" xr:uid="{729CE324-D562-451A-A82D-B9A719940EC0}"/>
    <cellStyle name="Comma 37 6 3 2" xfId="5598" xr:uid="{66F6B44A-EDB4-4575-97D4-76597C41C177}"/>
    <cellStyle name="Comma 37 6 3 2 2" xfId="10130" xr:uid="{B2BDBDF5-BC42-46C4-A35A-24BEE5E99058}"/>
    <cellStyle name="Comma 37 6 3 2 2 2" xfId="18523" xr:uid="{B0372A1E-B0EC-44A0-B120-0BBE39ADA499}"/>
    <cellStyle name="Comma 37 6 3 2 2 2 2" xfId="36800" xr:uid="{89782755-8805-443A-9ABC-D9F3D458C056}"/>
    <cellStyle name="Comma 37 6 3 2 2 3" xfId="28481" xr:uid="{EE41E63D-3274-4F70-9738-A5414F4CAA7D}"/>
    <cellStyle name="Comma 37 6 3 2 3" xfId="14258" xr:uid="{C8DEFDD2-C62D-41B5-849F-DB0EB2B2012B}"/>
    <cellStyle name="Comma 37 6 3 2 3 2" xfId="32535" xr:uid="{943BD850-541C-448A-9AD7-AE5279B0D4A9}"/>
    <cellStyle name="Comma 37 6 3 2 4" xfId="24263" xr:uid="{8D6DE053-290A-4D5E-A250-310A8042B23C}"/>
    <cellStyle name="Comma 37 6 3 3" xfId="6933" xr:uid="{62084292-CE63-43EC-93FB-6D394E9B7E29}"/>
    <cellStyle name="Comma 37 6 3 3 2" xfId="11413" xr:uid="{EC5A0E83-E824-40C3-876B-FF55817A39F1}"/>
    <cellStyle name="Comma 37 6 3 3 2 2" xfId="19806" xr:uid="{5DB73A22-D31B-4726-9D18-D79BD0A5D1CD}"/>
    <cellStyle name="Comma 37 6 3 3 2 2 2" xfId="38083" xr:uid="{8AE2D9D2-BEB5-4E06-8CFA-919B1902AB30}"/>
    <cellStyle name="Comma 37 6 3 3 2 3" xfId="29764" xr:uid="{D9208EFC-E77E-4CBA-9239-86612E0DFB4B}"/>
    <cellStyle name="Comma 37 6 3 3 3" xfId="15585" xr:uid="{FA056936-168E-4F7A-BE1A-2E7EE74125E3}"/>
    <cellStyle name="Comma 37 6 3 3 3 2" xfId="33862" xr:uid="{852FE468-041D-4B83-B6EF-47C8FE3B3787}"/>
    <cellStyle name="Comma 37 6 3 3 4" xfId="25545" xr:uid="{6E838F72-2DCA-4B90-8BA9-16C1EBEEF5F6}"/>
    <cellStyle name="Comma 37 6 3 4" xfId="8333" xr:uid="{C31F9930-30D2-4A80-ADEB-6B2D5607828D}"/>
    <cellStyle name="Comma 37 6 3 4 2" xfId="16797" xr:uid="{BAC61CCA-6207-4DC8-AA0E-F60F4D0898F9}"/>
    <cellStyle name="Comma 37 6 3 4 2 2" xfId="35074" xr:uid="{FC7987CC-C948-4679-94FD-34CDACF66CDB}"/>
    <cellStyle name="Comma 37 6 3 4 3" xfId="26757" xr:uid="{EB28B7E6-58EE-444D-B9F5-F3FB8E957018}"/>
    <cellStyle name="Comma 37 6 3 5" xfId="13011" xr:uid="{37163A42-65A1-4C4B-ABAB-50AA0EC3E074}"/>
    <cellStyle name="Comma 37 6 3 5 2" xfId="31288" xr:uid="{EDA1A99D-D438-40BB-BAB4-28D55F2A1527}"/>
    <cellStyle name="Comma 37 6 3 6" xfId="21439" xr:uid="{1FBFDBA0-3863-4FDB-AE81-CF7C68BDABF1}"/>
    <cellStyle name="Comma 37 6 3 6 2" xfId="39664" xr:uid="{DFE6C239-96C9-43A0-A2C9-DBFCB8EA83EE}"/>
    <cellStyle name="Comma 37 6 3 7" xfId="23038" xr:uid="{DFF963E7-088E-4D5E-A41F-9CDEF51675E2}"/>
    <cellStyle name="Comma 37 6 3 8" xfId="41058" xr:uid="{BE70D1F4-495D-418C-867E-4D127BED4E3F}"/>
    <cellStyle name="Comma 37 6 4" xfId="5000" xr:uid="{6FC39639-AC85-47CF-9C34-0E94293FE3FF}"/>
    <cellStyle name="Comma 37 6 4 2" xfId="9533" xr:uid="{C673214D-9370-467D-9838-ABE1111E9511}"/>
    <cellStyle name="Comma 37 6 4 2 2" xfId="17926" xr:uid="{C8E25BAA-B265-4949-B172-E39BBDB5D95A}"/>
    <cellStyle name="Comma 37 6 4 2 2 2" xfId="36203" xr:uid="{D35E724A-A2A5-4F3C-8764-C7EDBFE0AE78}"/>
    <cellStyle name="Comma 37 6 4 2 3" xfId="27884" xr:uid="{B2DCFF4E-897B-4A43-98C4-4B1E871BA06D}"/>
    <cellStyle name="Comma 37 6 4 3" xfId="13660" xr:uid="{D00FAD4E-006B-4B15-B072-D7E0D63F6957}"/>
    <cellStyle name="Comma 37 6 4 3 2" xfId="31937" xr:uid="{F37C222C-E418-4C05-A134-46A8CE6F2C98}"/>
    <cellStyle name="Comma 37 6 4 4" xfId="23665" xr:uid="{91F869A1-AD72-4A6E-BF98-E5182452F3F3}"/>
    <cellStyle name="Comma 37 6 5" xfId="6350" xr:uid="{D7677719-8E56-4EFE-8EFA-5AEB13F953FC}"/>
    <cellStyle name="Comma 37 6 5 2" xfId="10831" xr:uid="{81D13FCB-A5B2-4CD5-A83D-47A54DAB58D4}"/>
    <cellStyle name="Comma 37 6 5 2 2" xfId="19224" xr:uid="{F28E5BAA-FE54-46A2-AC88-8625A92BDDB4}"/>
    <cellStyle name="Comma 37 6 5 2 2 2" xfId="37501" xr:uid="{9E9BEC7F-042D-45D8-A7C2-CB4ED5EC012A}"/>
    <cellStyle name="Comma 37 6 5 2 3" xfId="29182" xr:uid="{B44B7B2C-D8FE-4A9F-AD7A-09F636ACD829}"/>
    <cellStyle name="Comma 37 6 5 3" xfId="15003" xr:uid="{F7BE076B-D795-4E28-B66C-BEDFF5692EA0}"/>
    <cellStyle name="Comma 37 6 5 3 2" xfId="33280" xr:uid="{8ADBE62A-FDCC-4C18-B989-648EB3116661}"/>
    <cellStyle name="Comma 37 6 5 4" xfId="24963" xr:uid="{47F004A1-613E-49D0-8023-B744753E90F2}"/>
    <cellStyle name="Comma 37 6 6" xfId="7573" xr:uid="{237CC53D-7B8A-4162-A9BE-D7B3F771FEFD}"/>
    <cellStyle name="Comma 37 6 6 2" xfId="16082" xr:uid="{A3BFA136-2A64-4838-ADAF-06DA47CF34C5}"/>
    <cellStyle name="Comma 37 6 6 2 2" xfId="34359" xr:uid="{44C5B546-97B6-4023-9E17-3471A742E2CE}"/>
    <cellStyle name="Comma 37 6 6 3" xfId="26042" xr:uid="{19D98987-9AD6-4164-A63B-C02176B254F1}"/>
    <cellStyle name="Comma 37 6 7" xfId="12406" xr:uid="{8100DC15-9E57-4527-8EC0-E9F2E07F01BA}"/>
    <cellStyle name="Comma 37 6 7 2" xfId="30684" xr:uid="{7AE1C9F8-DEFB-4D28-83EA-42BA16BD02B6}"/>
    <cellStyle name="Comma 37 6 8" xfId="20780" xr:uid="{379E20BD-51AE-4E50-9EE5-1A464117CF5F}"/>
    <cellStyle name="Comma 37 6 8 2" xfId="39026" xr:uid="{ADE88FC5-1778-41E3-ACAF-95C35F05BB04}"/>
    <cellStyle name="Comma 37 6 9" xfId="22456" xr:uid="{9281587B-2602-4FE0-885A-16BBAAAD463C}"/>
    <cellStyle name="Comma 37 7" xfId="1822" xr:uid="{6FEC6B57-B82B-4522-99DE-26A920A6320C}"/>
    <cellStyle name="Comma 37 7 2" xfId="3743" xr:uid="{A46B8FFF-C5C0-415F-B093-CB63C1498F69}"/>
    <cellStyle name="Comma 37 7 3" xfId="3652" xr:uid="{C986EC1A-1B2F-4B2C-9D37-080C26CD2566}"/>
    <cellStyle name="Comma 37 8" xfId="1823" xr:uid="{D69D61AA-90D4-42FB-854D-07DA158150A3}"/>
    <cellStyle name="Comma 37 9" xfId="3740" xr:uid="{B373D319-FEFB-44D5-81B7-6259C9824F1E}"/>
    <cellStyle name="Comma 38" xfId="882" xr:uid="{9CE2CE08-0A75-4093-899D-E8BB44C274DA}"/>
    <cellStyle name="Comma 38 2" xfId="1825" xr:uid="{819ACE8F-3D8D-4A45-BC29-305080ED5F38}"/>
    <cellStyle name="Comma 38 2 2" xfId="1826" xr:uid="{62DA99E0-B40E-47F2-BD52-30FFB039A1F0}"/>
    <cellStyle name="Comma 38 2 2 2" xfId="1827" xr:uid="{038B5545-8668-46EB-996F-A621B05B6956}"/>
    <cellStyle name="Comma 38 2 2 2 2" xfId="1828" xr:uid="{2BD5CBA6-FBA0-4658-AFF7-92985EDC50D4}"/>
    <cellStyle name="Comma 38 2 2 3" xfId="1829" xr:uid="{B1AE29CE-FA3A-4919-A079-293F74EC85C8}"/>
    <cellStyle name="Comma 38 2 2 4" xfId="3745" xr:uid="{4A208843-0AF4-4E45-80C9-D907502BFB42}"/>
    <cellStyle name="Comma 38 2 2 5" xfId="3654" xr:uid="{2F8E9D43-1415-49DA-BB4C-2754E979C4A6}"/>
    <cellStyle name="Comma 38 2 3" xfId="1830" xr:uid="{2B5C83CB-1F21-4841-A534-2B00C27AE7A8}"/>
    <cellStyle name="Comma 38 2 3 2" xfId="1831" xr:uid="{E121F784-B6ED-448A-83D3-8AEE5A891AC4}"/>
    <cellStyle name="Comma 38 2 4" xfId="1832" xr:uid="{44F3DBAF-A50D-4609-9E04-AE3B6C02C9DC}"/>
    <cellStyle name="Comma 38 2 5" xfId="3744" xr:uid="{F63982CD-9204-486B-A9F5-E64661D30D29}"/>
    <cellStyle name="Comma 38 2 6" xfId="3653" xr:uid="{45059FE0-E2C7-4C90-8D65-6124ED8D91C7}"/>
    <cellStyle name="Comma 38 3" xfId="1833" xr:uid="{22B88570-30AB-4494-84EB-1EDBCE0CC5AD}"/>
    <cellStyle name="Comma 38 3 2" xfId="1834" xr:uid="{6CD37FB5-7FE2-48C3-82EB-DFE055D308F9}"/>
    <cellStyle name="Comma 38 3 2 2" xfId="1835" xr:uid="{9C3E2C71-0B80-401E-B945-A943E56BB1AD}"/>
    <cellStyle name="Comma 38 3 3" xfId="1836" xr:uid="{584DBA36-9224-4BDF-A747-A94F6D5698AC}"/>
    <cellStyle name="Comma 38 3 4" xfId="3746" xr:uid="{41BA73EB-AFD0-414D-ADC4-2F6A88247201}"/>
    <cellStyle name="Comma 38 3 5" xfId="3655" xr:uid="{FEF1DF8C-A556-469D-A974-0D3D30C61790}"/>
    <cellStyle name="Comma 38 4" xfId="1837" xr:uid="{8EF86BF6-49F9-4CE1-A88C-6039BE90AEE1}"/>
    <cellStyle name="Comma 38 4 2" xfId="1838" xr:uid="{D7B546AF-5B8B-4D54-A96A-94D012484A89}"/>
    <cellStyle name="Comma 38 4 3" xfId="1839" xr:uid="{7BB2E665-A239-423C-A991-C326FACB9855}"/>
    <cellStyle name="Comma 38 4 3 10" xfId="40441" xr:uid="{392BAD5B-F897-4FE1-BCAD-477AEA20F383}"/>
    <cellStyle name="Comma 38 4 3 2" xfId="1840" xr:uid="{AD88C534-3F2F-40CC-9A50-F32A8F707D68}"/>
    <cellStyle name="Comma 38 4 3 2 2" xfId="4287" xr:uid="{06850450-0536-423A-802A-E82060BC771A}"/>
    <cellStyle name="Comma 38 4 3 2 2 2" xfId="5601" xr:uid="{AD7170C6-02E2-4A86-A3A7-704359364D15}"/>
    <cellStyle name="Comma 38 4 3 2 2 2 2" xfId="10133" xr:uid="{902C3A71-52A1-49A3-A19F-1D3B131EC097}"/>
    <cellStyle name="Comma 38 4 3 2 2 2 2 2" xfId="18526" xr:uid="{671C01B2-7599-4C50-8B37-E4797F337003}"/>
    <cellStyle name="Comma 38 4 3 2 2 2 2 2 2" xfId="36803" xr:uid="{E431BB42-834D-4DD8-96E1-CCF3536A93D5}"/>
    <cellStyle name="Comma 38 4 3 2 2 2 2 3" xfId="28484" xr:uid="{98163ABB-7A57-4F6C-868D-A4DA76F2076D}"/>
    <cellStyle name="Comma 38 4 3 2 2 2 3" xfId="14261" xr:uid="{BF2CB408-A2CC-45DD-A3D2-D9F951F72DEB}"/>
    <cellStyle name="Comma 38 4 3 2 2 2 3 2" xfId="32538" xr:uid="{A13416F3-3EAB-4D3B-A4B9-85B3EBB468CE}"/>
    <cellStyle name="Comma 38 4 3 2 2 2 4" xfId="24266" xr:uid="{C8868C3C-B428-4751-9D12-CAA736892159}"/>
    <cellStyle name="Comma 38 4 3 2 2 3" xfId="6936" xr:uid="{8F438A1D-1316-4774-8650-6A5D641BACA4}"/>
    <cellStyle name="Comma 38 4 3 2 2 3 2" xfId="11416" xr:uid="{0B60674F-98DB-498D-ACBC-DDE3338F9F33}"/>
    <cellStyle name="Comma 38 4 3 2 2 3 2 2" xfId="19809" xr:uid="{97430FF7-1481-4814-99E5-7FAADEA057EA}"/>
    <cellStyle name="Comma 38 4 3 2 2 3 2 2 2" xfId="38086" xr:uid="{32A7FFF9-C28B-4BD0-8391-93C8B6931329}"/>
    <cellStyle name="Comma 38 4 3 2 2 3 2 3" xfId="29767" xr:uid="{53A3EDFA-82E0-4F89-9A37-A35FEB8C09E1}"/>
    <cellStyle name="Comma 38 4 3 2 2 3 3" xfId="15588" xr:uid="{DA115020-6779-4CA1-9952-B362DF57DD09}"/>
    <cellStyle name="Comma 38 4 3 2 2 3 3 2" xfId="33865" xr:uid="{51BC106D-B4AA-4089-9021-9AAE655633DE}"/>
    <cellStyle name="Comma 38 4 3 2 2 3 4" xfId="25548" xr:uid="{759FF5A4-FAE2-4B19-9990-3E23608DCFD4}"/>
    <cellStyle name="Comma 38 4 3 2 2 4" xfId="8336" xr:uid="{3CE7495D-A841-4AAF-9D62-B1FB2B9E8AF3}"/>
    <cellStyle name="Comma 38 4 3 2 2 4 2" xfId="16800" xr:uid="{ADEDA2D8-EF77-4199-AD8D-D510A371DA0C}"/>
    <cellStyle name="Comma 38 4 3 2 2 4 2 2" xfId="35077" xr:uid="{5C954927-35E2-41DC-9BA9-DBA0A45F41EB}"/>
    <cellStyle name="Comma 38 4 3 2 2 4 3" xfId="26760" xr:uid="{992EF9B5-7233-492F-ABCC-87004A2BB5DA}"/>
    <cellStyle name="Comma 38 4 3 2 2 5" xfId="13014" xr:uid="{06B5BE98-FE6C-4651-A59A-6C11A057FD33}"/>
    <cellStyle name="Comma 38 4 3 2 2 5 2" xfId="31291" xr:uid="{AC251B79-9DA0-49E3-AB6F-4E0C9D0CC1D2}"/>
    <cellStyle name="Comma 38 4 3 2 2 6" xfId="21442" xr:uid="{82DC8B82-195A-4732-AE94-F86319286BAE}"/>
    <cellStyle name="Comma 38 4 3 2 2 6 2" xfId="39667" xr:uid="{5EBFE8C2-5D20-4EB1-8CCC-6F3969545AED}"/>
    <cellStyle name="Comma 38 4 3 2 2 7" xfId="23041" xr:uid="{DDD716CF-ACF9-419C-AB80-CFA39D2DD464}"/>
    <cellStyle name="Comma 38 4 3 2 2 8" xfId="41061" xr:uid="{6B466E3D-90F3-43EE-B8E8-B03CC73A5EF9}"/>
    <cellStyle name="Comma 38 4 3 2 3" xfId="5003" xr:uid="{43E3D570-3757-41DD-B44C-22A5C046952F}"/>
    <cellStyle name="Comma 38 4 3 2 3 2" xfId="9536" xr:uid="{6EA68B37-F139-45E9-A999-174AB2FAB020}"/>
    <cellStyle name="Comma 38 4 3 2 3 2 2" xfId="17929" xr:uid="{A7A344E6-4853-493B-BAB9-93D0D7A5E1C1}"/>
    <cellStyle name="Comma 38 4 3 2 3 2 2 2" xfId="36206" xr:uid="{6717CE9D-BB70-4044-9B90-9020E184FFEA}"/>
    <cellStyle name="Comma 38 4 3 2 3 2 3" xfId="27887" xr:uid="{4F8BBC4F-7BDA-4752-84BA-A42E88DC0F93}"/>
    <cellStyle name="Comma 38 4 3 2 3 3" xfId="13663" xr:uid="{0162795F-FEF1-4CA5-99FB-F493ACE6F94E}"/>
    <cellStyle name="Comma 38 4 3 2 3 3 2" xfId="31940" xr:uid="{A262E5CE-33B7-4D58-863C-2A3E04023DC8}"/>
    <cellStyle name="Comma 38 4 3 2 3 4" xfId="23668" xr:uid="{1F0FC81D-96F1-430E-94DE-73A8F9FF629A}"/>
    <cellStyle name="Comma 38 4 3 2 4" xfId="6353" xr:uid="{98D2E01B-75FC-46A8-8249-038CFF5B3A95}"/>
    <cellStyle name="Comma 38 4 3 2 4 2" xfId="10834" xr:uid="{5A2222FA-EFA6-40C8-BC80-51FF48C34380}"/>
    <cellStyle name="Comma 38 4 3 2 4 2 2" xfId="19227" xr:uid="{C32F1D15-EF99-47D3-B759-5628202DB54F}"/>
    <cellStyle name="Comma 38 4 3 2 4 2 2 2" xfId="37504" xr:uid="{19E03E49-BD9E-454D-B547-6F594AC624FB}"/>
    <cellStyle name="Comma 38 4 3 2 4 2 3" xfId="29185" xr:uid="{3B1DC71B-A230-4C9B-8C65-F76604E3F771}"/>
    <cellStyle name="Comma 38 4 3 2 4 3" xfId="15006" xr:uid="{55564214-9C4B-4082-B487-46128C6E74D8}"/>
    <cellStyle name="Comma 38 4 3 2 4 3 2" xfId="33283" xr:uid="{005857D6-0650-454A-8131-81D6C6FD1C4D}"/>
    <cellStyle name="Comma 38 4 3 2 4 4" xfId="24966" xr:uid="{3FE00C49-DE49-41BD-B0A3-58FA34EAB1C9}"/>
    <cellStyle name="Comma 38 4 3 2 5" xfId="7576" xr:uid="{D46770A3-2F28-4675-A45F-AC3976CA1D83}"/>
    <cellStyle name="Comma 38 4 3 2 5 2" xfId="16085" xr:uid="{6085ECBB-4032-44AB-A6C6-CC3967E89336}"/>
    <cellStyle name="Comma 38 4 3 2 5 2 2" xfId="34362" xr:uid="{CC9FF441-809F-4635-BBBE-BABF5DFA1503}"/>
    <cellStyle name="Comma 38 4 3 2 5 3" xfId="26045" xr:uid="{1706CD35-2610-42C0-B3AD-6335185C9BF9}"/>
    <cellStyle name="Comma 38 4 3 2 6" xfId="12409" xr:uid="{7680C59C-A082-409F-9E08-C07BD5AD454E}"/>
    <cellStyle name="Comma 38 4 3 2 6 2" xfId="30687" xr:uid="{DEAB12FB-D2B4-4865-8B3D-230CF23FE453}"/>
    <cellStyle name="Comma 38 4 3 2 7" xfId="20783" xr:uid="{EB24E932-4A3C-4A88-89F6-C6164D83EE50}"/>
    <cellStyle name="Comma 38 4 3 2 7 2" xfId="39029" xr:uid="{43C68061-A51E-476A-BE7F-684C416E7AB8}"/>
    <cellStyle name="Comma 38 4 3 2 8" xfId="22459" xr:uid="{89B4F4EE-B7C8-4743-BFEC-BA18A9707CD9}"/>
    <cellStyle name="Comma 38 4 3 2 9" xfId="40442" xr:uid="{D5F69C99-5F06-46D0-B882-027367A74E2D}"/>
    <cellStyle name="Comma 38 4 3 3" xfId="4286" xr:uid="{CC6C1461-BAAB-49A8-BEC9-852556B5FA87}"/>
    <cellStyle name="Comma 38 4 3 3 2" xfId="5600" xr:uid="{5F22E130-144B-46BA-97FD-1B1993B5CB04}"/>
    <cellStyle name="Comma 38 4 3 3 2 2" xfId="10132" xr:uid="{E5D17E76-84CD-4F99-98B7-37B12FABFECC}"/>
    <cellStyle name="Comma 38 4 3 3 2 2 2" xfId="18525" xr:uid="{4CBC0786-0C19-488D-81A6-A0ECF8FE1E7A}"/>
    <cellStyle name="Comma 38 4 3 3 2 2 2 2" xfId="36802" xr:uid="{87484685-5562-4084-BC50-A29BCFEBE981}"/>
    <cellStyle name="Comma 38 4 3 3 2 2 3" xfId="28483" xr:uid="{DADC8EEA-356E-47AA-9C1A-3C1DB21249B4}"/>
    <cellStyle name="Comma 38 4 3 3 2 3" xfId="14260" xr:uid="{1B090FA0-26C7-4DF2-836F-F0C4422F19A0}"/>
    <cellStyle name="Comma 38 4 3 3 2 3 2" xfId="32537" xr:uid="{7BAF382E-F088-46ED-9D34-5400C4D7DCDA}"/>
    <cellStyle name="Comma 38 4 3 3 2 4" xfId="24265" xr:uid="{A9A9AD77-7C47-4FE5-890A-1A47C0D5781C}"/>
    <cellStyle name="Comma 38 4 3 3 3" xfId="6935" xr:uid="{269AA388-01CD-446E-81EE-8BB89B4FE91E}"/>
    <cellStyle name="Comma 38 4 3 3 3 2" xfId="11415" xr:uid="{D308908D-D4F0-4D77-A707-82907F5ED80F}"/>
    <cellStyle name="Comma 38 4 3 3 3 2 2" xfId="19808" xr:uid="{8A701A0A-1174-43D9-BFD8-9D3FC33DBA14}"/>
    <cellStyle name="Comma 38 4 3 3 3 2 2 2" xfId="38085" xr:uid="{96F93F76-A67E-416E-8F95-E3DA872C14AF}"/>
    <cellStyle name="Comma 38 4 3 3 3 2 3" xfId="29766" xr:uid="{56FBF6F1-0510-4AB9-BC91-0428C097D2C8}"/>
    <cellStyle name="Comma 38 4 3 3 3 3" xfId="15587" xr:uid="{C1F9D732-185C-4CF9-9544-B904210409F9}"/>
    <cellStyle name="Comma 38 4 3 3 3 3 2" xfId="33864" xr:uid="{59764DE3-FE3C-422A-A886-91593C13491E}"/>
    <cellStyle name="Comma 38 4 3 3 3 4" xfId="25547" xr:uid="{CCF16E76-C3EE-4D37-8D5B-008A1781FAE2}"/>
    <cellStyle name="Comma 38 4 3 3 4" xfId="8335" xr:uid="{6E0CEE18-8797-4B9F-B84A-E1546D52C76E}"/>
    <cellStyle name="Comma 38 4 3 3 4 2" xfId="16799" xr:uid="{C1975FB6-38E0-4A5A-B5E1-7BE989F4FD12}"/>
    <cellStyle name="Comma 38 4 3 3 4 2 2" xfId="35076" xr:uid="{63E3061B-FFFB-4153-8A07-82A010C18708}"/>
    <cellStyle name="Comma 38 4 3 3 4 3" xfId="26759" xr:uid="{0DBF0D4A-C71D-4143-BAAA-6DA64AE65C09}"/>
    <cellStyle name="Comma 38 4 3 3 5" xfId="13013" xr:uid="{FFCBFDB7-66C2-4585-80F2-0B499D118450}"/>
    <cellStyle name="Comma 38 4 3 3 5 2" xfId="31290" xr:uid="{CA27C74A-B3C2-4759-9C69-2955CC2BF59A}"/>
    <cellStyle name="Comma 38 4 3 3 6" xfId="21441" xr:uid="{E13AC4D1-53A9-4DFB-924A-C0FEBC820DCD}"/>
    <cellStyle name="Comma 38 4 3 3 6 2" xfId="39666" xr:uid="{4DBC66C2-4BD6-4AFB-B91D-1DBCF39FD352}"/>
    <cellStyle name="Comma 38 4 3 3 7" xfId="23040" xr:uid="{F078BAD4-A08E-4188-ACAF-AF46FC972DE7}"/>
    <cellStyle name="Comma 38 4 3 3 8" xfId="41060" xr:uid="{E7915E88-495B-4EAB-87A9-FCD2D56EA99F}"/>
    <cellStyle name="Comma 38 4 3 4" xfId="5002" xr:uid="{05F59804-8BC6-45D2-BB6E-AB22017A82E3}"/>
    <cellStyle name="Comma 38 4 3 4 2" xfId="9535" xr:uid="{146412B6-6B5D-468B-9F93-E5306F346051}"/>
    <cellStyle name="Comma 38 4 3 4 2 2" xfId="17928" xr:uid="{252ACD5B-F823-425C-9089-9E3B4317EC6A}"/>
    <cellStyle name="Comma 38 4 3 4 2 2 2" xfId="36205" xr:uid="{3EED77E3-5E4C-448B-B216-D2093F5CDAF4}"/>
    <cellStyle name="Comma 38 4 3 4 2 3" xfId="27886" xr:uid="{352101D7-27F9-4DCF-AE4C-687B96418E9E}"/>
    <cellStyle name="Comma 38 4 3 4 3" xfId="13662" xr:uid="{58BD083B-685F-4DFB-869B-CF7DB6AC5418}"/>
    <cellStyle name="Comma 38 4 3 4 3 2" xfId="31939" xr:uid="{117BFEE6-F164-4ED6-96AE-44CE8532615A}"/>
    <cellStyle name="Comma 38 4 3 4 4" xfId="23667" xr:uid="{7CDD5DAD-D650-4094-8307-FBAF47749DCA}"/>
    <cellStyle name="Comma 38 4 3 5" xfId="6352" xr:uid="{E925C1F0-73C0-417F-8393-465229D6329D}"/>
    <cellStyle name="Comma 38 4 3 5 2" xfId="10833" xr:uid="{6E3AF8C4-0701-497B-8B2F-0B846B06CBF9}"/>
    <cellStyle name="Comma 38 4 3 5 2 2" xfId="19226" xr:uid="{D77C7F8E-A425-4665-8825-26F4E7340C95}"/>
    <cellStyle name="Comma 38 4 3 5 2 2 2" xfId="37503" xr:uid="{6A52F3F5-3779-4DD0-93AC-4D026FC64516}"/>
    <cellStyle name="Comma 38 4 3 5 2 3" xfId="29184" xr:uid="{A97D63C5-A421-4CC9-AFB0-548AC5062CD3}"/>
    <cellStyle name="Comma 38 4 3 5 3" xfId="15005" xr:uid="{D7CE4C35-0FE5-48C9-854F-D97DD06DC7F1}"/>
    <cellStyle name="Comma 38 4 3 5 3 2" xfId="33282" xr:uid="{0F6FA32A-F791-4B94-A97A-9260E2706D4A}"/>
    <cellStyle name="Comma 38 4 3 5 4" xfId="24965" xr:uid="{81449C63-71D4-41B8-A4AF-89E6DAD5A67B}"/>
    <cellStyle name="Comma 38 4 3 6" xfId="7575" xr:uid="{D97221F3-28CB-4591-BE0F-AF561BDC945D}"/>
    <cellStyle name="Comma 38 4 3 6 2" xfId="16084" xr:uid="{19440FC0-4262-4C27-B07C-238740F8DD1E}"/>
    <cellStyle name="Comma 38 4 3 6 2 2" xfId="34361" xr:uid="{4034A588-51BC-48AC-B44C-F32C57D858CD}"/>
    <cellStyle name="Comma 38 4 3 6 3" xfId="26044" xr:uid="{2B914E18-6F5B-487E-ACC0-3307EFC285CA}"/>
    <cellStyle name="Comma 38 4 3 7" xfId="12408" xr:uid="{D048FF6C-C79E-4E61-85A0-DB3A5D08C973}"/>
    <cellStyle name="Comma 38 4 3 7 2" xfId="30686" xr:uid="{4C834FB2-4205-40DB-9591-CE21FF3206FC}"/>
    <cellStyle name="Comma 38 4 3 8" xfId="20782" xr:uid="{980EB008-AA6E-45FA-889E-3C37BEF895B8}"/>
    <cellStyle name="Comma 38 4 3 8 2" xfId="39028" xr:uid="{476509A1-E07F-42D7-B137-9E773752466D}"/>
    <cellStyle name="Comma 38 4 3 9" xfId="22458" xr:uid="{F40B218F-C47F-4B41-AF05-75C8EB13137E}"/>
    <cellStyle name="Comma 38 5" xfId="1841" xr:uid="{7E923C53-C578-4F31-982F-54ACE8DEE09D}"/>
    <cellStyle name="Comma 38 6" xfId="1842" xr:uid="{93ADFE77-78F4-4D90-8C96-BAE36414037B}"/>
    <cellStyle name="Comma 38 6 2" xfId="3747" xr:uid="{E15E89FC-0CA9-4482-A5D3-F820802DB859}"/>
    <cellStyle name="Comma 38 6 3" xfId="3656" xr:uid="{3FC644A9-5C6C-4A96-909A-ED004B1A7950}"/>
    <cellStyle name="Comma 38 7" xfId="1843" xr:uid="{E941F0BA-718B-4712-A66E-6161BF9F39EA}"/>
    <cellStyle name="Comma 38 8" xfId="3825" xr:uid="{DC2254CF-18E6-4DDF-9859-9220B5E1E11F}"/>
    <cellStyle name="Comma 38 9" xfId="1824" xr:uid="{1E9BE0F1-80F7-4162-8653-1864988CB1A2}"/>
    <cellStyle name="Comma 39" xfId="883" xr:uid="{D2B603CB-584C-4644-B42C-A8C0EC7A71AF}"/>
    <cellStyle name="Comma 39 2" xfId="1845" xr:uid="{187FB848-4148-45A5-B5EE-9F4469DA1DD0}"/>
    <cellStyle name="Comma 39 2 2" xfId="1846" xr:uid="{DE771410-CA26-4186-83B0-0781F9672796}"/>
    <cellStyle name="Comma 39 2 2 2" xfId="1847" xr:uid="{B3272BF3-9EA0-461B-A963-CACA1EFBED0F}"/>
    <cellStyle name="Comma 39 2 2 2 2" xfId="1848" xr:uid="{4DA1A49A-B5F2-4876-BB5D-3FC183149EF3}"/>
    <cellStyle name="Comma 39 2 2 3" xfId="1849" xr:uid="{F31A01EA-9253-4F5A-B054-1F20014CFC2E}"/>
    <cellStyle name="Comma 39 2 3" xfId="1850" xr:uid="{D87FEAD0-2CD0-4E0E-B146-80B217431E71}"/>
    <cellStyle name="Comma 39 2 3 2" xfId="1851" xr:uid="{CB2DF18D-4B0B-48EE-9CD1-9140795FDDE9}"/>
    <cellStyle name="Comma 39 2 4" xfId="1852" xr:uid="{5663E0E8-D62B-45C8-8219-BDFE8325CE1A}"/>
    <cellStyle name="Comma 39 2 5" xfId="1853" xr:uid="{F59AFDA0-69B7-42D2-B360-995D5270AD81}"/>
    <cellStyle name="Comma 39 3" xfId="1854" xr:uid="{03A0AC5F-8BE0-4A78-B685-D3866C49E20C}"/>
    <cellStyle name="Comma 39 3 2" xfId="1855" xr:uid="{4AE032BF-09A5-4264-8567-531D0757AE3C}"/>
    <cellStyle name="Comma 39 3 2 2" xfId="1856" xr:uid="{988A8B7F-44BA-43A5-9231-FEB72837332E}"/>
    <cellStyle name="Comma 39 3 3" xfId="1857" xr:uid="{98E793B9-DEB3-4988-A6DE-8E35A2556855}"/>
    <cellStyle name="Comma 39 3 4" xfId="3748" xr:uid="{C6F95A98-F733-4768-9194-5688A793D22B}"/>
    <cellStyle name="Comma 39 3 5" xfId="3657" xr:uid="{EBCB1725-4230-4EDE-9FF7-03B697C9E751}"/>
    <cellStyle name="Comma 39 4" xfId="1858" xr:uid="{54966D0D-8A45-4A3D-B429-C5349F8E15D1}"/>
    <cellStyle name="Comma 39 4 10" xfId="22460" xr:uid="{78D314A1-135E-4E0D-AB96-06A20D129F62}"/>
    <cellStyle name="Comma 39 4 11" xfId="40443" xr:uid="{FE997ACA-1DD5-4897-8DB7-0DDEC640FD84}"/>
    <cellStyle name="Comma 39 4 2" xfId="1859" xr:uid="{E553D700-7A33-486E-8E77-5CB17CE8188F}"/>
    <cellStyle name="Comma 39 4 3" xfId="1860" xr:uid="{EC27A1FB-63A8-4895-BD64-4E3F6C2062B6}"/>
    <cellStyle name="Comma 39 4 3 2" xfId="4289" xr:uid="{61A06397-2304-4AEA-BE44-757CFE1B2F1A}"/>
    <cellStyle name="Comma 39 4 3 2 2" xfId="5603" xr:uid="{54571C3C-05A2-4089-8356-7019128DEA05}"/>
    <cellStyle name="Comma 39 4 3 2 2 2" xfId="10135" xr:uid="{4C5DFE77-A7AE-4CA5-9934-F210AE68EAEC}"/>
    <cellStyle name="Comma 39 4 3 2 2 2 2" xfId="18528" xr:uid="{90CB3A54-E60E-4CE8-BC07-4D661F913104}"/>
    <cellStyle name="Comma 39 4 3 2 2 2 2 2" xfId="36805" xr:uid="{69B69F02-E841-4CD9-80F4-686FBEEB69EF}"/>
    <cellStyle name="Comma 39 4 3 2 2 2 3" xfId="28486" xr:uid="{D453DEA3-65C7-4D27-8E6E-5C9B47049B0C}"/>
    <cellStyle name="Comma 39 4 3 2 2 3" xfId="14263" xr:uid="{FE2AB8A1-A527-4CE0-A1D2-95363CFC710C}"/>
    <cellStyle name="Comma 39 4 3 2 2 3 2" xfId="32540" xr:uid="{E07137CA-54B3-41B2-B0D3-D82D99A9DD54}"/>
    <cellStyle name="Comma 39 4 3 2 2 4" xfId="24268" xr:uid="{5D0FBFD0-AF04-4F52-B672-541083FCE72A}"/>
    <cellStyle name="Comma 39 4 3 2 3" xfId="6938" xr:uid="{2551D820-91A3-4F67-889C-1A501DB6B283}"/>
    <cellStyle name="Comma 39 4 3 2 3 2" xfId="11418" xr:uid="{DC8D4C1D-2A98-4386-8A46-58DE53B89D27}"/>
    <cellStyle name="Comma 39 4 3 2 3 2 2" xfId="19811" xr:uid="{8B77F78F-E441-4B9E-A041-0AD85336C80C}"/>
    <cellStyle name="Comma 39 4 3 2 3 2 2 2" xfId="38088" xr:uid="{20312D10-0C25-4B52-9560-9301D80C8001}"/>
    <cellStyle name="Comma 39 4 3 2 3 2 3" xfId="29769" xr:uid="{C0536737-6474-4C50-9E3D-87CA45AF34CD}"/>
    <cellStyle name="Comma 39 4 3 2 3 3" xfId="15590" xr:uid="{1AEED9FF-2596-45F4-AA59-323103683141}"/>
    <cellStyle name="Comma 39 4 3 2 3 3 2" xfId="33867" xr:uid="{9B3044E5-88A9-4D7E-A38A-0029164680B0}"/>
    <cellStyle name="Comma 39 4 3 2 3 4" xfId="25550" xr:uid="{0EEB91BE-712C-404A-B0B1-6977F2461077}"/>
    <cellStyle name="Comma 39 4 3 2 4" xfId="8338" xr:uid="{E285DBAE-C85C-41AB-83E7-A7B7CAB730BD}"/>
    <cellStyle name="Comma 39 4 3 2 4 2" xfId="16802" xr:uid="{9F064DB2-0AF3-4306-BF71-A398BD511D25}"/>
    <cellStyle name="Comma 39 4 3 2 4 2 2" xfId="35079" xr:uid="{689686DB-4C79-438E-A9AB-304A71A3E7BC}"/>
    <cellStyle name="Comma 39 4 3 2 4 3" xfId="26762" xr:uid="{86354E48-156F-4F1A-839E-D1C57F07D0C3}"/>
    <cellStyle name="Comma 39 4 3 2 5" xfId="13016" xr:uid="{D1859FDF-5D86-415F-939B-D4154890F322}"/>
    <cellStyle name="Comma 39 4 3 2 5 2" xfId="31293" xr:uid="{AEC72554-BA42-4D24-A334-0A6997795E12}"/>
    <cellStyle name="Comma 39 4 3 2 6" xfId="21444" xr:uid="{91252743-55A3-4702-815B-A6073F1950A0}"/>
    <cellStyle name="Comma 39 4 3 2 6 2" xfId="39669" xr:uid="{8049468C-A472-49BD-B4FA-4C3E25C7C0EC}"/>
    <cellStyle name="Comma 39 4 3 2 7" xfId="23043" xr:uid="{B5EF4F4E-6575-4AC3-A588-142682938CD7}"/>
    <cellStyle name="Comma 39 4 3 2 8" xfId="41063" xr:uid="{473F41D6-FD7C-4654-8FF2-D4C62EC0AE50}"/>
    <cellStyle name="Comma 39 4 3 3" xfId="5007" xr:uid="{9824DE4B-9EF3-480C-AF4E-902A90270FE8}"/>
    <cellStyle name="Comma 39 4 3 3 2" xfId="9540" xr:uid="{B4745937-CEB8-45A2-A57B-02986D19763B}"/>
    <cellStyle name="Comma 39 4 3 3 2 2" xfId="17933" xr:uid="{498C8AC4-78C5-4755-AD8B-33860DC0A21F}"/>
    <cellStyle name="Comma 39 4 3 3 2 2 2" xfId="36210" xr:uid="{DAAFBEB8-DBAD-4709-8FFF-D1C875057359}"/>
    <cellStyle name="Comma 39 4 3 3 2 3" xfId="27891" xr:uid="{E7D00057-37C1-4343-B2BF-A75A965B4A3A}"/>
    <cellStyle name="Comma 39 4 3 3 3" xfId="13667" xr:uid="{44553A31-3AB8-47EC-88D3-50EF612C8786}"/>
    <cellStyle name="Comma 39 4 3 3 3 2" xfId="31944" xr:uid="{151C5905-5600-4B97-8867-012558F592B8}"/>
    <cellStyle name="Comma 39 4 3 3 4" xfId="23672" xr:uid="{BDCA3416-69D2-4EF0-8906-7152D8D900B3}"/>
    <cellStyle name="Comma 39 4 3 4" xfId="6355" xr:uid="{7264A500-C6A0-4AF9-A2D3-0E52E9EC9F17}"/>
    <cellStyle name="Comma 39 4 3 4 2" xfId="10836" xr:uid="{4082E688-D1AD-4968-9862-02F268175AA0}"/>
    <cellStyle name="Comma 39 4 3 4 2 2" xfId="19229" xr:uid="{71098A73-580F-485B-A2A0-FC577ACF9FEC}"/>
    <cellStyle name="Comma 39 4 3 4 2 2 2" xfId="37506" xr:uid="{A0EAE874-E36A-4468-8F2F-D6E24286E27F}"/>
    <cellStyle name="Comma 39 4 3 4 2 3" xfId="29187" xr:uid="{104CFAC8-EE83-40E2-AEC2-71DE262BCD45}"/>
    <cellStyle name="Comma 39 4 3 4 3" xfId="15008" xr:uid="{092484C0-F24C-4477-84FF-B1754BBD2D40}"/>
    <cellStyle name="Comma 39 4 3 4 3 2" xfId="33285" xr:uid="{092E1C11-48C1-4C70-BE98-AB03D5FC5009}"/>
    <cellStyle name="Comma 39 4 3 4 4" xfId="24968" xr:uid="{F6957D34-1C69-4C6F-AD12-3064A92C71FA}"/>
    <cellStyle name="Comma 39 4 3 5" xfId="7578" xr:uid="{17F40838-F2A8-49FF-8BD0-73B259B4D347}"/>
    <cellStyle name="Comma 39 4 3 5 2" xfId="16087" xr:uid="{38DAC3F7-9555-4292-BBB5-180ACE8FC567}"/>
    <cellStyle name="Comma 39 4 3 5 2 2" xfId="34364" xr:uid="{CB4455F1-8389-4EA0-89D6-CD368750AF3A}"/>
    <cellStyle name="Comma 39 4 3 5 3" xfId="26047" xr:uid="{470E9366-747C-4D06-8799-172EA1E1AF64}"/>
    <cellStyle name="Comma 39 4 3 6" xfId="12411" xr:uid="{3FE3DEF3-B306-4077-B49B-EE0C4DC6747C}"/>
    <cellStyle name="Comma 39 4 3 6 2" xfId="30689" xr:uid="{ACB21065-DF04-4F99-AC65-41FC1382F2F8}"/>
    <cellStyle name="Comma 39 4 3 7" xfId="20785" xr:uid="{7B5EBE37-6F96-41CF-944D-33E8E9F11AD4}"/>
    <cellStyle name="Comma 39 4 3 7 2" xfId="39031" xr:uid="{04BDD8C3-CBA7-43BE-8B09-0B563CB4121E}"/>
    <cellStyle name="Comma 39 4 3 8" xfId="22461" xr:uid="{8C000D35-65E7-41EC-A77E-3CF56F7F40D3}"/>
    <cellStyle name="Comma 39 4 3 9" xfId="40444" xr:uid="{F8574B6F-98D9-4AD4-A83B-30AEAD6EF05C}"/>
    <cellStyle name="Comma 39 4 4" xfId="4288" xr:uid="{562577F9-78F8-4306-BD8C-6D0112299A04}"/>
    <cellStyle name="Comma 39 4 4 2" xfId="5602" xr:uid="{B64A7A4A-E6BF-4F68-BCD1-EE27CBE7EE00}"/>
    <cellStyle name="Comma 39 4 4 2 2" xfId="10134" xr:uid="{14D24CF2-2A9A-46D2-B909-009B7F066D40}"/>
    <cellStyle name="Comma 39 4 4 2 2 2" xfId="18527" xr:uid="{E43B6635-8CB7-443F-A2D4-7DCA15ACBF4E}"/>
    <cellStyle name="Comma 39 4 4 2 2 2 2" xfId="36804" xr:uid="{AC63A120-23A7-46B8-B491-FF16CD5FDA95}"/>
    <cellStyle name="Comma 39 4 4 2 2 3" xfId="28485" xr:uid="{15B93B6F-9DEB-4B31-96F7-3BB276F29718}"/>
    <cellStyle name="Comma 39 4 4 2 3" xfId="14262" xr:uid="{4D872AA7-AF56-4F52-A7C7-09B775EA24BB}"/>
    <cellStyle name="Comma 39 4 4 2 3 2" xfId="32539" xr:uid="{AC4ACC20-CCA5-46D5-8AEF-4A61E4B17CE9}"/>
    <cellStyle name="Comma 39 4 4 2 4" xfId="24267" xr:uid="{85C6A87D-7B91-4BFE-81F0-FD1B73129CC3}"/>
    <cellStyle name="Comma 39 4 4 3" xfId="6937" xr:uid="{6B49F0CA-548F-43BD-B8F0-78CB07CF62B7}"/>
    <cellStyle name="Comma 39 4 4 3 2" xfId="11417" xr:uid="{0D0D4210-1DE3-4A35-A78C-6B0BFD0F0DD9}"/>
    <cellStyle name="Comma 39 4 4 3 2 2" xfId="19810" xr:uid="{6BCBFB92-78BC-4459-84F2-838FAAE2DFE2}"/>
    <cellStyle name="Comma 39 4 4 3 2 2 2" xfId="38087" xr:uid="{388D0A78-D605-435E-902C-755278E6B7B9}"/>
    <cellStyle name="Comma 39 4 4 3 2 3" xfId="29768" xr:uid="{820A9C1D-17B4-4D9B-BF55-66BF4B6D96FB}"/>
    <cellStyle name="Comma 39 4 4 3 3" xfId="15589" xr:uid="{BE9B497C-8C67-481E-95E4-5CB203E7B3B5}"/>
    <cellStyle name="Comma 39 4 4 3 3 2" xfId="33866" xr:uid="{FC31A4EC-B289-4050-8740-CE355146EC46}"/>
    <cellStyle name="Comma 39 4 4 3 4" xfId="25549" xr:uid="{A10EFD7F-1E6E-4D55-8286-8D83D55653A5}"/>
    <cellStyle name="Comma 39 4 4 4" xfId="8337" xr:uid="{0341A26E-4798-4C91-9EC4-A796DB0C2B46}"/>
    <cellStyle name="Comma 39 4 4 4 2" xfId="16801" xr:uid="{7B9757AF-A541-4160-90D6-D2FD3AFE208F}"/>
    <cellStyle name="Comma 39 4 4 4 2 2" xfId="35078" xr:uid="{05D630FB-F4A3-4D24-A417-04A31A444DC7}"/>
    <cellStyle name="Comma 39 4 4 4 3" xfId="26761" xr:uid="{ADFBC791-BDB6-457B-B007-496632D540A4}"/>
    <cellStyle name="Comma 39 4 4 5" xfId="13015" xr:uid="{0A565F23-6885-4CC6-BEBD-732738220FA5}"/>
    <cellStyle name="Comma 39 4 4 5 2" xfId="31292" xr:uid="{023D3120-5876-4BD3-9410-95E2CFD5F598}"/>
    <cellStyle name="Comma 39 4 4 6" xfId="21443" xr:uid="{E9C0F600-332B-47BC-B771-25E440854344}"/>
    <cellStyle name="Comma 39 4 4 6 2" xfId="39668" xr:uid="{4209A327-3B40-4475-91CA-DD9F0FEE8892}"/>
    <cellStyle name="Comma 39 4 4 7" xfId="23042" xr:uid="{10AD203A-A799-4380-A6E7-47B7C76DB55E}"/>
    <cellStyle name="Comma 39 4 4 8" xfId="41062" xr:uid="{216E27BA-D2E0-4095-908F-158A3F22DE89}"/>
    <cellStyle name="Comma 39 4 5" xfId="5006" xr:uid="{9E8B01C1-2135-46D4-A739-C7159D32E66B}"/>
    <cellStyle name="Comma 39 4 5 2" xfId="9539" xr:uid="{950F0BD9-F06C-4C9E-9EC9-0CD91057EBCB}"/>
    <cellStyle name="Comma 39 4 5 2 2" xfId="17932" xr:uid="{BF0349A5-C247-47CC-807A-E726755B0AFE}"/>
    <cellStyle name="Comma 39 4 5 2 2 2" xfId="36209" xr:uid="{2E432D34-07B1-4C77-B129-7C5DAE9CAC6D}"/>
    <cellStyle name="Comma 39 4 5 2 3" xfId="27890" xr:uid="{06F14478-33C2-4481-BB0E-0260A780F1A8}"/>
    <cellStyle name="Comma 39 4 5 3" xfId="13666" xr:uid="{0C2B99C0-9814-4E53-9305-F2B71CA62801}"/>
    <cellStyle name="Comma 39 4 5 3 2" xfId="31943" xr:uid="{DAEC74C4-9BF6-42F0-9521-AC2C9A6EF3B6}"/>
    <cellStyle name="Comma 39 4 5 4" xfId="23671" xr:uid="{F97C7361-4002-4F91-A85B-8DBDAF177EC3}"/>
    <cellStyle name="Comma 39 4 6" xfId="6354" xr:uid="{0E4D7AEE-132E-4F1B-9F7A-2AE405A1057C}"/>
    <cellStyle name="Comma 39 4 6 2" xfId="10835" xr:uid="{AA46C803-6C57-427F-AA9C-5A4D16155D6D}"/>
    <cellStyle name="Comma 39 4 6 2 2" xfId="19228" xr:uid="{87AC67F9-14A0-4C19-9FFA-2CCBE2FE6F0C}"/>
    <cellStyle name="Comma 39 4 6 2 2 2" xfId="37505" xr:uid="{B357FB18-B2CD-4964-81BE-3A90E373C1B2}"/>
    <cellStyle name="Comma 39 4 6 2 3" xfId="29186" xr:uid="{C5B68C08-A329-4CEF-82DD-68BCAE805B2B}"/>
    <cellStyle name="Comma 39 4 6 3" xfId="15007" xr:uid="{07D09504-085B-415E-96F0-16C2B9EA98B9}"/>
    <cellStyle name="Comma 39 4 6 3 2" xfId="33284" xr:uid="{97F1D48F-1BCB-418F-AF16-74A169DF459A}"/>
    <cellStyle name="Comma 39 4 6 4" xfId="24967" xr:uid="{C04D0B0E-1420-4E01-953B-7111A4E9FBB2}"/>
    <cellStyle name="Comma 39 4 7" xfId="7577" xr:uid="{0E596692-3A62-491A-860E-CA6D3A9DEA3D}"/>
    <cellStyle name="Comma 39 4 7 2" xfId="16086" xr:uid="{8EC702F0-9919-47FB-8693-BA70E1453DCA}"/>
    <cellStyle name="Comma 39 4 7 2 2" xfId="34363" xr:uid="{CC62D580-6D3B-4973-91A9-0D319E434368}"/>
    <cellStyle name="Comma 39 4 7 3" xfId="26046" xr:uid="{AF5D9ACB-1744-4F5A-BC92-3870387C4D55}"/>
    <cellStyle name="Comma 39 4 8" xfId="12410" xr:uid="{C9CC8256-D0BA-4F06-B145-FEB0AC8D21E8}"/>
    <cellStyle name="Comma 39 4 8 2" xfId="30688" xr:uid="{D288A80A-DD0C-48C8-8E4B-E01F6D8F4B05}"/>
    <cellStyle name="Comma 39 4 9" xfId="20784" xr:uid="{FC1146BA-E4AF-4F47-AA8B-3C78CEF6FD52}"/>
    <cellStyle name="Comma 39 4 9 2" xfId="39030" xr:uid="{1C729AD5-5151-4FDC-9E5D-2728D20B99B3}"/>
    <cellStyle name="Comma 39 5" xfId="1861" xr:uid="{44EE2633-CC10-4945-AF2A-2679C0F9C61C}"/>
    <cellStyle name="Comma 39 6" xfId="1862" xr:uid="{2354734B-A99C-42D9-B7DC-2222036FCF17}"/>
    <cellStyle name="Comma 39 7" xfId="3824" xr:uid="{F4A1BF5C-C014-4446-9C7D-AD70460DC1A3}"/>
    <cellStyle name="Comma 39 8" xfId="1844" xr:uid="{F273A8D3-A632-45DD-A137-94B35F32EF6C}"/>
    <cellStyle name="Comma 4" xfId="19" xr:uid="{8682D6C3-2B31-40D1-9982-E5FF896D3761}"/>
    <cellStyle name="Comma 4 10" xfId="1863" xr:uid="{CBB64227-31D2-41D0-A3F0-A5521856D909}"/>
    <cellStyle name="Comma 4 11" xfId="7381" xr:uid="{505D4C10-D812-425E-91DC-FF597528DA43}"/>
    <cellStyle name="Comma 4 12" xfId="273" xr:uid="{1E616B31-F04A-4374-9E0A-DFDDC6EBEA4B}"/>
    <cellStyle name="Comma 4 2" xfId="78" xr:uid="{70A1337A-FBE7-4F9E-A738-B4D844D838E5}"/>
    <cellStyle name="Comma 4 2 10" xfId="535" xr:uid="{60100E65-3EA0-45EA-B394-7A45C6D6717B}"/>
    <cellStyle name="Comma 4 2 2" xfId="1865" xr:uid="{AB8D2F5B-6305-4BF8-A9B9-5E2BF1D45187}"/>
    <cellStyle name="Comma 4 2 2 2" xfId="1866" xr:uid="{CA461AFB-B0CE-4A32-9821-687F7FF4C289}"/>
    <cellStyle name="Comma 4 2 2 2 2" xfId="1867" xr:uid="{ADDDD034-342A-4E54-9A12-D1E21DD7D944}"/>
    <cellStyle name="Comma 4 2 2 2 2 2" xfId="1868" xr:uid="{D4996289-F286-47C2-A53B-5E88047C5908}"/>
    <cellStyle name="Comma 4 2 2 2 3" xfId="1869" xr:uid="{A7C19448-AB5A-46EA-9C8D-BE697693BCAF}"/>
    <cellStyle name="Comma 4 2 2 3" xfId="1870" xr:uid="{62B56050-0079-4A07-9A94-213C12AD58C2}"/>
    <cellStyle name="Comma 4 2 2 3 2" xfId="1871" xr:uid="{74936F01-A97F-495C-A32C-39BA5301491B}"/>
    <cellStyle name="Comma 4 2 2 4" xfId="1872" xr:uid="{7B1C3166-C519-4AC0-8A76-0C9A6ACAF0AF}"/>
    <cellStyle name="Comma 4 2 3" xfId="1873" xr:uid="{1A45B20C-EC60-4359-91EA-CAB0FC284E08}"/>
    <cellStyle name="Comma 4 2 3 10" xfId="20786" xr:uid="{56097C28-0426-48B8-B677-7D3798D7007A}"/>
    <cellStyle name="Comma 4 2 3 10 2" xfId="39032" xr:uid="{12622BF3-010D-46BB-94AF-F691F6AB6979}"/>
    <cellStyle name="Comma 4 2 3 11" xfId="22462" xr:uid="{64D0ADC2-D938-4E6B-95CD-F42839C275DD}"/>
    <cellStyle name="Comma 4 2 3 12" xfId="40445" xr:uid="{6B8F9E26-9E64-4E52-8723-E1DA998C883B}"/>
    <cellStyle name="Comma 4 2 3 2" xfId="1874" xr:uid="{5F8786C2-09EE-4066-8FF9-E7BFD770ADCF}"/>
    <cellStyle name="Comma 4 2 3 2 2" xfId="1875" xr:uid="{ABC6D106-B868-4E24-A7DC-178BEB84FF67}"/>
    <cellStyle name="Comma 4 2 3 3" xfId="1876" xr:uid="{B079827A-38D7-4A67-83F8-A733C8A20205}"/>
    <cellStyle name="Comma 4 2 3 4" xfId="1877" xr:uid="{8451CC16-36AA-44D4-A856-DECAAE6A5645}"/>
    <cellStyle name="Comma 4 2 3 4 2" xfId="4291" xr:uid="{C9F76D19-C04B-4A08-AD6E-CAC380C4593B}"/>
    <cellStyle name="Comma 4 2 3 4 2 2" xfId="5605" xr:uid="{EFAC5F71-BE43-4028-8E46-53C1EA99809F}"/>
    <cellStyle name="Comma 4 2 3 4 2 2 2" xfId="10137" xr:uid="{DEE42D9B-8DE0-4AAB-B41B-3B87B8E8F6BA}"/>
    <cellStyle name="Comma 4 2 3 4 2 2 2 2" xfId="18530" xr:uid="{CC5AB5E6-D0E3-4D5B-9193-C36965F7BC1D}"/>
    <cellStyle name="Comma 4 2 3 4 2 2 2 2 2" xfId="36807" xr:uid="{8993DC7B-77A0-4AEA-8A49-8AB0043AC414}"/>
    <cellStyle name="Comma 4 2 3 4 2 2 2 3" xfId="28488" xr:uid="{6F6C5460-871F-47B3-AA52-AC10EE59F47D}"/>
    <cellStyle name="Comma 4 2 3 4 2 2 3" xfId="14265" xr:uid="{15B63912-04D7-47F4-AC9C-EACA22EDA11A}"/>
    <cellStyle name="Comma 4 2 3 4 2 2 3 2" xfId="32542" xr:uid="{A132A15A-965F-4B85-AA34-6F8378918C23}"/>
    <cellStyle name="Comma 4 2 3 4 2 2 4" xfId="24270" xr:uid="{7A986974-6396-4C2E-91B7-7CDDCA4E2590}"/>
    <cellStyle name="Comma 4 2 3 4 2 3" xfId="6940" xr:uid="{A8BE4601-1625-4A21-8E38-7FCE9AC78B55}"/>
    <cellStyle name="Comma 4 2 3 4 2 3 2" xfId="11420" xr:uid="{EE09BAEA-0585-48C8-837D-2F8E5F4774D7}"/>
    <cellStyle name="Comma 4 2 3 4 2 3 2 2" xfId="19813" xr:uid="{7A678919-51F2-4E0C-931C-361EE961790D}"/>
    <cellStyle name="Comma 4 2 3 4 2 3 2 2 2" xfId="38090" xr:uid="{F5C1B182-42DC-4924-B4D0-0A963E65E4DD}"/>
    <cellStyle name="Comma 4 2 3 4 2 3 2 3" xfId="29771" xr:uid="{E8C1A3D2-6FF7-47C0-BB69-47390A3FCFA3}"/>
    <cellStyle name="Comma 4 2 3 4 2 3 3" xfId="15592" xr:uid="{B179B1B3-9241-42A4-A4A6-5BDFE487F313}"/>
    <cellStyle name="Comma 4 2 3 4 2 3 3 2" xfId="33869" xr:uid="{B7E924CB-9E1E-432F-BE9A-B62322F138E6}"/>
    <cellStyle name="Comma 4 2 3 4 2 3 4" xfId="25552" xr:uid="{C12E639F-9983-4555-9627-E59C12BA6B73}"/>
    <cellStyle name="Comma 4 2 3 4 2 4" xfId="8340" xr:uid="{3F61DFB9-23B6-4489-96AA-15214CCC8B5B}"/>
    <cellStyle name="Comma 4 2 3 4 2 4 2" xfId="16804" xr:uid="{95D2BBBD-76D6-4FBF-8423-DD3B08DFEA36}"/>
    <cellStyle name="Comma 4 2 3 4 2 4 2 2" xfId="35081" xr:uid="{B4CCA27B-C6B4-46AE-A87C-9DDD8BF1F682}"/>
    <cellStyle name="Comma 4 2 3 4 2 4 3" xfId="26764" xr:uid="{CDBAE366-7EB4-47E6-BE7D-0D9AE9968B4E}"/>
    <cellStyle name="Comma 4 2 3 4 2 5" xfId="13018" xr:uid="{E32C5A9A-797A-4F8B-AF4D-CF757C6409F2}"/>
    <cellStyle name="Comma 4 2 3 4 2 5 2" xfId="31295" xr:uid="{9A9B9381-87D8-4934-9346-F6B697110527}"/>
    <cellStyle name="Comma 4 2 3 4 2 6" xfId="21446" xr:uid="{AF9674CD-2211-4BED-8730-8E3ABEA1FEA4}"/>
    <cellStyle name="Comma 4 2 3 4 2 6 2" xfId="39671" xr:uid="{E8E9C221-72B5-466E-899F-8E88A6CBE590}"/>
    <cellStyle name="Comma 4 2 3 4 2 7" xfId="23045" xr:uid="{FC24A1AC-39ED-4ADF-A669-BCF6C085F092}"/>
    <cellStyle name="Comma 4 2 3 4 2 8" xfId="41065" xr:uid="{5AC252CA-DC71-4BE6-A132-9A98AEDC44D6}"/>
    <cellStyle name="Comma 4 2 3 4 3" xfId="5009" xr:uid="{FE2486D4-65AA-44CF-BB45-801D3263E30D}"/>
    <cellStyle name="Comma 4 2 3 4 3 2" xfId="9542" xr:uid="{341982B9-D540-482A-BE40-72A8359139DC}"/>
    <cellStyle name="Comma 4 2 3 4 3 2 2" xfId="17935" xr:uid="{527A9DAD-2FEF-4E96-800A-D78EEF540A26}"/>
    <cellStyle name="Comma 4 2 3 4 3 2 2 2" xfId="36212" xr:uid="{DC76177C-6823-4621-9755-3663B74BCEDD}"/>
    <cellStyle name="Comma 4 2 3 4 3 2 3" xfId="27893" xr:uid="{071ECD58-60B2-4F83-ADE4-DE4D8FE5F58F}"/>
    <cellStyle name="Comma 4 2 3 4 3 3" xfId="13669" xr:uid="{F981F324-A971-4524-831B-C892F0D7EED1}"/>
    <cellStyle name="Comma 4 2 3 4 3 3 2" xfId="31946" xr:uid="{EAED95D2-18DC-49A8-B5B0-BB1479892B82}"/>
    <cellStyle name="Comma 4 2 3 4 3 4" xfId="23674" xr:uid="{70235DC3-4094-4625-B0C9-AA8798249FF4}"/>
    <cellStyle name="Comma 4 2 3 4 4" xfId="6357" xr:uid="{249D8C74-5000-481C-AB0C-27D41DF469BA}"/>
    <cellStyle name="Comma 4 2 3 4 4 2" xfId="10838" xr:uid="{82A0540D-93C0-4B35-BC5E-6A3BE76B66F8}"/>
    <cellStyle name="Comma 4 2 3 4 4 2 2" xfId="19231" xr:uid="{DC7937CA-488E-4D18-8289-24B8688B2CB8}"/>
    <cellStyle name="Comma 4 2 3 4 4 2 2 2" xfId="37508" xr:uid="{15A4E851-8735-4060-AE22-14356BDA28CD}"/>
    <cellStyle name="Comma 4 2 3 4 4 2 3" xfId="29189" xr:uid="{8272E29D-D833-443B-A162-10649F7AFD8F}"/>
    <cellStyle name="Comma 4 2 3 4 4 3" xfId="15010" xr:uid="{BEBC8E55-04FF-4E6D-8822-CADE58B86E7D}"/>
    <cellStyle name="Comma 4 2 3 4 4 3 2" xfId="33287" xr:uid="{456576B1-D265-4A07-89B4-BCC018048408}"/>
    <cellStyle name="Comma 4 2 3 4 4 4" xfId="24970" xr:uid="{3F3C33FA-931C-44AE-85EE-D2C0B9605396}"/>
    <cellStyle name="Comma 4 2 3 4 5" xfId="7580" xr:uid="{F440ED3A-3BBC-4A5A-9098-ED0C4F36DCB9}"/>
    <cellStyle name="Comma 4 2 3 4 5 2" xfId="16089" xr:uid="{C16EBE15-4440-4EF7-9225-717BF5A57F44}"/>
    <cellStyle name="Comma 4 2 3 4 5 2 2" xfId="34366" xr:uid="{50AF80B3-2C16-44A8-9ECA-D5CF648A7823}"/>
    <cellStyle name="Comma 4 2 3 4 5 3" xfId="26049" xr:uid="{F282771F-F97B-4E69-8CF5-BADEC38A15DF}"/>
    <cellStyle name="Comma 4 2 3 4 6" xfId="12413" xr:uid="{C896B8E6-86AC-495C-8A7A-34679E0F9D4D}"/>
    <cellStyle name="Comma 4 2 3 4 6 2" xfId="30691" xr:uid="{588F793B-CC63-4B9C-8500-C086D2288359}"/>
    <cellStyle name="Comma 4 2 3 4 7" xfId="20787" xr:uid="{22B7C6AF-4121-467C-9288-9EECB1E23E5D}"/>
    <cellStyle name="Comma 4 2 3 4 7 2" xfId="39033" xr:uid="{AF0FC9B8-85C7-4039-A915-7EB3CF5E7B5B}"/>
    <cellStyle name="Comma 4 2 3 4 8" xfId="22463" xr:uid="{29704B1C-4D08-4ABD-BEEB-C8652685E3A2}"/>
    <cellStyle name="Comma 4 2 3 4 9" xfId="40446" xr:uid="{10043000-1387-406B-89F4-AD3E1B423197}"/>
    <cellStyle name="Comma 4 2 3 5" xfId="4290" xr:uid="{2339213A-E251-4C77-A6BA-BC1A74950D4E}"/>
    <cellStyle name="Comma 4 2 3 5 2" xfId="5604" xr:uid="{41796FE5-CD03-4DED-A8A8-E30071F93883}"/>
    <cellStyle name="Comma 4 2 3 5 2 2" xfId="10136" xr:uid="{D7FEA228-F3C3-4BB3-9936-AAE4370ACCB1}"/>
    <cellStyle name="Comma 4 2 3 5 2 2 2" xfId="18529" xr:uid="{57CE5CDF-893B-48AD-AE09-D64852818E9F}"/>
    <cellStyle name="Comma 4 2 3 5 2 2 2 2" xfId="36806" xr:uid="{088E08FC-1EB7-4DA5-B219-BACC8D6E0BA4}"/>
    <cellStyle name="Comma 4 2 3 5 2 2 3" xfId="28487" xr:uid="{8EA7BC15-D329-48E3-84BC-F24FC8AFFCEC}"/>
    <cellStyle name="Comma 4 2 3 5 2 3" xfId="14264" xr:uid="{E0AEAD39-8A6F-4CDA-8D63-D7C0CE0F4F6A}"/>
    <cellStyle name="Comma 4 2 3 5 2 3 2" xfId="32541" xr:uid="{5AA81120-BFAC-44F2-9C4E-E8B50D36DD4F}"/>
    <cellStyle name="Comma 4 2 3 5 2 4" xfId="24269" xr:uid="{1168771A-DCFB-4CAF-BA88-8A2227D1DE33}"/>
    <cellStyle name="Comma 4 2 3 5 3" xfId="6939" xr:uid="{052515AF-772D-415A-931B-C531802EF65F}"/>
    <cellStyle name="Comma 4 2 3 5 3 2" xfId="11419" xr:uid="{26CA03D9-3602-4D7C-8F4F-CC33362E4BB3}"/>
    <cellStyle name="Comma 4 2 3 5 3 2 2" xfId="19812" xr:uid="{74877D6D-3A44-449D-8273-657307E492A9}"/>
    <cellStyle name="Comma 4 2 3 5 3 2 2 2" xfId="38089" xr:uid="{6D05A2B3-4591-4462-8860-C7612758B4B7}"/>
    <cellStyle name="Comma 4 2 3 5 3 2 3" xfId="29770" xr:uid="{51440EA9-D8F1-465A-9E07-993CEFD0BAD1}"/>
    <cellStyle name="Comma 4 2 3 5 3 3" xfId="15591" xr:uid="{E14B610B-CEF6-4BA7-A264-03CBC636FEB3}"/>
    <cellStyle name="Comma 4 2 3 5 3 3 2" xfId="33868" xr:uid="{1AF7EF61-BFA4-4519-AC3A-BA0D1EB84955}"/>
    <cellStyle name="Comma 4 2 3 5 3 4" xfId="25551" xr:uid="{429EF350-9E58-4B02-A954-1D23BDBD38B2}"/>
    <cellStyle name="Comma 4 2 3 5 4" xfId="8339" xr:uid="{0A238477-98ED-4EB0-8D95-824FC8B91B1C}"/>
    <cellStyle name="Comma 4 2 3 5 4 2" xfId="16803" xr:uid="{668A20A9-2F90-4C59-BD78-3142B6FF9CE6}"/>
    <cellStyle name="Comma 4 2 3 5 4 2 2" xfId="35080" xr:uid="{502FA8F9-F579-43E3-8BB9-024C2A635ACF}"/>
    <cellStyle name="Comma 4 2 3 5 4 3" xfId="26763" xr:uid="{E397A07A-3715-4670-9C63-4948191505D2}"/>
    <cellStyle name="Comma 4 2 3 5 5" xfId="13017" xr:uid="{ABDB63BB-ACBD-458A-BDCE-4E761E03EFEA}"/>
    <cellStyle name="Comma 4 2 3 5 5 2" xfId="31294" xr:uid="{18DC602A-22BA-4277-A9B9-0671A775A074}"/>
    <cellStyle name="Comma 4 2 3 5 6" xfId="21445" xr:uid="{5C0F8CD5-944F-4540-B179-E9F58ABCF21D}"/>
    <cellStyle name="Comma 4 2 3 5 6 2" xfId="39670" xr:uid="{B0A54B08-DABC-4D54-AB7B-FB843E441C44}"/>
    <cellStyle name="Comma 4 2 3 5 7" xfId="23044" xr:uid="{DC8C02CE-929C-4C3F-8B8F-1AF3CDB2F0E9}"/>
    <cellStyle name="Comma 4 2 3 5 8" xfId="41064" xr:uid="{73148951-17B4-4CD2-843E-7AD4FB34DAF3}"/>
    <cellStyle name="Comma 4 2 3 6" xfId="5008" xr:uid="{45E79441-C9CD-4CF6-8C0B-09BAAEC7A6BD}"/>
    <cellStyle name="Comma 4 2 3 6 2" xfId="9541" xr:uid="{42F1C501-5354-483E-B7BD-EB4EA5ACC6B3}"/>
    <cellStyle name="Comma 4 2 3 6 2 2" xfId="17934" xr:uid="{A8EE892C-80F2-4929-9C92-E400F6420B1F}"/>
    <cellStyle name="Comma 4 2 3 6 2 2 2" xfId="36211" xr:uid="{E70155EE-0CFE-4B12-A4BB-71AB959331FB}"/>
    <cellStyle name="Comma 4 2 3 6 2 3" xfId="27892" xr:uid="{29B7AF99-C33D-45D3-96C2-835995F4B708}"/>
    <cellStyle name="Comma 4 2 3 6 3" xfId="13668" xr:uid="{04C84257-E4A6-4695-862F-664C29463FF8}"/>
    <cellStyle name="Comma 4 2 3 6 3 2" xfId="31945" xr:uid="{20819A4F-5597-4460-ACD7-FCF57F2D4F4E}"/>
    <cellStyle name="Comma 4 2 3 6 4" xfId="23673" xr:uid="{0D41C777-2CAB-44BD-8DE0-AB358B0C1111}"/>
    <cellStyle name="Comma 4 2 3 7" xfId="6356" xr:uid="{C30F0B75-E3E9-4F91-894D-463C4699918F}"/>
    <cellStyle name="Comma 4 2 3 7 2" xfId="10837" xr:uid="{7E41DFE6-B59A-4ABF-BB8A-6A41E2B1247C}"/>
    <cellStyle name="Comma 4 2 3 7 2 2" xfId="19230" xr:uid="{0B7B4F08-1398-454D-B5EA-478BA6DD6170}"/>
    <cellStyle name="Comma 4 2 3 7 2 2 2" xfId="37507" xr:uid="{2967FCAB-AAF6-4841-A48E-3C652A9CAA73}"/>
    <cellStyle name="Comma 4 2 3 7 2 3" xfId="29188" xr:uid="{926DBB48-EA5D-4635-A98C-0E355BC6D6FE}"/>
    <cellStyle name="Comma 4 2 3 7 3" xfId="15009" xr:uid="{17A8D75A-9497-477E-BE99-F746466E2D1D}"/>
    <cellStyle name="Comma 4 2 3 7 3 2" xfId="33286" xr:uid="{46A3D2B9-77C9-49FB-B8D2-C881FD049240}"/>
    <cellStyle name="Comma 4 2 3 7 4" xfId="24969" xr:uid="{8D4EF3C7-0DF7-4EFB-A1FC-7626146328EC}"/>
    <cellStyle name="Comma 4 2 3 8" xfId="7579" xr:uid="{431A0699-9EF8-4743-B2A3-92A08A173CCC}"/>
    <cellStyle name="Comma 4 2 3 8 2" xfId="16088" xr:uid="{A98927BB-2C55-44E5-B78E-F0CDA08A29BC}"/>
    <cellStyle name="Comma 4 2 3 8 2 2" xfId="34365" xr:uid="{35ABB704-B9C8-4178-AD82-EC1BA7548E37}"/>
    <cellStyle name="Comma 4 2 3 8 3" xfId="26048" xr:uid="{A1FBB2F2-2D76-464B-B7FC-973615028029}"/>
    <cellStyle name="Comma 4 2 3 9" xfId="12412" xr:uid="{F27139B0-366F-4631-983C-C103836CCA21}"/>
    <cellStyle name="Comma 4 2 3 9 2" xfId="30690" xr:uid="{14671266-8036-46F2-895E-A9DE03DD1918}"/>
    <cellStyle name="Comma 4 2 4" xfId="1878" xr:uid="{2DC7C9D4-75E2-4870-93B2-559D28A9C43F}"/>
    <cellStyle name="Comma 4 2 4 2" xfId="1879" xr:uid="{2EE7E1B3-59E1-47B1-A7C1-771979EDCB80}"/>
    <cellStyle name="Comma 4 2 5" xfId="1880" xr:uid="{A5486078-88E1-465F-A486-B23801BFCF37}"/>
    <cellStyle name="Comma 4 2 6" xfId="1881" xr:uid="{9B3D88AD-6CBF-4DED-9829-11DC23551169}"/>
    <cellStyle name="Comma 4 2 7" xfId="1882" xr:uid="{2894054D-6454-4E3F-857E-12AC3577B67D}"/>
    <cellStyle name="Comma 4 2 8" xfId="4021" xr:uid="{685372C6-32F4-4920-AEBA-CB38B65E0106}"/>
    <cellStyle name="Comma 4 2 9" xfId="1864" xr:uid="{20417BF5-29F2-415E-8710-AF6BC71E0AB0}"/>
    <cellStyle name="Comma 4 3" xfId="694" xr:uid="{F2A9E677-83FE-4D89-8796-4FBC23873955}"/>
    <cellStyle name="Comma 4 3 2" xfId="1884" xr:uid="{A074DA7B-01C6-437B-9823-C7166C6BE5E2}"/>
    <cellStyle name="Comma 4 3 3" xfId="1885" xr:uid="{F1339958-2C77-4784-8211-F20CC0ACF647}"/>
    <cellStyle name="Comma 4 3 4" xfId="1886" xr:uid="{31327CFA-56D5-4639-8D0B-A5DC22B6051B}"/>
    <cellStyle name="Comma 4 3 4 10" xfId="40447" xr:uid="{C84CE1CD-17EF-4C65-B28E-DE9B9991478B}"/>
    <cellStyle name="Comma 4 3 4 2" xfId="1887" xr:uid="{869CB32A-04B8-4E91-8866-7E1950BE0CCC}"/>
    <cellStyle name="Comma 4 3 4 2 2" xfId="4293" xr:uid="{C0230EC1-4B61-4FAB-A060-16B374F1B656}"/>
    <cellStyle name="Comma 4 3 4 2 2 2" xfId="5607" xr:uid="{75C923B2-726F-4FC1-BB01-1316EB8514CB}"/>
    <cellStyle name="Comma 4 3 4 2 2 2 2" xfId="10139" xr:uid="{C8EA03FB-2594-4420-81DA-F5680ECA807C}"/>
    <cellStyle name="Comma 4 3 4 2 2 2 2 2" xfId="18532" xr:uid="{EEE2B874-8635-4956-AB34-130A99F50C7C}"/>
    <cellStyle name="Comma 4 3 4 2 2 2 2 2 2" xfId="36809" xr:uid="{DA5F2966-F153-4E5F-8CA4-85E753A58E7F}"/>
    <cellStyle name="Comma 4 3 4 2 2 2 2 3" xfId="28490" xr:uid="{1D32DAEA-62B0-4427-9A02-B29438551EE9}"/>
    <cellStyle name="Comma 4 3 4 2 2 2 3" xfId="14267" xr:uid="{85A3B2A2-CFBF-45B5-92A2-175B479656DC}"/>
    <cellStyle name="Comma 4 3 4 2 2 2 3 2" xfId="32544" xr:uid="{A369D18D-E8F8-4E23-984C-812E047D6570}"/>
    <cellStyle name="Comma 4 3 4 2 2 2 4" xfId="24272" xr:uid="{30B28B60-D9A6-47F9-A7A2-A65398643F62}"/>
    <cellStyle name="Comma 4 3 4 2 2 3" xfId="6942" xr:uid="{571D65D9-A3E6-40B7-A40A-360B180A004B}"/>
    <cellStyle name="Comma 4 3 4 2 2 3 2" xfId="11422" xr:uid="{4B93EA06-A004-4E10-9B91-3114BD9C5881}"/>
    <cellStyle name="Comma 4 3 4 2 2 3 2 2" xfId="19815" xr:uid="{7D39822F-B935-4464-8508-134817A38EEE}"/>
    <cellStyle name="Comma 4 3 4 2 2 3 2 2 2" xfId="38092" xr:uid="{058B6B3D-A4B7-4604-B309-7D2B876EA168}"/>
    <cellStyle name="Comma 4 3 4 2 2 3 2 3" xfId="29773" xr:uid="{BAB5B454-2305-4208-99CA-7F6967415C9A}"/>
    <cellStyle name="Comma 4 3 4 2 2 3 3" xfId="15594" xr:uid="{11235E85-9D8F-4B50-ACFA-A1DBD6BB0517}"/>
    <cellStyle name="Comma 4 3 4 2 2 3 3 2" xfId="33871" xr:uid="{C2C94DAE-9E4D-4DCC-BDE0-F89B812C0850}"/>
    <cellStyle name="Comma 4 3 4 2 2 3 4" xfId="25554" xr:uid="{C5551389-115F-4C5F-B15F-A2007550B950}"/>
    <cellStyle name="Comma 4 3 4 2 2 4" xfId="8342" xr:uid="{DB696285-569A-4308-A441-2C8BA255D533}"/>
    <cellStyle name="Comma 4 3 4 2 2 4 2" xfId="16806" xr:uid="{DA810CA6-0CDA-492D-9969-8FF0A6474A61}"/>
    <cellStyle name="Comma 4 3 4 2 2 4 2 2" xfId="35083" xr:uid="{D3735FF2-CFF0-41F1-B5A3-C73CBA11D147}"/>
    <cellStyle name="Comma 4 3 4 2 2 4 3" xfId="26766" xr:uid="{1DAC139E-56B9-4417-877B-7AF222641E56}"/>
    <cellStyle name="Comma 4 3 4 2 2 5" xfId="13020" xr:uid="{68E1597C-BE32-4B9A-AC1E-EC29E4A5C3D5}"/>
    <cellStyle name="Comma 4 3 4 2 2 5 2" xfId="31297" xr:uid="{FD32CA1E-D017-49BA-89D2-85D1E0F8870C}"/>
    <cellStyle name="Comma 4 3 4 2 2 6" xfId="21448" xr:uid="{3B380749-FCD2-47F6-AF1F-55AFB63E4749}"/>
    <cellStyle name="Comma 4 3 4 2 2 6 2" xfId="39673" xr:uid="{2F81270E-6786-4429-AC4C-57E2C5141C2C}"/>
    <cellStyle name="Comma 4 3 4 2 2 7" xfId="23047" xr:uid="{36DFE05C-8498-4FB5-B5A4-DEFDA77F9974}"/>
    <cellStyle name="Comma 4 3 4 2 2 8" xfId="41067" xr:uid="{2242C2AD-425B-4FCB-A96D-8E522234100A}"/>
    <cellStyle name="Comma 4 3 4 2 3" xfId="5011" xr:uid="{4DFD4B0E-FCDB-4D40-B0E8-17C49D81704F}"/>
    <cellStyle name="Comma 4 3 4 2 3 2" xfId="9544" xr:uid="{7D71F4E9-544F-4247-81D4-B41930F52564}"/>
    <cellStyle name="Comma 4 3 4 2 3 2 2" xfId="17937" xr:uid="{F0E2919F-F7BB-48EB-B9A8-B8C50503217F}"/>
    <cellStyle name="Comma 4 3 4 2 3 2 2 2" xfId="36214" xr:uid="{61AF5282-76DD-44C0-95EE-9B0BB3714867}"/>
    <cellStyle name="Comma 4 3 4 2 3 2 3" xfId="27895" xr:uid="{B3468F72-C185-4531-8FF1-C15B89B5605D}"/>
    <cellStyle name="Comma 4 3 4 2 3 3" xfId="13671" xr:uid="{AF83DD9C-234D-41BC-98FC-CEFF3A9DB527}"/>
    <cellStyle name="Comma 4 3 4 2 3 3 2" xfId="31948" xr:uid="{6F2D69F1-1E80-4ED9-B62D-7A626DD3E770}"/>
    <cellStyle name="Comma 4 3 4 2 3 4" xfId="23676" xr:uid="{4E58CFB7-6973-4FFA-BD69-7B9F6DA9E256}"/>
    <cellStyle name="Comma 4 3 4 2 4" xfId="6359" xr:uid="{4CDC34DB-FCEC-4FFF-A580-FEE1B469C813}"/>
    <cellStyle name="Comma 4 3 4 2 4 2" xfId="10840" xr:uid="{A083F094-B299-43EE-AC8A-FB20D58CB74F}"/>
    <cellStyle name="Comma 4 3 4 2 4 2 2" xfId="19233" xr:uid="{DF9F1587-8FF9-4C61-BF34-E96E87CE9A50}"/>
    <cellStyle name="Comma 4 3 4 2 4 2 2 2" xfId="37510" xr:uid="{35152952-1B45-4A87-969D-60D3BA1ECE70}"/>
    <cellStyle name="Comma 4 3 4 2 4 2 3" xfId="29191" xr:uid="{3DEA80C4-83CA-4ABD-BD79-D6C6EFBE107B}"/>
    <cellStyle name="Comma 4 3 4 2 4 3" xfId="15012" xr:uid="{EE43E043-BBBB-4C9F-ABEB-4D699FB9C3B7}"/>
    <cellStyle name="Comma 4 3 4 2 4 3 2" xfId="33289" xr:uid="{10011403-0C48-4F76-B33F-26DE4480E53F}"/>
    <cellStyle name="Comma 4 3 4 2 4 4" xfId="24972" xr:uid="{C065D094-33B4-4FEA-BD99-D4B8EF17F9C5}"/>
    <cellStyle name="Comma 4 3 4 2 5" xfId="7582" xr:uid="{4E5C8B1F-8CD4-4F16-A584-6D03D65E1CA8}"/>
    <cellStyle name="Comma 4 3 4 2 5 2" xfId="16091" xr:uid="{84C57061-745D-40D9-818F-7023BA9291CA}"/>
    <cellStyle name="Comma 4 3 4 2 5 2 2" xfId="34368" xr:uid="{D15D18B0-A517-4B3A-8DBE-E195943B13A6}"/>
    <cellStyle name="Comma 4 3 4 2 5 3" xfId="26051" xr:uid="{1DB99F06-1B3C-42FF-BA7A-5E48F561F803}"/>
    <cellStyle name="Comma 4 3 4 2 6" xfId="12415" xr:uid="{6D399137-567C-44C2-B002-E6D6EC312A40}"/>
    <cellStyle name="Comma 4 3 4 2 6 2" xfId="30693" xr:uid="{707D85F0-56DF-4945-8248-6F60E34E4D07}"/>
    <cellStyle name="Comma 4 3 4 2 7" xfId="20790" xr:uid="{5DADAF6D-A772-4E04-BC84-D4726FC3D4C5}"/>
    <cellStyle name="Comma 4 3 4 2 7 2" xfId="39035" xr:uid="{36601260-E9AD-43D7-8D8B-FAB528249532}"/>
    <cellStyle name="Comma 4 3 4 2 8" xfId="22465" xr:uid="{21E311D2-0F8B-4A30-A131-454685CFA6C6}"/>
    <cellStyle name="Comma 4 3 4 2 9" xfId="40448" xr:uid="{EFE4CE04-C597-41B3-992E-BD871FF78EC0}"/>
    <cellStyle name="Comma 4 3 4 3" xfId="4292" xr:uid="{74BCAC56-7FCA-4A3D-8E98-11630A4DDE37}"/>
    <cellStyle name="Comma 4 3 4 3 2" xfId="5606" xr:uid="{0CF718FC-9BAC-4F61-90D9-35B99C88A61B}"/>
    <cellStyle name="Comma 4 3 4 3 2 2" xfId="10138" xr:uid="{283064E3-00C8-4A6E-A693-9E8E38ED505E}"/>
    <cellStyle name="Comma 4 3 4 3 2 2 2" xfId="18531" xr:uid="{48B5E7E2-A0EB-4798-BB75-05BB3F17FE1B}"/>
    <cellStyle name="Comma 4 3 4 3 2 2 2 2" xfId="36808" xr:uid="{BFF87AA9-D921-4254-A523-091B20F21BDD}"/>
    <cellStyle name="Comma 4 3 4 3 2 2 3" xfId="28489" xr:uid="{8DD3C2DC-7D88-4CFC-B9F7-9DF72E0B1997}"/>
    <cellStyle name="Comma 4 3 4 3 2 3" xfId="14266" xr:uid="{2205580D-A008-44CE-89AA-4BE8A5978D96}"/>
    <cellStyle name="Comma 4 3 4 3 2 3 2" xfId="32543" xr:uid="{AB568D08-B223-44F4-A0E4-2C8F77D94B64}"/>
    <cellStyle name="Comma 4 3 4 3 2 4" xfId="24271" xr:uid="{E859087E-4229-4D67-9B3A-AC39795454CB}"/>
    <cellStyle name="Comma 4 3 4 3 3" xfId="6941" xr:uid="{7BA62B6D-BAE4-491D-8D58-0E9B4C54DF32}"/>
    <cellStyle name="Comma 4 3 4 3 3 2" xfId="11421" xr:uid="{F0E9C3EE-1B99-421A-9A1F-B8A77DF40AE1}"/>
    <cellStyle name="Comma 4 3 4 3 3 2 2" xfId="19814" xr:uid="{35A47B78-3600-4D33-8CF3-79CB68B9D88D}"/>
    <cellStyle name="Comma 4 3 4 3 3 2 2 2" xfId="38091" xr:uid="{D285BB8F-98A4-4345-AAD7-C8F43ABDEFD3}"/>
    <cellStyle name="Comma 4 3 4 3 3 2 3" xfId="29772" xr:uid="{4C0323DA-16AB-4655-9B97-C850186F45AA}"/>
    <cellStyle name="Comma 4 3 4 3 3 3" xfId="15593" xr:uid="{F8ECD68B-FE2C-4AEF-A9D1-F0CE9AEA45FF}"/>
    <cellStyle name="Comma 4 3 4 3 3 3 2" xfId="33870" xr:uid="{DC78841D-3280-4E01-B694-D11585C02E17}"/>
    <cellStyle name="Comma 4 3 4 3 3 4" xfId="25553" xr:uid="{C692B864-3290-491A-B523-F75AD0D2539B}"/>
    <cellStyle name="Comma 4 3 4 3 4" xfId="8341" xr:uid="{A0193B55-8263-40D6-A49B-A92B85B9B73D}"/>
    <cellStyle name="Comma 4 3 4 3 4 2" xfId="16805" xr:uid="{5740B4D1-5B4F-4CA4-8042-6DDC687E9EC7}"/>
    <cellStyle name="Comma 4 3 4 3 4 2 2" xfId="35082" xr:uid="{45E90986-FC96-4F36-AF4C-AEB7FDD45F2D}"/>
    <cellStyle name="Comma 4 3 4 3 4 3" xfId="26765" xr:uid="{C9C55FB0-0B0B-4CFB-8E2B-691EEA6BCF4E}"/>
    <cellStyle name="Comma 4 3 4 3 5" xfId="13019" xr:uid="{F8B6EC55-A6BE-486B-9D05-70D413F936F5}"/>
    <cellStyle name="Comma 4 3 4 3 5 2" xfId="31296" xr:uid="{56AF8467-4F3C-458E-B642-230E6F2BE2CB}"/>
    <cellStyle name="Comma 4 3 4 3 6" xfId="21447" xr:uid="{9202B2A8-9741-44CA-B577-58F9BFEF913B}"/>
    <cellStyle name="Comma 4 3 4 3 6 2" xfId="39672" xr:uid="{FE058642-E459-4AB7-AAC0-E1277657922D}"/>
    <cellStyle name="Comma 4 3 4 3 7" xfId="23046" xr:uid="{3A4C8F2A-9BBD-4D52-B220-303FBBAE338E}"/>
    <cellStyle name="Comma 4 3 4 3 8" xfId="41066" xr:uid="{4FBDE0FD-2234-45D3-B29B-6F5AE5D3578C}"/>
    <cellStyle name="Comma 4 3 4 4" xfId="5010" xr:uid="{059DBBA7-B925-4446-B5DB-9F5B55617236}"/>
    <cellStyle name="Comma 4 3 4 4 2" xfId="9543" xr:uid="{7C0A3352-49FA-40CC-86AB-829D4EF99886}"/>
    <cellStyle name="Comma 4 3 4 4 2 2" xfId="17936" xr:uid="{83C083DB-40C3-442E-AB45-BB73E5FC425C}"/>
    <cellStyle name="Comma 4 3 4 4 2 2 2" xfId="36213" xr:uid="{416561E0-D455-4588-971A-02F2244E6AD0}"/>
    <cellStyle name="Comma 4 3 4 4 2 3" xfId="27894" xr:uid="{6C2B911C-EC55-49DC-9279-75950B4A8267}"/>
    <cellStyle name="Comma 4 3 4 4 3" xfId="13670" xr:uid="{7154FC24-03E1-4FDB-834E-027F33951371}"/>
    <cellStyle name="Comma 4 3 4 4 3 2" xfId="31947" xr:uid="{619038C7-89CC-4F31-ACC3-388EDA69C41C}"/>
    <cellStyle name="Comma 4 3 4 4 4" xfId="23675" xr:uid="{CE6984C2-AC7F-46ED-9566-D14F487448D3}"/>
    <cellStyle name="Comma 4 3 4 5" xfId="6358" xr:uid="{BD19ACDF-9E75-4E41-897F-79B92CB0CC46}"/>
    <cellStyle name="Comma 4 3 4 5 2" xfId="10839" xr:uid="{E3EE1184-6A25-49AD-9F62-C7F8BDCA0C7B}"/>
    <cellStyle name="Comma 4 3 4 5 2 2" xfId="19232" xr:uid="{1EBD183B-086E-4265-9772-FC6F6F013445}"/>
    <cellStyle name="Comma 4 3 4 5 2 2 2" xfId="37509" xr:uid="{52000D58-3BD4-4C60-8E62-CAC2FFACA115}"/>
    <cellStyle name="Comma 4 3 4 5 2 3" xfId="29190" xr:uid="{68107D8A-EA74-4F47-9B26-F7FE9093E76B}"/>
    <cellStyle name="Comma 4 3 4 5 3" xfId="15011" xr:uid="{4645BC59-2D06-44B3-AAA1-7585160D728C}"/>
    <cellStyle name="Comma 4 3 4 5 3 2" xfId="33288" xr:uid="{6FCE1CFA-01AD-4CF4-B46E-7FFC5A1121C1}"/>
    <cellStyle name="Comma 4 3 4 5 4" xfId="24971" xr:uid="{A05F5E16-8CA2-4875-806F-835E215C08B4}"/>
    <cellStyle name="Comma 4 3 4 6" xfId="7581" xr:uid="{264C8BFF-8931-43EB-BF53-9AC87C25E6FA}"/>
    <cellStyle name="Comma 4 3 4 6 2" xfId="16090" xr:uid="{D9AE1CC4-9915-457A-80FB-4B328D422270}"/>
    <cellStyle name="Comma 4 3 4 6 2 2" xfId="34367" xr:uid="{DBBBAAC0-BE41-4045-AB3C-2D01155471BB}"/>
    <cellStyle name="Comma 4 3 4 6 3" xfId="26050" xr:uid="{B3BDD2C9-6762-401A-A93F-1422165B4AF3}"/>
    <cellStyle name="Comma 4 3 4 7" xfId="12414" xr:uid="{D3A1E00E-EE7B-4C07-BC82-57FD5585A521}"/>
    <cellStyle name="Comma 4 3 4 7 2" xfId="30692" xr:uid="{B7808886-B083-451E-AA2F-655A93E8DBB0}"/>
    <cellStyle name="Comma 4 3 4 8" xfId="20789" xr:uid="{7C1C43CF-BFBB-45E7-9E56-8735821E0819}"/>
    <cellStyle name="Comma 4 3 4 8 2" xfId="39034" xr:uid="{09C76926-53AC-4E7D-8C21-2A2E055A8A57}"/>
    <cellStyle name="Comma 4 3 4 9" xfId="22464" xr:uid="{DE27388B-507C-46F3-8398-5488FA402EB0}"/>
    <cellStyle name="Comma 4 3 5" xfId="4178" xr:uid="{0C0DAC00-697F-4F18-ACAC-90E27C86A21F}"/>
    <cellStyle name="Comma 4 3 6" xfId="1883" xr:uid="{E06B891F-BCF8-46A7-87F5-6327F05DB1D1}"/>
    <cellStyle name="Comma 4 4" xfId="1888" xr:uid="{CAE7508B-6B20-4719-9107-0B3D6AFE69C3}"/>
    <cellStyle name="Comma 4 4 2" xfId="1889" xr:uid="{1AA9E926-3124-40EC-A907-0B609047FB24}"/>
    <cellStyle name="Comma 4 4 2 2" xfId="1890" xr:uid="{65CF5867-5E5D-47F4-B91C-BD80B6BB135B}"/>
    <cellStyle name="Comma 4 4 2 2 2" xfId="1891" xr:uid="{1BDF3DE1-C80B-4000-910B-B09E6DACD322}"/>
    <cellStyle name="Comma 4 4 2 3" xfId="1892" xr:uid="{3121F381-A1BC-4F52-B4AF-89818AC36AB4}"/>
    <cellStyle name="Comma 4 4 3" xfId="1893" xr:uid="{CB4AE0DC-AB72-4010-A25B-693BB8AFC58D}"/>
    <cellStyle name="Comma 4 4 3 2" xfId="1894" xr:uid="{6F2476EA-5EED-46A5-BF7B-8E46CB614A2F}"/>
    <cellStyle name="Comma 4 4 4" xfId="1895" xr:uid="{DC9979E5-613C-407B-8CEE-B8431279C9DA}"/>
    <cellStyle name="Comma 4 4 5" xfId="1896" xr:uid="{3EBE884D-E337-48C8-B0A4-FB477ADE23D6}"/>
    <cellStyle name="Comma 4 4 6" xfId="3749" xr:uid="{79F99F9A-5FD2-480E-B7BC-6ACF6001A85B}"/>
    <cellStyle name="Comma 4 4 7" xfId="3658" xr:uid="{0DC1F537-9202-4137-BC76-2D059618521C}"/>
    <cellStyle name="Comma 4 5" xfId="1897" xr:uid="{C9226E93-2E2C-4BB9-88FD-32C84CCDACF6}"/>
    <cellStyle name="Comma 4 5 2" xfId="1898" xr:uid="{E634112B-D03B-42E3-AA72-41960E21AD33}"/>
    <cellStyle name="Comma 4 5 2 2" xfId="1899" xr:uid="{B3274B59-E0F7-4C49-B095-28414518D80D}"/>
    <cellStyle name="Comma 4 5 3" xfId="1900" xr:uid="{F2B934CC-AB5B-4CB4-AB71-F061D2D57AA2}"/>
    <cellStyle name="Comma 4 5 4" xfId="1901" xr:uid="{0949CD66-C177-456F-95EE-45D5C6F14707}"/>
    <cellStyle name="Comma 4 5 5" xfId="22218" xr:uid="{FE6E2891-0A5A-422A-BCEF-C30DF8FD0F9B}"/>
    <cellStyle name="Comma 4 6" xfId="38" xr:uid="{62704EDC-072D-4710-BDB6-05153E673AA4}"/>
    <cellStyle name="Comma 4 6 2" xfId="1903" xr:uid="{C59E6947-5C84-4BBD-A7D7-3A5047FEB8E3}"/>
    <cellStyle name="Comma 4 6 3" xfId="1902" xr:uid="{23180A6E-739C-469E-8473-CD2B888D766F}"/>
    <cellStyle name="Comma 4 6 4" xfId="68" xr:uid="{2FAA7796-B529-4076-8550-9BB2688F4943}"/>
    <cellStyle name="Comma 4 7" xfId="1904" xr:uid="{A72C8DE8-C0A2-4ED3-B7F2-FB20D0F7E3EB}"/>
    <cellStyle name="Comma 4 8" xfId="1905" xr:uid="{4813F629-EC94-414E-932F-144B94CABBA3}"/>
    <cellStyle name="Comma 4 9" xfId="4129" xr:uid="{F62B2CEB-C6F4-420D-999E-12A0EB8CD0F9}"/>
    <cellStyle name="Comma 4_RTB-B 12.54" xfId="1906" xr:uid="{4B7706DA-1B59-4827-AC7A-DBB5A819D7CD}"/>
    <cellStyle name="Comma 40" xfId="887" xr:uid="{B48FE103-2A75-4904-A49B-2A9D6A6CC8DE}"/>
    <cellStyle name="Comma 40 2" xfId="1908" xr:uid="{9C3333B7-52A9-4240-AD41-952EE1F064AA}"/>
    <cellStyle name="Comma 40 2 2" xfId="1909" xr:uid="{CD5AA368-9449-494E-9421-76AF22228296}"/>
    <cellStyle name="Comma 40 2 3" xfId="3750" xr:uid="{6F11CE64-E27F-4904-807B-5620893B4CF4}"/>
    <cellStyle name="Comma 40 2 4" xfId="3659" xr:uid="{7CB5130E-1E6E-4D10-A420-AD4756BBFE0E}"/>
    <cellStyle name="Comma 40 3" xfId="1910" xr:uid="{75FBD2C8-CB35-4B86-9E2F-E3FCE5116B0D}"/>
    <cellStyle name="Comma 40 4" xfId="1911" xr:uid="{3CD8FD93-C6BC-4D85-BFC3-3CE76DECEA62}"/>
    <cellStyle name="Comma 40 5" xfId="1912" xr:uid="{2434ADE2-1F2E-409D-9465-102FF3D12562}"/>
    <cellStyle name="Comma 40 6" xfId="3821" xr:uid="{563C6A6C-01F8-437F-A038-059C17DFBE06}"/>
    <cellStyle name="Comma 40 7" xfId="1907" xr:uid="{C93B5366-8E22-40CE-B949-57BC466CF253}"/>
    <cellStyle name="Comma 41" xfId="888" xr:uid="{F2A0CF16-4A32-4700-AF76-61E8D2569147}"/>
    <cellStyle name="Comma 41 2" xfId="1914" xr:uid="{E36BE667-6DAD-4E38-B9C2-45E4F3F26139}"/>
    <cellStyle name="Comma 41 2 2" xfId="3751" xr:uid="{AF599CBE-9336-4E39-A78D-BA494E7980D8}"/>
    <cellStyle name="Comma 41 2 3" xfId="3660" xr:uid="{533998C5-DE13-4C26-9EE9-9487D8ABCA1A}"/>
    <cellStyle name="Comma 41 3" xfId="1915" xr:uid="{826FA2AE-71CA-4C96-96F5-8D8E5FD1119C}"/>
    <cellStyle name="Comma 41 4" xfId="1916" xr:uid="{1BC40919-FABC-4D62-8D6B-2AC5C09E3A8C}"/>
    <cellStyle name="Comma 41 4 10" xfId="40449" xr:uid="{35DAB6D4-5394-4077-ABA8-5543E2721566}"/>
    <cellStyle name="Comma 41 4 2" xfId="1917" xr:uid="{9B819330-99D5-4E88-AE6C-A6B5C2361AD6}"/>
    <cellStyle name="Comma 41 4 2 2" xfId="4295" xr:uid="{49F2F98B-B2FB-4815-BFEA-42C4750DFC08}"/>
    <cellStyle name="Comma 41 4 2 2 2" xfId="5609" xr:uid="{EBC01CC3-8E96-4DC0-B5B2-A4D36A467AE4}"/>
    <cellStyle name="Comma 41 4 2 2 2 2" xfId="10141" xr:uid="{26D189A9-56B1-4571-8B0C-6FA4707A6959}"/>
    <cellStyle name="Comma 41 4 2 2 2 2 2" xfId="18534" xr:uid="{4038A43A-B9BB-4FF1-9AFD-FC3D9479D5F1}"/>
    <cellStyle name="Comma 41 4 2 2 2 2 2 2" xfId="36811" xr:uid="{642F97AE-2857-4686-8C5A-2E0F3F8AFADD}"/>
    <cellStyle name="Comma 41 4 2 2 2 2 3" xfId="28492" xr:uid="{D0C56EBC-8BCE-4DB8-9FBB-839C89BFE5FC}"/>
    <cellStyle name="Comma 41 4 2 2 2 3" xfId="14269" xr:uid="{DB7BB2B8-7CBA-4E54-93A6-84739213B620}"/>
    <cellStyle name="Comma 41 4 2 2 2 3 2" xfId="32546" xr:uid="{30F54647-C73B-4C76-A21B-CDB2F79C5FB4}"/>
    <cellStyle name="Comma 41 4 2 2 2 4" xfId="24274" xr:uid="{91FC0737-AFCA-4340-A238-6787F0CCF0A6}"/>
    <cellStyle name="Comma 41 4 2 2 3" xfId="6944" xr:uid="{972235FB-48EE-401E-986B-9952FE1CFBF9}"/>
    <cellStyle name="Comma 41 4 2 2 3 2" xfId="11424" xr:uid="{7B62A51A-A0D8-4C46-94F2-DD00201C5407}"/>
    <cellStyle name="Comma 41 4 2 2 3 2 2" xfId="19817" xr:uid="{3DD1D0AB-2E8F-44AE-ACA2-433D33A43EB8}"/>
    <cellStyle name="Comma 41 4 2 2 3 2 2 2" xfId="38094" xr:uid="{301E1321-4D74-4C5A-B439-2D59E65F6141}"/>
    <cellStyle name="Comma 41 4 2 2 3 2 3" xfId="29775" xr:uid="{1AB31BC5-37E4-4606-A573-3CB4C62D5100}"/>
    <cellStyle name="Comma 41 4 2 2 3 3" xfId="15596" xr:uid="{534AB6D3-C494-42F7-9AAE-635EECC1AF62}"/>
    <cellStyle name="Comma 41 4 2 2 3 3 2" xfId="33873" xr:uid="{7850822B-CB8A-462D-AF4D-56BABC7700EE}"/>
    <cellStyle name="Comma 41 4 2 2 3 4" xfId="25556" xr:uid="{635FA198-5DDA-41FF-A907-698CBA4316B0}"/>
    <cellStyle name="Comma 41 4 2 2 4" xfId="8344" xr:uid="{C57D6B94-1D1B-4F24-8E00-8E60F58EDC21}"/>
    <cellStyle name="Comma 41 4 2 2 4 2" xfId="16808" xr:uid="{8DC54096-5D25-419D-9F1C-EC2FB93E546C}"/>
    <cellStyle name="Comma 41 4 2 2 4 2 2" xfId="35085" xr:uid="{A6676F94-3BED-4F6D-9FE2-071FABBBB877}"/>
    <cellStyle name="Comma 41 4 2 2 4 3" xfId="26768" xr:uid="{19EED4DB-EA32-418D-8DDC-0E9C243DF570}"/>
    <cellStyle name="Comma 41 4 2 2 5" xfId="13022" xr:uid="{EACB47EC-FCB0-4740-A751-00F22CF8A218}"/>
    <cellStyle name="Comma 41 4 2 2 5 2" xfId="31299" xr:uid="{70074715-0BB7-46A6-A477-0731FB7154E4}"/>
    <cellStyle name="Comma 41 4 2 2 6" xfId="21450" xr:uid="{C06D78D1-85B1-4A01-9815-08C4E966017D}"/>
    <cellStyle name="Comma 41 4 2 2 6 2" xfId="39675" xr:uid="{5742BAA4-213F-4631-AE19-115E43D715BD}"/>
    <cellStyle name="Comma 41 4 2 2 7" xfId="23049" xr:uid="{0A75D99E-7836-485E-ABA5-EDBEA7DC2C35}"/>
    <cellStyle name="Comma 41 4 2 2 8" xfId="41069" xr:uid="{9D3ED3B4-0317-4981-A845-631B7872B6AA}"/>
    <cellStyle name="Comma 41 4 2 3" xfId="5018" xr:uid="{E5C12080-FCC9-4879-8A76-171818184A2F}"/>
    <cellStyle name="Comma 41 4 2 3 2" xfId="9551" xr:uid="{9AA132B1-C8B9-4F39-BB77-B5656119C058}"/>
    <cellStyle name="Comma 41 4 2 3 2 2" xfId="17944" xr:uid="{CEFEFD40-4E43-4324-89E9-9F30C0C6C21E}"/>
    <cellStyle name="Comma 41 4 2 3 2 2 2" xfId="36221" xr:uid="{F49BF22A-BFDF-44F9-8510-F8676D01B1A9}"/>
    <cellStyle name="Comma 41 4 2 3 2 3" xfId="27902" xr:uid="{1DCCE43F-5275-42E8-AA9B-E137500E5E45}"/>
    <cellStyle name="Comma 41 4 2 3 3" xfId="13678" xr:uid="{99BA485A-80FC-4779-9E35-BC7DA078CDAE}"/>
    <cellStyle name="Comma 41 4 2 3 3 2" xfId="31955" xr:uid="{D3B831C3-11E9-438F-9D4C-D62DD3F7EF59}"/>
    <cellStyle name="Comma 41 4 2 3 4" xfId="23683" xr:uid="{31A9BA16-B03A-4E05-AB38-0C5AA94EA510}"/>
    <cellStyle name="Comma 41 4 2 4" xfId="6361" xr:uid="{BA6CBAF4-3A0C-46B7-8EBD-B05913B1F644}"/>
    <cellStyle name="Comma 41 4 2 4 2" xfId="10842" xr:uid="{E99CBA68-963B-4A18-8EEC-52BB4027B104}"/>
    <cellStyle name="Comma 41 4 2 4 2 2" xfId="19235" xr:uid="{9D25A1C7-4C9E-4C74-8F2A-2B1E9E06EEED}"/>
    <cellStyle name="Comma 41 4 2 4 2 2 2" xfId="37512" xr:uid="{C460C89E-B73D-45CD-A89A-B864FA38F8F8}"/>
    <cellStyle name="Comma 41 4 2 4 2 3" xfId="29193" xr:uid="{67834106-967E-4E27-A302-C57129A7893F}"/>
    <cellStyle name="Comma 41 4 2 4 3" xfId="15014" xr:uid="{2C1DDE12-7FCD-4B5A-BDF5-27B410AED66E}"/>
    <cellStyle name="Comma 41 4 2 4 3 2" xfId="33291" xr:uid="{8C28EB17-7221-4AE1-99C7-AE8EA3DDD717}"/>
    <cellStyle name="Comma 41 4 2 4 4" xfId="24974" xr:uid="{680DE2FF-DC44-43F5-95ED-48E1E82F7DB8}"/>
    <cellStyle name="Comma 41 4 2 5" xfId="7584" xr:uid="{8E6B1308-F7A9-4277-A382-8827D1F86E5D}"/>
    <cellStyle name="Comma 41 4 2 5 2" xfId="16093" xr:uid="{7CA692AE-001D-4E33-9D32-910778E052BF}"/>
    <cellStyle name="Comma 41 4 2 5 2 2" xfId="34370" xr:uid="{6582CA29-81CA-4330-84D3-4355D790AF1A}"/>
    <cellStyle name="Comma 41 4 2 5 3" xfId="26053" xr:uid="{C6E3505A-D62C-48A5-B5A7-ABB73305C32A}"/>
    <cellStyle name="Comma 41 4 2 6" xfId="12417" xr:uid="{888E7D76-7602-44D8-929F-1CF5B667FA4F}"/>
    <cellStyle name="Comma 41 4 2 6 2" xfId="30695" xr:uid="{F2A49139-70D1-4E34-AA41-321B0D4ACED6}"/>
    <cellStyle name="Comma 41 4 2 7" xfId="20795" xr:uid="{06AA0102-4371-4D0B-AB99-0E76FC9E37C3}"/>
    <cellStyle name="Comma 41 4 2 7 2" xfId="39040" xr:uid="{52CC8AFD-33B3-47D2-AB83-D49AA377612B}"/>
    <cellStyle name="Comma 41 4 2 8" xfId="22467" xr:uid="{381412B2-8655-42CF-8C26-DC37ACBE5976}"/>
    <cellStyle name="Comma 41 4 2 9" xfId="40450" xr:uid="{5708DD40-E73E-435C-8671-0C0B26C99004}"/>
    <cellStyle name="Comma 41 4 3" xfId="4294" xr:uid="{18412069-35C2-4D25-A33E-1827A2C97B2E}"/>
    <cellStyle name="Comma 41 4 3 2" xfId="5608" xr:uid="{888B8299-D4C0-46E3-B2C2-BFEDDB89936E}"/>
    <cellStyle name="Comma 41 4 3 2 2" xfId="10140" xr:uid="{0012EC42-13A5-486C-BFB1-821974878858}"/>
    <cellStyle name="Comma 41 4 3 2 2 2" xfId="18533" xr:uid="{1252DEEE-94BA-4627-BD95-D7B139396DC8}"/>
    <cellStyle name="Comma 41 4 3 2 2 2 2" xfId="36810" xr:uid="{11DC0449-DA7C-47A9-B2C6-8B34DDEDBD1C}"/>
    <cellStyle name="Comma 41 4 3 2 2 3" xfId="28491" xr:uid="{16BC7383-CE4B-4AA4-A9D9-C78029FA4FE6}"/>
    <cellStyle name="Comma 41 4 3 2 3" xfId="14268" xr:uid="{6BA36233-A00B-4908-A611-95DB4CC1084B}"/>
    <cellStyle name="Comma 41 4 3 2 3 2" xfId="32545" xr:uid="{B8F87AF7-2840-4706-8F28-9BE9C1EE7E8A}"/>
    <cellStyle name="Comma 41 4 3 2 4" xfId="24273" xr:uid="{14D86F9E-FC31-46E1-8522-EBB9252F4D2B}"/>
    <cellStyle name="Comma 41 4 3 3" xfId="6943" xr:uid="{B1E0E56A-60CC-4F09-AA69-96D3DD61C9DB}"/>
    <cellStyle name="Comma 41 4 3 3 2" xfId="11423" xr:uid="{9B2EC96F-66EA-4570-A4E2-FB741BA16EB2}"/>
    <cellStyle name="Comma 41 4 3 3 2 2" xfId="19816" xr:uid="{B3FEA724-C1C3-4CCB-B949-B7C7BAD07CE0}"/>
    <cellStyle name="Comma 41 4 3 3 2 2 2" xfId="38093" xr:uid="{39BB6D11-6403-4B31-AA04-39D19F331B39}"/>
    <cellStyle name="Comma 41 4 3 3 2 3" xfId="29774" xr:uid="{C922AE27-C1B3-4237-BE26-8935A5376208}"/>
    <cellStyle name="Comma 41 4 3 3 3" xfId="15595" xr:uid="{2CFE0806-DC41-4FDA-8BD9-E92386C8DBFA}"/>
    <cellStyle name="Comma 41 4 3 3 3 2" xfId="33872" xr:uid="{964AA0AC-E41B-424D-B445-BD77F855901F}"/>
    <cellStyle name="Comma 41 4 3 3 4" xfId="25555" xr:uid="{72546B73-315A-450B-9280-23E8D65E2526}"/>
    <cellStyle name="Comma 41 4 3 4" xfId="8343" xr:uid="{9F40FEDE-694E-4803-A07C-09100A9EF837}"/>
    <cellStyle name="Comma 41 4 3 4 2" xfId="16807" xr:uid="{C1807085-DEE5-4E32-96F9-5F3F00EE7695}"/>
    <cellStyle name="Comma 41 4 3 4 2 2" xfId="35084" xr:uid="{FC853C1D-733B-4DFC-8A3C-CFF3AF3EF431}"/>
    <cellStyle name="Comma 41 4 3 4 3" xfId="26767" xr:uid="{65AC05CB-5CFC-4F0A-8210-FE3E163D4290}"/>
    <cellStyle name="Comma 41 4 3 5" xfId="13021" xr:uid="{348B2DE4-73B6-4653-9201-BAC3F041F4ED}"/>
    <cellStyle name="Comma 41 4 3 5 2" xfId="31298" xr:uid="{D9D4379C-A472-4529-81ED-2A34C0030CAC}"/>
    <cellStyle name="Comma 41 4 3 6" xfId="21449" xr:uid="{1826F25A-864C-4305-86C9-508681BBD46A}"/>
    <cellStyle name="Comma 41 4 3 6 2" xfId="39674" xr:uid="{FDD19F0E-1F20-4BA2-B864-E495F9914580}"/>
    <cellStyle name="Comma 41 4 3 7" xfId="23048" xr:uid="{C75F82A4-A913-4627-9577-32643035FD7E}"/>
    <cellStyle name="Comma 41 4 3 8" xfId="41068" xr:uid="{F38B6AC0-A6BE-4AEF-8CB3-F4EC3FF3410E}"/>
    <cellStyle name="Comma 41 4 4" xfId="5017" xr:uid="{1E5A1536-753D-495D-93F0-05460738FEFE}"/>
    <cellStyle name="Comma 41 4 4 2" xfId="9550" xr:uid="{46DBACF0-0525-4835-B9DB-091E79257757}"/>
    <cellStyle name="Comma 41 4 4 2 2" xfId="17943" xr:uid="{1AEF5266-6E2E-46EA-8DCB-9BBE684BAF54}"/>
    <cellStyle name="Comma 41 4 4 2 2 2" xfId="36220" xr:uid="{AE852A82-DE68-47B4-8FA9-7217B6E4CB99}"/>
    <cellStyle name="Comma 41 4 4 2 3" xfId="27901" xr:uid="{95BBDCF0-AC8D-46CD-8CC9-F9B8D9E29933}"/>
    <cellStyle name="Comma 41 4 4 3" xfId="13677" xr:uid="{1060EB6D-2D4C-4DD6-9E31-C973318DDE17}"/>
    <cellStyle name="Comma 41 4 4 3 2" xfId="31954" xr:uid="{98BC821B-8214-4E96-B263-9C5794C038B1}"/>
    <cellStyle name="Comma 41 4 4 4" xfId="23682" xr:uid="{B373DB51-0B20-46F3-A9C2-14554EBD2432}"/>
    <cellStyle name="Comma 41 4 5" xfId="6360" xr:uid="{6CC08FE2-FEE0-4377-AB26-D13B095F9701}"/>
    <cellStyle name="Comma 41 4 5 2" xfId="10841" xr:uid="{18F802C1-761B-4AF1-A084-EDDEA7092397}"/>
    <cellStyle name="Comma 41 4 5 2 2" xfId="19234" xr:uid="{D1822670-C767-4B13-82ED-4CD14280404A}"/>
    <cellStyle name="Comma 41 4 5 2 2 2" xfId="37511" xr:uid="{656233C5-FBF6-4A7E-B000-8AC47C5CFFE8}"/>
    <cellStyle name="Comma 41 4 5 2 3" xfId="29192" xr:uid="{D85E89F2-DAAD-42AE-B0B0-5FEE49A663C9}"/>
    <cellStyle name="Comma 41 4 5 3" xfId="15013" xr:uid="{414A21B9-C972-45EA-B4FF-11F35B640394}"/>
    <cellStyle name="Comma 41 4 5 3 2" xfId="33290" xr:uid="{8AF71020-38EA-446A-AE15-CCA4E7A7A385}"/>
    <cellStyle name="Comma 41 4 5 4" xfId="24973" xr:uid="{9EA6E8E9-F0BD-46C0-8433-6D3E7D5D29EF}"/>
    <cellStyle name="Comma 41 4 6" xfId="7583" xr:uid="{DFC52D47-B5D8-4AB3-B34B-01665F93982C}"/>
    <cellStyle name="Comma 41 4 6 2" xfId="16092" xr:uid="{29CCB8CF-04AC-4C2D-B078-880A42506D94}"/>
    <cellStyle name="Comma 41 4 6 2 2" xfId="34369" xr:uid="{6497B0FF-690B-4BDC-A176-FBA3A189E8B6}"/>
    <cellStyle name="Comma 41 4 6 3" xfId="26052" xr:uid="{EEF49413-3917-4222-9839-68FB9A76978F}"/>
    <cellStyle name="Comma 41 4 7" xfId="12416" xr:uid="{687C4AA1-A1EC-47EB-9982-90B7440C8ADB}"/>
    <cellStyle name="Comma 41 4 7 2" xfId="30694" xr:uid="{D6111F89-0DDD-44FD-A062-16113B39C8C2}"/>
    <cellStyle name="Comma 41 4 8" xfId="20794" xr:uid="{8F7F0C4E-EED8-442E-9789-55D7E8878B98}"/>
    <cellStyle name="Comma 41 4 8 2" xfId="39039" xr:uid="{B3AA0B02-C3E5-4C85-84C2-D8941E167062}"/>
    <cellStyle name="Comma 41 4 9" xfId="22466" xr:uid="{A11C4F06-8520-4D2B-8805-F2DFAC694BB2}"/>
    <cellStyle name="Comma 41 5" xfId="3820" xr:uid="{CE75949A-DB7A-4A73-A7B7-F2329E96E99E}"/>
    <cellStyle name="Comma 41 6" xfId="1913" xr:uid="{4CEDAD94-5B1F-42DD-A549-04BBF669DDBE}"/>
    <cellStyle name="Comma 42" xfId="890" xr:uid="{296AC1C3-FC73-4A2E-816C-0F47F732FCF8}"/>
    <cellStyle name="Comma 42 2" xfId="1919" xr:uid="{44A298A1-9B97-4F86-8EB0-EBCF616334ED}"/>
    <cellStyle name="Comma 42 2 2" xfId="1920" xr:uid="{D0489B31-024C-4E03-87C8-50C7A8A6B1BD}"/>
    <cellStyle name="Comma 42 2 2 2" xfId="3752" xr:uid="{E2A69207-8735-48EE-9F29-6721F14F182B}"/>
    <cellStyle name="Comma 42 2 2 3" xfId="3661" xr:uid="{EDE4CE0D-F435-4F7B-BD69-7F665ED1F245}"/>
    <cellStyle name="Comma 42 2 3" xfId="1921" xr:uid="{762A13F2-8384-4F01-8DB5-EF24F5E52C3A}"/>
    <cellStyle name="Comma 42 3" xfId="1922" xr:uid="{D563DAD6-F63E-4AC4-B4BD-98D90037C5D9}"/>
    <cellStyle name="Comma 42 3 2" xfId="1923" xr:uid="{BAAFC4D7-51BC-48FA-BA4E-D38E49D4E966}"/>
    <cellStyle name="Comma 42 3 2 2" xfId="3754" xr:uid="{C89C7832-E6D5-4EEF-BE90-5D9158251EB3}"/>
    <cellStyle name="Comma 42 3 2 3" xfId="3663" xr:uid="{BB170F8F-7C23-495C-AA50-6155DDEA3C30}"/>
    <cellStyle name="Comma 42 3 3" xfId="1924" xr:uid="{FF821703-0C68-4B14-BC30-E4204C81BCB7}"/>
    <cellStyle name="Comma 42 3 3 2" xfId="3755" xr:uid="{B7990D34-A0B4-4B8D-ABA5-81611D37C73F}"/>
    <cellStyle name="Comma 42 3 3 3" xfId="3664" xr:uid="{315186C4-A882-448F-BDE7-F0030B048677}"/>
    <cellStyle name="Comma 42 3 4" xfId="3753" xr:uid="{A08A68E2-92F2-4485-A002-4609F266FAB0}"/>
    <cellStyle name="Comma 42 3 5" xfId="3662" xr:uid="{B4B39775-0ECB-4DB4-8DC5-737C0EA6292E}"/>
    <cellStyle name="Comma 42 4" xfId="1925" xr:uid="{68FEEC76-C2C6-4D42-A3C4-AA4F6F7B8301}"/>
    <cellStyle name="Comma 42 4 10" xfId="40451" xr:uid="{9361E47E-2686-47C5-958A-B9EFA4B7CA4B}"/>
    <cellStyle name="Comma 42 4 2" xfId="1926" xr:uid="{04D61AFD-F243-4E9A-BB08-0C4821F314B2}"/>
    <cellStyle name="Comma 42 4 2 2" xfId="4297" xr:uid="{CFE5E4BF-D4BA-4522-A551-857157E08508}"/>
    <cellStyle name="Comma 42 4 2 2 2" xfId="5611" xr:uid="{4CB3BDF4-B259-4FDF-9F6F-DAFD2191C7BC}"/>
    <cellStyle name="Comma 42 4 2 2 2 2" xfId="10143" xr:uid="{911D0683-1991-4B95-A7AF-353501CFA635}"/>
    <cellStyle name="Comma 42 4 2 2 2 2 2" xfId="18536" xr:uid="{40F6338D-70DD-4785-9FA3-6331F7D61F47}"/>
    <cellStyle name="Comma 42 4 2 2 2 2 2 2" xfId="36813" xr:uid="{F7B2341D-A5E1-4B32-9891-DF0271630F07}"/>
    <cellStyle name="Comma 42 4 2 2 2 2 3" xfId="28494" xr:uid="{DF8E8594-0A0C-45A4-99C7-401F9C67B63B}"/>
    <cellStyle name="Comma 42 4 2 2 2 3" xfId="14271" xr:uid="{1CA306A0-14CF-4A60-BA82-4F2858611D27}"/>
    <cellStyle name="Comma 42 4 2 2 2 3 2" xfId="32548" xr:uid="{780D4E17-7006-4C5D-BD51-EE40E1D570D0}"/>
    <cellStyle name="Comma 42 4 2 2 2 4" xfId="24276" xr:uid="{52652D75-9B3B-42E4-B7D2-770FCD303392}"/>
    <cellStyle name="Comma 42 4 2 2 3" xfId="6946" xr:uid="{374C0CBC-3EC5-4896-994F-1D0894E69ECF}"/>
    <cellStyle name="Comma 42 4 2 2 3 2" xfId="11426" xr:uid="{0E07866A-2B20-4D87-8B4F-7F2579FAE05D}"/>
    <cellStyle name="Comma 42 4 2 2 3 2 2" xfId="19819" xr:uid="{2B49FBEB-BB03-402A-8E1C-24A0E2DEC49E}"/>
    <cellStyle name="Comma 42 4 2 2 3 2 2 2" xfId="38096" xr:uid="{3E2239F6-5C56-41F7-86D4-AE400ACB9080}"/>
    <cellStyle name="Comma 42 4 2 2 3 2 3" xfId="29777" xr:uid="{7D21AF6A-45BC-4C49-AFF4-0CB378B5B1D9}"/>
    <cellStyle name="Comma 42 4 2 2 3 3" xfId="15598" xr:uid="{F189FC6D-64DB-475C-893F-3544836D1BC9}"/>
    <cellStyle name="Comma 42 4 2 2 3 3 2" xfId="33875" xr:uid="{4489854A-4053-4FC4-9380-D1C55CC9E9CB}"/>
    <cellStyle name="Comma 42 4 2 2 3 4" xfId="25558" xr:uid="{971C104B-F241-424B-83FF-EC9316C200EE}"/>
    <cellStyle name="Comma 42 4 2 2 4" xfId="8346" xr:uid="{AEACCC12-A647-4E36-BF45-09AE009A7DD6}"/>
    <cellStyle name="Comma 42 4 2 2 4 2" xfId="16810" xr:uid="{10C42752-D5F8-4739-A26E-F6E85CD09D97}"/>
    <cellStyle name="Comma 42 4 2 2 4 2 2" xfId="35087" xr:uid="{A65035D5-0AA6-4608-A810-CAB938C35A00}"/>
    <cellStyle name="Comma 42 4 2 2 4 3" xfId="26770" xr:uid="{FD3CD006-7787-48A0-84C4-E253CCBEC11F}"/>
    <cellStyle name="Comma 42 4 2 2 5" xfId="13024" xr:uid="{95FEADA3-3727-4769-B0B1-491D2F5CC1E1}"/>
    <cellStyle name="Comma 42 4 2 2 5 2" xfId="31301" xr:uid="{47C5E5D9-74A9-4B71-85BE-E8CD60745B94}"/>
    <cellStyle name="Comma 42 4 2 2 6" xfId="21452" xr:uid="{A0644A21-5447-4CA0-9E96-FEF228DD35E7}"/>
    <cellStyle name="Comma 42 4 2 2 6 2" xfId="39677" xr:uid="{0C911A44-F70A-47F8-B5B3-7AA826E55E8F}"/>
    <cellStyle name="Comma 42 4 2 2 7" xfId="23051" xr:uid="{C68B4AF4-D59B-41D1-A7B1-2D6BB8EA363C}"/>
    <cellStyle name="Comma 42 4 2 2 8" xfId="41071" xr:uid="{2E30607E-96C1-433B-A47A-5F7B94DA40FF}"/>
    <cellStyle name="Comma 42 4 2 3" xfId="5021" xr:uid="{E701F05A-06B9-4680-9BC1-7CF7CC7FEC1F}"/>
    <cellStyle name="Comma 42 4 2 3 2" xfId="9553" xr:uid="{C8C2448C-7433-43CE-8790-7A443596A8D4}"/>
    <cellStyle name="Comma 42 4 2 3 2 2" xfId="17946" xr:uid="{04B4C997-FD0C-42CF-8359-84F3DBA40267}"/>
    <cellStyle name="Comma 42 4 2 3 2 2 2" xfId="36223" xr:uid="{320D8611-EE4B-4108-B947-604BC9ED2B8A}"/>
    <cellStyle name="Comma 42 4 2 3 2 3" xfId="27904" xr:uid="{93F67CD5-AD65-4C78-ABA6-53BE66FA607B}"/>
    <cellStyle name="Comma 42 4 2 3 3" xfId="13681" xr:uid="{E459F30D-76B4-4F84-86AD-82CCEC3ED323}"/>
    <cellStyle name="Comma 42 4 2 3 3 2" xfId="31958" xr:uid="{5C28CA9C-F2B3-4BB5-AD3E-D686E1A89685}"/>
    <cellStyle name="Comma 42 4 2 3 4" xfId="23686" xr:uid="{9549B90A-04C2-4E6B-8410-8A760943EC64}"/>
    <cellStyle name="Comma 42 4 2 4" xfId="6363" xr:uid="{4F98C481-9F40-4D15-833C-2E6B0DECEF7B}"/>
    <cellStyle name="Comma 42 4 2 4 2" xfId="10844" xr:uid="{1FADD8E1-45D9-4B2B-9080-2CAD3FBFECC1}"/>
    <cellStyle name="Comma 42 4 2 4 2 2" xfId="19237" xr:uid="{E54BD47A-C174-4381-A515-76BE74E06553}"/>
    <cellStyle name="Comma 42 4 2 4 2 2 2" xfId="37514" xr:uid="{B1AD9955-1C3A-4E2F-8C6A-D3D85A0CB4A1}"/>
    <cellStyle name="Comma 42 4 2 4 2 3" xfId="29195" xr:uid="{E1B18157-B5F0-459F-BBBC-E80B1336D80D}"/>
    <cellStyle name="Comma 42 4 2 4 3" xfId="15016" xr:uid="{20537051-3A57-48DE-B7C8-E03D0038547E}"/>
    <cellStyle name="Comma 42 4 2 4 3 2" xfId="33293" xr:uid="{5602860C-C693-48AF-A378-6B78F479004F}"/>
    <cellStyle name="Comma 42 4 2 4 4" xfId="24976" xr:uid="{5E7C15E8-7F11-4A4D-95CD-AB1E036FCF1B}"/>
    <cellStyle name="Comma 42 4 2 5" xfId="7586" xr:uid="{D6AF6666-4EFD-4D95-A430-8694D2D687E6}"/>
    <cellStyle name="Comma 42 4 2 5 2" xfId="16095" xr:uid="{A97E87F0-F480-4E65-BF4B-6BAC1091941B}"/>
    <cellStyle name="Comma 42 4 2 5 2 2" xfId="34372" xr:uid="{1D13C653-8C14-475F-996D-D4F79FC19745}"/>
    <cellStyle name="Comma 42 4 2 5 3" xfId="26055" xr:uid="{C05A6611-42E7-427E-AD31-29EDFE311C84}"/>
    <cellStyle name="Comma 42 4 2 6" xfId="12419" xr:uid="{F7C26966-7C5D-4DC5-BA70-2D67CBDA7D91}"/>
    <cellStyle name="Comma 42 4 2 6 2" xfId="30697" xr:uid="{98EB3CF3-40E1-47B6-9A3F-1340D927D71B}"/>
    <cellStyle name="Comma 42 4 2 7" xfId="20798" xr:uid="{CF21BC6C-C45B-40EB-A098-8BD24839BA58}"/>
    <cellStyle name="Comma 42 4 2 7 2" xfId="39043" xr:uid="{C8460810-1ADA-470B-9F91-0CCCDE9EE57E}"/>
    <cellStyle name="Comma 42 4 2 8" xfId="22469" xr:uid="{970EDDCD-E107-425C-A81D-D79ED0D8ECB9}"/>
    <cellStyle name="Comma 42 4 2 9" xfId="40452" xr:uid="{842FA3CA-9707-4037-B477-19053A7384A0}"/>
    <cellStyle name="Comma 42 4 3" xfId="4296" xr:uid="{1E2427B3-15DD-4F94-8585-8AA7C61346AA}"/>
    <cellStyle name="Comma 42 4 3 2" xfId="5610" xr:uid="{6CCE995A-8783-4F05-8089-4B5834C0B0B0}"/>
    <cellStyle name="Comma 42 4 3 2 2" xfId="10142" xr:uid="{332590E0-8D42-42CB-8E90-22A1576BA303}"/>
    <cellStyle name="Comma 42 4 3 2 2 2" xfId="18535" xr:uid="{8157C2BA-B30A-450C-B48B-61C5C40999F5}"/>
    <cellStyle name="Comma 42 4 3 2 2 2 2" xfId="36812" xr:uid="{0583A6E2-C40A-4367-8DF0-46198018C786}"/>
    <cellStyle name="Comma 42 4 3 2 2 3" xfId="28493" xr:uid="{378C0FC5-83B6-4B45-B446-31123FB4A591}"/>
    <cellStyle name="Comma 42 4 3 2 3" xfId="14270" xr:uid="{C7781050-FC05-49E6-9E1E-F20529DA711D}"/>
    <cellStyle name="Comma 42 4 3 2 3 2" xfId="32547" xr:uid="{C6A5BD23-855B-46D2-86DD-18454DD607DF}"/>
    <cellStyle name="Comma 42 4 3 2 4" xfId="24275" xr:uid="{8A7DA289-C1A1-4BA9-8C3F-7FEC5D91DEFB}"/>
    <cellStyle name="Comma 42 4 3 3" xfId="6945" xr:uid="{F9550556-6108-437D-AD1A-33CAA8A7AC25}"/>
    <cellStyle name="Comma 42 4 3 3 2" xfId="11425" xr:uid="{9949B74C-AAA7-4C25-9943-57601C833585}"/>
    <cellStyle name="Comma 42 4 3 3 2 2" xfId="19818" xr:uid="{14531A41-FC55-460E-8BFC-3D2858E5213C}"/>
    <cellStyle name="Comma 42 4 3 3 2 2 2" xfId="38095" xr:uid="{61877522-8635-4D86-8E2C-D5E8A197B853}"/>
    <cellStyle name="Comma 42 4 3 3 2 3" xfId="29776" xr:uid="{85A4E40E-832E-4658-AE93-4DE0485C18E8}"/>
    <cellStyle name="Comma 42 4 3 3 3" xfId="15597" xr:uid="{5AC94022-BA68-4A05-AA3A-593A2163E54D}"/>
    <cellStyle name="Comma 42 4 3 3 3 2" xfId="33874" xr:uid="{EA919E9C-5EE2-4175-BE0E-FBD111FAC3BF}"/>
    <cellStyle name="Comma 42 4 3 3 4" xfId="25557" xr:uid="{D0688630-7469-4306-BE6A-3C2A4FA927B0}"/>
    <cellStyle name="Comma 42 4 3 4" xfId="8345" xr:uid="{EDEF71DC-8AFC-41B6-BE97-612548B3B028}"/>
    <cellStyle name="Comma 42 4 3 4 2" xfId="16809" xr:uid="{DE927411-11B5-4EE2-8DB8-F41C83F5A186}"/>
    <cellStyle name="Comma 42 4 3 4 2 2" xfId="35086" xr:uid="{9AEEC2C4-B5EB-418B-8250-37BC8072AA7D}"/>
    <cellStyle name="Comma 42 4 3 4 3" xfId="26769" xr:uid="{D6DDD68B-D575-40C9-9C56-7129D70A103C}"/>
    <cellStyle name="Comma 42 4 3 5" xfId="13023" xr:uid="{0D25C744-29DB-4D4E-897D-37076FA80911}"/>
    <cellStyle name="Comma 42 4 3 5 2" xfId="31300" xr:uid="{1AE7027A-48C8-4C0A-8EB0-DACCD18955E5}"/>
    <cellStyle name="Comma 42 4 3 6" xfId="21451" xr:uid="{F6EED1C0-36E4-485C-8A88-2FD679AD371E}"/>
    <cellStyle name="Comma 42 4 3 6 2" xfId="39676" xr:uid="{EA50E444-6857-4AC3-9CB7-FE734CCA8688}"/>
    <cellStyle name="Comma 42 4 3 7" xfId="23050" xr:uid="{EA2D1620-8043-4E4B-90E6-0683589EA08E}"/>
    <cellStyle name="Comma 42 4 3 8" xfId="41070" xr:uid="{18444C2B-E677-493D-B6E3-16F15267FC6E}"/>
    <cellStyle name="Comma 42 4 4" xfId="5020" xr:uid="{47EF125C-1902-4D86-B3CD-D2EF6A447F86}"/>
    <cellStyle name="Comma 42 4 4 2" xfId="9552" xr:uid="{684A17C4-F2BB-4DAB-BB17-905BFCC601A0}"/>
    <cellStyle name="Comma 42 4 4 2 2" xfId="17945" xr:uid="{96208A6F-CA96-4819-9355-F8C98AEA4A88}"/>
    <cellStyle name="Comma 42 4 4 2 2 2" xfId="36222" xr:uid="{76787AB2-9E2C-4C7D-9BD8-5DF4B9299C9D}"/>
    <cellStyle name="Comma 42 4 4 2 3" xfId="27903" xr:uid="{A66EB0FC-5874-4530-AB7F-C25BC10DB134}"/>
    <cellStyle name="Comma 42 4 4 3" xfId="13680" xr:uid="{C37A5A9A-D2E7-4668-84CB-7AADB4F6A2AC}"/>
    <cellStyle name="Comma 42 4 4 3 2" xfId="31957" xr:uid="{62B0F20D-3433-4304-9FCE-E2E3CC924DBD}"/>
    <cellStyle name="Comma 42 4 4 4" xfId="23685" xr:uid="{A7523140-4FBC-4F7B-98C2-6523475CEFF8}"/>
    <cellStyle name="Comma 42 4 5" xfId="6362" xr:uid="{E291E007-4923-444C-8F1E-847CBAB15E2C}"/>
    <cellStyle name="Comma 42 4 5 2" xfId="10843" xr:uid="{68F00E48-77C7-4190-9BBC-2C4950D984D1}"/>
    <cellStyle name="Comma 42 4 5 2 2" xfId="19236" xr:uid="{46A53FB2-AEDF-4124-A3E8-27F0CE10B766}"/>
    <cellStyle name="Comma 42 4 5 2 2 2" xfId="37513" xr:uid="{8AC424EA-2363-4595-91AE-8477D70E09EB}"/>
    <cellStyle name="Comma 42 4 5 2 3" xfId="29194" xr:uid="{038CEF2D-A6EA-4F2C-BA12-B9533FDFBAEB}"/>
    <cellStyle name="Comma 42 4 5 3" xfId="15015" xr:uid="{E730C808-9F91-450A-81FD-DDE392F2B571}"/>
    <cellStyle name="Comma 42 4 5 3 2" xfId="33292" xr:uid="{C50B875A-F20A-439D-A0D3-F6EA5BCF8A35}"/>
    <cellStyle name="Comma 42 4 5 4" xfId="24975" xr:uid="{B22FDF68-7C9E-4932-AEE1-2092B9E2D58F}"/>
    <cellStyle name="Comma 42 4 6" xfId="7585" xr:uid="{1D8F22A7-C996-4B2D-A82B-2497044C2761}"/>
    <cellStyle name="Comma 42 4 6 2" xfId="16094" xr:uid="{BF232A40-CCA9-4055-A2ED-E830D4EC8A65}"/>
    <cellStyle name="Comma 42 4 6 2 2" xfId="34371" xr:uid="{A1332261-B78C-4745-ABC4-0528106EA460}"/>
    <cellStyle name="Comma 42 4 6 3" xfId="26054" xr:uid="{2DE5D0F3-9884-4C3A-8454-AB3CE04773AB}"/>
    <cellStyle name="Comma 42 4 7" xfId="12418" xr:uid="{24E7C5EB-E550-4C46-B7E7-D77E43D262FD}"/>
    <cellStyle name="Comma 42 4 7 2" xfId="30696" xr:uid="{3886A922-D98C-4988-BA45-42619FE2B27A}"/>
    <cellStyle name="Comma 42 4 8" xfId="20797" xr:uid="{602C99AD-B20B-4FBF-994F-C3ED52970808}"/>
    <cellStyle name="Comma 42 4 8 2" xfId="39042" xr:uid="{8CEDF02E-96CB-49C4-855D-D0E25050A93B}"/>
    <cellStyle name="Comma 42 4 9" xfId="22468" xr:uid="{971D4BF1-42DF-495E-88E5-05EDBD93953F}"/>
    <cellStyle name="Comma 42 5" xfId="1927" xr:uid="{2BE20962-090D-4458-9782-C5E9C346424F}"/>
    <cellStyle name="Comma 42 5 2" xfId="3756" xr:uid="{D986EA21-189C-4733-89E4-EE26A096D408}"/>
    <cellStyle name="Comma 42 5 3" xfId="3665" xr:uid="{AFD94FE4-57F1-4504-9122-D367F63CDBA0}"/>
    <cellStyle name="Comma 42 6" xfId="1928" xr:uid="{2DEB16D7-B750-4BE2-BE7C-F28D2A712470}"/>
    <cellStyle name="Comma 42 7" xfId="3818" xr:uid="{F8789E7F-3A84-4A7E-A72F-9E8F48C7E835}"/>
    <cellStyle name="Comma 42 8" xfId="1918" xr:uid="{C6C9DFE4-16D8-4F96-B5D8-F3D0994EDC2B}"/>
    <cellStyle name="Comma 43" xfId="893" xr:uid="{861A95F8-C9E3-44C4-88CB-20E96C9A29AC}"/>
    <cellStyle name="Comma 43 2" xfId="1930" xr:uid="{1BF2D82F-C7C2-40CD-8916-D8BAC2B63B58}"/>
    <cellStyle name="Comma 43 2 2" xfId="3757" xr:uid="{9F0C9D7E-3AC7-4729-B564-A1849C2235EB}"/>
    <cellStyle name="Comma 43 2 3" xfId="3666" xr:uid="{B2F68272-99F0-44A9-9482-8D5537C6D92B}"/>
    <cellStyle name="Comma 43 3" xfId="1931" xr:uid="{14C9DEE1-AD28-4F34-BAC6-705D13A36300}"/>
    <cellStyle name="Comma 43 3 10" xfId="40453" xr:uid="{DDD3217D-9AE1-4F41-A6BA-BED9433C887B}"/>
    <cellStyle name="Comma 43 3 2" xfId="1932" xr:uid="{00D243E6-3E29-41A8-AAB8-B314893D3D4D}"/>
    <cellStyle name="Comma 43 3 2 2" xfId="4299" xr:uid="{3EDE7362-E8E4-4378-89F1-F0FFC0129E9D}"/>
    <cellStyle name="Comma 43 3 2 2 2" xfId="5613" xr:uid="{90D8DE18-F076-44B2-A291-A3E5711AE064}"/>
    <cellStyle name="Comma 43 3 2 2 2 2" xfId="10145" xr:uid="{781DFA31-D6BE-49B7-9D85-C935FF099E78}"/>
    <cellStyle name="Comma 43 3 2 2 2 2 2" xfId="18538" xr:uid="{EEA31C47-3140-470E-A3EB-2D0F2DF10046}"/>
    <cellStyle name="Comma 43 3 2 2 2 2 2 2" xfId="36815" xr:uid="{E989D4A7-56B4-4E99-BC0C-E3D482144920}"/>
    <cellStyle name="Comma 43 3 2 2 2 2 3" xfId="28496" xr:uid="{DDD25E32-72B4-47F9-8CDD-93710FE4DA98}"/>
    <cellStyle name="Comma 43 3 2 2 2 3" xfId="14273" xr:uid="{03A0739C-FBCD-4D3F-9E8B-1FC27FE9A63B}"/>
    <cellStyle name="Comma 43 3 2 2 2 3 2" xfId="32550" xr:uid="{F700454E-FDD7-4529-8618-23DCF3E4050B}"/>
    <cellStyle name="Comma 43 3 2 2 2 4" xfId="24278" xr:uid="{BD136379-589B-4959-9421-4DF1ECA88CDB}"/>
    <cellStyle name="Comma 43 3 2 2 3" xfId="6948" xr:uid="{382D1B1F-DDDC-42FF-B885-AE867B508E75}"/>
    <cellStyle name="Comma 43 3 2 2 3 2" xfId="11428" xr:uid="{2A19F1E9-E39D-4560-A609-31266C3DE502}"/>
    <cellStyle name="Comma 43 3 2 2 3 2 2" xfId="19821" xr:uid="{AB7B00C8-DD1D-4BB9-884D-4AD243FE7270}"/>
    <cellStyle name="Comma 43 3 2 2 3 2 2 2" xfId="38098" xr:uid="{32C20AF7-4456-4A7A-8EC0-5940224AA5A9}"/>
    <cellStyle name="Comma 43 3 2 2 3 2 3" xfId="29779" xr:uid="{03759210-E14B-46D8-8D19-045B79D76BCB}"/>
    <cellStyle name="Comma 43 3 2 2 3 3" xfId="15600" xr:uid="{7700CC2C-6E0F-4ED4-B746-DC739A08B993}"/>
    <cellStyle name="Comma 43 3 2 2 3 3 2" xfId="33877" xr:uid="{B6FA59A6-933F-4727-9D42-E44B580C4C1C}"/>
    <cellStyle name="Comma 43 3 2 2 3 4" xfId="25560" xr:uid="{8E673BC3-4A53-4428-8DE2-DB6955AB44E9}"/>
    <cellStyle name="Comma 43 3 2 2 4" xfId="8348" xr:uid="{63D34EA5-2342-44C3-A26B-B23F4FB6E3AF}"/>
    <cellStyle name="Comma 43 3 2 2 4 2" xfId="16812" xr:uid="{6895EA54-4120-4BCE-B4BB-E13F0CC13523}"/>
    <cellStyle name="Comma 43 3 2 2 4 2 2" xfId="35089" xr:uid="{D980FE12-2A8E-4E4C-A0B4-2E5DCE4C89FF}"/>
    <cellStyle name="Comma 43 3 2 2 4 3" xfId="26772" xr:uid="{0C658033-7D5A-464F-8526-68A7848AFFD3}"/>
    <cellStyle name="Comma 43 3 2 2 5" xfId="13026" xr:uid="{57FBAD85-F3EB-4CFD-AD7C-A3510B7D08BC}"/>
    <cellStyle name="Comma 43 3 2 2 5 2" xfId="31303" xr:uid="{5E3FC64B-9FDB-48A8-A000-E25BD8BA0E5B}"/>
    <cellStyle name="Comma 43 3 2 2 6" xfId="21454" xr:uid="{4E30FB79-A10D-482A-93C7-17B011C52B5D}"/>
    <cellStyle name="Comma 43 3 2 2 6 2" xfId="39679" xr:uid="{7DEAA1F6-43BB-4BBD-B23C-C997DEB5A7EE}"/>
    <cellStyle name="Comma 43 3 2 2 7" xfId="23053" xr:uid="{339D9D69-BD7B-42BC-AB6E-AF379DAB6326}"/>
    <cellStyle name="Comma 43 3 2 2 8" xfId="41073" xr:uid="{D4FF7D4A-63FA-4BCC-85B3-AB050D21C47C}"/>
    <cellStyle name="Comma 43 3 2 3" xfId="5023" xr:uid="{17ECB0A2-60D1-467A-98D9-1F5201843765}"/>
    <cellStyle name="Comma 43 3 2 3 2" xfId="9555" xr:uid="{D9FEA002-1B8F-4E2A-8EAF-372A4836C9FA}"/>
    <cellStyle name="Comma 43 3 2 3 2 2" xfId="17948" xr:uid="{885F52A1-85CC-4FD0-BD0B-C13CE4E5502A}"/>
    <cellStyle name="Comma 43 3 2 3 2 2 2" xfId="36225" xr:uid="{38B508B7-57B2-460F-9371-001EC9503C36}"/>
    <cellStyle name="Comma 43 3 2 3 2 3" xfId="27906" xr:uid="{E725F208-11B0-431E-852D-7F6F35958CC5}"/>
    <cellStyle name="Comma 43 3 2 3 3" xfId="13683" xr:uid="{A7522059-9DBF-44A5-B02B-5444F47DA8DC}"/>
    <cellStyle name="Comma 43 3 2 3 3 2" xfId="31960" xr:uid="{6B72604B-CCB2-4E37-8FDC-FA1B3107057E}"/>
    <cellStyle name="Comma 43 3 2 3 4" xfId="23688" xr:uid="{FD909D04-E0E6-42D6-AF9A-B7E936C5032F}"/>
    <cellStyle name="Comma 43 3 2 4" xfId="6365" xr:uid="{35C5BD64-A509-4123-B028-15FAFB6474BD}"/>
    <cellStyle name="Comma 43 3 2 4 2" xfId="10846" xr:uid="{8B544B8A-0E1C-4277-AAFF-9F6A2A2D682A}"/>
    <cellStyle name="Comma 43 3 2 4 2 2" xfId="19239" xr:uid="{9F1B45E8-7C80-49BF-AC6C-BDF8A160C63E}"/>
    <cellStyle name="Comma 43 3 2 4 2 2 2" xfId="37516" xr:uid="{7EED5B07-58E9-4D22-8D5B-218E05AD12B9}"/>
    <cellStyle name="Comma 43 3 2 4 2 3" xfId="29197" xr:uid="{50562B49-54F2-421D-B10B-ED5562B84BF7}"/>
    <cellStyle name="Comma 43 3 2 4 3" xfId="15018" xr:uid="{5E029164-474F-430B-B6A3-17F1631BCF0C}"/>
    <cellStyle name="Comma 43 3 2 4 3 2" xfId="33295" xr:uid="{88CE8AA4-C3E7-4376-A95B-638010A4D693}"/>
    <cellStyle name="Comma 43 3 2 4 4" xfId="24978" xr:uid="{169CCE6D-7752-44C6-86F6-3331B4F279A5}"/>
    <cellStyle name="Comma 43 3 2 5" xfId="7588" xr:uid="{FAE8ECDF-A96B-456B-A80D-2EA996163C9D}"/>
    <cellStyle name="Comma 43 3 2 5 2" xfId="16097" xr:uid="{7EF55120-26F7-433F-93F9-B3B203C49E37}"/>
    <cellStyle name="Comma 43 3 2 5 2 2" xfId="34374" xr:uid="{AE5FBF80-FA19-4946-B958-5183D65E45B4}"/>
    <cellStyle name="Comma 43 3 2 5 3" xfId="26057" xr:uid="{33B31ADF-ED5A-49D6-B8B6-850BEA9C9F45}"/>
    <cellStyle name="Comma 43 3 2 6" xfId="12421" xr:uid="{BBA4F180-06E6-4AAC-9C0B-E7ABB7847AB7}"/>
    <cellStyle name="Comma 43 3 2 6 2" xfId="30699" xr:uid="{45D648DB-684D-4CA9-9625-60441DDBD354}"/>
    <cellStyle name="Comma 43 3 2 7" xfId="20800" xr:uid="{E38B820A-34EA-47D1-98F5-E2A67CDD0AE5}"/>
    <cellStyle name="Comma 43 3 2 7 2" xfId="39045" xr:uid="{AAA8DBEE-DD56-4005-A1A9-3FB614F1AE4D}"/>
    <cellStyle name="Comma 43 3 2 8" xfId="22471" xr:uid="{5DFA9423-7035-4208-9591-BCD12614AD5D}"/>
    <cellStyle name="Comma 43 3 2 9" xfId="40454" xr:uid="{9E11ECE5-96C8-44CC-9431-49D292F2A4D1}"/>
    <cellStyle name="Comma 43 3 3" xfId="4298" xr:uid="{D4E2E752-D963-44F0-813C-AE9023BD5B47}"/>
    <cellStyle name="Comma 43 3 3 2" xfId="5612" xr:uid="{6BBF63AB-E94D-4980-B317-1229A7129159}"/>
    <cellStyle name="Comma 43 3 3 2 2" xfId="10144" xr:uid="{E90CB158-A0C6-4850-B4E5-019F1BEB0D5A}"/>
    <cellStyle name="Comma 43 3 3 2 2 2" xfId="18537" xr:uid="{A28FF08F-436B-49B9-B266-E412E956DDE6}"/>
    <cellStyle name="Comma 43 3 3 2 2 2 2" xfId="36814" xr:uid="{7CF2AFAA-F160-425A-96A3-D8A2F8B30843}"/>
    <cellStyle name="Comma 43 3 3 2 2 3" xfId="28495" xr:uid="{09BBDF22-0568-4A30-9420-AAB302C3204F}"/>
    <cellStyle name="Comma 43 3 3 2 3" xfId="14272" xr:uid="{267D0531-577F-45FA-BE0A-F0280A38825B}"/>
    <cellStyle name="Comma 43 3 3 2 3 2" xfId="32549" xr:uid="{FDD7A35B-6D85-4E56-9C9A-FCDDBB0FFDF1}"/>
    <cellStyle name="Comma 43 3 3 2 4" xfId="24277" xr:uid="{D0DE91D7-C186-47DA-B83D-E35971E84F1E}"/>
    <cellStyle name="Comma 43 3 3 3" xfId="6947" xr:uid="{1164DFD2-AC78-40A6-B229-6821941B9E26}"/>
    <cellStyle name="Comma 43 3 3 3 2" xfId="11427" xr:uid="{744EEC1C-251F-4896-8D2D-17FA2D75CCEE}"/>
    <cellStyle name="Comma 43 3 3 3 2 2" xfId="19820" xr:uid="{F468EBEB-41F0-430F-92AD-C434D55DCF66}"/>
    <cellStyle name="Comma 43 3 3 3 2 2 2" xfId="38097" xr:uid="{F22DA03E-7072-40D6-B3D1-9352F028695C}"/>
    <cellStyle name="Comma 43 3 3 3 2 3" xfId="29778" xr:uid="{7666DBC6-1AA0-4D1D-920A-04A7D9F238AA}"/>
    <cellStyle name="Comma 43 3 3 3 3" xfId="15599" xr:uid="{4FF7C708-9924-4735-822F-4A4827743C29}"/>
    <cellStyle name="Comma 43 3 3 3 3 2" xfId="33876" xr:uid="{0F12B8AB-06CE-4216-AA5A-8FF453FD572F}"/>
    <cellStyle name="Comma 43 3 3 3 4" xfId="25559" xr:uid="{23664073-8B54-4D78-BDFE-EDA59DA2A8AA}"/>
    <cellStyle name="Comma 43 3 3 4" xfId="8347" xr:uid="{4C70E3E9-C645-496A-9D99-788205E32C54}"/>
    <cellStyle name="Comma 43 3 3 4 2" xfId="16811" xr:uid="{D0EECC59-9F04-47C7-A8F7-AE82013F3884}"/>
    <cellStyle name="Comma 43 3 3 4 2 2" xfId="35088" xr:uid="{17AB8595-85EA-439D-A311-1DA31DF7C7AC}"/>
    <cellStyle name="Comma 43 3 3 4 3" xfId="26771" xr:uid="{D9F67988-F9EA-4DEF-836D-CE57D47F0729}"/>
    <cellStyle name="Comma 43 3 3 5" xfId="13025" xr:uid="{A6A2F72C-B819-4B62-BAB6-3D4717517BFB}"/>
    <cellStyle name="Comma 43 3 3 5 2" xfId="31302" xr:uid="{5946491E-6252-4080-888A-4B798C768618}"/>
    <cellStyle name="Comma 43 3 3 6" xfId="21453" xr:uid="{4DA9AF29-47FD-4FF7-B4C0-263CC63AD4E1}"/>
    <cellStyle name="Comma 43 3 3 6 2" xfId="39678" xr:uid="{37EB3008-D504-44C6-8827-F26D6B4650B9}"/>
    <cellStyle name="Comma 43 3 3 7" xfId="23052" xr:uid="{41EA155A-C4F8-4015-BAAA-0E4E7427C32E}"/>
    <cellStyle name="Comma 43 3 3 8" xfId="41072" xr:uid="{ADA89DB7-D135-4CC2-A2B6-19B36C1B6E1E}"/>
    <cellStyle name="Comma 43 3 4" xfId="5022" xr:uid="{129D2FD8-EE47-45FD-9532-900AF2A4CEF7}"/>
    <cellStyle name="Comma 43 3 4 2" xfId="9554" xr:uid="{8BA0880B-D7F5-4A6F-BB89-62642CD70342}"/>
    <cellStyle name="Comma 43 3 4 2 2" xfId="17947" xr:uid="{D44DBE6B-8D9D-4CE8-98E0-76B91DD49DF4}"/>
    <cellStyle name="Comma 43 3 4 2 2 2" xfId="36224" xr:uid="{CA7B0A64-1C1D-4FAD-A620-F4202C898D70}"/>
    <cellStyle name="Comma 43 3 4 2 3" xfId="27905" xr:uid="{040D9ED7-F45A-4565-A203-AF183844266F}"/>
    <cellStyle name="Comma 43 3 4 3" xfId="13682" xr:uid="{D31F890B-E930-4578-BCAC-62F1AE47E276}"/>
    <cellStyle name="Comma 43 3 4 3 2" xfId="31959" xr:uid="{953D375D-8264-46FA-ACD4-11FC685D0A85}"/>
    <cellStyle name="Comma 43 3 4 4" xfId="23687" xr:uid="{121C6EF9-112D-49AD-BEB7-EF321E91C6D7}"/>
    <cellStyle name="Comma 43 3 5" xfId="6364" xr:uid="{0BFBD04B-C12F-4B80-83FC-2C6434593E66}"/>
    <cellStyle name="Comma 43 3 5 2" xfId="10845" xr:uid="{6C43C189-66E0-4075-A8F5-93CA3A755192}"/>
    <cellStyle name="Comma 43 3 5 2 2" xfId="19238" xr:uid="{D8817560-DBB5-43A2-800D-082432B988DC}"/>
    <cellStyle name="Comma 43 3 5 2 2 2" xfId="37515" xr:uid="{FE9B8EB8-2759-4DFF-B36E-C80FB6612A64}"/>
    <cellStyle name="Comma 43 3 5 2 3" xfId="29196" xr:uid="{0ACC78C7-7153-493F-92A6-CD020A33D88F}"/>
    <cellStyle name="Comma 43 3 5 3" xfId="15017" xr:uid="{D23F6BB5-E91B-42BD-A136-4FC743D8F4FF}"/>
    <cellStyle name="Comma 43 3 5 3 2" xfId="33294" xr:uid="{0EE82517-593B-4FB0-AF77-A0B13185AC4D}"/>
    <cellStyle name="Comma 43 3 5 4" xfId="24977" xr:uid="{B898B53E-0270-4701-8F9F-AE15A49AFCE4}"/>
    <cellStyle name="Comma 43 3 6" xfId="7587" xr:uid="{BA79DD05-746B-4524-9D6B-F3A2DD27A04E}"/>
    <cellStyle name="Comma 43 3 6 2" xfId="16096" xr:uid="{0CAE9978-7453-4DC0-98AA-8A36921D11CB}"/>
    <cellStyle name="Comma 43 3 6 2 2" xfId="34373" xr:uid="{F241851C-B82A-4B0D-9EEC-1C917025AF1E}"/>
    <cellStyle name="Comma 43 3 6 3" xfId="26056" xr:uid="{2CF06ED2-E1A6-4E67-B18A-3D7217E2B3B8}"/>
    <cellStyle name="Comma 43 3 7" xfId="12420" xr:uid="{F3F12DDD-BCED-47E2-ADA0-805C05E3F073}"/>
    <cellStyle name="Comma 43 3 7 2" xfId="30698" xr:uid="{7A6805BA-3C75-40DC-BB78-5A4385F8883C}"/>
    <cellStyle name="Comma 43 3 8" xfId="20799" xr:uid="{3325FD73-F718-42FA-B4D7-80A95E33BD2F}"/>
    <cellStyle name="Comma 43 3 8 2" xfId="39044" xr:uid="{F0178006-C227-4155-8439-2C789D92B626}"/>
    <cellStyle name="Comma 43 3 9" xfId="22470" xr:uid="{3FE7A179-BDDD-4C20-A888-F51D975DAE68}"/>
    <cellStyle name="Comma 43 4" xfId="1933" xr:uid="{2B8F0781-86BA-4ACB-8283-802685EFE371}"/>
    <cellStyle name="Comma 43 5" xfId="3816" xr:uid="{B15A8DB1-2D0A-45E7-AE4E-864356235E50}"/>
    <cellStyle name="Comma 43 6" xfId="1929" xr:uid="{6D536ED3-49D1-44DF-A25B-5FEAE9C4CCD0}"/>
    <cellStyle name="Comma 44" xfId="895" xr:uid="{3BF825C7-C673-467C-AF1A-463B813D5575}"/>
    <cellStyle name="Comma 44 2" xfId="1935" xr:uid="{A7B83C03-A58F-49B8-830F-F2A0FE135012}"/>
    <cellStyle name="Comma 44 2 10" xfId="20802" xr:uid="{D7C397F1-238E-4183-B3C6-B98E3BA7B613}"/>
    <cellStyle name="Comma 44 2 10 2" xfId="39047" xr:uid="{527A5F05-4A21-4D7F-BFDE-85B638EF6DD9}"/>
    <cellStyle name="Comma 44 2 11" xfId="22473" xr:uid="{CFC9715D-4D56-471E-A995-459BC254C846}"/>
    <cellStyle name="Comma 44 2 12" xfId="40456" xr:uid="{11C67FB5-C15C-4622-8D9F-35C3F7EE7DCF}"/>
    <cellStyle name="Comma 44 2 2" xfId="1936" xr:uid="{3579001F-29CD-4775-9311-6ABF743B461A}"/>
    <cellStyle name="Comma 44 2 2 2" xfId="1937" xr:uid="{106EEC3D-66B2-4E74-86EF-B51EC7A842F0}"/>
    <cellStyle name="Comma 44 2 3" xfId="1938" xr:uid="{FC4589B4-CCDD-46C9-BC75-02AB75CD6EB6}"/>
    <cellStyle name="Comma 44 2 4" xfId="1939" xr:uid="{4F90E3D7-47DC-45FB-8357-59892F9A6112}"/>
    <cellStyle name="Comma 44 2 4 2" xfId="4302" xr:uid="{E202EFAC-1DA1-4B85-896D-B7F1B6A6E1A3}"/>
    <cellStyle name="Comma 44 2 4 2 2" xfId="5616" xr:uid="{538EC0BC-9C77-4550-9F73-19A93E3590DF}"/>
    <cellStyle name="Comma 44 2 4 2 2 2" xfId="10148" xr:uid="{D2CD7A42-591B-44FE-BE18-DB622C309922}"/>
    <cellStyle name="Comma 44 2 4 2 2 2 2" xfId="18541" xr:uid="{63EEC78A-FC59-4988-8A8C-ED440E5E878B}"/>
    <cellStyle name="Comma 44 2 4 2 2 2 2 2" xfId="36818" xr:uid="{1F23891B-6A58-4E82-8340-AEBD807E6F96}"/>
    <cellStyle name="Comma 44 2 4 2 2 2 3" xfId="28499" xr:uid="{4E86145A-75EC-4EDD-9474-47A6B869E13A}"/>
    <cellStyle name="Comma 44 2 4 2 2 3" xfId="14276" xr:uid="{F10CFE74-329B-4BCE-B69E-CCD1CF378C21}"/>
    <cellStyle name="Comma 44 2 4 2 2 3 2" xfId="32553" xr:uid="{4680DE44-33CC-415B-BAD5-2B09D2B1F223}"/>
    <cellStyle name="Comma 44 2 4 2 2 4" xfId="24281" xr:uid="{16A25678-0B4B-4B51-B51D-4117BB151EA4}"/>
    <cellStyle name="Comma 44 2 4 2 3" xfId="6951" xr:uid="{4495ECCD-6218-4FAF-95AD-BB77503460A8}"/>
    <cellStyle name="Comma 44 2 4 2 3 2" xfId="11431" xr:uid="{E1344B49-56E1-4775-B117-1C0C1FC79B1D}"/>
    <cellStyle name="Comma 44 2 4 2 3 2 2" xfId="19824" xr:uid="{A2889512-9D05-42DD-9F12-006127577994}"/>
    <cellStyle name="Comma 44 2 4 2 3 2 2 2" xfId="38101" xr:uid="{4D3DDD10-39D4-4666-A79D-50FD718FE3C7}"/>
    <cellStyle name="Comma 44 2 4 2 3 2 3" xfId="29782" xr:uid="{75579602-2973-403F-B646-492C46BADEC3}"/>
    <cellStyle name="Comma 44 2 4 2 3 3" xfId="15603" xr:uid="{905E6193-7D18-4970-9D0B-55E3009A23E8}"/>
    <cellStyle name="Comma 44 2 4 2 3 3 2" xfId="33880" xr:uid="{1F858712-AEEA-40F8-93FC-5CD804EA36C4}"/>
    <cellStyle name="Comma 44 2 4 2 3 4" xfId="25563" xr:uid="{ED5928DE-3508-48DC-AC47-004DB3265666}"/>
    <cellStyle name="Comma 44 2 4 2 4" xfId="8351" xr:uid="{88113EC5-7ED6-4A5C-AF6E-B60878EC9850}"/>
    <cellStyle name="Comma 44 2 4 2 4 2" xfId="16815" xr:uid="{F68BE25F-C879-4A93-AB59-0477B27F3BED}"/>
    <cellStyle name="Comma 44 2 4 2 4 2 2" xfId="35092" xr:uid="{377D033D-56FA-4CDB-9C81-AF333A334736}"/>
    <cellStyle name="Comma 44 2 4 2 4 3" xfId="26775" xr:uid="{15743DDB-A4C4-4117-98A8-5DD8A82EE6B3}"/>
    <cellStyle name="Comma 44 2 4 2 5" xfId="13029" xr:uid="{FA078EA2-787C-4F6F-BF20-0663F213E898}"/>
    <cellStyle name="Comma 44 2 4 2 5 2" xfId="31306" xr:uid="{BA086DC8-2BA6-4970-8A0F-8655BFC22E87}"/>
    <cellStyle name="Comma 44 2 4 2 6" xfId="21457" xr:uid="{3347E637-9AE9-4D53-AC8B-EAACA8C848F9}"/>
    <cellStyle name="Comma 44 2 4 2 6 2" xfId="39682" xr:uid="{97749EA3-CCED-44AE-A55F-D3F0731BAE81}"/>
    <cellStyle name="Comma 44 2 4 2 7" xfId="23056" xr:uid="{6644B896-0C9F-45C5-A8CB-6A31475E19A9}"/>
    <cellStyle name="Comma 44 2 4 2 8" xfId="41076" xr:uid="{E7DCE538-B5D7-4C33-BBEC-87EDA1D5CEDE}"/>
    <cellStyle name="Comma 44 2 4 3" xfId="5026" xr:uid="{D9727F28-255D-4B46-B675-4BA3A73E74BD}"/>
    <cellStyle name="Comma 44 2 4 3 2" xfId="9558" xr:uid="{2C390075-FFD9-4476-8746-9BCA5C556180}"/>
    <cellStyle name="Comma 44 2 4 3 2 2" xfId="17951" xr:uid="{A16A2A85-E03E-4952-ACCD-C028046F4640}"/>
    <cellStyle name="Comma 44 2 4 3 2 2 2" xfId="36228" xr:uid="{AFD048FA-2FE1-4695-80A6-3431A00A2DC2}"/>
    <cellStyle name="Comma 44 2 4 3 2 3" xfId="27909" xr:uid="{D24D3A71-9DA8-4BEB-933E-1CD8C11A7AD9}"/>
    <cellStyle name="Comma 44 2 4 3 3" xfId="13686" xr:uid="{5B8DB087-A09C-4C60-AD2B-07B2A5C5C588}"/>
    <cellStyle name="Comma 44 2 4 3 3 2" xfId="31963" xr:uid="{C3223D02-E6AD-4245-9949-AF2E1E75B42B}"/>
    <cellStyle name="Comma 44 2 4 3 4" xfId="23691" xr:uid="{F79A42C4-5B98-4C9C-91BD-1F08396A5955}"/>
    <cellStyle name="Comma 44 2 4 4" xfId="6368" xr:uid="{D90A537E-F2EC-4BA0-BAB7-923B3DE33328}"/>
    <cellStyle name="Comma 44 2 4 4 2" xfId="10849" xr:uid="{0AAD9B49-C122-428E-BECD-A7CCE80FDFA6}"/>
    <cellStyle name="Comma 44 2 4 4 2 2" xfId="19242" xr:uid="{E00775FB-D52F-406F-9B76-E5D5BEC93B16}"/>
    <cellStyle name="Comma 44 2 4 4 2 2 2" xfId="37519" xr:uid="{B799801A-51D0-485E-8FE1-F355C030238C}"/>
    <cellStyle name="Comma 44 2 4 4 2 3" xfId="29200" xr:uid="{55F7DB13-43C2-4BB7-95BF-5C9A75E08907}"/>
    <cellStyle name="Comma 44 2 4 4 3" xfId="15021" xr:uid="{388161E8-FC3C-4A32-9090-D195DE308382}"/>
    <cellStyle name="Comma 44 2 4 4 3 2" xfId="33298" xr:uid="{128781CF-D17E-419B-B810-0438C40ECB29}"/>
    <cellStyle name="Comma 44 2 4 4 4" xfId="24981" xr:uid="{F344E5B8-2C52-4821-A709-9278225BBE65}"/>
    <cellStyle name="Comma 44 2 4 5" xfId="7591" xr:uid="{EE2EF372-3863-4DB7-B75B-ED9C81B39C60}"/>
    <cellStyle name="Comma 44 2 4 5 2" xfId="16100" xr:uid="{BF847F82-9746-4370-AA5A-B8AAC92E4437}"/>
    <cellStyle name="Comma 44 2 4 5 2 2" xfId="34377" xr:uid="{E999CA1B-247A-4B8F-8529-089001B6D87A}"/>
    <cellStyle name="Comma 44 2 4 5 3" xfId="26060" xr:uid="{D9745760-EB02-42C4-B703-370D8D3AC89E}"/>
    <cellStyle name="Comma 44 2 4 6" xfId="12424" xr:uid="{F9137FD8-F10E-4EA6-8793-08264DFCFB62}"/>
    <cellStyle name="Comma 44 2 4 6 2" xfId="30702" xr:uid="{34E1B41F-73CD-4E0D-AA87-9CA2B53A5FB3}"/>
    <cellStyle name="Comma 44 2 4 7" xfId="20803" xr:uid="{6D250E26-8C13-4208-B155-81061D38F232}"/>
    <cellStyle name="Comma 44 2 4 7 2" xfId="39048" xr:uid="{B6942B2B-E014-40B0-9E0F-52F843269F98}"/>
    <cellStyle name="Comma 44 2 4 8" xfId="22474" xr:uid="{5AC6233A-C751-424C-806A-EDD8F5625AFA}"/>
    <cellStyle name="Comma 44 2 4 9" xfId="40457" xr:uid="{B5CC3C24-F4A4-4932-8AD6-0A5677CB0F45}"/>
    <cellStyle name="Comma 44 2 5" xfId="4301" xr:uid="{917E7DB4-12C1-4BD7-A9BA-5B88BFC3920A}"/>
    <cellStyle name="Comma 44 2 5 2" xfId="5615" xr:uid="{474A7FD8-9F40-418A-9139-9D583890020C}"/>
    <cellStyle name="Comma 44 2 5 2 2" xfId="10147" xr:uid="{8E836619-FCB9-414E-9BB3-E1389E8C6A07}"/>
    <cellStyle name="Comma 44 2 5 2 2 2" xfId="18540" xr:uid="{99F3D40B-6DD8-49AF-882C-E21D6CD0C8C6}"/>
    <cellStyle name="Comma 44 2 5 2 2 2 2" xfId="36817" xr:uid="{5794C3E6-0157-4036-96AB-1430D5318A32}"/>
    <cellStyle name="Comma 44 2 5 2 2 3" xfId="28498" xr:uid="{2E03E754-F674-40E9-8115-D32BEB7A4039}"/>
    <cellStyle name="Comma 44 2 5 2 3" xfId="14275" xr:uid="{CD2C99A0-83CA-48B3-A1CD-670A24393F6D}"/>
    <cellStyle name="Comma 44 2 5 2 3 2" xfId="32552" xr:uid="{41E4F0ED-2740-4E97-AC10-C6AEA817753D}"/>
    <cellStyle name="Comma 44 2 5 2 4" xfId="24280" xr:uid="{0D1574FB-7C8C-4949-910F-67A705350A0F}"/>
    <cellStyle name="Comma 44 2 5 3" xfId="6950" xr:uid="{82910130-91C8-44AB-962E-62683C4DE813}"/>
    <cellStyle name="Comma 44 2 5 3 2" xfId="11430" xr:uid="{3BC5136F-1363-4743-AD86-1CFD0628DFDF}"/>
    <cellStyle name="Comma 44 2 5 3 2 2" xfId="19823" xr:uid="{339719C6-759C-443D-8FAE-877C6FA247C6}"/>
    <cellStyle name="Comma 44 2 5 3 2 2 2" xfId="38100" xr:uid="{D0974671-2ACC-4FFB-84D1-37A807AAA507}"/>
    <cellStyle name="Comma 44 2 5 3 2 3" xfId="29781" xr:uid="{30E61883-023D-4A3E-9547-3B00D0C8158E}"/>
    <cellStyle name="Comma 44 2 5 3 3" xfId="15602" xr:uid="{7F9A352A-61C2-4E2F-8F33-153E9251BC27}"/>
    <cellStyle name="Comma 44 2 5 3 3 2" xfId="33879" xr:uid="{FD62688D-1161-459F-BA47-0FBF0706DF8C}"/>
    <cellStyle name="Comma 44 2 5 3 4" xfId="25562" xr:uid="{66CB0F32-181A-445D-BBE1-AA705B4D8CA0}"/>
    <cellStyle name="Comma 44 2 5 4" xfId="8350" xr:uid="{9CEB433B-2D9D-4BAC-B35F-7D7A610E2889}"/>
    <cellStyle name="Comma 44 2 5 4 2" xfId="16814" xr:uid="{CD477A71-C086-4613-8ECD-EC08F884BCEC}"/>
    <cellStyle name="Comma 44 2 5 4 2 2" xfId="35091" xr:uid="{FB1B206C-ED5B-4595-866B-38E7BF968CF6}"/>
    <cellStyle name="Comma 44 2 5 4 3" xfId="26774" xr:uid="{6D7FE917-DEA1-48BB-8201-B37E1C4ABE02}"/>
    <cellStyle name="Comma 44 2 5 5" xfId="13028" xr:uid="{0784C9C8-0FDD-4DE4-BA02-E7C91CEC4307}"/>
    <cellStyle name="Comma 44 2 5 5 2" xfId="31305" xr:uid="{F1F6264D-B1F0-495D-8B0C-0D0BB0FB0E92}"/>
    <cellStyle name="Comma 44 2 5 6" xfId="21456" xr:uid="{57764127-E96A-4318-A35B-FB56BF77DEF3}"/>
    <cellStyle name="Comma 44 2 5 6 2" xfId="39681" xr:uid="{D3044346-BCEF-4AB2-9DCB-DC0A6E0822CD}"/>
    <cellStyle name="Comma 44 2 5 7" xfId="23055" xr:uid="{54E442D7-0BED-4A73-93D1-ACAC6306CB58}"/>
    <cellStyle name="Comma 44 2 5 8" xfId="41075" xr:uid="{F0DF4B2C-0C60-4DA8-85C2-5CB398630913}"/>
    <cellStyle name="Comma 44 2 6" xfId="5025" xr:uid="{01282A20-83D4-4B98-80B8-1CB64DCC297B}"/>
    <cellStyle name="Comma 44 2 6 2" xfId="9557" xr:uid="{471818A8-5F65-4BEF-81EB-3B63ACBA0B4B}"/>
    <cellStyle name="Comma 44 2 6 2 2" xfId="17950" xr:uid="{24759CC2-0CAE-41DB-808B-D0EB86B7B410}"/>
    <cellStyle name="Comma 44 2 6 2 2 2" xfId="36227" xr:uid="{88D126A4-108F-4B89-8259-C3C7E0A73608}"/>
    <cellStyle name="Comma 44 2 6 2 3" xfId="27908" xr:uid="{07DE782C-32A8-4D3C-908F-FC2D672A18E9}"/>
    <cellStyle name="Comma 44 2 6 3" xfId="13685" xr:uid="{D3138BB2-A621-44D4-BD9B-AF06A097F8EA}"/>
    <cellStyle name="Comma 44 2 6 3 2" xfId="31962" xr:uid="{A8C853DD-3C4C-4894-8EDE-DC51FEEB6807}"/>
    <cellStyle name="Comma 44 2 6 4" xfId="23690" xr:uid="{2D160E73-BA14-43B3-B6AD-03DA9690ED35}"/>
    <cellStyle name="Comma 44 2 7" xfId="6367" xr:uid="{1B75D62C-8292-4009-8742-CCC1E7896DA9}"/>
    <cellStyle name="Comma 44 2 7 2" xfId="10848" xr:uid="{8CED2922-2E19-47CD-B8DA-0991AEE2770D}"/>
    <cellStyle name="Comma 44 2 7 2 2" xfId="19241" xr:uid="{ABA80839-9A9B-41D3-B1FC-B83BEEDB4138}"/>
    <cellStyle name="Comma 44 2 7 2 2 2" xfId="37518" xr:uid="{5DA0E15C-2907-483A-B613-776727F22957}"/>
    <cellStyle name="Comma 44 2 7 2 3" xfId="29199" xr:uid="{0F766971-F7D2-4BD3-855F-59350179B0C9}"/>
    <cellStyle name="Comma 44 2 7 3" xfId="15020" xr:uid="{C3B642B2-81A7-4179-8AB3-B445F043C057}"/>
    <cellStyle name="Comma 44 2 7 3 2" xfId="33297" xr:uid="{2C5BDD77-D02E-46FD-9D94-F0A1DE70E26E}"/>
    <cellStyle name="Comma 44 2 7 4" xfId="24980" xr:uid="{56841A14-3833-4738-B2CA-C0B529E1D910}"/>
    <cellStyle name="Comma 44 2 8" xfId="7590" xr:uid="{03813048-54B3-4017-B493-360EB34C506B}"/>
    <cellStyle name="Comma 44 2 8 2" xfId="16099" xr:uid="{96634BB5-825F-4D94-80D5-39C12C9ADD51}"/>
    <cellStyle name="Comma 44 2 8 2 2" xfId="34376" xr:uid="{4520D6E3-3A1F-4158-980F-469C43CC2B2E}"/>
    <cellStyle name="Comma 44 2 8 3" xfId="26059" xr:uid="{3469126B-589F-4DA0-BBB1-A57E18A06588}"/>
    <cellStyle name="Comma 44 2 9" xfId="12423" xr:uid="{4D077321-F356-4276-A0B9-63FF858767E1}"/>
    <cellStyle name="Comma 44 2 9 2" xfId="30701" xr:uid="{34531953-4B37-44A6-880B-2214F2C11E92}"/>
    <cellStyle name="Comma 44 3" xfId="1940" xr:uid="{7831DB7C-3267-4BE9-907F-557A882E6F90}"/>
    <cellStyle name="Comma 44 3 2" xfId="1941" xr:uid="{85BFD09A-F58E-4A67-B94A-FED756021114}"/>
    <cellStyle name="Comma 44 4" xfId="1942" xr:uid="{7CE2CC14-6BA1-4343-A357-C1D43E9AF49A}"/>
    <cellStyle name="Comma 44 5" xfId="1943" xr:uid="{D19A6CB6-85BE-4D1F-A6B4-9637E7539461}"/>
    <cellStyle name="Comma 44 5 2" xfId="4303" xr:uid="{92F13E8F-6B47-44CA-A363-D728E9AFF12E}"/>
    <cellStyle name="Comma 44 5 2 2" xfId="5617" xr:uid="{E5B277DA-5C2D-4325-AB91-287A7FDDDD0B}"/>
    <cellStyle name="Comma 44 5 2 2 2" xfId="10149" xr:uid="{DB7CFDED-BA55-4FB2-8BF4-595CC408AB21}"/>
    <cellStyle name="Comma 44 5 2 2 2 2" xfId="18542" xr:uid="{3E3E5E4E-9E34-433F-AF48-8AF10D14005B}"/>
    <cellStyle name="Comma 44 5 2 2 2 2 2" xfId="36819" xr:uid="{24FE083A-DDA0-4640-AFC7-019D8E8B7FDD}"/>
    <cellStyle name="Comma 44 5 2 2 2 3" xfId="28500" xr:uid="{257516D3-5775-48FE-96DF-2D0440267A58}"/>
    <cellStyle name="Comma 44 5 2 2 3" xfId="14277" xr:uid="{D41357E0-077B-40AF-A1AF-2EF4ECEE6094}"/>
    <cellStyle name="Comma 44 5 2 2 3 2" xfId="32554" xr:uid="{812D0B8F-8BDE-4972-ADAE-EBD71CF4EFCF}"/>
    <cellStyle name="Comma 44 5 2 2 4" xfId="24282" xr:uid="{0330A340-9C74-4F0B-B96F-0BA204B353C8}"/>
    <cellStyle name="Comma 44 5 2 3" xfId="6952" xr:uid="{A0D3CC0E-DCE9-413F-8849-0A0A139CD977}"/>
    <cellStyle name="Comma 44 5 2 3 2" xfId="11432" xr:uid="{204D18CE-8795-4BC3-A232-09DC6D7186E1}"/>
    <cellStyle name="Comma 44 5 2 3 2 2" xfId="19825" xr:uid="{4B8836FD-A1F2-400C-957B-BBDAB9C71C9B}"/>
    <cellStyle name="Comma 44 5 2 3 2 2 2" xfId="38102" xr:uid="{F1939465-0848-457C-9C3E-6C52B3E36050}"/>
    <cellStyle name="Comma 44 5 2 3 2 3" xfId="29783" xr:uid="{6954CE42-591C-4F34-9478-A1DEE0DC0287}"/>
    <cellStyle name="Comma 44 5 2 3 3" xfId="15604" xr:uid="{7AD8B4C7-9DA9-46FB-99B7-7398934B2255}"/>
    <cellStyle name="Comma 44 5 2 3 3 2" xfId="33881" xr:uid="{09E5198D-1631-4921-AA38-E325CF42D6F1}"/>
    <cellStyle name="Comma 44 5 2 3 4" xfId="25564" xr:uid="{11640A72-C357-4BA7-BA42-48FD3A8FB4C9}"/>
    <cellStyle name="Comma 44 5 2 4" xfId="8352" xr:uid="{9008C946-2C17-47EC-A9B7-6F5444812CD9}"/>
    <cellStyle name="Comma 44 5 2 4 2" xfId="16816" xr:uid="{05E97549-EBC8-4D26-B431-0E48DACC6B7F}"/>
    <cellStyle name="Comma 44 5 2 4 2 2" xfId="35093" xr:uid="{596A2266-C7A2-4F65-9C4E-1AEFDCA7E4EE}"/>
    <cellStyle name="Comma 44 5 2 4 3" xfId="26776" xr:uid="{55CFAEC0-93BA-47E2-A8A8-27FE969E74AF}"/>
    <cellStyle name="Comma 44 5 2 5" xfId="13030" xr:uid="{6184C6EF-82F3-4DEE-8138-FD8767F7A562}"/>
    <cellStyle name="Comma 44 5 2 5 2" xfId="31307" xr:uid="{82DD6CC0-8A16-48AB-9442-770CA9783B02}"/>
    <cellStyle name="Comma 44 5 2 6" xfId="21458" xr:uid="{FA4CBB05-4E0F-4342-8686-30775C81ED03}"/>
    <cellStyle name="Comma 44 5 2 6 2" xfId="39683" xr:uid="{CABBC2BE-3D34-4C0E-A584-7332AAC018E7}"/>
    <cellStyle name="Comma 44 5 2 7" xfId="23057" xr:uid="{58A85DC6-98AF-422D-9D9B-C02C75D578A3}"/>
    <cellStyle name="Comma 44 5 2 8" xfId="41077" xr:uid="{F2ABD872-AD64-40CF-A40D-F2B6F57FE0B6}"/>
    <cellStyle name="Comma 44 5 3" xfId="5027" xr:uid="{D29D1A9F-6FA6-45D9-ACAA-A6C2F30763EA}"/>
    <cellStyle name="Comma 44 5 3 2" xfId="9559" xr:uid="{41D2A516-9A83-4AC7-A875-7283F1D9AEBF}"/>
    <cellStyle name="Comma 44 5 3 2 2" xfId="17952" xr:uid="{AC87F4D3-9632-49AC-9C50-B0D22CB49C95}"/>
    <cellStyle name="Comma 44 5 3 2 2 2" xfId="36229" xr:uid="{C47CAD12-D533-4B25-A08E-7D859CAF64C9}"/>
    <cellStyle name="Comma 44 5 3 2 3" xfId="27910" xr:uid="{569F6602-9F5A-4458-84F4-584691220641}"/>
    <cellStyle name="Comma 44 5 3 3" xfId="13687" xr:uid="{54566A11-F924-4D58-972B-E90A2FA16A0F}"/>
    <cellStyle name="Comma 44 5 3 3 2" xfId="31964" xr:uid="{ACA6CECC-FA3B-4A3E-8CF5-0596A2B19DA3}"/>
    <cellStyle name="Comma 44 5 3 4" xfId="23692" xr:uid="{FB0A9F70-0279-4EBD-8B19-CA8BD6BAB304}"/>
    <cellStyle name="Comma 44 5 4" xfId="6369" xr:uid="{93F3C76E-0BA7-44FB-AE37-C015A5B24B07}"/>
    <cellStyle name="Comma 44 5 4 2" xfId="10850" xr:uid="{8A771BE7-2295-460B-AB84-4DCC325176D6}"/>
    <cellStyle name="Comma 44 5 4 2 2" xfId="19243" xr:uid="{EAF027F9-7D28-41C5-B4D1-28990958FEC7}"/>
    <cellStyle name="Comma 44 5 4 2 2 2" xfId="37520" xr:uid="{284EEF54-EC9F-4B79-B23C-4EFEF49B720F}"/>
    <cellStyle name="Comma 44 5 4 2 3" xfId="29201" xr:uid="{729FFB8E-7787-4F51-A7A1-3EE9EA3F596D}"/>
    <cellStyle name="Comma 44 5 4 3" xfId="15022" xr:uid="{71EEBF0A-352E-4FC0-8C12-9E95FAE47056}"/>
    <cellStyle name="Comma 44 5 4 3 2" xfId="33299" xr:uid="{94E0FEAC-604F-49A2-B7D5-265969BC4BDC}"/>
    <cellStyle name="Comma 44 5 4 4" xfId="24982" xr:uid="{2E8C8FDC-D043-4F41-9EA8-A68E066539D9}"/>
    <cellStyle name="Comma 44 5 5" xfId="7592" xr:uid="{1BF42BBF-D240-4C59-A692-230D197DF938}"/>
    <cellStyle name="Comma 44 5 5 2" xfId="16101" xr:uid="{63A1CAFB-1E38-46BA-82EB-7B6DBBABBCCB}"/>
    <cellStyle name="Comma 44 5 5 2 2" xfId="34378" xr:uid="{85CF4976-BC1F-4B63-A2F2-64E2584BF939}"/>
    <cellStyle name="Comma 44 5 5 3" xfId="26061" xr:uid="{F9A96CE6-87AD-4D47-A40F-5B61626E50EB}"/>
    <cellStyle name="Comma 44 5 6" xfId="12425" xr:uid="{AE442F8E-49C0-4121-A64F-4E099DB43B24}"/>
    <cellStyle name="Comma 44 5 6 2" xfId="30703" xr:uid="{5F099EDB-8368-4F74-AD15-6A24044A356A}"/>
    <cellStyle name="Comma 44 5 7" xfId="20804" xr:uid="{43AA8F35-32E2-4E65-B90A-BA7853616869}"/>
    <cellStyle name="Comma 44 5 7 2" xfId="39049" xr:uid="{01DD2701-A75D-486F-92C4-59FB22E89641}"/>
    <cellStyle name="Comma 44 5 8" xfId="22475" xr:uid="{AE771EF6-24A0-4293-9F60-D168D67F41B8}"/>
    <cellStyle name="Comma 44 5 9" xfId="40458" xr:uid="{A18FDDF7-DE5A-4E39-AEFC-B1CBDDDE36DC}"/>
    <cellStyle name="Comma 44 6" xfId="3815" xr:uid="{3EFE8B9B-34B3-4CE1-B7DF-D834FEC02DCD}"/>
    <cellStyle name="Comma 44 7" xfId="1934" xr:uid="{39BF1595-64BD-4FC6-82D8-46E80872794A}"/>
    <cellStyle name="Comma 44 7 2" xfId="5024" xr:uid="{709C0C9F-1653-4787-88D9-91642866DBA8}"/>
    <cellStyle name="Comma 44 7 2 2" xfId="9556" xr:uid="{460C094B-6F19-4BA3-9E21-18AC13F1EB4E}"/>
    <cellStyle name="Comma 44 7 2 2 2" xfId="17949" xr:uid="{E4D784ED-069F-4362-80D2-9694A86DFA55}"/>
    <cellStyle name="Comma 44 7 2 2 2 2" xfId="36226" xr:uid="{B17B030B-39C1-436E-8CB7-8260D720AC37}"/>
    <cellStyle name="Comma 44 7 2 2 3" xfId="27907" xr:uid="{A2CB985E-B8C0-4D6B-AF3C-85C686E63F20}"/>
    <cellStyle name="Comma 44 7 2 3" xfId="13684" xr:uid="{F1BE3F3D-5D60-4F17-816D-700E22479CF3}"/>
    <cellStyle name="Comma 44 7 2 3 2" xfId="31961" xr:uid="{24BA7567-E98F-4936-AF58-F136EA3A52DB}"/>
    <cellStyle name="Comma 44 7 2 4" xfId="23689" xr:uid="{F6D5FA34-EAF8-4AE6-8A21-073EF3DC22E7}"/>
    <cellStyle name="Comma 44 7 3" xfId="6366" xr:uid="{69B6C4ED-4552-4AB9-93C6-3BBCEA3B280D}"/>
    <cellStyle name="Comma 44 7 3 2" xfId="10847" xr:uid="{B2B5016B-C6C8-4977-833A-F7480B231491}"/>
    <cellStyle name="Comma 44 7 3 2 2" xfId="19240" xr:uid="{FB400FC2-4EFF-4A54-A922-D96A8980C6D5}"/>
    <cellStyle name="Comma 44 7 3 2 2 2" xfId="37517" xr:uid="{9D2099B4-6CCD-4914-BF70-6B254F54D91F}"/>
    <cellStyle name="Comma 44 7 3 2 3" xfId="29198" xr:uid="{24B00535-ADE3-47BB-978A-4335BDCC8E4C}"/>
    <cellStyle name="Comma 44 7 3 3" xfId="15019" xr:uid="{E8A5BF91-DBDC-4D91-B1EB-0C897890A176}"/>
    <cellStyle name="Comma 44 7 3 3 2" xfId="33296" xr:uid="{A7B5F62C-BEEB-4DD2-B2BE-CA6C2ACFD12C}"/>
    <cellStyle name="Comma 44 7 3 4" xfId="24979" xr:uid="{DBD8C74B-0A32-4606-8A4B-4FCBB482BCB9}"/>
    <cellStyle name="Comma 44 7 4" xfId="8159" xr:uid="{6CDA4AB5-B01C-4C16-994C-69FBB0878172}"/>
    <cellStyle name="Comma 44 7 4 2" xfId="16637" xr:uid="{7258A225-33B7-4D1A-8F59-F591E868BBC7}"/>
    <cellStyle name="Comma 44 7 4 2 2" xfId="34914" xr:uid="{63CA9AA1-6315-4CB0-B5AA-6B57B510C073}"/>
    <cellStyle name="Comma 44 7 4 3" xfId="26597" xr:uid="{ABAD8A1B-8F7B-4C08-AF95-12EFCED14DDB}"/>
    <cellStyle name="Comma 44 7 5" xfId="12422" xr:uid="{CBC97F49-83A7-4014-A87A-B61D3E2B0828}"/>
    <cellStyle name="Comma 44 7 5 2" xfId="30700" xr:uid="{D0E856AC-D307-4370-BA58-BDF732269739}"/>
    <cellStyle name="Comma 44 7 6" xfId="20801" xr:uid="{25E10013-246D-4012-A29C-37A126F4DCFC}"/>
    <cellStyle name="Comma 44 7 6 2" xfId="39046" xr:uid="{6732ACF5-0228-4942-9621-C61E326B181B}"/>
    <cellStyle name="Comma 44 7 7" xfId="22472" xr:uid="{A07DC1E9-EFBB-4E93-98EA-990B3DAC7B88}"/>
    <cellStyle name="Comma 44 7 8" xfId="40455" xr:uid="{4E2B16AB-B708-47B7-91F7-6ECB1A567A15}"/>
    <cellStyle name="Comma 44 8" xfId="4300" xr:uid="{403F65E3-064D-4D1D-94A0-5D8F25F2EA34}"/>
    <cellStyle name="Comma 44 8 2" xfId="5614" xr:uid="{8A98B619-B936-4F31-98AC-0E378FC9FF9B}"/>
    <cellStyle name="Comma 44 8 2 2" xfId="10146" xr:uid="{4C0C2E05-65A0-4495-9EA4-15D074F25466}"/>
    <cellStyle name="Comma 44 8 2 2 2" xfId="18539" xr:uid="{D9181EA4-8614-4D8E-BFEB-78D18E7B9307}"/>
    <cellStyle name="Comma 44 8 2 2 2 2" xfId="36816" xr:uid="{B0E73288-1E6D-4316-9015-2A6066F04D0A}"/>
    <cellStyle name="Comma 44 8 2 2 3" xfId="28497" xr:uid="{B661C346-3711-45DB-9BD1-A2B01A367B39}"/>
    <cellStyle name="Comma 44 8 2 3" xfId="14274" xr:uid="{3854A77D-84A8-4FFA-BDB5-E8DA3D10939C}"/>
    <cellStyle name="Comma 44 8 2 3 2" xfId="32551" xr:uid="{75F33678-A116-4A67-96FF-3D9FF205550F}"/>
    <cellStyle name="Comma 44 8 2 4" xfId="24279" xr:uid="{CC1E489B-1442-4C6E-A5E2-03EDF2EB483C}"/>
    <cellStyle name="Comma 44 8 3" xfId="6949" xr:uid="{8F797EBC-02C1-4423-A3CC-3C7AD6DAB065}"/>
    <cellStyle name="Comma 44 8 3 2" xfId="11429" xr:uid="{9AC17875-0272-4170-875A-6D351205BA8A}"/>
    <cellStyle name="Comma 44 8 3 2 2" xfId="19822" xr:uid="{C5814341-F256-4255-8F5B-1F5B218C9F52}"/>
    <cellStyle name="Comma 44 8 3 2 2 2" xfId="38099" xr:uid="{924B836B-1DB5-4CB9-8584-D18426790498}"/>
    <cellStyle name="Comma 44 8 3 2 3" xfId="29780" xr:uid="{35957908-5F5D-417A-95A0-3DC848C09C9C}"/>
    <cellStyle name="Comma 44 8 3 3" xfId="15601" xr:uid="{E0D387DB-ED38-401E-B651-E6672A61ED11}"/>
    <cellStyle name="Comma 44 8 3 3 2" xfId="33878" xr:uid="{6A466C66-B9CE-4456-9113-45BB975DBA92}"/>
    <cellStyle name="Comma 44 8 3 4" xfId="25561" xr:uid="{B7B4E94B-9A10-4277-A89C-61019B0130B4}"/>
    <cellStyle name="Comma 44 8 4" xfId="8349" xr:uid="{7872501C-8023-418C-886B-5B027776D6BE}"/>
    <cellStyle name="Comma 44 8 4 2" xfId="16813" xr:uid="{C45CD766-6A1A-47C5-88BD-6066765EACE9}"/>
    <cellStyle name="Comma 44 8 4 2 2" xfId="35090" xr:uid="{6C29343A-5551-4C84-9824-E8E8AF3F8C45}"/>
    <cellStyle name="Comma 44 8 4 3" xfId="26773" xr:uid="{EE89CBCC-F0F0-49DA-A576-496D754D0E66}"/>
    <cellStyle name="Comma 44 8 5" xfId="13027" xr:uid="{0AE90464-AD8B-43F1-BBBB-71A89F917BDA}"/>
    <cellStyle name="Comma 44 8 5 2" xfId="31304" xr:uid="{87D303B3-487C-4D0A-BEEE-6F6843CA0DBB}"/>
    <cellStyle name="Comma 44 8 6" xfId="21455" xr:uid="{47756FCB-52D3-491B-A97A-FB47B3682D80}"/>
    <cellStyle name="Comma 44 8 6 2" xfId="39680" xr:uid="{79C70B7E-369B-4C3F-AE35-7849436AA265}"/>
    <cellStyle name="Comma 44 8 7" xfId="23054" xr:uid="{CF7079E8-F0BC-4A71-95CB-8636CD968C0A}"/>
    <cellStyle name="Comma 44 8 8" xfId="41074" xr:uid="{B14AF6AC-2E5F-4BAF-A77F-145D354F5D7C}"/>
    <cellStyle name="Comma 44 9" xfId="7589" xr:uid="{0A24361A-5861-4918-997F-FD4D85DEF437}"/>
    <cellStyle name="Comma 44 9 2" xfId="16098" xr:uid="{F0491AE5-38D3-4F19-BC19-F97E51CB1FED}"/>
    <cellStyle name="Comma 44 9 2 2" xfId="34375" xr:uid="{37D8B468-4B5C-4645-982F-89C9F8D7C9BD}"/>
    <cellStyle name="Comma 44 9 3" xfId="26058" xr:uid="{2B51B27E-E4A2-4C87-8533-C9AA825A99E9}"/>
    <cellStyle name="Comma 45" xfId="897" xr:uid="{2CE748D2-6EBB-4EBF-95A1-C0808E266ECC}"/>
    <cellStyle name="Comma 45 2" xfId="1945" xr:uid="{5D579C42-1254-4127-9C33-A0DC83119FC0}"/>
    <cellStyle name="Comma 45 3" xfId="1946" xr:uid="{E3981E83-007F-4721-BCCB-C416235D016C}"/>
    <cellStyle name="Comma 45 3 10" xfId="40459" xr:uid="{A20E3CF3-2CBD-4D5D-8874-29A799A02455}"/>
    <cellStyle name="Comma 45 3 2" xfId="1947" xr:uid="{86A23035-BB72-4238-929F-A8E83308F22A}"/>
    <cellStyle name="Comma 45 3 2 2" xfId="4305" xr:uid="{287F0784-6350-40F0-9274-7334E2A713FB}"/>
    <cellStyle name="Comma 45 3 2 2 2" xfId="5619" xr:uid="{77610E6D-C0F9-44EB-8637-D1423A70D0C8}"/>
    <cellStyle name="Comma 45 3 2 2 2 2" xfId="10151" xr:uid="{3A7222DC-F191-460D-BA60-521E4DE47C28}"/>
    <cellStyle name="Comma 45 3 2 2 2 2 2" xfId="18544" xr:uid="{04755C28-2D30-48D3-97A5-8F8C7FFCBCFF}"/>
    <cellStyle name="Comma 45 3 2 2 2 2 2 2" xfId="36821" xr:uid="{AE2C7EC1-15D7-412B-8B61-611A19E12116}"/>
    <cellStyle name="Comma 45 3 2 2 2 2 3" xfId="28502" xr:uid="{2850B8A1-5998-4C94-99DD-AF1B67F45D9D}"/>
    <cellStyle name="Comma 45 3 2 2 2 3" xfId="14279" xr:uid="{61B5B8DB-AF99-4608-9E63-C5919A85EBD3}"/>
    <cellStyle name="Comma 45 3 2 2 2 3 2" xfId="32556" xr:uid="{1828AAF8-3994-409C-9543-85D0DFA90179}"/>
    <cellStyle name="Comma 45 3 2 2 2 4" xfId="24284" xr:uid="{C55AB481-BCC1-443B-91D4-2A5FB0F163E6}"/>
    <cellStyle name="Comma 45 3 2 2 3" xfId="6954" xr:uid="{6436CC6A-C073-47AB-809F-12484CE4E95D}"/>
    <cellStyle name="Comma 45 3 2 2 3 2" xfId="11434" xr:uid="{7E46F453-49D5-44EC-8867-90B9E4DBCD71}"/>
    <cellStyle name="Comma 45 3 2 2 3 2 2" xfId="19827" xr:uid="{5D239A5F-22CC-40AE-A041-091288C481C6}"/>
    <cellStyle name="Comma 45 3 2 2 3 2 2 2" xfId="38104" xr:uid="{34815743-D6BC-4429-BEBA-0734668D83EC}"/>
    <cellStyle name="Comma 45 3 2 2 3 2 3" xfId="29785" xr:uid="{DCFF915E-C416-474C-A86A-7747D1B3CE9A}"/>
    <cellStyle name="Comma 45 3 2 2 3 3" xfId="15606" xr:uid="{3D19B2B8-5146-4DC0-9681-14C4841D0F1A}"/>
    <cellStyle name="Comma 45 3 2 2 3 3 2" xfId="33883" xr:uid="{CDDE157A-1C0D-4D9F-B7D7-A607504F69EE}"/>
    <cellStyle name="Comma 45 3 2 2 3 4" xfId="25566" xr:uid="{E1880C84-968D-49B3-84F2-4A71FD0A491A}"/>
    <cellStyle name="Comma 45 3 2 2 4" xfId="8354" xr:uid="{4C1E08EE-5FBF-4AF0-96E7-8DEEF17237C3}"/>
    <cellStyle name="Comma 45 3 2 2 4 2" xfId="16818" xr:uid="{900637A3-13CC-4B52-989B-DDC7A5077383}"/>
    <cellStyle name="Comma 45 3 2 2 4 2 2" xfId="35095" xr:uid="{5B4C73DD-EB74-4357-8DA3-CBF95168CDEB}"/>
    <cellStyle name="Comma 45 3 2 2 4 3" xfId="26778" xr:uid="{78EBFC07-F3BE-4B31-A7A6-04E7C8E64D65}"/>
    <cellStyle name="Comma 45 3 2 2 5" xfId="13032" xr:uid="{7D38CA5F-2F13-405E-B3F7-1E2E5AD46E3C}"/>
    <cellStyle name="Comma 45 3 2 2 5 2" xfId="31309" xr:uid="{4E166CC5-9974-4B8C-A52B-B68D2A9807BD}"/>
    <cellStyle name="Comma 45 3 2 2 6" xfId="21460" xr:uid="{60988509-58A2-4933-ACEE-3B9AD52AADBD}"/>
    <cellStyle name="Comma 45 3 2 2 6 2" xfId="39685" xr:uid="{12BD259F-A4E3-45AB-918A-FD588AD1C171}"/>
    <cellStyle name="Comma 45 3 2 2 7" xfId="23059" xr:uid="{D2B3BB33-92BB-4A79-BFA3-80EF62B305A5}"/>
    <cellStyle name="Comma 45 3 2 2 8" xfId="41079" xr:uid="{275E3B7D-D5EA-4910-BA14-A3A3CFA751D1}"/>
    <cellStyle name="Comma 45 3 2 3" xfId="5029" xr:uid="{B6318144-8827-43BA-A914-61E1BB14C29A}"/>
    <cellStyle name="Comma 45 3 2 3 2" xfId="9561" xr:uid="{67D501D5-8718-46A4-A05D-36468D179FCF}"/>
    <cellStyle name="Comma 45 3 2 3 2 2" xfId="17954" xr:uid="{E6992BDE-3A9E-4377-975F-D9780F608492}"/>
    <cellStyle name="Comma 45 3 2 3 2 2 2" xfId="36231" xr:uid="{A92DE4FF-F28F-4C41-AB1B-959038F05F1D}"/>
    <cellStyle name="Comma 45 3 2 3 2 3" xfId="27912" xr:uid="{D28D1AD3-CF24-4DB9-9838-1FCDF41C67A5}"/>
    <cellStyle name="Comma 45 3 2 3 3" xfId="13689" xr:uid="{BD59603B-733A-455F-9A2D-8ECE9F09F33B}"/>
    <cellStyle name="Comma 45 3 2 3 3 2" xfId="31966" xr:uid="{EB557B78-8870-4027-B978-0F7D4C875457}"/>
    <cellStyle name="Comma 45 3 2 3 4" xfId="23694" xr:uid="{BDE9E06D-9F64-4653-BE20-B6B6C2CA8652}"/>
    <cellStyle name="Comma 45 3 2 4" xfId="6371" xr:uid="{677D0510-F631-4FA0-A508-BE53CEEAEFF6}"/>
    <cellStyle name="Comma 45 3 2 4 2" xfId="10852" xr:uid="{40951BBE-B847-4822-BBE4-03018E55B473}"/>
    <cellStyle name="Comma 45 3 2 4 2 2" xfId="19245" xr:uid="{1294661C-A02F-41B3-9629-6894FF9D96D2}"/>
    <cellStyle name="Comma 45 3 2 4 2 2 2" xfId="37522" xr:uid="{9D6E54EF-4B65-47A2-B630-0D45A8043C36}"/>
    <cellStyle name="Comma 45 3 2 4 2 3" xfId="29203" xr:uid="{AE1BC735-16CF-4FA0-94B3-FA532222A8EA}"/>
    <cellStyle name="Comma 45 3 2 4 3" xfId="15024" xr:uid="{8E39D092-D9DC-436A-8E22-F6C931236378}"/>
    <cellStyle name="Comma 45 3 2 4 3 2" xfId="33301" xr:uid="{ACB9B810-A8A9-4962-BDA4-99DC08E75366}"/>
    <cellStyle name="Comma 45 3 2 4 4" xfId="24984" xr:uid="{3FF61185-E1A5-4F63-9DEE-E9199F09DBF2}"/>
    <cellStyle name="Comma 45 3 2 5" xfId="7594" xr:uid="{B4D2946C-5560-44F4-8446-478069D73477}"/>
    <cellStyle name="Comma 45 3 2 5 2" xfId="16103" xr:uid="{7A7E4B5B-7612-4B3C-9855-1B4D3DC0FD76}"/>
    <cellStyle name="Comma 45 3 2 5 2 2" xfId="34380" xr:uid="{D4531F7F-DC2E-46FA-979F-B4D6D18DBF5D}"/>
    <cellStyle name="Comma 45 3 2 5 3" xfId="26063" xr:uid="{8E01A05C-3A98-4BEF-B177-2149A6353603}"/>
    <cellStyle name="Comma 45 3 2 6" xfId="12427" xr:uid="{7F10B274-D125-4A02-BB8B-2DFF9075F86C}"/>
    <cellStyle name="Comma 45 3 2 6 2" xfId="30705" xr:uid="{F87EE89E-A49F-44B0-B8DB-92D04A60589B}"/>
    <cellStyle name="Comma 45 3 2 7" xfId="20806" xr:uid="{24D55CA8-B100-4F72-85C1-BD79A857956F}"/>
    <cellStyle name="Comma 45 3 2 7 2" xfId="39051" xr:uid="{C03AC698-2696-441B-A211-321132162AE9}"/>
    <cellStyle name="Comma 45 3 2 8" xfId="22477" xr:uid="{5BBFDC73-C693-4D31-8B68-010DE7E515CA}"/>
    <cellStyle name="Comma 45 3 2 9" xfId="40460" xr:uid="{DD2B2269-7DC6-4615-BA6D-97DCF33EA289}"/>
    <cellStyle name="Comma 45 3 3" xfId="4304" xr:uid="{A8DCCFF7-9740-4498-B4DB-ED61D776404F}"/>
    <cellStyle name="Comma 45 3 3 2" xfId="5618" xr:uid="{87BD9C25-072F-43E5-B836-02EB0A98F8DD}"/>
    <cellStyle name="Comma 45 3 3 2 2" xfId="10150" xr:uid="{75F383B1-7F39-42FE-AB1F-472137686FD9}"/>
    <cellStyle name="Comma 45 3 3 2 2 2" xfId="18543" xr:uid="{8F9C40C7-8D5B-4BB2-8BFD-48BEC4BB52AA}"/>
    <cellStyle name="Comma 45 3 3 2 2 2 2" xfId="36820" xr:uid="{8FB3F18A-E765-4098-97DF-6AFC136C7BA8}"/>
    <cellStyle name="Comma 45 3 3 2 2 3" xfId="28501" xr:uid="{6A4CE37A-B199-4FD2-A92C-C4ACFD165FBF}"/>
    <cellStyle name="Comma 45 3 3 2 3" xfId="14278" xr:uid="{CD8D49FA-395E-4063-AC2C-216F4FC6236F}"/>
    <cellStyle name="Comma 45 3 3 2 3 2" xfId="32555" xr:uid="{4234D21B-E4BA-4A02-869B-17C3E1B8A60A}"/>
    <cellStyle name="Comma 45 3 3 2 4" xfId="24283" xr:uid="{8F429CD3-7D0D-4415-8835-CEDEC9373FA5}"/>
    <cellStyle name="Comma 45 3 3 3" xfId="6953" xr:uid="{EF4E0579-E756-43CD-937D-B6878849A979}"/>
    <cellStyle name="Comma 45 3 3 3 2" xfId="11433" xr:uid="{43DBDAF2-959F-46AA-8793-4100CD6B8DFA}"/>
    <cellStyle name="Comma 45 3 3 3 2 2" xfId="19826" xr:uid="{566488F6-2BA3-46F9-A8BD-24A13156AC2E}"/>
    <cellStyle name="Comma 45 3 3 3 2 2 2" xfId="38103" xr:uid="{6476469C-C47F-402E-A9F1-14F1A5A5368D}"/>
    <cellStyle name="Comma 45 3 3 3 2 3" xfId="29784" xr:uid="{C5536BE2-CE3A-4F71-B18D-32DC72E5E9C4}"/>
    <cellStyle name="Comma 45 3 3 3 3" xfId="15605" xr:uid="{7A3E794E-715E-4345-ADE1-FED2187D2060}"/>
    <cellStyle name="Comma 45 3 3 3 3 2" xfId="33882" xr:uid="{92976690-6B07-44A5-83C6-A9F7D2878A3B}"/>
    <cellStyle name="Comma 45 3 3 3 4" xfId="25565" xr:uid="{06139E28-6885-4A3B-A70D-735CCB38FD20}"/>
    <cellStyle name="Comma 45 3 3 4" xfId="8353" xr:uid="{64E8C325-5700-4B9C-A097-40453CBDCEA1}"/>
    <cellStyle name="Comma 45 3 3 4 2" xfId="16817" xr:uid="{5723277E-ACCD-4A53-AC37-24C76DE9416E}"/>
    <cellStyle name="Comma 45 3 3 4 2 2" xfId="35094" xr:uid="{64F62E5D-F7A9-4A12-BD6E-CC7696B82F88}"/>
    <cellStyle name="Comma 45 3 3 4 3" xfId="26777" xr:uid="{64706435-81AB-44B5-AB46-3F62114B2E97}"/>
    <cellStyle name="Comma 45 3 3 5" xfId="13031" xr:uid="{2F459ED1-BCF4-4B7E-ADB1-F6FDD30178AE}"/>
    <cellStyle name="Comma 45 3 3 5 2" xfId="31308" xr:uid="{ABCA9AE4-CEC3-462C-8B43-7E2484BF41DC}"/>
    <cellStyle name="Comma 45 3 3 6" xfId="21459" xr:uid="{9F7B19B8-6429-4061-A42B-01EFC599D014}"/>
    <cellStyle name="Comma 45 3 3 6 2" xfId="39684" xr:uid="{A02202E9-49AA-474F-A884-0CF6941DBA6F}"/>
    <cellStyle name="Comma 45 3 3 7" xfId="23058" xr:uid="{8CC04419-1909-46AB-A2FA-B4E9A243E68C}"/>
    <cellStyle name="Comma 45 3 3 8" xfId="41078" xr:uid="{6FF49997-B394-419B-89CF-BCE6DDD8F57C}"/>
    <cellStyle name="Comma 45 3 4" xfId="5028" xr:uid="{A10E77AA-96D2-4498-8FFF-8D81127E07CD}"/>
    <cellStyle name="Comma 45 3 4 2" xfId="9560" xr:uid="{0E7590F4-9BE9-4642-8989-0469E8575324}"/>
    <cellStyle name="Comma 45 3 4 2 2" xfId="17953" xr:uid="{52F5F606-28A8-4506-A86A-F48F97671FAA}"/>
    <cellStyle name="Comma 45 3 4 2 2 2" xfId="36230" xr:uid="{8F9FE649-F150-468D-846F-BF2A6316D826}"/>
    <cellStyle name="Comma 45 3 4 2 3" xfId="27911" xr:uid="{0DC4857C-4FEB-439C-B0D0-088ED30AED6E}"/>
    <cellStyle name="Comma 45 3 4 3" xfId="13688" xr:uid="{1AA35D8B-F478-4347-BA33-9566BAE3EC81}"/>
    <cellStyle name="Comma 45 3 4 3 2" xfId="31965" xr:uid="{6E524380-8808-47B2-9962-64651EF68199}"/>
    <cellStyle name="Comma 45 3 4 4" xfId="23693" xr:uid="{824F4715-8BF0-44BB-93BB-7ED08E608F35}"/>
    <cellStyle name="Comma 45 3 5" xfId="6370" xr:uid="{D1273837-BE00-442B-A00F-FEA65B14E70C}"/>
    <cellStyle name="Comma 45 3 5 2" xfId="10851" xr:uid="{7F7FB83C-F91F-4A64-B0D7-6E35B3B37E28}"/>
    <cellStyle name="Comma 45 3 5 2 2" xfId="19244" xr:uid="{867E8E60-5E84-4FC7-8265-4105E23CDB9D}"/>
    <cellStyle name="Comma 45 3 5 2 2 2" xfId="37521" xr:uid="{050DB6EB-81D5-45E5-89FB-C6D29505ACEC}"/>
    <cellStyle name="Comma 45 3 5 2 3" xfId="29202" xr:uid="{93040755-42AD-4B9E-B9C5-F9F6EC9FC9E2}"/>
    <cellStyle name="Comma 45 3 5 3" xfId="15023" xr:uid="{8656B0E1-4415-4858-9B50-5044E0E46FD1}"/>
    <cellStyle name="Comma 45 3 5 3 2" xfId="33300" xr:uid="{41E58468-F1BE-4777-9616-9E15CC7863B2}"/>
    <cellStyle name="Comma 45 3 5 4" xfId="24983" xr:uid="{05DB2F13-90BF-4954-AAF2-0FBF523D5400}"/>
    <cellStyle name="Comma 45 3 6" xfId="7593" xr:uid="{00A5005C-70CC-4F1F-A4A5-18C8B6674B8F}"/>
    <cellStyle name="Comma 45 3 6 2" xfId="16102" xr:uid="{49C452A3-472F-4374-A5EE-3A157B061C03}"/>
    <cellStyle name="Comma 45 3 6 2 2" xfId="34379" xr:uid="{C7A6C0E0-33A1-4FE0-BB48-EF46EA301A4D}"/>
    <cellStyle name="Comma 45 3 6 3" xfId="26062" xr:uid="{9627F6EB-6E6B-457B-8F1A-C3A5B3B4CE4C}"/>
    <cellStyle name="Comma 45 3 7" xfId="12426" xr:uid="{C220A493-E5FF-40E0-B0D5-9CE1D73C2024}"/>
    <cellStyle name="Comma 45 3 7 2" xfId="30704" xr:uid="{96917ABE-6E0B-487B-AB66-460F4C38E75E}"/>
    <cellStyle name="Comma 45 3 8" xfId="20805" xr:uid="{E5AC73E7-6F71-40CF-B606-30DD7AA3D86A}"/>
    <cellStyle name="Comma 45 3 8 2" xfId="39050" xr:uid="{AB928662-FDA6-4FC9-966E-739823B7FFAD}"/>
    <cellStyle name="Comma 45 3 9" xfId="22476" xr:uid="{1F7C7327-44FE-430C-83FF-5543DF4C94A7}"/>
    <cellStyle name="Comma 45 4" xfId="1948" xr:uid="{A9057428-3D30-48F7-B48B-451CB807A775}"/>
    <cellStyle name="Comma 45 4 2" xfId="3758" xr:uid="{2528DD52-48DB-4DF0-94EA-1EB32DB63A81}"/>
    <cellStyle name="Comma 45 4 3" xfId="3667" xr:uid="{7524C158-EAEC-4DE3-A30D-D3EF98E21440}"/>
    <cellStyle name="Comma 45 5" xfId="1949" xr:uid="{F18D4D09-436B-4713-9B1E-D062F4A2A08C}"/>
    <cellStyle name="Comma 45 5 10" xfId="40461" xr:uid="{4A289CDA-6669-404F-9748-85EE4DEBE7AC}"/>
    <cellStyle name="Comma 45 5 2" xfId="1950" xr:uid="{71721355-AB22-4524-846C-0CD7608A4473}"/>
    <cellStyle name="Comma 45 5 2 2" xfId="4307" xr:uid="{4E86EE97-15DA-4715-852F-1D9620D3D14D}"/>
    <cellStyle name="Comma 45 5 2 2 2" xfId="5621" xr:uid="{4A116901-D204-4FC9-A8CB-4BC303D24362}"/>
    <cellStyle name="Comma 45 5 2 2 2 2" xfId="10153" xr:uid="{5EC5B078-6D57-400D-94F1-1AC4910EB2C7}"/>
    <cellStyle name="Comma 45 5 2 2 2 2 2" xfId="18546" xr:uid="{6423B13B-7478-4C4A-8947-9B437CAB2BF8}"/>
    <cellStyle name="Comma 45 5 2 2 2 2 2 2" xfId="36823" xr:uid="{4F743B12-8C3B-44BA-93BD-73D2EDFA1DE1}"/>
    <cellStyle name="Comma 45 5 2 2 2 2 3" xfId="28504" xr:uid="{F0F71B76-D9C0-45F8-AC06-69199F79BAB0}"/>
    <cellStyle name="Comma 45 5 2 2 2 3" xfId="14281" xr:uid="{95908269-E844-4B86-8972-87DD95BF7F92}"/>
    <cellStyle name="Comma 45 5 2 2 2 3 2" xfId="32558" xr:uid="{BA0F933A-0E9E-4A90-8380-EC9AA8FE692B}"/>
    <cellStyle name="Comma 45 5 2 2 2 4" xfId="24286" xr:uid="{27D09B9B-C9A8-459A-86AF-59E9FEA57A51}"/>
    <cellStyle name="Comma 45 5 2 2 3" xfId="6956" xr:uid="{117185BE-A846-41F1-87F4-6E2C285EA578}"/>
    <cellStyle name="Comma 45 5 2 2 3 2" xfId="11436" xr:uid="{2F367025-069D-436B-885E-1E3DAA47D4E9}"/>
    <cellStyle name="Comma 45 5 2 2 3 2 2" xfId="19829" xr:uid="{DF027060-671F-4E30-B71E-AEF7E350FB3F}"/>
    <cellStyle name="Comma 45 5 2 2 3 2 2 2" xfId="38106" xr:uid="{1EC420A6-AE38-4BE8-92B3-F4C441E515A3}"/>
    <cellStyle name="Comma 45 5 2 2 3 2 3" xfId="29787" xr:uid="{C05A1AA4-CCF6-42CF-8A52-C8DEC85272C9}"/>
    <cellStyle name="Comma 45 5 2 2 3 3" xfId="15608" xr:uid="{C333F7B5-1A2A-48F6-8FD6-523B39A6D742}"/>
    <cellStyle name="Comma 45 5 2 2 3 3 2" xfId="33885" xr:uid="{FDD44EFE-5040-461F-928D-43C9CE164FE6}"/>
    <cellStyle name="Comma 45 5 2 2 3 4" xfId="25568" xr:uid="{BF3CEBB1-389D-4B18-9C0A-5CC674E64D0D}"/>
    <cellStyle name="Comma 45 5 2 2 4" xfId="8356" xr:uid="{C6595347-0E37-4EBE-AD77-0F975817A621}"/>
    <cellStyle name="Comma 45 5 2 2 4 2" xfId="16820" xr:uid="{61BF5493-A151-44C5-AF3F-257FA1F10915}"/>
    <cellStyle name="Comma 45 5 2 2 4 2 2" xfId="35097" xr:uid="{5AC7A5F3-B5E6-40CF-B592-64933AE201E0}"/>
    <cellStyle name="Comma 45 5 2 2 4 3" xfId="26780" xr:uid="{D1DD61EE-FB68-4C58-9874-76FB90B94ADF}"/>
    <cellStyle name="Comma 45 5 2 2 5" xfId="13034" xr:uid="{4481A6D4-E4A1-4E15-9986-CB44882AEE0C}"/>
    <cellStyle name="Comma 45 5 2 2 5 2" xfId="31311" xr:uid="{850F5D84-A239-4C20-92FF-CF455EF7EFD0}"/>
    <cellStyle name="Comma 45 5 2 2 6" xfId="21462" xr:uid="{50F909C4-FFD8-4CCF-A77A-5805CEB00DA1}"/>
    <cellStyle name="Comma 45 5 2 2 6 2" xfId="39687" xr:uid="{676C1F21-5010-419A-A481-6F27CB94D62D}"/>
    <cellStyle name="Comma 45 5 2 2 7" xfId="23061" xr:uid="{6E070061-76F9-45A5-AD9E-81D91E373EE4}"/>
    <cellStyle name="Comma 45 5 2 2 8" xfId="41081" xr:uid="{A1D0F39A-A657-4410-8F58-CB1433C4EE0A}"/>
    <cellStyle name="Comma 45 5 2 3" xfId="5031" xr:uid="{AB90EA63-83AE-4239-8E8C-D57C6BC696FC}"/>
    <cellStyle name="Comma 45 5 2 3 2" xfId="9563" xr:uid="{BDDEE5ED-BF62-4A6D-A266-A4544EBBD0D6}"/>
    <cellStyle name="Comma 45 5 2 3 2 2" xfId="17956" xr:uid="{5F2159F8-3850-431C-9455-35346E38A567}"/>
    <cellStyle name="Comma 45 5 2 3 2 2 2" xfId="36233" xr:uid="{22987F23-C0D6-4EAA-96E9-77B21D4968E5}"/>
    <cellStyle name="Comma 45 5 2 3 2 3" xfId="27914" xr:uid="{6839F4C5-369E-4C72-93F8-17596784EB47}"/>
    <cellStyle name="Comma 45 5 2 3 3" xfId="13691" xr:uid="{2565D010-36BD-4A51-AD3C-837A718CCB0F}"/>
    <cellStyle name="Comma 45 5 2 3 3 2" xfId="31968" xr:uid="{6C39C951-A67A-4AE0-8289-A141A21DCC87}"/>
    <cellStyle name="Comma 45 5 2 3 4" xfId="23696" xr:uid="{FAB1485E-372B-45EE-8F6E-AE53F6502AEE}"/>
    <cellStyle name="Comma 45 5 2 4" xfId="6373" xr:uid="{E7031F2E-8FB6-4963-A593-020B3C5905F9}"/>
    <cellStyle name="Comma 45 5 2 4 2" xfId="10854" xr:uid="{18B44E4E-F425-4F2A-836D-0B317061824D}"/>
    <cellStyle name="Comma 45 5 2 4 2 2" xfId="19247" xr:uid="{4E0B8160-B9E5-4D38-8506-77E40F8A45F5}"/>
    <cellStyle name="Comma 45 5 2 4 2 2 2" xfId="37524" xr:uid="{8BE0F85F-24E4-4308-A765-A52BC374BA2A}"/>
    <cellStyle name="Comma 45 5 2 4 2 3" xfId="29205" xr:uid="{012584E6-BFE9-4388-89CC-B4C68E72B31E}"/>
    <cellStyle name="Comma 45 5 2 4 3" xfId="15026" xr:uid="{C767788C-E583-4065-8F1D-F33180663E57}"/>
    <cellStyle name="Comma 45 5 2 4 3 2" xfId="33303" xr:uid="{90E98D9D-0B1F-439A-B71C-F03E1FAA5E2C}"/>
    <cellStyle name="Comma 45 5 2 4 4" xfId="24986" xr:uid="{34ED30E9-A06D-465A-9979-9DB178AF7114}"/>
    <cellStyle name="Comma 45 5 2 5" xfId="7596" xr:uid="{1330FED1-EBB4-4EEC-B9FF-B434E65E434A}"/>
    <cellStyle name="Comma 45 5 2 5 2" xfId="16105" xr:uid="{0A3973BB-82AB-4EBD-A39A-5C28A35B2E0E}"/>
    <cellStyle name="Comma 45 5 2 5 2 2" xfId="34382" xr:uid="{238DC3B5-4B8D-4592-823D-F864C4E5E643}"/>
    <cellStyle name="Comma 45 5 2 5 3" xfId="26065" xr:uid="{A0CA2774-F7DA-4894-9798-FD62CC52B9AE}"/>
    <cellStyle name="Comma 45 5 2 6" xfId="12429" xr:uid="{3737C46C-E076-4EAE-BAF8-4737F350611A}"/>
    <cellStyle name="Comma 45 5 2 6 2" xfId="30707" xr:uid="{7584209A-1067-4E0F-A38A-E9904BCB770B}"/>
    <cellStyle name="Comma 45 5 2 7" xfId="20808" xr:uid="{23E29D03-0149-4669-9609-D31750BDC2BA}"/>
    <cellStyle name="Comma 45 5 2 7 2" xfId="39053" xr:uid="{D881C77A-DC15-4F77-A9C9-3A635DDEF6AF}"/>
    <cellStyle name="Comma 45 5 2 8" xfId="22479" xr:uid="{4C0E194B-75FA-4AC6-A695-B1DB2B1FB31F}"/>
    <cellStyle name="Comma 45 5 2 9" xfId="40462" xr:uid="{F108838A-6C10-41BE-8878-BF4B86BDD6A5}"/>
    <cellStyle name="Comma 45 5 3" xfId="4306" xr:uid="{FAE3BB9E-1E62-4646-9208-BA8BF065BF27}"/>
    <cellStyle name="Comma 45 5 3 2" xfId="5620" xr:uid="{50554BAC-796D-46AD-8EC3-51D84CB6C4AF}"/>
    <cellStyle name="Comma 45 5 3 2 2" xfId="10152" xr:uid="{11479A11-751E-4E14-89E5-6D286B87753F}"/>
    <cellStyle name="Comma 45 5 3 2 2 2" xfId="18545" xr:uid="{8371148C-DDBF-4887-8B3E-3E95332BA208}"/>
    <cellStyle name="Comma 45 5 3 2 2 2 2" xfId="36822" xr:uid="{68B06595-6CEE-4EC9-8008-041C786CCC7A}"/>
    <cellStyle name="Comma 45 5 3 2 2 3" xfId="28503" xr:uid="{249B1B89-4B99-4BF6-8749-7BDF8259A218}"/>
    <cellStyle name="Comma 45 5 3 2 3" xfId="14280" xr:uid="{B8509A27-94CE-42DA-A7D9-00A3BFB396FE}"/>
    <cellStyle name="Comma 45 5 3 2 3 2" xfId="32557" xr:uid="{A2A485E8-9117-46A5-AFD8-D30DD8FA2E36}"/>
    <cellStyle name="Comma 45 5 3 2 4" xfId="24285" xr:uid="{7E4425CD-9790-449E-A1F7-07C3E81AF2A0}"/>
    <cellStyle name="Comma 45 5 3 3" xfId="6955" xr:uid="{85CC72CA-E9FF-4BC5-9D59-770D6AFD19CB}"/>
    <cellStyle name="Comma 45 5 3 3 2" xfId="11435" xr:uid="{9EE63B5F-C988-4D28-BFF1-F9509A78575D}"/>
    <cellStyle name="Comma 45 5 3 3 2 2" xfId="19828" xr:uid="{A9ED8BFA-295D-47DD-8995-2EC529FE57D0}"/>
    <cellStyle name="Comma 45 5 3 3 2 2 2" xfId="38105" xr:uid="{72289354-9F8E-4F84-9037-9F4459FE4E17}"/>
    <cellStyle name="Comma 45 5 3 3 2 3" xfId="29786" xr:uid="{96E28305-9052-429D-9CEC-D5B87E56A66F}"/>
    <cellStyle name="Comma 45 5 3 3 3" xfId="15607" xr:uid="{C4F597EE-365E-4802-A70E-85641B64C781}"/>
    <cellStyle name="Comma 45 5 3 3 3 2" xfId="33884" xr:uid="{3BDF1F08-B1BC-4E17-A673-002595FDD612}"/>
    <cellStyle name="Comma 45 5 3 3 4" xfId="25567" xr:uid="{C14562DA-87D7-45DE-A18C-00ADA5A31CB0}"/>
    <cellStyle name="Comma 45 5 3 4" xfId="8355" xr:uid="{6F5D08F5-A7A1-4C88-866C-BEA457E04628}"/>
    <cellStyle name="Comma 45 5 3 4 2" xfId="16819" xr:uid="{3150303F-712B-4765-BEB8-7547D320962A}"/>
    <cellStyle name="Comma 45 5 3 4 2 2" xfId="35096" xr:uid="{15A88497-F4DB-42F0-BF72-51ED7EFB5CCB}"/>
    <cellStyle name="Comma 45 5 3 4 3" xfId="26779" xr:uid="{0D22F8E4-F1E7-4DB5-8B96-FCC02F98A62B}"/>
    <cellStyle name="Comma 45 5 3 5" xfId="13033" xr:uid="{C90FCF6A-3C50-40B9-BAF7-72961FBE7A98}"/>
    <cellStyle name="Comma 45 5 3 5 2" xfId="31310" xr:uid="{708F0387-3B21-4EEC-B1E6-B2AB3A441AC7}"/>
    <cellStyle name="Comma 45 5 3 6" xfId="21461" xr:uid="{B15EAF61-B40A-47BC-813E-4AE9B3EA044C}"/>
    <cellStyle name="Comma 45 5 3 6 2" xfId="39686" xr:uid="{76956AFE-E59B-41C0-9A60-A54BEC5866DE}"/>
    <cellStyle name="Comma 45 5 3 7" xfId="23060" xr:uid="{0FC9FEBB-49F7-416E-A214-BB8D726878CA}"/>
    <cellStyle name="Comma 45 5 3 8" xfId="41080" xr:uid="{16B99A92-4383-4893-BD22-DA5A1B128AF1}"/>
    <cellStyle name="Comma 45 5 4" xfId="5030" xr:uid="{4F596A5B-F965-4D9E-A782-36E5F6AE72C5}"/>
    <cellStyle name="Comma 45 5 4 2" xfId="9562" xr:uid="{6DB75DFB-6CC9-4E5B-9DB3-E518EAABC217}"/>
    <cellStyle name="Comma 45 5 4 2 2" xfId="17955" xr:uid="{76D40A6E-75FF-47AD-924F-C956863015C8}"/>
    <cellStyle name="Comma 45 5 4 2 2 2" xfId="36232" xr:uid="{1FEF09BB-C18D-48B7-9382-48C6AC465FF6}"/>
    <cellStyle name="Comma 45 5 4 2 3" xfId="27913" xr:uid="{0A508B4C-09FD-489C-8CCC-9E616C902F1C}"/>
    <cellStyle name="Comma 45 5 4 3" xfId="13690" xr:uid="{7CC067CB-12B1-4E30-BA66-697FAECC6AAB}"/>
    <cellStyle name="Comma 45 5 4 3 2" xfId="31967" xr:uid="{8AC3378E-6E74-48CB-AB10-A5293930E7FA}"/>
    <cellStyle name="Comma 45 5 4 4" xfId="23695" xr:uid="{9C37DE4F-33FE-4E43-A556-66559020E480}"/>
    <cellStyle name="Comma 45 5 5" xfId="6372" xr:uid="{4C958D64-47F3-4FEA-B77F-715C6998F770}"/>
    <cellStyle name="Comma 45 5 5 2" xfId="10853" xr:uid="{E830BAAF-4948-4C1E-81D5-61E1A6B62F39}"/>
    <cellStyle name="Comma 45 5 5 2 2" xfId="19246" xr:uid="{DAF8C948-D547-4222-846B-7D29A1479C75}"/>
    <cellStyle name="Comma 45 5 5 2 2 2" xfId="37523" xr:uid="{4E93C7E8-E67E-438C-869F-73644FF71591}"/>
    <cellStyle name="Comma 45 5 5 2 3" xfId="29204" xr:uid="{EC6EB9DB-D638-46D1-A964-898D68B7AAF2}"/>
    <cellStyle name="Comma 45 5 5 3" xfId="15025" xr:uid="{05C00D29-C827-41B5-AF5A-6D0DD4A7CFA9}"/>
    <cellStyle name="Comma 45 5 5 3 2" xfId="33302" xr:uid="{3749D443-5197-43A0-BA70-D90F53887E83}"/>
    <cellStyle name="Comma 45 5 5 4" xfId="24985" xr:uid="{7DD46D5B-6B8E-41BB-A31B-9B9A30E79D00}"/>
    <cellStyle name="Comma 45 5 6" xfId="7595" xr:uid="{B0C21558-09B4-42F4-8BFA-3718E9F6418E}"/>
    <cellStyle name="Comma 45 5 6 2" xfId="16104" xr:uid="{67E4829A-1954-4350-8AB8-E8B8853C37D7}"/>
    <cellStyle name="Comma 45 5 6 2 2" xfId="34381" xr:uid="{5F9D2EFA-3954-462A-AB86-F85E3809B8D0}"/>
    <cellStyle name="Comma 45 5 6 3" xfId="26064" xr:uid="{76464959-0A37-4A7A-ADDA-929138109231}"/>
    <cellStyle name="Comma 45 5 7" xfId="12428" xr:uid="{061B406F-F23A-491A-9686-354FCF61E1B8}"/>
    <cellStyle name="Comma 45 5 7 2" xfId="30706" xr:uid="{643DD875-D3D6-4100-8643-6E8F0AB793E0}"/>
    <cellStyle name="Comma 45 5 8" xfId="20807" xr:uid="{6949846D-9F9D-4C2B-B905-280FABD7A8A4}"/>
    <cellStyle name="Comma 45 5 8 2" xfId="39052" xr:uid="{6EECA88F-DDEB-4751-9049-0E90B091EF16}"/>
    <cellStyle name="Comma 45 5 9" xfId="22478" xr:uid="{CF9A7B09-10B9-49CE-B970-4BE425476604}"/>
    <cellStyle name="Comma 45 6" xfId="3813" xr:uid="{21740A54-B665-4F44-AA4C-32A01F1DC9CE}"/>
    <cellStyle name="Comma 45 7" xfId="1944" xr:uid="{F759E0A1-D7A9-4582-B0AD-5621ECA65A61}"/>
    <cellStyle name="Comma 46" xfId="899" xr:uid="{BEF361B8-504E-409C-82E9-4DEF0364EB6E}"/>
    <cellStyle name="Comma 46 2" xfId="1952" xr:uid="{2B7DC170-A5FB-4A2F-B00E-D8F00FFEEA7D}"/>
    <cellStyle name="Comma 46 2 10" xfId="40463" xr:uid="{E13F5AA3-ED19-40ED-AEB9-3AEE992E1897}"/>
    <cellStyle name="Comma 46 2 2" xfId="1953" xr:uid="{4CBFC6D2-5633-4596-A744-B2A458209AA7}"/>
    <cellStyle name="Comma 46 2 2 2" xfId="4309" xr:uid="{805EA3EC-7C7F-42C2-983C-22414D3BDBCC}"/>
    <cellStyle name="Comma 46 2 2 2 2" xfId="5623" xr:uid="{7D7EB0ED-69DF-4858-80BB-C7D175F68126}"/>
    <cellStyle name="Comma 46 2 2 2 2 2" xfId="10155" xr:uid="{B5660AFA-E114-43B1-8A4E-846986B809EC}"/>
    <cellStyle name="Comma 46 2 2 2 2 2 2" xfId="18548" xr:uid="{F616BC82-7A61-43E7-98AB-DAB09ED84BC2}"/>
    <cellStyle name="Comma 46 2 2 2 2 2 2 2" xfId="36825" xr:uid="{454F4304-6CFB-4822-AD77-5D36FE52B9C2}"/>
    <cellStyle name="Comma 46 2 2 2 2 2 3" xfId="28506" xr:uid="{AEC38801-5A5A-4F44-90C8-7B41A4F7883D}"/>
    <cellStyle name="Comma 46 2 2 2 2 3" xfId="14283" xr:uid="{5433EFBD-7D8C-4F84-8B4E-C27ABDD57F63}"/>
    <cellStyle name="Comma 46 2 2 2 2 3 2" xfId="32560" xr:uid="{41BDB7A5-2EBD-4D9C-AF83-F9224C6003CC}"/>
    <cellStyle name="Comma 46 2 2 2 2 4" xfId="24288" xr:uid="{5E9C52B6-F8BF-4816-A300-57DA7BEB87D7}"/>
    <cellStyle name="Comma 46 2 2 2 3" xfId="6958" xr:uid="{4ECF9915-E05B-4A27-B58E-899CD4A91C62}"/>
    <cellStyle name="Comma 46 2 2 2 3 2" xfId="11438" xr:uid="{603C002A-C89A-4AA3-8086-FDE085765CB4}"/>
    <cellStyle name="Comma 46 2 2 2 3 2 2" xfId="19831" xr:uid="{728E1ADB-5DB4-48A5-96AE-666CA4D7B655}"/>
    <cellStyle name="Comma 46 2 2 2 3 2 2 2" xfId="38108" xr:uid="{3F3C4EF5-7AE6-449A-8CA4-5EAFD8B6C201}"/>
    <cellStyle name="Comma 46 2 2 2 3 2 3" xfId="29789" xr:uid="{5DA5184B-CBAB-4B22-BD76-A4EAF3B79EF0}"/>
    <cellStyle name="Comma 46 2 2 2 3 3" xfId="15610" xr:uid="{45E96C42-C772-4BB5-B9B6-AA42CE6493D5}"/>
    <cellStyle name="Comma 46 2 2 2 3 3 2" xfId="33887" xr:uid="{A9B24CBA-19F6-4905-B300-11F7ACAEB513}"/>
    <cellStyle name="Comma 46 2 2 2 3 4" xfId="25570" xr:uid="{5D2A38F1-B623-4083-8193-C9DEEBACC28C}"/>
    <cellStyle name="Comma 46 2 2 2 4" xfId="8358" xr:uid="{ADEF551F-FD30-4E6C-9552-2697D01691C5}"/>
    <cellStyle name="Comma 46 2 2 2 4 2" xfId="16822" xr:uid="{A212F3B8-D8CD-435A-861A-9526F1E2C785}"/>
    <cellStyle name="Comma 46 2 2 2 4 2 2" xfId="35099" xr:uid="{9965D35D-25A6-4241-95ED-4F294EF6E057}"/>
    <cellStyle name="Comma 46 2 2 2 4 3" xfId="26782" xr:uid="{C7A972B5-A567-4F29-8579-7C098249FC26}"/>
    <cellStyle name="Comma 46 2 2 2 5" xfId="13036" xr:uid="{B829A05D-319A-499E-BED8-664494F50E99}"/>
    <cellStyle name="Comma 46 2 2 2 5 2" xfId="31313" xr:uid="{5131F52C-E87A-4752-B33F-02EB7ADCEE89}"/>
    <cellStyle name="Comma 46 2 2 2 6" xfId="21464" xr:uid="{1EC30983-06F9-45F9-9DBB-19D0C3CEE087}"/>
    <cellStyle name="Comma 46 2 2 2 6 2" xfId="39689" xr:uid="{C6A8C966-E394-4871-8EC4-42B88E89A993}"/>
    <cellStyle name="Comma 46 2 2 2 7" xfId="23063" xr:uid="{E3EC9118-33C2-4BAD-80E4-325D1E7B8414}"/>
    <cellStyle name="Comma 46 2 2 2 8" xfId="41083" xr:uid="{F256A042-5B3D-48D8-9092-7DE3A466AEE2}"/>
    <cellStyle name="Comma 46 2 2 3" xfId="5033" xr:uid="{3C189641-D7C6-4A34-A207-CD55FA66DE11}"/>
    <cellStyle name="Comma 46 2 2 3 2" xfId="9565" xr:uid="{A7689868-9CA4-48E8-B7B2-4ED52A1A6F07}"/>
    <cellStyle name="Comma 46 2 2 3 2 2" xfId="17958" xr:uid="{5CFDBC8F-5B1D-4D9B-A1B2-509CD7DCF45F}"/>
    <cellStyle name="Comma 46 2 2 3 2 2 2" xfId="36235" xr:uid="{D83CACD7-C359-41E6-B7C9-16E0489F788E}"/>
    <cellStyle name="Comma 46 2 2 3 2 3" xfId="27916" xr:uid="{293D53B3-0F44-43ED-A396-DE942E7E9070}"/>
    <cellStyle name="Comma 46 2 2 3 3" xfId="13693" xr:uid="{DFE65CC0-65C5-4435-9B0D-3816151B221E}"/>
    <cellStyle name="Comma 46 2 2 3 3 2" xfId="31970" xr:uid="{7238FFBC-F93D-43CA-A17A-C01F1A461DEC}"/>
    <cellStyle name="Comma 46 2 2 3 4" xfId="23698" xr:uid="{1E083471-81CA-4B3D-A3F1-AAA9CECD41FA}"/>
    <cellStyle name="Comma 46 2 2 4" xfId="6375" xr:uid="{F87891EB-CA90-4BC4-B502-C9B627E110D2}"/>
    <cellStyle name="Comma 46 2 2 4 2" xfId="10856" xr:uid="{8449EC59-BE16-4FCF-B3E0-0F0F08F085BC}"/>
    <cellStyle name="Comma 46 2 2 4 2 2" xfId="19249" xr:uid="{F7AA4ED9-C418-4C08-A071-947591DCCAC7}"/>
    <cellStyle name="Comma 46 2 2 4 2 2 2" xfId="37526" xr:uid="{28AA9CBE-A4FF-4FEE-A3AC-F4D3A4D8A522}"/>
    <cellStyle name="Comma 46 2 2 4 2 3" xfId="29207" xr:uid="{E1C249B6-A678-4B6C-8B19-799E7B4D320C}"/>
    <cellStyle name="Comma 46 2 2 4 3" xfId="15028" xr:uid="{CFABA141-BDA9-43F1-B6B0-2072615528B3}"/>
    <cellStyle name="Comma 46 2 2 4 3 2" xfId="33305" xr:uid="{38F5724E-0ABA-422C-924D-4803D19E6E6F}"/>
    <cellStyle name="Comma 46 2 2 4 4" xfId="24988" xr:uid="{20F0FF1F-AD9F-4E6F-ACFF-27517B8094B3}"/>
    <cellStyle name="Comma 46 2 2 5" xfId="7598" xr:uid="{8917F913-3E0D-48F7-B94F-B335F6B32233}"/>
    <cellStyle name="Comma 46 2 2 5 2" xfId="16107" xr:uid="{2B85B9DB-85A1-4C76-A127-41418528659E}"/>
    <cellStyle name="Comma 46 2 2 5 2 2" xfId="34384" xr:uid="{DD2EF007-EA62-4B49-B1C3-F478E5F4C038}"/>
    <cellStyle name="Comma 46 2 2 5 3" xfId="26067" xr:uid="{4DBF45CC-F78C-4547-9EC7-001497C4B679}"/>
    <cellStyle name="Comma 46 2 2 6" xfId="12431" xr:uid="{D97E557D-20EB-42D0-8514-80A4AA38E1C3}"/>
    <cellStyle name="Comma 46 2 2 6 2" xfId="30709" xr:uid="{10BAA997-1C7E-485D-98AE-74CDFBE8D60C}"/>
    <cellStyle name="Comma 46 2 2 7" xfId="20810" xr:uid="{AAB8DB93-7829-4759-B9A4-4FE4521CFAA9}"/>
    <cellStyle name="Comma 46 2 2 7 2" xfId="39055" xr:uid="{5A90D20A-E944-4AA9-B343-46150BFBAE1D}"/>
    <cellStyle name="Comma 46 2 2 8" xfId="22481" xr:uid="{C5742CFA-3B67-4D43-9565-C072DECB9DEE}"/>
    <cellStyle name="Comma 46 2 2 9" xfId="40464" xr:uid="{BC4FFCA7-22A1-4FBC-97AA-BFC0BB89535F}"/>
    <cellStyle name="Comma 46 2 3" xfId="4308" xr:uid="{632243F9-2E6F-4E54-B89B-269C13DEC81C}"/>
    <cellStyle name="Comma 46 2 3 2" xfId="5622" xr:uid="{308293CF-A000-451D-BEBC-BC3286DC32F3}"/>
    <cellStyle name="Comma 46 2 3 2 2" xfId="10154" xr:uid="{D3C4E700-6487-4FFC-A888-2C83BD5D4005}"/>
    <cellStyle name="Comma 46 2 3 2 2 2" xfId="18547" xr:uid="{660CBB4B-D37B-4334-8CB9-65F014061CBE}"/>
    <cellStyle name="Comma 46 2 3 2 2 2 2" xfId="36824" xr:uid="{298B13E7-334D-4A7E-A107-53D800492FDF}"/>
    <cellStyle name="Comma 46 2 3 2 2 3" xfId="28505" xr:uid="{9978F86F-2214-4535-B2C9-3C575C94FE12}"/>
    <cellStyle name="Comma 46 2 3 2 3" xfId="14282" xr:uid="{7161B68E-66F8-4AD7-AA65-6F150068A462}"/>
    <cellStyle name="Comma 46 2 3 2 3 2" xfId="32559" xr:uid="{AC2EBCBB-BEA8-479C-B005-D4352BC21712}"/>
    <cellStyle name="Comma 46 2 3 2 4" xfId="24287" xr:uid="{A62C4D7D-E602-4E0B-9214-E156AF247B59}"/>
    <cellStyle name="Comma 46 2 3 3" xfId="6957" xr:uid="{C12755A7-62BE-4A2C-AF72-2ABE64D95337}"/>
    <cellStyle name="Comma 46 2 3 3 2" xfId="11437" xr:uid="{8BB2BF57-64CB-416C-B999-5B96A0B4A49A}"/>
    <cellStyle name="Comma 46 2 3 3 2 2" xfId="19830" xr:uid="{8CB2C15A-5CD6-4963-8DD4-23A040E4AFF6}"/>
    <cellStyle name="Comma 46 2 3 3 2 2 2" xfId="38107" xr:uid="{69ACA806-7EBE-428D-9B24-05540FE3B3C5}"/>
    <cellStyle name="Comma 46 2 3 3 2 3" xfId="29788" xr:uid="{E1022039-C5FA-40ED-B4E4-0BAABE69C60F}"/>
    <cellStyle name="Comma 46 2 3 3 3" xfId="15609" xr:uid="{3C657E13-91AD-417F-9A32-49E58589E9A8}"/>
    <cellStyle name="Comma 46 2 3 3 3 2" xfId="33886" xr:uid="{14C82B08-DB9C-4521-A7F1-F8491649C5E9}"/>
    <cellStyle name="Comma 46 2 3 3 4" xfId="25569" xr:uid="{E74842A9-6A37-45D6-9C7F-0E6B3A80E2DE}"/>
    <cellStyle name="Comma 46 2 3 4" xfId="8357" xr:uid="{5C435052-AD4D-46EE-9D81-4F3A7016EAB6}"/>
    <cellStyle name="Comma 46 2 3 4 2" xfId="16821" xr:uid="{7002EF28-AAB8-4088-98B3-4FA13D54CF55}"/>
    <cellStyle name="Comma 46 2 3 4 2 2" xfId="35098" xr:uid="{CD88CAD5-AA61-4EF4-A2E2-33B1DC46BCCE}"/>
    <cellStyle name="Comma 46 2 3 4 3" xfId="26781" xr:uid="{E069F818-7666-4491-93F1-088D6B4E276E}"/>
    <cellStyle name="Comma 46 2 3 5" xfId="13035" xr:uid="{B361BB3A-3A49-4A27-8B9B-AC103B89255F}"/>
    <cellStyle name="Comma 46 2 3 5 2" xfId="31312" xr:uid="{7ED0C8BE-251A-4EA7-8E07-BB6D3196C19E}"/>
    <cellStyle name="Comma 46 2 3 6" xfId="21463" xr:uid="{9C9D71E9-1B19-4C67-A884-1F59058A14E8}"/>
    <cellStyle name="Comma 46 2 3 6 2" xfId="39688" xr:uid="{0A021EA7-CA43-4A33-A1AB-3B5B191A13E1}"/>
    <cellStyle name="Comma 46 2 3 7" xfId="23062" xr:uid="{8B320177-9066-4704-84D9-AA1235C6AE86}"/>
    <cellStyle name="Comma 46 2 3 8" xfId="41082" xr:uid="{7EF20313-D5E4-43BD-A28C-F43F02D725FF}"/>
    <cellStyle name="Comma 46 2 4" xfId="5032" xr:uid="{064D0344-D889-4FD1-932C-B1373EE63188}"/>
    <cellStyle name="Comma 46 2 4 2" xfId="9564" xr:uid="{D18FDDFE-86A6-4CE0-8927-5A3A6E629924}"/>
    <cellStyle name="Comma 46 2 4 2 2" xfId="17957" xr:uid="{3C75A80A-3409-49EA-B7CB-515EA0EE886D}"/>
    <cellStyle name="Comma 46 2 4 2 2 2" xfId="36234" xr:uid="{C23D948F-FE13-4667-8380-7426D1C4ADD9}"/>
    <cellStyle name="Comma 46 2 4 2 3" xfId="27915" xr:uid="{F80B42A8-B2D1-40BA-874D-F7D6473C6EF9}"/>
    <cellStyle name="Comma 46 2 4 3" xfId="13692" xr:uid="{5BD5E79F-846D-4CBD-9DC3-44D40C86A586}"/>
    <cellStyle name="Comma 46 2 4 3 2" xfId="31969" xr:uid="{00A945BA-039A-44A1-B7C0-7E0A998F09FB}"/>
    <cellStyle name="Comma 46 2 4 4" xfId="23697" xr:uid="{A18E1290-8C10-4EBC-9175-C8C5F3942B85}"/>
    <cellStyle name="Comma 46 2 5" xfId="6374" xr:uid="{3F408555-28AA-4A03-8B4D-6B45CA69E25C}"/>
    <cellStyle name="Comma 46 2 5 2" xfId="10855" xr:uid="{A4D25D96-529E-4DBE-8C85-113EAA98AB73}"/>
    <cellStyle name="Comma 46 2 5 2 2" xfId="19248" xr:uid="{73777B74-2F70-47AC-BD17-E33F9AE3690A}"/>
    <cellStyle name="Comma 46 2 5 2 2 2" xfId="37525" xr:uid="{571095B2-B659-4AF9-8039-8D0333B0DA2B}"/>
    <cellStyle name="Comma 46 2 5 2 3" xfId="29206" xr:uid="{86AD5155-6BDB-4BCB-8828-3ED8A6883695}"/>
    <cellStyle name="Comma 46 2 5 3" xfId="15027" xr:uid="{39A0B9A4-1CA3-4E64-BACE-67778F97C657}"/>
    <cellStyle name="Comma 46 2 5 3 2" xfId="33304" xr:uid="{B7418114-6BC8-4333-ABF9-3AF40FA133AC}"/>
    <cellStyle name="Comma 46 2 5 4" xfId="24987" xr:uid="{8CEDE815-0281-4AA8-B1B6-6B192DA0B4AA}"/>
    <cellStyle name="Comma 46 2 6" xfId="7597" xr:uid="{992C72A7-7306-42CF-ACB1-B1752CD7E828}"/>
    <cellStyle name="Comma 46 2 6 2" xfId="16106" xr:uid="{4B265289-18F6-47B7-9A20-E78891CA7596}"/>
    <cellStyle name="Comma 46 2 6 2 2" xfId="34383" xr:uid="{FF81C394-3213-43FA-BBC2-3F12D05CDC90}"/>
    <cellStyle name="Comma 46 2 6 3" xfId="26066" xr:uid="{1752DD87-07EB-4EBF-A501-BA20FEA1944C}"/>
    <cellStyle name="Comma 46 2 7" xfId="12430" xr:uid="{C2C3E684-BACF-47F2-AF4E-42A65E00904F}"/>
    <cellStyle name="Comma 46 2 7 2" xfId="30708" xr:uid="{5EF973ED-933D-421D-92A3-80CE0501A4AD}"/>
    <cellStyle name="Comma 46 2 8" xfId="20809" xr:uid="{510252F9-2798-46F5-9622-666A0AE5E3D9}"/>
    <cellStyle name="Comma 46 2 8 2" xfId="39054" xr:uid="{329448AD-CEA3-4569-9FA5-2F567FD037E4}"/>
    <cellStyle name="Comma 46 2 9" xfId="22480" xr:uid="{6070E864-6020-4E72-8F38-290E80B16B92}"/>
    <cellStyle name="Comma 46 3" xfId="1954" xr:uid="{909D35B9-7CB0-4CFA-A403-45EE830E0869}"/>
    <cellStyle name="Comma 46 3 2" xfId="3759" xr:uid="{ECA73941-3683-4CEC-8E0B-AC40357AEAD9}"/>
    <cellStyle name="Comma 46 3 3" xfId="3668" xr:uid="{B97BD405-A6EB-4951-8844-580F638F041D}"/>
    <cellStyle name="Comma 46 4" xfId="3812" xr:uid="{B3580A94-13E3-4A49-92AF-244E0C90EE04}"/>
    <cellStyle name="Comma 46 5" xfId="1951" xr:uid="{4F61DDF2-5112-40E0-83BF-759858EA63B9}"/>
    <cellStyle name="Comma 47" xfId="623" xr:uid="{D6321286-F1AE-47AB-A29C-454AD4FE60EF}"/>
    <cellStyle name="Comma 47 10" xfId="22100" xr:uid="{3DB3B97A-249B-4E60-9F16-A4B84860AC88}"/>
    <cellStyle name="Comma 47 11" xfId="22320" xr:uid="{0CDCCC84-2C03-47A7-9C01-A24A6DDC68DD}"/>
    <cellStyle name="Comma 47 12" xfId="40268" xr:uid="{D2E9DD3E-489A-4A3F-A8A3-0D455F8056D5}"/>
    <cellStyle name="Comma 47 13" xfId="41853" xr:uid="{D0C9CEB0-1D11-461E-98A7-5628D30EE07E}"/>
    <cellStyle name="Comma 47 2" xfId="1956" xr:uid="{A0BFE037-2E1B-442D-A977-E4E3AD3AACCE}"/>
    <cellStyle name="Comma 47 3" xfId="1957" xr:uid="{D31465B0-C984-4135-A99C-709122A32CC2}"/>
    <cellStyle name="Comma 47 3 2" xfId="3760" xr:uid="{FCDAF591-D77B-485F-B535-231131718779}"/>
    <cellStyle name="Comma 47 3 3" xfId="3669" xr:uid="{BFEA4A92-FD1D-481E-AA54-E6AD3937B3E8}"/>
    <cellStyle name="Comma 47 4" xfId="1958" xr:uid="{6944A7AC-A9D2-48C4-8C7C-5987225B0925}"/>
    <cellStyle name="Comma 47 4 10" xfId="40465" xr:uid="{231A726F-86EB-4D8C-90D2-9C081CCD0C2C}"/>
    <cellStyle name="Comma 47 4 2" xfId="1959" xr:uid="{860E6016-970B-4C42-9F97-E96B74083DCF}"/>
    <cellStyle name="Comma 47 4 2 2" xfId="4311" xr:uid="{6C6430D7-DDE3-40C7-8D55-D4F14A6F28E9}"/>
    <cellStyle name="Comma 47 4 2 2 2" xfId="5625" xr:uid="{95C514A2-03D3-42E4-8AAF-198078981B22}"/>
    <cellStyle name="Comma 47 4 2 2 2 2" xfId="10157" xr:uid="{C6F32051-FB97-44AB-B7B0-74A42D5B98F4}"/>
    <cellStyle name="Comma 47 4 2 2 2 2 2" xfId="18550" xr:uid="{312AD784-52A5-4FE9-B998-839948FBA488}"/>
    <cellStyle name="Comma 47 4 2 2 2 2 2 2" xfId="36827" xr:uid="{FEEB750D-E56C-42E2-82CF-D610379FFECA}"/>
    <cellStyle name="Comma 47 4 2 2 2 2 3" xfId="28508" xr:uid="{386E6D08-9FC4-41AC-97C8-54B801F9529F}"/>
    <cellStyle name="Comma 47 4 2 2 2 3" xfId="14285" xr:uid="{627E6325-BCEC-4524-92A6-CA333AAAEED9}"/>
    <cellStyle name="Comma 47 4 2 2 2 3 2" xfId="32562" xr:uid="{95E6B41D-337F-48BB-9275-61DB3342D10D}"/>
    <cellStyle name="Comma 47 4 2 2 2 4" xfId="24290" xr:uid="{C57F55CA-D88E-4EAE-B6B6-46D2A14CE27B}"/>
    <cellStyle name="Comma 47 4 2 2 3" xfId="6960" xr:uid="{06F5BD62-BEE6-47FA-B910-98FE989490D1}"/>
    <cellStyle name="Comma 47 4 2 2 3 2" xfId="11440" xr:uid="{7CD9BFDF-E78D-45BD-9975-7239A2372504}"/>
    <cellStyle name="Comma 47 4 2 2 3 2 2" xfId="19833" xr:uid="{8C80B134-682E-4ACE-8464-09D51A97B366}"/>
    <cellStyle name="Comma 47 4 2 2 3 2 2 2" xfId="38110" xr:uid="{D49D4161-9088-46FE-B029-4E8118F3A582}"/>
    <cellStyle name="Comma 47 4 2 2 3 2 3" xfId="29791" xr:uid="{0D565EFC-6FEF-4507-A282-AF5216D47E95}"/>
    <cellStyle name="Comma 47 4 2 2 3 3" xfId="15612" xr:uid="{51317455-D41F-4A4F-A8CB-E4A40842E7EF}"/>
    <cellStyle name="Comma 47 4 2 2 3 3 2" xfId="33889" xr:uid="{7664D940-F551-4380-9254-C52F30115292}"/>
    <cellStyle name="Comma 47 4 2 2 3 4" xfId="25572" xr:uid="{AFA46ACE-9224-4FD5-9D91-CA6FA93A9D86}"/>
    <cellStyle name="Comma 47 4 2 2 4" xfId="8360" xr:uid="{9EA9EC47-2CE2-4C38-8739-15B9B50ABB96}"/>
    <cellStyle name="Comma 47 4 2 2 4 2" xfId="16824" xr:uid="{51AE068E-EBFE-4CCE-916E-B76233CD9591}"/>
    <cellStyle name="Comma 47 4 2 2 4 2 2" xfId="35101" xr:uid="{98B8427F-DFD9-4C08-B01C-6152E61679D9}"/>
    <cellStyle name="Comma 47 4 2 2 4 3" xfId="26784" xr:uid="{92107E1A-8120-45C8-95DC-92E4F2BB1506}"/>
    <cellStyle name="Comma 47 4 2 2 5" xfId="13038" xr:uid="{B9187B41-22EA-4AED-B99C-A1E3AF8ED033}"/>
    <cellStyle name="Comma 47 4 2 2 5 2" xfId="31315" xr:uid="{700C46B2-0B12-47B5-9F7F-D96C073D6CD9}"/>
    <cellStyle name="Comma 47 4 2 2 6" xfId="21466" xr:uid="{1881EE50-DCF8-4EBC-82C5-AF35E2EF2370}"/>
    <cellStyle name="Comma 47 4 2 2 6 2" xfId="39691" xr:uid="{9F026D2E-E895-41B8-990F-0BF02B6902A9}"/>
    <cellStyle name="Comma 47 4 2 2 7" xfId="23065" xr:uid="{F1F0A2C8-3760-4194-AFC1-CBE9C9535A19}"/>
    <cellStyle name="Comma 47 4 2 2 8" xfId="41085" xr:uid="{26F08860-7241-4EF5-8B5D-97AEFDE0C2BA}"/>
    <cellStyle name="Comma 47 4 2 3" xfId="5035" xr:uid="{18D147AC-6404-48F5-88A4-C4FC8C240D04}"/>
    <cellStyle name="Comma 47 4 2 3 2" xfId="9567" xr:uid="{6B39C9A6-152F-4852-8BFC-49EAEF5C727A}"/>
    <cellStyle name="Comma 47 4 2 3 2 2" xfId="17960" xr:uid="{D268FC5F-D5D2-4F86-9C57-746490508D45}"/>
    <cellStyle name="Comma 47 4 2 3 2 2 2" xfId="36237" xr:uid="{9FB8E036-4871-49AD-B7E4-9A67A237BCF0}"/>
    <cellStyle name="Comma 47 4 2 3 2 3" xfId="27918" xr:uid="{CD2E2CDD-4AFE-4BF6-8626-6EEB1B5B1567}"/>
    <cellStyle name="Comma 47 4 2 3 3" xfId="13695" xr:uid="{BD248E42-F500-40C0-AB04-F33C4E29C017}"/>
    <cellStyle name="Comma 47 4 2 3 3 2" xfId="31972" xr:uid="{AD08066F-3F87-4CC5-830D-0CB6D8F8CCCC}"/>
    <cellStyle name="Comma 47 4 2 3 4" xfId="23700" xr:uid="{31E88B51-5AA3-41B4-9184-7AB99C1E973A}"/>
    <cellStyle name="Comma 47 4 2 4" xfId="6377" xr:uid="{C9D1436C-903C-46F4-B211-ECBABA4E6053}"/>
    <cellStyle name="Comma 47 4 2 4 2" xfId="10858" xr:uid="{C5960611-4795-44AD-BB41-AFD762392FC6}"/>
    <cellStyle name="Comma 47 4 2 4 2 2" xfId="19251" xr:uid="{5D5D7C57-D0C3-44B6-84BA-6059D2C6238A}"/>
    <cellStyle name="Comma 47 4 2 4 2 2 2" xfId="37528" xr:uid="{3FAB4246-D084-4FF1-9CED-474115892E3A}"/>
    <cellStyle name="Comma 47 4 2 4 2 3" xfId="29209" xr:uid="{22531B00-F59E-4F7F-9102-5BCFCCCF0A53}"/>
    <cellStyle name="Comma 47 4 2 4 3" xfId="15030" xr:uid="{5414D22B-02F6-4B0F-9B61-8E53273C94F5}"/>
    <cellStyle name="Comma 47 4 2 4 3 2" xfId="33307" xr:uid="{497CCB1A-445D-4949-8FFF-89A9391DAD70}"/>
    <cellStyle name="Comma 47 4 2 4 4" xfId="24990" xr:uid="{F25D3B1B-6110-441A-BA82-EB6D437B5F36}"/>
    <cellStyle name="Comma 47 4 2 5" xfId="7600" xr:uid="{48884BD6-B5F6-4083-A3FA-7B48EF6253F4}"/>
    <cellStyle name="Comma 47 4 2 5 2" xfId="16109" xr:uid="{EFCC0550-9E02-4810-B70B-46D0B7D45FF4}"/>
    <cellStyle name="Comma 47 4 2 5 2 2" xfId="34386" xr:uid="{E7638AD1-9EE4-4C20-883F-D6EB0D542227}"/>
    <cellStyle name="Comma 47 4 2 5 3" xfId="26069" xr:uid="{5D62EABD-B280-439E-A0F5-FAE15D159C24}"/>
    <cellStyle name="Comma 47 4 2 6" xfId="12433" xr:uid="{965E5344-5D96-4588-8460-B3A73BC4DF08}"/>
    <cellStyle name="Comma 47 4 2 6 2" xfId="30711" xr:uid="{C6BE9FEA-E654-4B34-B03D-82CF161D09E5}"/>
    <cellStyle name="Comma 47 4 2 7" xfId="20812" xr:uid="{4EFD2F7C-19DC-4102-A8A1-E107DE1067B2}"/>
    <cellStyle name="Comma 47 4 2 7 2" xfId="39057" xr:uid="{F8269B1A-8A55-431A-99E6-5D8BB6C3A823}"/>
    <cellStyle name="Comma 47 4 2 8" xfId="22483" xr:uid="{565FBDF8-4687-4AF4-85E5-3B5F22FD2908}"/>
    <cellStyle name="Comma 47 4 2 9" xfId="40466" xr:uid="{8EB76206-BC0B-4F13-97EE-8910A0D3138C}"/>
    <cellStyle name="Comma 47 4 3" xfId="4310" xr:uid="{919FD6E2-22EE-4859-AFCA-5F16478E5070}"/>
    <cellStyle name="Comma 47 4 3 2" xfId="5624" xr:uid="{38443B91-0A45-41DD-BFA3-0CD88521CA12}"/>
    <cellStyle name="Comma 47 4 3 2 2" xfId="10156" xr:uid="{A496B400-C1A1-4ED5-B120-D947B1AFC96D}"/>
    <cellStyle name="Comma 47 4 3 2 2 2" xfId="18549" xr:uid="{9DB944E7-2005-42B3-BFFD-51C7F3CD68A8}"/>
    <cellStyle name="Comma 47 4 3 2 2 2 2" xfId="36826" xr:uid="{1CED479E-EF23-4EE3-9673-24520AFD5814}"/>
    <cellStyle name="Comma 47 4 3 2 2 3" xfId="28507" xr:uid="{69B18D25-5A4A-47C1-A7C2-C23827AC223C}"/>
    <cellStyle name="Comma 47 4 3 2 3" xfId="14284" xr:uid="{B277697D-7487-4248-9216-88A6B38B4CBA}"/>
    <cellStyle name="Comma 47 4 3 2 3 2" xfId="32561" xr:uid="{5EC2AAC2-B0E2-4C76-90AB-C8C3F9917CDC}"/>
    <cellStyle name="Comma 47 4 3 2 4" xfId="24289" xr:uid="{73A8B19A-485E-4754-914D-F679002F738A}"/>
    <cellStyle name="Comma 47 4 3 3" xfId="6959" xr:uid="{BB2043E5-ACEB-4B4B-8EEB-9D1E01342AF7}"/>
    <cellStyle name="Comma 47 4 3 3 2" xfId="11439" xr:uid="{C775076F-87A6-4A2E-9540-9EDFF8676897}"/>
    <cellStyle name="Comma 47 4 3 3 2 2" xfId="19832" xr:uid="{5348B6EC-E1F5-4138-9BC2-062F3A94AC35}"/>
    <cellStyle name="Comma 47 4 3 3 2 2 2" xfId="38109" xr:uid="{928C5CF2-A2FD-4E25-85A8-3B49DF0F0D07}"/>
    <cellStyle name="Comma 47 4 3 3 2 3" xfId="29790" xr:uid="{8C699E77-4BB8-4D81-ABCA-C8BE1D0E3C08}"/>
    <cellStyle name="Comma 47 4 3 3 3" xfId="15611" xr:uid="{D118F658-EBF0-4A4D-9292-783380C43B60}"/>
    <cellStyle name="Comma 47 4 3 3 3 2" xfId="33888" xr:uid="{35B29EAA-F6F5-44C2-8396-679DFD62898D}"/>
    <cellStyle name="Comma 47 4 3 3 4" xfId="25571" xr:uid="{0DA469A0-5A61-49F5-92E5-3941E23DE52D}"/>
    <cellStyle name="Comma 47 4 3 4" xfId="8359" xr:uid="{319CD441-E742-4CBC-AB83-9A66EB9C5657}"/>
    <cellStyle name="Comma 47 4 3 4 2" xfId="16823" xr:uid="{1F40E13D-2270-45D7-98C8-7E71557AD529}"/>
    <cellStyle name="Comma 47 4 3 4 2 2" xfId="35100" xr:uid="{47AD312E-2734-4265-A23A-E23AF154F363}"/>
    <cellStyle name="Comma 47 4 3 4 3" xfId="26783" xr:uid="{67C5781C-A10D-4FD4-9C61-14E3902E6781}"/>
    <cellStyle name="Comma 47 4 3 5" xfId="13037" xr:uid="{8CE1CFDC-6589-4735-AC57-D2AD9DEAEF2C}"/>
    <cellStyle name="Comma 47 4 3 5 2" xfId="31314" xr:uid="{301934D2-03D2-4A54-AF75-9E3F9BCA3BDF}"/>
    <cellStyle name="Comma 47 4 3 6" xfId="21465" xr:uid="{5CF52326-13A3-463A-9664-600EB186CF1B}"/>
    <cellStyle name="Comma 47 4 3 6 2" xfId="39690" xr:uid="{54ED29B9-ABA5-4513-893B-85AA800C4899}"/>
    <cellStyle name="Comma 47 4 3 7" xfId="23064" xr:uid="{B7619898-F1DF-474F-9BE4-E989EE59E569}"/>
    <cellStyle name="Comma 47 4 3 8" xfId="41084" xr:uid="{62273E67-8A3C-476C-AA65-F1EDC0DECF34}"/>
    <cellStyle name="Comma 47 4 4" xfId="5034" xr:uid="{BC94D8FF-A06F-42A9-8CFF-45AEB43CF9CE}"/>
    <cellStyle name="Comma 47 4 4 2" xfId="9566" xr:uid="{84609D34-05D0-4FA1-816A-824DC5F5A340}"/>
    <cellStyle name="Comma 47 4 4 2 2" xfId="17959" xr:uid="{EFCA397A-8357-47B6-BC03-0B866F38C5AD}"/>
    <cellStyle name="Comma 47 4 4 2 2 2" xfId="36236" xr:uid="{8C84190C-4576-4E4F-8B66-DB112C33E2CF}"/>
    <cellStyle name="Comma 47 4 4 2 3" xfId="27917" xr:uid="{F759FDE2-9E4F-4795-B091-043591147835}"/>
    <cellStyle name="Comma 47 4 4 3" xfId="13694" xr:uid="{F0FDF894-0CC3-404E-91DE-D536193ED3F3}"/>
    <cellStyle name="Comma 47 4 4 3 2" xfId="31971" xr:uid="{8253AE94-D3AD-407D-9A7A-EFA474EB3D04}"/>
    <cellStyle name="Comma 47 4 4 4" xfId="23699" xr:uid="{D0725BEB-5679-4B27-BB15-C0B83A5239F8}"/>
    <cellStyle name="Comma 47 4 5" xfId="6376" xr:uid="{A0FC501E-9B01-4DFF-8A97-2F7C10FF0056}"/>
    <cellStyle name="Comma 47 4 5 2" xfId="10857" xr:uid="{F6065025-1B2A-49FB-A098-AFCB6495620C}"/>
    <cellStyle name="Comma 47 4 5 2 2" xfId="19250" xr:uid="{785D1C8E-EC93-4444-8847-5324003B1A37}"/>
    <cellStyle name="Comma 47 4 5 2 2 2" xfId="37527" xr:uid="{63F03D5F-689E-4E80-8433-8D728F208972}"/>
    <cellStyle name="Comma 47 4 5 2 3" xfId="29208" xr:uid="{B52019A7-B2C5-4644-996C-955B9EA40CD1}"/>
    <cellStyle name="Comma 47 4 5 3" xfId="15029" xr:uid="{E04AC37B-B9BD-48AE-AB6A-628F293D7E4A}"/>
    <cellStyle name="Comma 47 4 5 3 2" xfId="33306" xr:uid="{196CEDC8-9897-4DBE-A780-978BB26FF0CE}"/>
    <cellStyle name="Comma 47 4 5 4" xfId="24989" xr:uid="{A8E0E78B-6EA3-47A9-B1D0-34B75E8624D8}"/>
    <cellStyle name="Comma 47 4 6" xfId="7599" xr:uid="{CB6364F0-7DBE-4300-BD6C-92FE75C9157C}"/>
    <cellStyle name="Comma 47 4 6 2" xfId="16108" xr:uid="{2EB67FCA-D357-4D73-96B2-810425215B62}"/>
    <cellStyle name="Comma 47 4 6 2 2" xfId="34385" xr:uid="{08A4FD45-736F-43F5-9D5B-329D4C0A2CAB}"/>
    <cellStyle name="Comma 47 4 6 3" xfId="26068" xr:uid="{3E1749C7-B152-450B-945E-EF78154F8439}"/>
    <cellStyle name="Comma 47 4 7" xfId="12432" xr:uid="{0F975A69-C68D-4513-B578-BCC5167E022C}"/>
    <cellStyle name="Comma 47 4 7 2" xfId="30710" xr:uid="{4AFDAE24-B757-455D-B64A-F09E7245260E}"/>
    <cellStyle name="Comma 47 4 8" xfId="20811" xr:uid="{E58E4E80-8E05-4403-AEFC-F2F78CEA7DFA}"/>
    <cellStyle name="Comma 47 4 8 2" xfId="39056" xr:uid="{B95C7767-C46E-4FED-A8F9-5E4D11783A5F}"/>
    <cellStyle name="Comma 47 4 9" xfId="22482" xr:uid="{279E4902-C69B-4D26-97A0-59C9FC95AD07}"/>
    <cellStyle name="Comma 47 5" xfId="1955" xr:uid="{DDF41B17-4811-42FB-956E-1164DDFADE00}"/>
    <cellStyle name="Comma 47 6" xfId="4856" xr:uid="{7D3AF651-46E0-4A9D-BEAE-BDC3BB768E3B}"/>
    <cellStyle name="Comma 47 6 2" xfId="9389" xr:uid="{DFB2207F-99B8-4A46-AD0A-F03CF749A623}"/>
    <cellStyle name="Comma 47 6 2 2" xfId="17782" xr:uid="{9B118157-F7BF-4632-BD30-BD2E4A3DDE2D}"/>
    <cellStyle name="Comma 47 6 2 2 2" xfId="36059" xr:uid="{23408A94-A819-4494-B750-2752F71BFB9A}"/>
    <cellStyle name="Comma 47 6 2 3" xfId="27740" xr:uid="{47D80F51-AAFA-4DC3-84D1-14B62281E061}"/>
    <cellStyle name="Comma 47 6 3" xfId="13516" xr:uid="{6618BF3A-0CA0-401B-9458-7CAC85BFFDED}"/>
    <cellStyle name="Comma 47 6 3 2" xfId="31793" xr:uid="{4FB17985-83E6-47FC-B10A-1DCDFCAD1B4B}"/>
    <cellStyle name="Comma 47 6 4" xfId="23521" xr:uid="{A07B3DB0-13D1-4A02-BB97-454F8D30BF7A}"/>
    <cellStyle name="Comma 47 7" xfId="6213" xr:uid="{1603F77F-A11A-48A6-A076-BFEA289BD141}"/>
    <cellStyle name="Comma 47 7 2" xfId="10695" xr:uid="{1F490F72-8DE3-4D4D-8FC3-C4CF787C6205}"/>
    <cellStyle name="Comma 47 7 2 2" xfId="19088" xr:uid="{83DBC78B-8C1B-49E3-8AF3-31C95B60D90D}"/>
    <cellStyle name="Comma 47 7 2 2 2" xfId="37365" xr:uid="{0BEE5D4D-4830-451D-B921-3BD642BC1C4F}"/>
    <cellStyle name="Comma 47 7 2 3" xfId="29046" xr:uid="{EFAA761D-D2D0-4E8A-9FBF-A6E383A5869D}"/>
    <cellStyle name="Comma 47 7 3" xfId="14867" xr:uid="{C912BD44-05C9-4B97-9424-0113B8F17492}"/>
    <cellStyle name="Comma 47 7 3 2" xfId="33144" xr:uid="{22A70667-5C66-4BFB-BE97-F436ABC945F7}"/>
    <cellStyle name="Comma 47 7 4" xfId="24827" xr:uid="{BE28CB50-8013-4D88-BFDC-66B61F326715}"/>
    <cellStyle name="Comma 47 8" xfId="12270" xr:uid="{9A897A2C-0F3B-4035-B498-E5FDB7B9589F}"/>
    <cellStyle name="Comma 47 8 2" xfId="30548" xr:uid="{D1EC3BA9-F983-4A3E-A958-FB5E085778B7}"/>
    <cellStyle name="Comma 47 9" xfId="20588" xr:uid="{543341CF-0FEF-45F8-9C9F-4571371C58F5}"/>
    <cellStyle name="Comma 47 9 2" xfId="38855" xr:uid="{E89B0F0F-D219-4CF8-9C74-DE6108C071A4}"/>
    <cellStyle name="Comma 48" xfId="768" xr:uid="{405B6A0F-5DDE-4AAF-BBA3-775BDCA6FC66}"/>
    <cellStyle name="Comma 48 10" xfId="22118" xr:uid="{D7FB832E-AAD9-4702-B8CE-239F154ACC19}"/>
    <cellStyle name="Comma 48 11" xfId="22338" xr:uid="{DB4C32B1-1B17-4B9F-B4DC-FA5FD2B23AF8}"/>
    <cellStyle name="Comma 48 12" xfId="40288" xr:uid="{4C1E59B2-F5C8-4229-8B11-2E489F2DC731}"/>
    <cellStyle name="Comma 48 13" xfId="41871" xr:uid="{748BA73B-976C-43BF-BAB9-0401C9A58A19}"/>
    <cellStyle name="Comma 48 2" xfId="1961" xr:uid="{ECA18AA8-2988-4BCE-A121-EA1468332DDD}"/>
    <cellStyle name="Comma 48 3" xfId="1962" xr:uid="{828E5BD9-4D7C-4FC7-8724-D31FCC614E53}"/>
    <cellStyle name="Comma 48 4" xfId="3914" xr:uid="{5A8F42D2-DEEF-4D9E-8863-935BA7754556}"/>
    <cellStyle name="Comma 48 4 2" xfId="5487" xr:uid="{47CBEDCB-747D-469F-A0AB-4F3B479B2C64}"/>
    <cellStyle name="Comma 48 4 2 2" xfId="10019" xr:uid="{208E9366-2DEB-4559-BC83-B0F327861CCB}"/>
    <cellStyle name="Comma 48 4 2 2 2" xfId="18412" xr:uid="{E8C29F3D-F03E-4345-840A-2F0A404A9EDF}"/>
    <cellStyle name="Comma 48 4 2 2 2 2" xfId="36689" xr:uid="{A9924292-D3F1-4C7B-90CB-2423EE310EB6}"/>
    <cellStyle name="Comma 48 4 2 2 3" xfId="28370" xr:uid="{9AAEA3F4-4066-408B-9E1B-CD9D8A789C96}"/>
    <cellStyle name="Comma 48 4 2 3" xfId="14147" xr:uid="{0288EEA5-F103-4D34-B161-4E04ADBD9D6F}"/>
    <cellStyle name="Comma 48 4 2 3 2" xfId="32424" xr:uid="{6B7F1FD3-6A66-4A1F-AFD8-A0BBD48591FC}"/>
    <cellStyle name="Comma 48 4 2 4" xfId="24152" xr:uid="{9F24640C-A70D-40B2-8B08-0BAD53F2E92D}"/>
    <cellStyle name="Comma 48 4 3" xfId="6822" xr:uid="{2340FB83-9AF2-4832-8B17-AA27E6CE224F}"/>
    <cellStyle name="Comma 48 4 3 2" xfId="11303" xr:uid="{FDEBA8F3-DEF3-4978-9D1B-1E750E87DFEA}"/>
    <cellStyle name="Comma 48 4 3 2 2" xfId="19696" xr:uid="{354E6813-DC6A-4611-90D5-7A8E11C90382}"/>
    <cellStyle name="Comma 48 4 3 2 2 2" xfId="37973" xr:uid="{C9E82D57-FF8E-498E-8651-381EB4A46669}"/>
    <cellStyle name="Comma 48 4 3 2 3" xfId="29654" xr:uid="{60B41D89-0263-4242-962B-C47FB7E1AD13}"/>
    <cellStyle name="Comma 48 4 3 3" xfId="15475" xr:uid="{2462BFB4-B7FE-4E31-A891-C4AEAE45E0E0}"/>
    <cellStyle name="Comma 48 4 3 3 2" xfId="33752" xr:uid="{B5CD4749-7B33-4685-9991-D62B6FAFF41F}"/>
    <cellStyle name="Comma 48 4 3 4" xfId="25435" xr:uid="{733D2A52-1778-4A13-B260-4CF11CA3C1B0}"/>
    <cellStyle name="Comma 48 4 4" xfId="8049" xr:uid="{161B67A1-F5B0-4D27-95DE-E3F0097497EB}"/>
    <cellStyle name="Comma 48 4 4 2" xfId="16555" xr:uid="{2A10A24C-B2D6-4868-82A1-AC8A96AE74D2}"/>
    <cellStyle name="Comma 48 4 4 2 2" xfId="34832" xr:uid="{A35D5E00-CE71-4D57-880E-DCB3FD846001}"/>
    <cellStyle name="Comma 48 4 4 3" xfId="26515" xr:uid="{EE6FBB63-B13C-4089-806D-3B22B2CD0D6A}"/>
    <cellStyle name="Comma 48 4 5" xfId="12900" xr:uid="{B9CFA033-1930-4E2F-A874-DC11D6C1FC58}"/>
    <cellStyle name="Comma 48 4 5 2" xfId="31178" xr:uid="{392A0074-785B-4293-BB73-B7A839DF55B2}"/>
    <cellStyle name="Comma 48 4 6" xfId="21317" xr:uid="{9422DEB3-2324-44AE-9875-55267AE0217F}"/>
    <cellStyle name="Comma 48 4 6 2" xfId="39546" xr:uid="{25A49401-F7B9-4C64-A52D-117E6CA187FA}"/>
    <cellStyle name="Comma 48 4 7" xfId="22928" xr:uid="{F592CF1C-CA6A-408C-B134-91495403FD62}"/>
    <cellStyle name="Comma 48 4 8" xfId="40940" xr:uid="{52C6A519-02C9-485C-9929-9959C978C4FD}"/>
    <cellStyle name="Comma 48 5" xfId="1960" xr:uid="{FC58D56C-2BC0-4D88-B1E6-C6337BEE1927}"/>
    <cellStyle name="Comma 48 6" xfId="4874" xr:uid="{8F72C69B-C702-44EC-8BB7-A803B75DFC50}"/>
    <cellStyle name="Comma 48 6 2" xfId="9407" xr:uid="{662D3A45-C87C-4AC9-B92E-2F03F545D6E9}"/>
    <cellStyle name="Comma 48 6 2 2" xfId="17800" xr:uid="{C608A833-CA2C-4DE5-A657-974F928E4EF7}"/>
    <cellStyle name="Comma 48 6 2 2 2" xfId="36077" xr:uid="{EF816DD0-2133-48AC-B348-3C35AE1539EC}"/>
    <cellStyle name="Comma 48 6 2 3" xfId="27758" xr:uid="{B6F42149-8005-4606-9E36-214E4A9C9B81}"/>
    <cellStyle name="Comma 48 6 3" xfId="13534" xr:uid="{150CC983-D4CB-4064-A6C9-480912498C30}"/>
    <cellStyle name="Comma 48 6 3 2" xfId="31811" xr:uid="{3FDDBE47-4B72-46ED-AE33-C8A6D7ACFF74}"/>
    <cellStyle name="Comma 48 6 4" xfId="23539" xr:uid="{011963A5-C1EF-4AFB-80B5-1F08A0CF6C1F}"/>
    <cellStyle name="Comma 48 7" xfId="6231" xr:uid="{1E9FFE72-4A41-471D-928B-C7D9C8105369}"/>
    <cellStyle name="Comma 48 7 2" xfId="10713" xr:uid="{2B59090D-B389-45E8-A475-F3CC4BE3AE1F}"/>
    <cellStyle name="Comma 48 7 2 2" xfId="19106" xr:uid="{1A5F492D-3BC2-4E5E-AC6C-B5A7F1253C12}"/>
    <cellStyle name="Comma 48 7 2 2 2" xfId="37383" xr:uid="{F92BADAF-EAB3-4BE3-8BE3-57758EA552AF}"/>
    <cellStyle name="Comma 48 7 2 3" xfId="29064" xr:uid="{0192A551-19F9-4D15-974C-C118DC8EE48E}"/>
    <cellStyle name="Comma 48 7 3" xfId="14885" xr:uid="{D2E009EF-0B91-494B-BC32-6F8B34900D34}"/>
    <cellStyle name="Comma 48 7 3 2" xfId="33162" xr:uid="{47CAD728-7659-49B6-A1C1-4B436821453E}"/>
    <cellStyle name="Comma 48 7 4" xfId="24845" xr:uid="{2FFDE7FE-D730-473B-9C17-1A98E35F5666}"/>
    <cellStyle name="Comma 48 8" xfId="12288" xr:uid="{F4EB0458-A150-49CB-8725-983EC41281C2}"/>
    <cellStyle name="Comma 48 8 2" xfId="30566" xr:uid="{C477AD1D-06CE-4392-B67E-AC8D80BCD711}"/>
    <cellStyle name="Comma 48 9" xfId="20610" xr:uid="{899CDA73-1F30-4068-84B4-0E5A6E6C0DCD}"/>
    <cellStyle name="Comma 48 9 2" xfId="38875" xr:uid="{BC17DEB2-210F-4FAF-BB74-C63E8CD4F7D1}"/>
    <cellStyle name="Comma 49" xfId="910" xr:uid="{66C6318A-6BE5-44CC-9E10-5C8E7BFD8685}"/>
    <cellStyle name="Comma 49 10" xfId="22403" xr:uid="{4161C6D4-F781-4195-BA4B-90DAB1A36904}"/>
    <cellStyle name="Comma 49 11" xfId="40354" xr:uid="{A9E518F8-3063-4F7C-AA67-9C76CD73223C}"/>
    <cellStyle name="Comma 49 12" xfId="41939" xr:uid="{E534FC14-B92A-46CF-B200-C11A2D0C8F8B}"/>
    <cellStyle name="Comma 49 2" xfId="1964" xr:uid="{3ADF57A4-D614-450E-B556-212CA7E974B6}"/>
    <cellStyle name="Comma 49 3" xfId="3805" xr:uid="{27E0A0EA-CC48-4A0D-B105-2871D0D967AE}"/>
    <cellStyle name="Comma 49 3 2" xfId="5427" xr:uid="{49002882-95D6-45B0-9812-C059167ABBDC}"/>
    <cellStyle name="Comma 49 3 2 2" xfId="9959" xr:uid="{E6D422CB-B2D2-4321-AD34-19B47744F820}"/>
    <cellStyle name="Comma 49 3 2 2 2" xfId="18352" xr:uid="{C00F5723-E24E-4175-803B-B01E1F8869B4}"/>
    <cellStyle name="Comma 49 3 2 2 2 2" xfId="36629" xr:uid="{B1C306C4-47CD-4B41-9F21-7FF85905AA25}"/>
    <cellStyle name="Comma 49 3 2 2 3" xfId="28310" xr:uid="{BA485DD5-C9B4-49A8-98CA-E59E2AF329CB}"/>
    <cellStyle name="Comma 49 3 2 3" xfId="14087" xr:uid="{A5A386B1-2D9F-4741-AE5C-4407A3340246}"/>
    <cellStyle name="Comma 49 3 2 3 2" xfId="32364" xr:uid="{9BD6A6B3-A331-461F-9F60-82AA023D82F1}"/>
    <cellStyle name="Comma 49 3 2 4" xfId="24092" xr:uid="{2B2114DD-FA08-4B8E-A30E-61BFBF341BB3}"/>
    <cellStyle name="Comma 49 3 3" xfId="6764" xr:uid="{053D7FE4-1DA7-4531-892F-793D85942DAC}"/>
    <cellStyle name="Comma 49 3 3 2" xfId="11245" xr:uid="{6D1A7144-E3D8-4CB5-9675-F4CEB748C7EB}"/>
    <cellStyle name="Comma 49 3 3 2 2" xfId="19638" xr:uid="{EE3D7616-4314-4AF0-857D-56E241C2D775}"/>
    <cellStyle name="Comma 49 3 3 2 2 2" xfId="37915" xr:uid="{FD4CC7DC-B670-46C9-AFE3-FA6ED2188583}"/>
    <cellStyle name="Comma 49 3 3 2 3" xfId="29596" xr:uid="{EF23A06A-D5AB-410A-8B9D-57158450B7B0}"/>
    <cellStyle name="Comma 49 3 3 3" xfId="15417" xr:uid="{1F15414C-3D41-4907-85BE-CB18B4B6D65B}"/>
    <cellStyle name="Comma 49 3 3 3 2" xfId="33694" xr:uid="{7037B91E-EF32-4321-83D9-BC5F8A4E48C4}"/>
    <cellStyle name="Comma 49 3 3 4" xfId="25377" xr:uid="{DD9A4D8F-39A4-4F9D-B640-0BB1DBC9E26F}"/>
    <cellStyle name="Comma 49 3 4" xfId="7991" xr:uid="{D0666594-DAE2-49B1-A5FC-C9836A7A8763}"/>
    <cellStyle name="Comma 49 3 4 2" xfId="16497" xr:uid="{E585CBEF-7D38-4C29-ABE8-D0CA8E8E5EAD}"/>
    <cellStyle name="Comma 49 3 4 2 2" xfId="34774" xr:uid="{DE90D2EC-197B-479A-A0CF-167A47618104}"/>
    <cellStyle name="Comma 49 3 4 3" xfId="26457" xr:uid="{F60D2190-AAD9-4B57-AF10-7FFCA642632C}"/>
    <cellStyle name="Comma 49 3 5" xfId="12842" xr:uid="{F22C2EE2-1820-480E-95FD-F0B3F6473E24}"/>
    <cellStyle name="Comma 49 3 5 2" xfId="31120" xr:uid="{B2DC11EA-855B-4588-9B61-BEE5A3E07F02}"/>
    <cellStyle name="Comma 49 3 6" xfId="21259" xr:uid="{E0F3E790-1632-4CAA-A653-902B6B9F29A3}"/>
    <cellStyle name="Comma 49 3 6 2" xfId="39488" xr:uid="{6A8B7BA3-C014-4110-AF6A-CB1755833C3F}"/>
    <cellStyle name="Comma 49 3 7" xfId="22870" xr:uid="{80CB58B6-6F1D-44D8-86D2-6A0583E76E5B}"/>
    <cellStyle name="Comma 49 3 8" xfId="40882" xr:uid="{ED215A88-AA22-47FA-8CE1-5CFC92F75FB0}"/>
    <cellStyle name="Comma 49 4" xfId="1963" xr:uid="{2F9D794A-E3C7-442C-AF03-923ECF8B68F6}"/>
    <cellStyle name="Comma 49 5" xfId="4941" xr:uid="{B71BEE11-166F-477D-8BE8-97F636F517AF}"/>
    <cellStyle name="Comma 49 5 2" xfId="9474" xr:uid="{8DC96DB5-321F-47D1-B618-F0FBA853F8F6}"/>
    <cellStyle name="Comma 49 5 2 2" xfId="17867" xr:uid="{14CC23BA-CEDB-4DA3-B261-59312BD480A8}"/>
    <cellStyle name="Comma 49 5 2 2 2" xfId="36144" xr:uid="{4A4B7C5F-7A1B-4A2D-BD9B-0C8FD51A5B4B}"/>
    <cellStyle name="Comma 49 5 2 3" xfId="27825" xr:uid="{176D905A-8930-4664-88FA-474969FEFB45}"/>
    <cellStyle name="Comma 49 5 3" xfId="13601" xr:uid="{20BB949F-3F5F-4D60-B9B5-88B1DFE9BA3B}"/>
    <cellStyle name="Comma 49 5 3 2" xfId="31878" xr:uid="{0247E1C6-57C6-407A-86D3-958B34B20C1D}"/>
    <cellStyle name="Comma 49 5 4" xfId="23606" xr:uid="{9BB6179B-ED08-427F-A276-D2832A397204}"/>
    <cellStyle name="Comma 49 6" xfId="6296" xr:uid="{484067F5-A790-433E-B87D-A423609FBC74}"/>
    <cellStyle name="Comma 49 6 2" xfId="10778" xr:uid="{A467D5E5-3E7E-4F72-BF40-D15FC7D1D6DB}"/>
    <cellStyle name="Comma 49 6 2 2" xfId="19171" xr:uid="{F2C6AEDD-BC15-42A9-BC35-B2CB73271FB5}"/>
    <cellStyle name="Comma 49 6 2 2 2" xfId="37448" xr:uid="{257468D6-5061-4E3E-99C8-26871F139829}"/>
    <cellStyle name="Comma 49 6 2 3" xfId="29129" xr:uid="{CC4047A6-07BE-42AE-A9A7-181769AA8004}"/>
    <cellStyle name="Comma 49 6 3" xfId="14950" xr:uid="{D657BE5B-9F1D-4885-A5E3-B46D2095BD57}"/>
    <cellStyle name="Comma 49 6 3 2" xfId="33227" xr:uid="{0C669B32-C1EC-4485-B7B4-5A707A8246EB}"/>
    <cellStyle name="Comma 49 6 4" xfId="24910" xr:uid="{743C14C6-41E0-466E-8D74-0BCFF2228F87}"/>
    <cellStyle name="Comma 49 7" xfId="12353" xr:uid="{CBD76C68-35EA-46D7-B514-FE19D54D33FE}"/>
    <cellStyle name="Comma 49 7 2" xfId="30631" xr:uid="{0015C3C5-A15A-4C82-8BD9-79ED79152F76}"/>
    <cellStyle name="Comma 49 8" xfId="20679" xr:uid="{2E94879E-7ED1-451A-A710-50BADF9292C1}"/>
    <cellStyle name="Comma 49 8 2" xfId="38943" xr:uid="{35244A12-A8E4-4110-985D-DB8EF93DDC4E}"/>
    <cellStyle name="Comma 49 9" xfId="22183" xr:uid="{BB3D94AB-7D08-478D-B1F3-7607E74A0529}"/>
    <cellStyle name="Comma 5" xfId="24" xr:uid="{AE7CCE42-D56C-41AC-AEAC-3DFA29990097}"/>
    <cellStyle name="Comma 5 10" xfId="274" xr:uid="{57B9096B-F782-4442-A260-56FD3E4766A5}"/>
    <cellStyle name="Comma 5 2" xfId="80" xr:uid="{2C7ACA6B-28A3-45A6-97F7-2AF0AEEDF463}"/>
    <cellStyle name="Comma 5 2 2" xfId="1967" xr:uid="{CA8A462D-5C59-46A1-A7A6-F9D1E772DA24}"/>
    <cellStyle name="Comma 5 2 2 2" xfId="7402" xr:uid="{54B839D1-F1E2-4E1E-A41A-40CEC3007C4C}"/>
    <cellStyle name="Comma 5 2 3" xfId="1968" xr:uid="{78E5B980-1EF7-49B6-AF3B-4741EBC3EF89}"/>
    <cellStyle name="Comma 5 2 4" xfId="1969" xr:uid="{8024E932-6259-45A1-99B5-6285A8000368}"/>
    <cellStyle name="Comma 5 2 4 10" xfId="40473" xr:uid="{0CDEE544-0A60-4A98-9F1C-60328EB65C74}"/>
    <cellStyle name="Comma 5 2 4 2" xfId="1970" xr:uid="{B9D9436E-4C49-43B6-B0FC-F2E20A319172}"/>
    <cellStyle name="Comma 5 2 4 2 2" xfId="4313" xr:uid="{E3D88E05-888C-4DFC-9B7C-1B323A2C8C0E}"/>
    <cellStyle name="Comma 5 2 4 2 2 2" xfId="5627" xr:uid="{20942A4C-2914-490E-86F5-973D957166FD}"/>
    <cellStyle name="Comma 5 2 4 2 2 2 2" xfId="10159" xr:uid="{CE867E23-F788-45CA-8343-380DCF56ADBA}"/>
    <cellStyle name="Comma 5 2 4 2 2 2 2 2" xfId="18552" xr:uid="{F7674EFA-11D4-4776-B88A-0A9BD7F70450}"/>
    <cellStyle name="Comma 5 2 4 2 2 2 2 2 2" xfId="36829" xr:uid="{A661D4AA-D09D-492F-9A24-17DC59970E40}"/>
    <cellStyle name="Comma 5 2 4 2 2 2 2 3" xfId="28510" xr:uid="{ECAD7074-DBE3-4985-9ECB-86785BA943CB}"/>
    <cellStyle name="Comma 5 2 4 2 2 2 3" xfId="14287" xr:uid="{E7CE0B79-D0A1-491D-857D-6A8B51FF9AB5}"/>
    <cellStyle name="Comma 5 2 4 2 2 2 3 2" xfId="32564" xr:uid="{8C5A7A3F-4822-4E9A-A207-D59D55729BE2}"/>
    <cellStyle name="Comma 5 2 4 2 2 2 4" xfId="24292" xr:uid="{E5BCAD8E-1AA6-41FB-A05F-7F1924616DDD}"/>
    <cellStyle name="Comma 5 2 4 2 2 3" xfId="6962" xr:uid="{3A66332A-A8E4-4510-9E2F-78C86F178096}"/>
    <cellStyle name="Comma 5 2 4 2 2 3 2" xfId="11442" xr:uid="{59AA3BAE-F8FB-4D3A-94EA-37EC06AEDB29}"/>
    <cellStyle name="Comma 5 2 4 2 2 3 2 2" xfId="19835" xr:uid="{3669B85E-CA35-47C2-8485-282F90896AC7}"/>
    <cellStyle name="Comma 5 2 4 2 2 3 2 2 2" xfId="38112" xr:uid="{BE9B429F-5C05-4D16-97B2-D6BBE5111451}"/>
    <cellStyle name="Comma 5 2 4 2 2 3 2 3" xfId="29793" xr:uid="{AD2996F5-1DBA-4BF7-B7BA-3DDC36AE2E1C}"/>
    <cellStyle name="Comma 5 2 4 2 2 3 3" xfId="15614" xr:uid="{61ACFBC4-0CCB-4035-B649-FAC20E40EA14}"/>
    <cellStyle name="Comma 5 2 4 2 2 3 3 2" xfId="33891" xr:uid="{3207A731-A470-4C85-914F-E66BE25BCA56}"/>
    <cellStyle name="Comma 5 2 4 2 2 3 4" xfId="25574" xr:uid="{AA0F3759-84F7-453E-8FDC-EF1DEF4D06D7}"/>
    <cellStyle name="Comma 5 2 4 2 2 4" xfId="8362" xr:uid="{CD93C5CB-95AF-4F88-8FFB-442462C4E560}"/>
    <cellStyle name="Comma 5 2 4 2 2 4 2" xfId="16826" xr:uid="{000A3A7C-85A6-408E-9E2F-62EE40D334E1}"/>
    <cellStyle name="Comma 5 2 4 2 2 4 2 2" xfId="35103" xr:uid="{6C776D06-3ADC-4313-9C7D-4DA14A3E4973}"/>
    <cellStyle name="Comma 5 2 4 2 2 4 3" xfId="26786" xr:uid="{43F754FC-0ADB-4172-BFF6-51E911484D32}"/>
    <cellStyle name="Comma 5 2 4 2 2 5" xfId="13040" xr:uid="{26A769BF-0BFC-4F3F-B278-0666A01185F7}"/>
    <cellStyle name="Comma 5 2 4 2 2 5 2" xfId="31317" xr:uid="{44BD7CCB-8580-42A8-A458-3A11A3CAACC9}"/>
    <cellStyle name="Comma 5 2 4 2 2 6" xfId="21468" xr:uid="{93EDC4D4-F784-4182-A69C-3E6088D40728}"/>
    <cellStyle name="Comma 5 2 4 2 2 6 2" xfId="39693" xr:uid="{7BEBD42E-F54D-4D22-85C7-D85105628B01}"/>
    <cellStyle name="Comma 5 2 4 2 2 7" xfId="23067" xr:uid="{B745BDE4-2925-4CED-9E6D-171C4FACC3B5}"/>
    <cellStyle name="Comma 5 2 4 2 2 8" xfId="41087" xr:uid="{DA02854B-030A-4D55-93C3-68323A6639BA}"/>
    <cellStyle name="Comma 5 2 4 2 3" xfId="5037" xr:uid="{A8EFA3FE-8624-4591-8E3D-695F08209AFD}"/>
    <cellStyle name="Comma 5 2 4 2 3 2" xfId="9569" xr:uid="{D7C8C39B-49A2-4B9D-A8E1-9FC56376E39D}"/>
    <cellStyle name="Comma 5 2 4 2 3 2 2" xfId="17962" xr:uid="{996383FE-FAB2-43E6-A0ED-9BFA633075BE}"/>
    <cellStyle name="Comma 5 2 4 2 3 2 2 2" xfId="36239" xr:uid="{E79BF14F-F5AA-4771-B137-4B7100BD99E0}"/>
    <cellStyle name="Comma 5 2 4 2 3 2 3" xfId="27920" xr:uid="{67A5F58F-E617-4AC5-A3C6-CCBFED1276DC}"/>
    <cellStyle name="Comma 5 2 4 2 3 3" xfId="13697" xr:uid="{8C665D26-C6D9-4FF1-A132-7659DAF0480C}"/>
    <cellStyle name="Comma 5 2 4 2 3 3 2" xfId="31974" xr:uid="{68EF83A3-2C9F-47E2-87F0-278CE16C7D6F}"/>
    <cellStyle name="Comma 5 2 4 2 3 4" xfId="23702" xr:uid="{7E188DB7-4587-468E-8AD3-C2E3D7179BEE}"/>
    <cellStyle name="Comma 5 2 4 2 4" xfId="6379" xr:uid="{AAA30521-DF1B-433A-B093-FBFA30650336}"/>
    <cellStyle name="Comma 5 2 4 2 4 2" xfId="10860" xr:uid="{B12E251D-7373-49DA-B5CF-18DCA4173992}"/>
    <cellStyle name="Comma 5 2 4 2 4 2 2" xfId="19253" xr:uid="{2F753A92-C2B8-446D-90A6-5C39226E1C9C}"/>
    <cellStyle name="Comma 5 2 4 2 4 2 2 2" xfId="37530" xr:uid="{02036466-15A0-4CB0-AAC1-0DF391CE1D06}"/>
    <cellStyle name="Comma 5 2 4 2 4 2 3" xfId="29211" xr:uid="{6FB86EFB-2862-488C-8502-39A1A918C15B}"/>
    <cellStyle name="Comma 5 2 4 2 4 3" xfId="15032" xr:uid="{3FF56369-325C-4544-A357-E8FE24254F1C}"/>
    <cellStyle name="Comma 5 2 4 2 4 3 2" xfId="33309" xr:uid="{8318A6C2-45BB-409E-8927-00576203E80B}"/>
    <cellStyle name="Comma 5 2 4 2 4 4" xfId="24992" xr:uid="{82B201E7-F772-4EB3-B30A-CEE47A9CD047}"/>
    <cellStyle name="Comma 5 2 4 2 5" xfId="7602" xr:uid="{1057A661-1DEF-4DDB-A667-D080192BF553}"/>
    <cellStyle name="Comma 5 2 4 2 5 2" xfId="16111" xr:uid="{0D2C8ABD-3D35-4377-8820-F954E6BDB6C9}"/>
    <cellStyle name="Comma 5 2 4 2 5 2 2" xfId="34388" xr:uid="{FB97CF44-A5B0-477D-8943-C5916D317C3B}"/>
    <cellStyle name="Comma 5 2 4 2 5 3" xfId="26071" xr:uid="{2A68ED2F-1782-4527-A898-10AC2E8FB7FF}"/>
    <cellStyle name="Comma 5 2 4 2 6" xfId="12435" xr:uid="{2CCA8FE3-C308-41BC-A721-0D8995D41F26}"/>
    <cellStyle name="Comma 5 2 4 2 6 2" xfId="30713" xr:uid="{D9392780-B980-40BA-87B4-C70715437665}"/>
    <cellStyle name="Comma 5 2 4 2 7" xfId="20817" xr:uid="{C5F9C3F1-880E-48E0-8E93-CB66390BB004}"/>
    <cellStyle name="Comma 5 2 4 2 7 2" xfId="39062" xr:uid="{8C6E5B3C-F6AE-40EA-BB87-265311FE060E}"/>
    <cellStyle name="Comma 5 2 4 2 8" xfId="22485" xr:uid="{2478EEC3-F234-4F83-8743-5F9B51E1683F}"/>
    <cellStyle name="Comma 5 2 4 2 9" xfId="40474" xr:uid="{003DC9B0-F1E6-4D34-BB94-9E3BB791FDEF}"/>
    <cellStyle name="Comma 5 2 4 3" xfId="4312" xr:uid="{47A479CA-99A4-4D19-BB8B-91E023BCDFBB}"/>
    <cellStyle name="Comma 5 2 4 3 2" xfId="5626" xr:uid="{D095739E-4587-425A-BB08-6B6A8CEBE6C0}"/>
    <cellStyle name="Comma 5 2 4 3 2 2" xfId="10158" xr:uid="{C51BA42C-6568-41EF-869E-A3712FFAE649}"/>
    <cellStyle name="Comma 5 2 4 3 2 2 2" xfId="18551" xr:uid="{F8522D19-EBBD-4D55-A8BF-8DDD8D5D0ABA}"/>
    <cellStyle name="Comma 5 2 4 3 2 2 2 2" xfId="36828" xr:uid="{CE2EC05B-1720-47CA-9562-FD3B9132BE3D}"/>
    <cellStyle name="Comma 5 2 4 3 2 2 3" xfId="28509" xr:uid="{BB755591-B0CE-4A07-A62F-57DD024D9CF6}"/>
    <cellStyle name="Comma 5 2 4 3 2 3" xfId="14286" xr:uid="{1323FB7E-9618-469C-89B1-6744ADBACC6C}"/>
    <cellStyle name="Comma 5 2 4 3 2 3 2" xfId="32563" xr:uid="{8D3D9836-80A0-41B2-B1A8-B9384250B0F0}"/>
    <cellStyle name="Comma 5 2 4 3 2 4" xfId="24291" xr:uid="{BFAC1AD4-B49A-49EE-8CF2-627456DC15D7}"/>
    <cellStyle name="Comma 5 2 4 3 3" xfId="6961" xr:uid="{C58FB915-0236-442B-B5BF-8B9788AE122E}"/>
    <cellStyle name="Comma 5 2 4 3 3 2" xfId="11441" xr:uid="{C8582583-8D5A-4CAB-9D9A-A3C294D44408}"/>
    <cellStyle name="Comma 5 2 4 3 3 2 2" xfId="19834" xr:uid="{2F146452-4098-40FE-AF63-4A60133BAAA6}"/>
    <cellStyle name="Comma 5 2 4 3 3 2 2 2" xfId="38111" xr:uid="{71BCF4FA-BD08-4B36-9346-1AA0513C2EF5}"/>
    <cellStyle name="Comma 5 2 4 3 3 2 3" xfId="29792" xr:uid="{14B1E6EA-2387-4BAC-92BD-08A70B91A39D}"/>
    <cellStyle name="Comma 5 2 4 3 3 3" xfId="15613" xr:uid="{76227968-8B20-4A34-BAB2-944BC56054A1}"/>
    <cellStyle name="Comma 5 2 4 3 3 3 2" xfId="33890" xr:uid="{8E0E5AFD-9BD0-4297-87FE-26F0094B8272}"/>
    <cellStyle name="Comma 5 2 4 3 3 4" xfId="25573" xr:uid="{3D2D88EE-CBD4-4B52-A277-C594C53F75D1}"/>
    <cellStyle name="Comma 5 2 4 3 4" xfId="8361" xr:uid="{F10FC593-C6F6-409F-AE91-A8550BE51720}"/>
    <cellStyle name="Comma 5 2 4 3 4 2" xfId="16825" xr:uid="{EB6A9930-9068-4C37-AF45-8817166FD2FD}"/>
    <cellStyle name="Comma 5 2 4 3 4 2 2" xfId="35102" xr:uid="{85CD71E6-BAC1-4A35-9698-8E567BCB0D7D}"/>
    <cellStyle name="Comma 5 2 4 3 4 3" xfId="26785" xr:uid="{3162E5D1-B9B2-452E-B0B9-3062C248E495}"/>
    <cellStyle name="Comma 5 2 4 3 5" xfId="13039" xr:uid="{925904A4-4F33-4DF1-B62F-5F6C546EFF99}"/>
    <cellStyle name="Comma 5 2 4 3 5 2" xfId="31316" xr:uid="{5CA9E2CF-B395-4973-9E3E-7F7466D27924}"/>
    <cellStyle name="Comma 5 2 4 3 6" xfId="21467" xr:uid="{1D552BE8-E855-4F29-A439-8FBF39918029}"/>
    <cellStyle name="Comma 5 2 4 3 6 2" xfId="39692" xr:uid="{3B2CDB9D-E28D-4B02-B50D-3EFBDEC53086}"/>
    <cellStyle name="Comma 5 2 4 3 7" xfId="23066" xr:uid="{EC776F71-2301-48C1-B55D-7656C9334533}"/>
    <cellStyle name="Comma 5 2 4 3 8" xfId="41086" xr:uid="{5134C8CC-39FD-4153-B504-26242A566952}"/>
    <cellStyle name="Comma 5 2 4 4" xfId="5036" xr:uid="{B0CFB48F-BAA1-4717-9AF6-D1EF6E41CEFA}"/>
    <cellStyle name="Comma 5 2 4 4 2" xfId="9568" xr:uid="{C3155072-853E-47CD-A1BF-D3F2B6806C27}"/>
    <cellStyle name="Comma 5 2 4 4 2 2" xfId="17961" xr:uid="{07770027-26D8-4120-AB05-9AB15F3A9E3E}"/>
    <cellStyle name="Comma 5 2 4 4 2 2 2" xfId="36238" xr:uid="{A7234197-E1C6-4A31-B047-22570AC8523F}"/>
    <cellStyle name="Comma 5 2 4 4 2 3" xfId="27919" xr:uid="{7B469362-B1C1-4A73-A1FE-6565686E7E87}"/>
    <cellStyle name="Comma 5 2 4 4 3" xfId="13696" xr:uid="{FC1FA59D-D5A3-466D-BF67-542FCC44A466}"/>
    <cellStyle name="Comma 5 2 4 4 3 2" xfId="31973" xr:uid="{BB80E097-5E4B-4DD0-864D-3D47E7641E17}"/>
    <cellStyle name="Comma 5 2 4 4 4" xfId="23701" xr:uid="{4D2C16A7-4106-4A5E-8684-797FD160E92B}"/>
    <cellStyle name="Comma 5 2 4 5" xfId="6378" xr:uid="{48D5938F-2B3E-40EC-A75A-695755367548}"/>
    <cellStyle name="Comma 5 2 4 5 2" xfId="10859" xr:uid="{A10DD4B7-F929-422D-A035-CFD7FDE12446}"/>
    <cellStyle name="Comma 5 2 4 5 2 2" xfId="19252" xr:uid="{31CBBD54-3918-4949-B436-3DEE0D65AE5E}"/>
    <cellStyle name="Comma 5 2 4 5 2 2 2" xfId="37529" xr:uid="{2F5704AE-11DD-43EE-8760-EF4BD3919645}"/>
    <cellStyle name="Comma 5 2 4 5 2 3" xfId="29210" xr:uid="{2039C947-9E4F-428A-93A8-A7B6A1388F65}"/>
    <cellStyle name="Comma 5 2 4 5 3" xfId="15031" xr:uid="{E3DF9FBE-2B90-4243-9F96-88B2833235FB}"/>
    <cellStyle name="Comma 5 2 4 5 3 2" xfId="33308" xr:uid="{79147C46-0C54-4DC9-8434-72CBAABF7595}"/>
    <cellStyle name="Comma 5 2 4 5 4" xfId="24991" xr:uid="{7BFBF7C8-6820-4430-A90D-07BBE76644DA}"/>
    <cellStyle name="Comma 5 2 4 6" xfId="7601" xr:uid="{09EBDB6E-F94C-4815-80AC-324284CB35D1}"/>
    <cellStyle name="Comma 5 2 4 6 2" xfId="16110" xr:uid="{0F973E61-2563-4092-8D30-361851D62554}"/>
    <cellStyle name="Comma 5 2 4 6 2 2" xfId="34387" xr:uid="{01DEDCB4-A04C-4341-9D4C-1FDC9EFB1BBB}"/>
    <cellStyle name="Comma 5 2 4 6 3" xfId="26070" xr:uid="{527D34AC-6D6A-49AA-A59E-618CA73CA78B}"/>
    <cellStyle name="Comma 5 2 4 7" xfId="12434" xr:uid="{1EB33585-5B98-4761-A190-4110FD8F9993}"/>
    <cellStyle name="Comma 5 2 4 7 2" xfId="30712" xr:uid="{689191E4-DBF9-4D28-9CFB-A8CB68FC1BA2}"/>
    <cellStyle name="Comma 5 2 4 8" xfId="20816" xr:uid="{F7863FA7-16D3-4809-8EEA-924F39A76F3B}"/>
    <cellStyle name="Comma 5 2 4 8 2" xfId="39061" xr:uid="{CC14E7BE-9B86-46FC-823B-89A2470CD120}"/>
    <cellStyle name="Comma 5 2 4 9" xfId="22484" xr:uid="{DC0FAFB6-9C2F-44D7-8EBF-278EF03BAEB8}"/>
    <cellStyle name="Comma 5 2 5" xfId="1971" xr:uid="{3754BBDD-5363-4594-8814-948D2F299C1A}"/>
    <cellStyle name="Comma 5 2 6" xfId="3946" xr:uid="{1A51841B-DA1B-4EB8-8A97-BD6319DD2B98}"/>
    <cellStyle name="Comma 5 2 7" xfId="1966" xr:uid="{45C53609-4DF2-45B3-A3F6-F5FC824623E2}"/>
    <cellStyle name="Comma 5 2 8" xfId="7401" xr:uid="{2754B3AB-315E-4AC5-A956-EAEA773F6CC1}"/>
    <cellStyle name="Comma 5 2 9" xfId="695" xr:uid="{53CA92B1-4533-4A2E-9DBA-DC8EB4A845E2}"/>
    <cellStyle name="Comma 5 3" xfId="91" xr:uid="{96BF223C-8BD2-483C-9209-FB11C4D32112}"/>
    <cellStyle name="Comma 5 3 2" xfId="1973" xr:uid="{7E766018-2CCE-40D1-939D-AF894E06F504}"/>
    <cellStyle name="Comma 5 3 2 10" xfId="40477" xr:uid="{D6FBF69D-9104-44B2-83D2-E0323086272C}"/>
    <cellStyle name="Comma 5 3 2 2" xfId="1974" xr:uid="{48242AE1-79CD-450B-9889-10F5B27CD8EF}"/>
    <cellStyle name="Comma 5 3 2 2 2" xfId="4315" xr:uid="{4F11A722-2962-4AEF-8715-539F75EAEC24}"/>
    <cellStyle name="Comma 5 3 2 2 2 2" xfId="5629" xr:uid="{E4529DCE-BAD2-450B-885C-27B5F3318A24}"/>
    <cellStyle name="Comma 5 3 2 2 2 2 2" xfId="10161" xr:uid="{BBC496E3-97E3-4A79-BA23-B81CF2FE2ADF}"/>
    <cellStyle name="Comma 5 3 2 2 2 2 2 2" xfId="18554" xr:uid="{09D864EB-4217-46D6-8646-565768FE7D32}"/>
    <cellStyle name="Comma 5 3 2 2 2 2 2 2 2" xfId="36831" xr:uid="{5F8C8507-EC81-44A3-9DE2-DB7D6ADF11E2}"/>
    <cellStyle name="Comma 5 3 2 2 2 2 2 3" xfId="28512" xr:uid="{B0CF2BEF-F75A-41DC-ABEE-405C4DE4B2F8}"/>
    <cellStyle name="Comma 5 3 2 2 2 2 3" xfId="14289" xr:uid="{F908632B-4187-46F1-8F93-5E32B8FFC9AD}"/>
    <cellStyle name="Comma 5 3 2 2 2 2 3 2" xfId="32566" xr:uid="{199F6F63-B09E-4A10-BF4A-BE596AF362BB}"/>
    <cellStyle name="Comma 5 3 2 2 2 2 4" xfId="24294" xr:uid="{FA9A20A5-8374-4663-BAFC-0EF6FC1ECB14}"/>
    <cellStyle name="Comma 5 3 2 2 2 3" xfId="6964" xr:uid="{BA086A07-B477-4DE6-877D-751F4D4AF41F}"/>
    <cellStyle name="Comma 5 3 2 2 2 3 2" xfId="11444" xr:uid="{E42E91A1-529F-4708-A954-4A02428B8A98}"/>
    <cellStyle name="Comma 5 3 2 2 2 3 2 2" xfId="19837" xr:uid="{C9745AA8-268D-414A-B932-044F3B3C1010}"/>
    <cellStyle name="Comma 5 3 2 2 2 3 2 2 2" xfId="38114" xr:uid="{1DF915DE-334D-4161-ACA1-0E01C26E4C03}"/>
    <cellStyle name="Comma 5 3 2 2 2 3 2 3" xfId="29795" xr:uid="{F1714B59-C7E8-4CEC-897E-95D3B649D09F}"/>
    <cellStyle name="Comma 5 3 2 2 2 3 3" xfId="15616" xr:uid="{C4A82634-8C87-4E02-8FFE-2E08961ECD46}"/>
    <cellStyle name="Comma 5 3 2 2 2 3 3 2" xfId="33893" xr:uid="{5EEC3BA9-53BF-45D7-A8B4-7D540CD0458F}"/>
    <cellStyle name="Comma 5 3 2 2 2 3 4" xfId="25576" xr:uid="{6D572945-ED7C-423F-98D7-FA1D6EBE2DF5}"/>
    <cellStyle name="Comma 5 3 2 2 2 4" xfId="8364" xr:uid="{E3C48503-B2F1-4E43-B394-F035A7D24C0C}"/>
    <cellStyle name="Comma 5 3 2 2 2 4 2" xfId="16828" xr:uid="{6CD05A4C-4325-4336-801A-D27EBE9CC4E4}"/>
    <cellStyle name="Comma 5 3 2 2 2 4 2 2" xfId="35105" xr:uid="{4B6E2415-EC45-46CA-B8B7-ABCC33067B5F}"/>
    <cellStyle name="Comma 5 3 2 2 2 4 3" xfId="26788" xr:uid="{79167D37-A26A-4EAA-9C6D-BE4F8B9CF931}"/>
    <cellStyle name="Comma 5 3 2 2 2 5" xfId="13042" xr:uid="{03FC75DF-91B1-49FF-A02C-A60C3700025A}"/>
    <cellStyle name="Comma 5 3 2 2 2 5 2" xfId="31319" xr:uid="{D4127565-F033-440B-8766-56CAC902047A}"/>
    <cellStyle name="Comma 5 3 2 2 2 6" xfId="21470" xr:uid="{1B01DC03-6A82-4F6C-93EA-ED233A3B26AF}"/>
    <cellStyle name="Comma 5 3 2 2 2 6 2" xfId="39695" xr:uid="{79B70694-0A94-4448-BB17-CE4BA95F6AE9}"/>
    <cellStyle name="Comma 5 3 2 2 2 7" xfId="23069" xr:uid="{C5A56F01-EF6F-4E33-8CDA-F2012D68153B}"/>
    <cellStyle name="Comma 5 3 2 2 2 8" xfId="41089" xr:uid="{CE768C05-71DE-4174-B627-46883F27F747}"/>
    <cellStyle name="Comma 5 3 2 2 3" xfId="5039" xr:uid="{2C2CABFB-D77C-4E35-93C2-DF515767D354}"/>
    <cellStyle name="Comma 5 3 2 2 3 2" xfId="9571" xr:uid="{F66FA9A0-6F5D-4B97-813D-84931E014F8E}"/>
    <cellStyle name="Comma 5 3 2 2 3 2 2" xfId="17964" xr:uid="{69E9534D-F653-4CD6-A39F-20CC996AA493}"/>
    <cellStyle name="Comma 5 3 2 2 3 2 2 2" xfId="36241" xr:uid="{C8D136E6-754E-4E63-BC5B-2AA6D80206D8}"/>
    <cellStyle name="Comma 5 3 2 2 3 2 3" xfId="27922" xr:uid="{03C53A8D-61A3-479F-9FDB-0FCB721CC4FE}"/>
    <cellStyle name="Comma 5 3 2 2 3 3" xfId="13699" xr:uid="{2365EE26-C6D6-450D-9590-DDCAC4AFDEAA}"/>
    <cellStyle name="Comma 5 3 2 2 3 3 2" xfId="31976" xr:uid="{8912C9B2-7452-4FB9-AFEC-6C0B7AAB87F9}"/>
    <cellStyle name="Comma 5 3 2 2 3 4" xfId="23704" xr:uid="{0BA39524-8EA5-4601-B29D-CC4DDA431661}"/>
    <cellStyle name="Comma 5 3 2 2 4" xfId="6381" xr:uid="{4DA314ED-D8A4-4F5E-B4AE-8A71AABAB4FC}"/>
    <cellStyle name="Comma 5 3 2 2 4 2" xfId="10862" xr:uid="{A68496BF-E672-4B04-B5DC-4137BE5ADF0E}"/>
    <cellStyle name="Comma 5 3 2 2 4 2 2" xfId="19255" xr:uid="{2FFFF387-3E18-4FD3-A708-F31200808D4F}"/>
    <cellStyle name="Comma 5 3 2 2 4 2 2 2" xfId="37532" xr:uid="{C5EA2FCB-78E7-4C3B-95FD-171B3E0B3452}"/>
    <cellStyle name="Comma 5 3 2 2 4 2 3" xfId="29213" xr:uid="{B44A8220-834D-4F6C-847C-EA8CDE46B452}"/>
    <cellStyle name="Comma 5 3 2 2 4 3" xfId="15034" xr:uid="{D2870CB9-48A7-49F0-A1AC-3DEC11A4C215}"/>
    <cellStyle name="Comma 5 3 2 2 4 3 2" xfId="33311" xr:uid="{D6FE5EED-BFC7-4614-89D5-B9E9BA362165}"/>
    <cellStyle name="Comma 5 3 2 2 4 4" xfId="24994" xr:uid="{CD0BDD10-8D50-45D5-81CF-C95446342B0F}"/>
    <cellStyle name="Comma 5 3 2 2 5" xfId="7604" xr:uid="{99F676CB-D043-4DDF-9E86-E472DD9489A7}"/>
    <cellStyle name="Comma 5 3 2 2 5 2" xfId="16113" xr:uid="{DF911A57-911A-437A-8923-21F92CFBB97D}"/>
    <cellStyle name="Comma 5 3 2 2 5 2 2" xfId="34390" xr:uid="{2350BB44-0D63-47B0-A107-B34B16246B2E}"/>
    <cellStyle name="Comma 5 3 2 2 5 3" xfId="26073" xr:uid="{FB319152-8E68-4DD0-9740-7EEBA6A17519}"/>
    <cellStyle name="Comma 5 3 2 2 6" xfId="12437" xr:uid="{A95D4A03-9409-401C-8B25-80B6A1D29993}"/>
    <cellStyle name="Comma 5 3 2 2 6 2" xfId="30715" xr:uid="{3F8D9D3A-B951-4B9D-846F-4DC802FD3770}"/>
    <cellStyle name="Comma 5 3 2 2 7" xfId="20821" xr:uid="{A03032FF-4061-428F-A872-CAF7827E204E}"/>
    <cellStyle name="Comma 5 3 2 2 7 2" xfId="39066" xr:uid="{1BD32054-6F8A-4FC5-8705-4F45386DBF21}"/>
    <cellStyle name="Comma 5 3 2 2 8" xfId="22487" xr:uid="{84F029C5-53A4-4688-963B-FCF2F9C310A5}"/>
    <cellStyle name="Comma 5 3 2 2 9" xfId="40478" xr:uid="{48D38FC1-A7C2-4F01-9B70-F5EE9EC4DB2B}"/>
    <cellStyle name="Comma 5 3 2 3" xfId="4314" xr:uid="{1CBC15D2-B4B7-4B40-A429-D1BF2E00F48F}"/>
    <cellStyle name="Comma 5 3 2 3 2" xfId="5628" xr:uid="{8E6263EC-0003-44EA-BC99-BA239CF2F07D}"/>
    <cellStyle name="Comma 5 3 2 3 2 2" xfId="10160" xr:uid="{B07D4CFE-71BE-42B1-932B-53781AAF4F1B}"/>
    <cellStyle name="Comma 5 3 2 3 2 2 2" xfId="18553" xr:uid="{EBA16FA1-5D78-4911-A6A3-67E013D31505}"/>
    <cellStyle name="Comma 5 3 2 3 2 2 2 2" xfId="36830" xr:uid="{6E5261E1-49BC-4D45-A043-0EBF9DE3E81C}"/>
    <cellStyle name="Comma 5 3 2 3 2 2 3" xfId="28511" xr:uid="{21577555-E8A1-469A-9322-7900D66164BD}"/>
    <cellStyle name="Comma 5 3 2 3 2 3" xfId="14288" xr:uid="{38A60EA2-CE27-49BD-A492-0276F5E8A569}"/>
    <cellStyle name="Comma 5 3 2 3 2 3 2" xfId="32565" xr:uid="{283F7173-3711-4402-895C-36C2A5C70353}"/>
    <cellStyle name="Comma 5 3 2 3 2 4" xfId="24293" xr:uid="{87D8E7F8-CD30-43DE-8CC4-E1A8982B0AE0}"/>
    <cellStyle name="Comma 5 3 2 3 3" xfId="6963" xr:uid="{65BE2FAF-F6B1-4DFC-B335-2216A045E46A}"/>
    <cellStyle name="Comma 5 3 2 3 3 2" xfId="11443" xr:uid="{CD699FBF-2141-47FF-8E4E-5A6686BD576A}"/>
    <cellStyle name="Comma 5 3 2 3 3 2 2" xfId="19836" xr:uid="{F9020C49-F2BF-4CA1-A1C0-84E9F3F12EEF}"/>
    <cellStyle name="Comma 5 3 2 3 3 2 2 2" xfId="38113" xr:uid="{93F9A96D-5F5A-4E50-B1CA-D0967C5DD76F}"/>
    <cellStyle name="Comma 5 3 2 3 3 2 3" xfId="29794" xr:uid="{95FE92B6-8508-478E-93CB-B435F9254CED}"/>
    <cellStyle name="Comma 5 3 2 3 3 3" xfId="15615" xr:uid="{B0685910-0DD2-4384-9879-E7999BAD94AC}"/>
    <cellStyle name="Comma 5 3 2 3 3 3 2" xfId="33892" xr:uid="{F5DF42D3-DD7D-4F80-9C1E-60574C0FB056}"/>
    <cellStyle name="Comma 5 3 2 3 3 4" xfId="25575" xr:uid="{5FFF7CAA-B9E3-41BB-91E9-2F04E00853A1}"/>
    <cellStyle name="Comma 5 3 2 3 4" xfId="8363" xr:uid="{484E3F6D-EA0F-4562-B5A8-A5F10D5FB6DF}"/>
    <cellStyle name="Comma 5 3 2 3 4 2" xfId="16827" xr:uid="{623627C5-13D8-4809-94DC-2D5891DA6D23}"/>
    <cellStyle name="Comma 5 3 2 3 4 2 2" xfId="35104" xr:uid="{3729FB65-E39D-4B68-A516-AA3A166AC4BD}"/>
    <cellStyle name="Comma 5 3 2 3 4 3" xfId="26787" xr:uid="{C645C2E1-CA12-4B2C-BCAB-1BC358673BCA}"/>
    <cellStyle name="Comma 5 3 2 3 5" xfId="13041" xr:uid="{6D3DFAA8-6918-40AC-9782-3980369CB1C8}"/>
    <cellStyle name="Comma 5 3 2 3 5 2" xfId="31318" xr:uid="{452D8EDD-9487-4D0C-96BC-2C3086D068A3}"/>
    <cellStyle name="Comma 5 3 2 3 6" xfId="21469" xr:uid="{B3245914-F7ED-4BFA-9923-4DCE0A628016}"/>
    <cellStyle name="Comma 5 3 2 3 6 2" xfId="39694" xr:uid="{2599E42F-6780-44AE-8302-34EF2C3AF07A}"/>
    <cellStyle name="Comma 5 3 2 3 7" xfId="23068" xr:uid="{9C2494D4-0622-4216-8366-1B8B00A7BAD4}"/>
    <cellStyle name="Comma 5 3 2 3 8" xfId="41088" xr:uid="{6625087A-C6B4-4F2E-B762-6A43B40CAC3F}"/>
    <cellStyle name="Comma 5 3 2 4" xfId="5038" xr:uid="{D30849B9-A60B-4A5B-9DFE-BD395FC21D34}"/>
    <cellStyle name="Comma 5 3 2 4 2" xfId="9570" xr:uid="{8723A8FE-AE24-4ED7-B608-B11E1CC08F95}"/>
    <cellStyle name="Comma 5 3 2 4 2 2" xfId="17963" xr:uid="{38D383D5-EDE4-4912-A463-374A061006BC}"/>
    <cellStyle name="Comma 5 3 2 4 2 2 2" xfId="36240" xr:uid="{395966E5-A0B6-4F77-BE84-96A4BF2F85B7}"/>
    <cellStyle name="Comma 5 3 2 4 2 3" xfId="27921" xr:uid="{DFF18036-4CD0-479B-BAB2-1791B820374E}"/>
    <cellStyle name="Comma 5 3 2 4 3" xfId="13698" xr:uid="{A7FEEA95-2FBF-4A42-85E7-14FE4CBE79D3}"/>
    <cellStyle name="Comma 5 3 2 4 3 2" xfId="31975" xr:uid="{A1B58FD4-C0D9-455E-A58D-F3175EA5A7D2}"/>
    <cellStyle name="Comma 5 3 2 4 4" xfId="23703" xr:uid="{0CD11BC6-0D8E-40D1-812E-70164C391C01}"/>
    <cellStyle name="Comma 5 3 2 5" xfId="6380" xr:uid="{F0BCEED5-CAA9-4CEC-A039-233EEB5292B0}"/>
    <cellStyle name="Comma 5 3 2 5 2" xfId="10861" xr:uid="{AD7A45BA-6353-43E7-AE98-159213627E70}"/>
    <cellStyle name="Comma 5 3 2 5 2 2" xfId="19254" xr:uid="{86531DBE-CFD3-4335-92C2-9FE769068778}"/>
    <cellStyle name="Comma 5 3 2 5 2 2 2" xfId="37531" xr:uid="{57BD66CA-30BF-48A2-94DE-57A84825AA91}"/>
    <cellStyle name="Comma 5 3 2 5 2 3" xfId="29212" xr:uid="{361021C7-9E9E-43C4-BC02-3728870C7E1C}"/>
    <cellStyle name="Comma 5 3 2 5 3" xfId="15033" xr:uid="{9652B343-73A1-43A7-AB78-2CB81BAFD3FE}"/>
    <cellStyle name="Comma 5 3 2 5 3 2" xfId="33310" xr:uid="{B7E01A0E-5BF7-44E0-A62F-79364B4F463E}"/>
    <cellStyle name="Comma 5 3 2 5 4" xfId="24993" xr:uid="{C9CE6F23-592E-4D9D-B018-C5DDA0535ACA}"/>
    <cellStyle name="Comma 5 3 2 6" xfId="7603" xr:uid="{6B768981-43E0-40E2-9753-67D59D9A9ED9}"/>
    <cellStyle name="Comma 5 3 2 6 2" xfId="16112" xr:uid="{338A7DDE-F863-4368-8CA5-1ACC96D8F344}"/>
    <cellStyle name="Comma 5 3 2 6 2 2" xfId="34389" xr:uid="{22BE8AA1-BF6A-4A6B-A1E9-3A1FBA1916F5}"/>
    <cellStyle name="Comma 5 3 2 6 3" xfId="26072" xr:uid="{378F5772-A61D-42A4-9E0A-527E825E9D0E}"/>
    <cellStyle name="Comma 5 3 2 7" xfId="12436" xr:uid="{467C72F3-1076-4224-906F-0E088546F01C}"/>
    <cellStyle name="Comma 5 3 2 7 2" xfId="30714" xr:uid="{DE424085-D806-488C-B7CB-FC9F00995DD6}"/>
    <cellStyle name="Comma 5 3 2 8" xfId="20820" xr:uid="{023BFC4F-CA46-479A-A76E-5C09130EBB7A}"/>
    <cellStyle name="Comma 5 3 2 8 2" xfId="39065" xr:uid="{F7059B91-367A-45F9-80EC-D6E9BBEBC693}"/>
    <cellStyle name="Comma 5 3 2 9" xfId="22486" xr:uid="{1C6963E2-C3FD-4A06-8F8F-EBD43BC76C3C}"/>
    <cellStyle name="Comma 5 3 3" xfId="1975" xr:uid="{94AF17FB-DACC-4D49-A7D5-C71FB74E0627}"/>
    <cellStyle name="Comma 5 3 3 10" xfId="40479" xr:uid="{FC3B41EC-8B11-42D4-B0ED-BDA8FAA898B8}"/>
    <cellStyle name="Comma 5 3 3 2" xfId="1976" xr:uid="{2AEE9887-5B49-481A-A2D7-327AEFA6B7AA}"/>
    <cellStyle name="Comma 5 3 3 2 2" xfId="4317" xr:uid="{25EE5851-DBB6-4192-BE81-C9E3F99E2165}"/>
    <cellStyle name="Comma 5 3 3 2 2 2" xfId="5631" xr:uid="{2680B87E-061D-4901-AE4C-E66859291AE1}"/>
    <cellStyle name="Comma 5 3 3 2 2 2 2" xfId="10163" xr:uid="{B6F1315B-DDA7-4696-AE74-64B6BBFE38B7}"/>
    <cellStyle name="Comma 5 3 3 2 2 2 2 2" xfId="18556" xr:uid="{53826EE0-3B9F-4593-81D4-0A4597A6B943}"/>
    <cellStyle name="Comma 5 3 3 2 2 2 2 2 2" xfId="36833" xr:uid="{5EE5723F-056C-4AB1-ACF1-2BCB19DBBBC6}"/>
    <cellStyle name="Comma 5 3 3 2 2 2 2 3" xfId="28514" xr:uid="{765DA11C-9642-4E95-9DEC-A77DB4159E30}"/>
    <cellStyle name="Comma 5 3 3 2 2 2 3" xfId="14291" xr:uid="{01B4898A-CB16-4E3E-9F04-F6FCFB377CA3}"/>
    <cellStyle name="Comma 5 3 3 2 2 2 3 2" xfId="32568" xr:uid="{A33B8685-A4D9-458E-8E12-99E0908B8F93}"/>
    <cellStyle name="Comma 5 3 3 2 2 2 4" xfId="24296" xr:uid="{D01812A5-E0E9-4D49-B5A9-105A274EE892}"/>
    <cellStyle name="Comma 5 3 3 2 2 3" xfId="6966" xr:uid="{C18939FE-A860-432E-9BB0-F0B943DF952B}"/>
    <cellStyle name="Comma 5 3 3 2 2 3 2" xfId="11446" xr:uid="{B0CABC35-2475-4686-BE67-4621D459795B}"/>
    <cellStyle name="Comma 5 3 3 2 2 3 2 2" xfId="19839" xr:uid="{73F6E3EF-125E-4FA5-AA2D-32190598D9EC}"/>
    <cellStyle name="Comma 5 3 3 2 2 3 2 2 2" xfId="38116" xr:uid="{B19AB521-3E88-4F71-955E-D05D252C9E32}"/>
    <cellStyle name="Comma 5 3 3 2 2 3 2 3" xfId="29797" xr:uid="{A0B822A7-1835-4DE9-8B71-04EFB7470974}"/>
    <cellStyle name="Comma 5 3 3 2 2 3 3" xfId="15618" xr:uid="{72AA93F4-8228-499A-B917-84CE344B51F6}"/>
    <cellStyle name="Comma 5 3 3 2 2 3 3 2" xfId="33895" xr:uid="{B55B2233-0711-42EB-9EE9-88AA1C7E0A20}"/>
    <cellStyle name="Comma 5 3 3 2 2 3 4" xfId="25578" xr:uid="{76EB6D87-D4BD-4F2D-A5E4-7451E3EDD9DB}"/>
    <cellStyle name="Comma 5 3 3 2 2 4" xfId="8366" xr:uid="{8CFBDBBE-8584-4814-95AC-8352F76AEEFB}"/>
    <cellStyle name="Comma 5 3 3 2 2 4 2" xfId="16830" xr:uid="{13CCC3FA-0D6A-44C8-A4E5-B59F897A08B2}"/>
    <cellStyle name="Comma 5 3 3 2 2 4 2 2" xfId="35107" xr:uid="{9FBE1033-8FCE-4AD7-8AF5-7BD5E9172024}"/>
    <cellStyle name="Comma 5 3 3 2 2 4 3" xfId="26790" xr:uid="{89237D9C-6C9C-417C-94B6-6363135C7A91}"/>
    <cellStyle name="Comma 5 3 3 2 2 5" xfId="13044" xr:uid="{1524F40C-3D9F-4BAC-9B93-D36DD1159E0F}"/>
    <cellStyle name="Comma 5 3 3 2 2 5 2" xfId="31321" xr:uid="{0136371E-A7DE-408F-97CC-2ED5D00D0C45}"/>
    <cellStyle name="Comma 5 3 3 2 2 6" xfId="21472" xr:uid="{2E06689C-C905-4DA0-9D24-38BBDFB91BF3}"/>
    <cellStyle name="Comma 5 3 3 2 2 6 2" xfId="39697" xr:uid="{E5ADFDEA-D3DC-41E2-BAD3-2345657F40EA}"/>
    <cellStyle name="Comma 5 3 3 2 2 7" xfId="23071" xr:uid="{6CE5964D-BF66-457A-B958-9D9B761BEF2B}"/>
    <cellStyle name="Comma 5 3 3 2 2 8" xfId="41091" xr:uid="{CB9D76EF-EE07-448C-94FF-9076C38E9FD6}"/>
    <cellStyle name="Comma 5 3 3 2 3" xfId="5041" xr:uid="{E64F3266-F67C-41C1-8F17-39DA9DC9F770}"/>
    <cellStyle name="Comma 5 3 3 2 3 2" xfId="9573" xr:uid="{5FB03493-763D-420D-B01C-1D56E54AB1A4}"/>
    <cellStyle name="Comma 5 3 3 2 3 2 2" xfId="17966" xr:uid="{7BB2C182-6208-40BA-A7F1-100730591F37}"/>
    <cellStyle name="Comma 5 3 3 2 3 2 2 2" xfId="36243" xr:uid="{E8DA3786-8BDA-4783-AA5D-36ED9DC3F855}"/>
    <cellStyle name="Comma 5 3 3 2 3 2 3" xfId="27924" xr:uid="{8BAE6AF1-D32B-4441-A27F-16004E977990}"/>
    <cellStyle name="Comma 5 3 3 2 3 3" xfId="13701" xr:uid="{C9D1870F-92EE-4642-8655-785AEE0DF070}"/>
    <cellStyle name="Comma 5 3 3 2 3 3 2" xfId="31978" xr:uid="{8F687CF0-763E-482B-A7EC-F121C0790597}"/>
    <cellStyle name="Comma 5 3 3 2 3 4" xfId="23706" xr:uid="{E83F3E86-B9E7-4F73-9EE2-67E3A274ECCC}"/>
    <cellStyle name="Comma 5 3 3 2 4" xfId="6383" xr:uid="{B6DD11F5-7877-41EC-9406-2BBA03BBD73A}"/>
    <cellStyle name="Comma 5 3 3 2 4 2" xfId="10864" xr:uid="{0A485789-8440-48EF-AB38-6F8A46FB9436}"/>
    <cellStyle name="Comma 5 3 3 2 4 2 2" xfId="19257" xr:uid="{C60B4F7D-CDF0-49A8-BF77-CD00D3D2450A}"/>
    <cellStyle name="Comma 5 3 3 2 4 2 2 2" xfId="37534" xr:uid="{2CEC0EFD-C240-4675-8D1C-23265365859A}"/>
    <cellStyle name="Comma 5 3 3 2 4 2 3" xfId="29215" xr:uid="{31E73077-B6FC-447C-8429-61B1A3ECD0BE}"/>
    <cellStyle name="Comma 5 3 3 2 4 3" xfId="15036" xr:uid="{D85F2728-30C2-44A6-888B-395CE2BD2C0F}"/>
    <cellStyle name="Comma 5 3 3 2 4 3 2" xfId="33313" xr:uid="{25401FDD-3A99-4F5A-B284-367EF0DE88D2}"/>
    <cellStyle name="Comma 5 3 3 2 4 4" xfId="24996" xr:uid="{426722B0-69E6-4072-8CC1-7288A0E6A229}"/>
    <cellStyle name="Comma 5 3 3 2 5" xfId="7606" xr:uid="{1FD11B50-D30E-4390-A999-5AB05751E0F9}"/>
    <cellStyle name="Comma 5 3 3 2 5 2" xfId="16115" xr:uid="{888B38D8-C25C-4B97-9814-3C655DA9D337}"/>
    <cellStyle name="Comma 5 3 3 2 5 2 2" xfId="34392" xr:uid="{A8D5D7EB-2D75-49B7-8D92-66EF6F248755}"/>
    <cellStyle name="Comma 5 3 3 2 5 3" xfId="26075" xr:uid="{CECFFBCE-CC34-45B6-BAD9-583ADC9C9EE2}"/>
    <cellStyle name="Comma 5 3 3 2 6" xfId="12439" xr:uid="{173DDB21-2BD7-44CE-9C7E-0F3E4CFF0FFC}"/>
    <cellStyle name="Comma 5 3 3 2 6 2" xfId="30717" xr:uid="{D9442026-DE02-44E5-A899-13A4CCFB5770}"/>
    <cellStyle name="Comma 5 3 3 2 7" xfId="20823" xr:uid="{0D039B41-9EBD-47D6-847D-EF4F4F58DEF8}"/>
    <cellStyle name="Comma 5 3 3 2 7 2" xfId="39068" xr:uid="{ACD2AF5C-7C39-40FA-A3D4-9A96D1A2A88C}"/>
    <cellStyle name="Comma 5 3 3 2 8" xfId="22489" xr:uid="{444A3A95-56D4-4CEB-81BE-49A287E04DB1}"/>
    <cellStyle name="Comma 5 3 3 2 9" xfId="40480" xr:uid="{C7600624-C890-4012-B3C6-998E110098F5}"/>
    <cellStyle name="Comma 5 3 3 3" xfId="4316" xr:uid="{B73F94A9-87F7-420B-B3B4-BBA3F05A6595}"/>
    <cellStyle name="Comma 5 3 3 3 2" xfId="5630" xr:uid="{34F0228F-9272-4561-9814-C376F8EC50B6}"/>
    <cellStyle name="Comma 5 3 3 3 2 2" xfId="10162" xr:uid="{ADE73CC2-1F70-42F4-A277-566A3E84A12F}"/>
    <cellStyle name="Comma 5 3 3 3 2 2 2" xfId="18555" xr:uid="{9B866623-20EF-4FDA-9F7A-22DD9802AA44}"/>
    <cellStyle name="Comma 5 3 3 3 2 2 2 2" xfId="36832" xr:uid="{F286406D-6BA6-4C4B-BAE2-B18EEF3CA5E3}"/>
    <cellStyle name="Comma 5 3 3 3 2 2 3" xfId="28513" xr:uid="{C28AA9DD-DE6A-421C-9193-32BE4F01D2F9}"/>
    <cellStyle name="Comma 5 3 3 3 2 3" xfId="14290" xr:uid="{AB541E35-A35D-4974-B608-9CE654139FE8}"/>
    <cellStyle name="Comma 5 3 3 3 2 3 2" xfId="32567" xr:uid="{C7949C4C-03A7-4A53-9056-4E43A3B12001}"/>
    <cellStyle name="Comma 5 3 3 3 2 4" xfId="24295" xr:uid="{A0EDB00C-51A8-423F-9C93-6FF3E3CA4018}"/>
    <cellStyle name="Comma 5 3 3 3 3" xfId="6965" xr:uid="{E70ADEBC-1C1B-4579-BE91-6BC43DA89E00}"/>
    <cellStyle name="Comma 5 3 3 3 3 2" xfId="11445" xr:uid="{667C98BB-92FE-4D7A-8037-14239BA539A8}"/>
    <cellStyle name="Comma 5 3 3 3 3 2 2" xfId="19838" xr:uid="{30F7C3EB-6F4C-4CC7-B550-1BA308ADE3C1}"/>
    <cellStyle name="Comma 5 3 3 3 3 2 2 2" xfId="38115" xr:uid="{B27FA75F-01E4-439A-BF13-E3B3E188141E}"/>
    <cellStyle name="Comma 5 3 3 3 3 2 3" xfId="29796" xr:uid="{7CD4A8D9-761A-4D54-A854-64E475005352}"/>
    <cellStyle name="Comma 5 3 3 3 3 3" xfId="15617" xr:uid="{DB6ECB60-D9D5-47C2-8759-EBC2E12B9363}"/>
    <cellStyle name="Comma 5 3 3 3 3 3 2" xfId="33894" xr:uid="{879077B2-FED8-4EEF-8C74-AFF5E3D75F45}"/>
    <cellStyle name="Comma 5 3 3 3 3 4" xfId="25577" xr:uid="{FCCBB6B3-B459-4303-8EC0-32973F8A009B}"/>
    <cellStyle name="Comma 5 3 3 3 4" xfId="8365" xr:uid="{5F2B1E33-D6DD-4412-8897-F70FD7794ED9}"/>
    <cellStyle name="Comma 5 3 3 3 4 2" xfId="16829" xr:uid="{A8A712FB-3643-404A-AEDE-4641F844BB57}"/>
    <cellStyle name="Comma 5 3 3 3 4 2 2" xfId="35106" xr:uid="{02FB2A69-3ECB-43B4-80EA-F0767D7307A6}"/>
    <cellStyle name="Comma 5 3 3 3 4 3" xfId="26789" xr:uid="{03D83024-77E5-4A1C-B3E6-B005643F88A3}"/>
    <cellStyle name="Comma 5 3 3 3 5" xfId="13043" xr:uid="{3B6D77C2-4A11-4AC4-8FAC-B4521E7AE533}"/>
    <cellStyle name="Comma 5 3 3 3 5 2" xfId="31320" xr:uid="{0170CDAF-E5BA-4623-98B3-68F37652D2CD}"/>
    <cellStyle name="Comma 5 3 3 3 6" xfId="21471" xr:uid="{F3EE7D95-B872-49F5-A99C-7F801A22DA17}"/>
    <cellStyle name="Comma 5 3 3 3 6 2" xfId="39696" xr:uid="{D8F7EC91-390B-4BE4-B069-FC449F860637}"/>
    <cellStyle name="Comma 5 3 3 3 7" xfId="23070" xr:uid="{F1C37CED-07EB-4088-B92D-073A223FE66A}"/>
    <cellStyle name="Comma 5 3 3 3 8" xfId="41090" xr:uid="{7DFB9ACF-1A8C-404D-B7F6-EE6E8F48CB1E}"/>
    <cellStyle name="Comma 5 3 3 4" xfId="5040" xr:uid="{C720EC0D-2A13-4E62-AEE1-02BCAF7934DA}"/>
    <cellStyle name="Comma 5 3 3 4 2" xfId="9572" xr:uid="{D4D7A99E-30A3-4B25-B7E6-CB1F633E597A}"/>
    <cellStyle name="Comma 5 3 3 4 2 2" xfId="17965" xr:uid="{BB7334DB-CB1E-4DD8-BD66-EAD987F50358}"/>
    <cellStyle name="Comma 5 3 3 4 2 2 2" xfId="36242" xr:uid="{5687FD9F-FCB8-482A-8716-78D5C0B9CB6D}"/>
    <cellStyle name="Comma 5 3 3 4 2 3" xfId="27923" xr:uid="{E1190FB7-EF2D-44B2-909B-38B356B5E6D2}"/>
    <cellStyle name="Comma 5 3 3 4 3" xfId="13700" xr:uid="{6BB64018-346B-41BF-90DC-AFFD183B028B}"/>
    <cellStyle name="Comma 5 3 3 4 3 2" xfId="31977" xr:uid="{47F9D969-7E5B-4965-8D25-6949F9882BFF}"/>
    <cellStyle name="Comma 5 3 3 4 4" xfId="23705" xr:uid="{535D10EA-1A45-4D3D-AEA4-49AB6B42D5F6}"/>
    <cellStyle name="Comma 5 3 3 5" xfId="6382" xr:uid="{60DACB5B-55D6-4ED4-8335-F431797E29A3}"/>
    <cellStyle name="Comma 5 3 3 5 2" xfId="10863" xr:uid="{B85F29CB-431D-4FAE-B92B-D9CFEE06CD9B}"/>
    <cellStyle name="Comma 5 3 3 5 2 2" xfId="19256" xr:uid="{F710C3A0-19AC-45C9-AE9F-5F7EA05B88D4}"/>
    <cellStyle name="Comma 5 3 3 5 2 2 2" xfId="37533" xr:uid="{E71C203B-0D4F-496B-AA38-98F8FC8AC5ED}"/>
    <cellStyle name="Comma 5 3 3 5 2 3" xfId="29214" xr:uid="{C280D21A-91B9-4A72-845D-4D72CE5AF7DA}"/>
    <cellStyle name="Comma 5 3 3 5 3" xfId="15035" xr:uid="{54B501C9-DD59-4868-8A5E-170C970BAD8B}"/>
    <cellStyle name="Comma 5 3 3 5 3 2" xfId="33312" xr:uid="{D41ABD26-DEF6-4954-8F61-29EB8A500DB1}"/>
    <cellStyle name="Comma 5 3 3 5 4" xfId="24995" xr:uid="{5C0DD1E4-E55F-4450-83DC-91FD559C731F}"/>
    <cellStyle name="Comma 5 3 3 6" xfId="7605" xr:uid="{877B4491-5246-4152-A65D-6FEFC0996CBE}"/>
    <cellStyle name="Comma 5 3 3 6 2" xfId="16114" xr:uid="{245D27D5-7992-4D26-9179-FA10726D4AEE}"/>
    <cellStyle name="Comma 5 3 3 6 2 2" xfId="34391" xr:uid="{89CDEDAA-02C4-41AD-9A9A-728BFC680231}"/>
    <cellStyle name="Comma 5 3 3 6 3" xfId="26074" xr:uid="{D3E83644-E2E6-4F1C-9DF7-73548485B7CB}"/>
    <cellStyle name="Comma 5 3 3 7" xfId="12438" xr:uid="{F832FD9F-CCDF-44EC-B0D9-CC54ED6FA7CB}"/>
    <cellStyle name="Comma 5 3 3 7 2" xfId="30716" xr:uid="{1E90EEDD-98C1-491D-B621-16CABD92C2EB}"/>
    <cellStyle name="Comma 5 3 3 8" xfId="20822" xr:uid="{BF2019C5-9712-4EF0-B5A1-6D7F71A62A8E}"/>
    <cellStyle name="Comma 5 3 3 8 2" xfId="39067" xr:uid="{8B9DEB91-AF92-4E36-B2A0-450E66639250}"/>
    <cellStyle name="Comma 5 3 3 9" xfId="22488" xr:uid="{AC9AB7FF-DBDC-48E0-8670-F8A6B17710CD}"/>
    <cellStyle name="Comma 5 3 4" xfId="1977" xr:uid="{9ABE6ECC-144F-49B3-A210-CB2A4F20F239}"/>
    <cellStyle name="Comma 5 3 4 10" xfId="40481" xr:uid="{555AB4CC-1E31-4044-9B96-B6A69D87E510}"/>
    <cellStyle name="Comma 5 3 4 2" xfId="1978" xr:uid="{C2B2984B-AE01-4C17-ABF1-A849E6C35CC8}"/>
    <cellStyle name="Comma 5 3 4 2 2" xfId="4319" xr:uid="{0748B529-14F3-468C-A631-9FC6A18D6BA8}"/>
    <cellStyle name="Comma 5 3 4 2 2 2" xfId="5633" xr:uid="{B51A57D5-393B-4271-9DC9-7285925D718C}"/>
    <cellStyle name="Comma 5 3 4 2 2 2 2" xfId="10165" xr:uid="{B31DEE77-D83C-43FB-B130-EBA8F4E51BFC}"/>
    <cellStyle name="Comma 5 3 4 2 2 2 2 2" xfId="18558" xr:uid="{5DF7946B-F783-4862-97B6-9406C94C1962}"/>
    <cellStyle name="Comma 5 3 4 2 2 2 2 2 2" xfId="36835" xr:uid="{3ADF3CF7-40A0-4E17-82A2-E39E17753B48}"/>
    <cellStyle name="Comma 5 3 4 2 2 2 2 3" xfId="28516" xr:uid="{4891C883-FC62-43A7-A7EB-EF54532C5CAD}"/>
    <cellStyle name="Comma 5 3 4 2 2 2 3" xfId="14293" xr:uid="{E404FC9B-C4D1-4EC4-91C5-8E5BDEB4F98D}"/>
    <cellStyle name="Comma 5 3 4 2 2 2 3 2" xfId="32570" xr:uid="{221033DF-866F-4E8B-A66F-50AC9FD60D86}"/>
    <cellStyle name="Comma 5 3 4 2 2 2 4" xfId="24298" xr:uid="{37757191-3056-4E54-BA2E-644A7340CDF2}"/>
    <cellStyle name="Comma 5 3 4 2 2 3" xfId="6968" xr:uid="{E1B5CC98-77D6-41B6-9050-01DC94450498}"/>
    <cellStyle name="Comma 5 3 4 2 2 3 2" xfId="11448" xr:uid="{8AED34A3-BAE2-48EC-BF1E-F6546FE4A7D7}"/>
    <cellStyle name="Comma 5 3 4 2 2 3 2 2" xfId="19841" xr:uid="{A8AC116A-0CA0-4ACE-9969-A7CB2BF426D0}"/>
    <cellStyle name="Comma 5 3 4 2 2 3 2 2 2" xfId="38118" xr:uid="{6A8D26BC-9457-467C-895C-8656484227D6}"/>
    <cellStyle name="Comma 5 3 4 2 2 3 2 3" xfId="29799" xr:uid="{2A749D04-555E-4AD6-8A14-5D747767C8A6}"/>
    <cellStyle name="Comma 5 3 4 2 2 3 3" xfId="15620" xr:uid="{CBCE0C2A-74C8-4FDF-892C-AD89396E748A}"/>
    <cellStyle name="Comma 5 3 4 2 2 3 3 2" xfId="33897" xr:uid="{78E5FCA6-B187-4FCA-9586-C4A88AD6002B}"/>
    <cellStyle name="Comma 5 3 4 2 2 3 4" xfId="25580" xr:uid="{1336A373-3DF3-4FD4-8862-96C7D9898629}"/>
    <cellStyle name="Comma 5 3 4 2 2 4" xfId="8368" xr:uid="{974628D3-72B2-4DAA-96F6-74B759C95B0B}"/>
    <cellStyle name="Comma 5 3 4 2 2 4 2" xfId="16832" xr:uid="{9B648054-DC86-453A-8550-BC7759718CFE}"/>
    <cellStyle name="Comma 5 3 4 2 2 4 2 2" xfId="35109" xr:uid="{71717CC1-7332-4C5D-A8E5-5A404BF4B4E8}"/>
    <cellStyle name="Comma 5 3 4 2 2 4 3" xfId="26792" xr:uid="{77C0720F-9A52-445A-B7E9-CD016D104BF3}"/>
    <cellStyle name="Comma 5 3 4 2 2 5" xfId="13046" xr:uid="{67F54EBB-6D81-401F-B812-BC9089521583}"/>
    <cellStyle name="Comma 5 3 4 2 2 5 2" xfId="31323" xr:uid="{1F46CE44-8340-4C98-B9AC-53F87959B0C8}"/>
    <cellStyle name="Comma 5 3 4 2 2 6" xfId="21474" xr:uid="{F4A49522-BAB1-45CC-9850-18E6F6B1E47E}"/>
    <cellStyle name="Comma 5 3 4 2 2 6 2" xfId="39699" xr:uid="{3348424C-B823-4DC1-B6D3-C093C8ED60DB}"/>
    <cellStyle name="Comma 5 3 4 2 2 7" xfId="23073" xr:uid="{48462ACD-9908-46F6-8CB9-EEE93B78D0E5}"/>
    <cellStyle name="Comma 5 3 4 2 2 8" xfId="41093" xr:uid="{07DFA006-999E-4457-84AA-6C92377EE0A9}"/>
    <cellStyle name="Comma 5 3 4 2 3" xfId="5043" xr:uid="{898B5E9C-4A17-490F-8858-806B4D964C57}"/>
    <cellStyle name="Comma 5 3 4 2 3 2" xfId="9575" xr:uid="{39ABB183-B4E9-422F-BDBD-18E6560DB23A}"/>
    <cellStyle name="Comma 5 3 4 2 3 2 2" xfId="17968" xr:uid="{2558AD4D-90D9-48D6-9A07-5F6184439E9B}"/>
    <cellStyle name="Comma 5 3 4 2 3 2 2 2" xfId="36245" xr:uid="{20416B67-50E9-42D8-BFA5-508379974C87}"/>
    <cellStyle name="Comma 5 3 4 2 3 2 3" xfId="27926" xr:uid="{E7A8E904-DDC2-4E35-89A4-9B679780BFFA}"/>
    <cellStyle name="Comma 5 3 4 2 3 3" xfId="13703" xr:uid="{1CF43828-CB5D-45EC-A8CE-FC2756706555}"/>
    <cellStyle name="Comma 5 3 4 2 3 3 2" xfId="31980" xr:uid="{DAA24718-E108-453C-A7AD-FE1B31D374FD}"/>
    <cellStyle name="Comma 5 3 4 2 3 4" xfId="23708" xr:uid="{978C56C1-46D5-4A10-85B9-8BE18C3B7253}"/>
    <cellStyle name="Comma 5 3 4 2 4" xfId="6385" xr:uid="{885583B4-7B13-446D-B158-323BAFECFD1E}"/>
    <cellStyle name="Comma 5 3 4 2 4 2" xfId="10866" xr:uid="{97ED15AF-9768-4B15-A950-92F22E7E0D80}"/>
    <cellStyle name="Comma 5 3 4 2 4 2 2" xfId="19259" xr:uid="{B5F6F1E4-D708-48BD-8462-3EA1C21EFDED}"/>
    <cellStyle name="Comma 5 3 4 2 4 2 2 2" xfId="37536" xr:uid="{3A1FE2AB-A175-45A3-8C04-4B8E5C01FCC2}"/>
    <cellStyle name="Comma 5 3 4 2 4 2 3" xfId="29217" xr:uid="{A2F08F5C-3070-45DA-AF67-49A6AE7B2F1C}"/>
    <cellStyle name="Comma 5 3 4 2 4 3" xfId="15038" xr:uid="{825E157D-CEFE-4C32-A9F8-D4547EE50043}"/>
    <cellStyle name="Comma 5 3 4 2 4 3 2" xfId="33315" xr:uid="{FF6A7AF5-90F6-484D-B638-ED97FF32FADE}"/>
    <cellStyle name="Comma 5 3 4 2 4 4" xfId="24998" xr:uid="{634976EB-DAAC-485E-ABE6-550ED51AB356}"/>
    <cellStyle name="Comma 5 3 4 2 5" xfId="7608" xr:uid="{942C05FC-E876-4455-9789-A6A032BF59A4}"/>
    <cellStyle name="Comma 5 3 4 2 5 2" xfId="16117" xr:uid="{9C938222-1B1D-4E28-AA95-2346A746AD38}"/>
    <cellStyle name="Comma 5 3 4 2 5 2 2" xfId="34394" xr:uid="{09088ADC-885C-42C3-BEF9-A5708ABD0F4E}"/>
    <cellStyle name="Comma 5 3 4 2 5 3" xfId="26077" xr:uid="{D1389EE0-422B-4501-B618-B67347EDC9EE}"/>
    <cellStyle name="Comma 5 3 4 2 6" xfId="12441" xr:uid="{3E00D075-34AB-4F0A-8176-102DB59F6E8D}"/>
    <cellStyle name="Comma 5 3 4 2 6 2" xfId="30719" xr:uid="{0FD75A66-63C2-451B-9AC6-6009CE571376}"/>
    <cellStyle name="Comma 5 3 4 2 7" xfId="20825" xr:uid="{E8C8C595-38AB-47F4-B56A-C8F25DDB647A}"/>
    <cellStyle name="Comma 5 3 4 2 7 2" xfId="39070" xr:uid="{D69450D5-2547-4E59-9134-DAC5848779CE}"/>
    <cellStyle name="Comma 5 3 4 2 8" xfId="22491" xr:uid="{02753DE9-E9AE-479D-9C0D-F07AD692C9D9}"/>
    <cellStyle name="Comma 5 3 4 2 9" xfId="40482" xr:uid="{BA4FAF45-4031-4CCE-86BE-BE5B69A4BC71}"/>
    <cellStyle name="Comma 5 3 4 3" xfId="4318" xr:uid="{2CADA298-7E9F-4991-9B5F-469CE00ED264}"/>
    <cellStyle name="Comma 5 3 4 3 2" xfId="5632" xr:uid="{CD5355FB-A505-4A6A-90AD-8381D622C540}"/>
    <cellStyle name="Comma 5 3 4 3 2 2" xfId="10164" xr:uid="{CA5512BD-415E-4057-9489-B1EB76D1F695}"/>
    <cellStyle name="Comma 5 3 4 3 2 2 2" xfId="18557" xr:uid="{B280A7A3-E5F2-46FF-B9F9-678296F0F519}"/>
    <cellStyle name="Comma 5 3 4 3 2 2 2 2" xfId="36834" xr:uid="{7EAFC498-D7DF-4811-90C6-E827C79E3967}"/>
    <cellStyle name="Comma 5 3 4 3 2 2 3" xfId="28515" xr:uid="{CB7D22EA-6B1D-4B6B-A413-11CED7E6CF21}"/>
    <cellStyle name="Comma 5 3 4 3 2 3" xfId="14292" xr:uid="{715C6DA2-E251-4E86-8D39-3156BD7C195D}"/>
    <cellStyle name="Comma 5 3 4 3 2 3 2" xfId="32569" xr:uid="{8CC40DB7-0C1B-4B71-842F-EE798673A946}"/>
    <cellStyle name="Comma 5 3 4 3 2 4" xfId="24297" xr:uid="{08CBB953-AF5D-4488-BDD3-6FD17C376196}"/>
    <cellStyle name="Comma 5 3 4 3 3" xfId="6967" xr:uid="{589F9E1A-FD13-4E6C-8436-ED4806E9D9CA}"/>
    <cellStyle name="Comma 5 3 4 3 3 2" xfId="11447" xr:uid="{AF5C4E2A-0CA5-4C86-B8E0-A3F2D7B3879B}"/>
    <cellStyle name="Comma 5 3 4 3 3 2 2" xfId="19840" xr:uid="{41206FD0-6A09-4816-A298-8F7C2753BC95}"/>
    <cellStyle name="Comma 5 3 4 3 3 2 2 2" xfId="38117" xr:uid="{C6C9B66B-1151-40F4-913F-7D3F2470B5A3}"/>
    <cellStyle name="Comma 5 3 4 3 3 2 3" xfId="29798" xr:uid="{F0820A9C-B52A-4370-9B15-399B56231FC8}"/>
    <cellStyle name="Comma 5 3 4 3 3 3" xfId="15619" xr:uid="{46031E19-9C92-4CC2-933F-395618DCB73D}"/>
    <cellStyle name="Comma 5 3 4 3 3 3 2" xfId="33896" xr:uid="{02117E30-60B4-49D0-B625-925625B3ED0C}"/>
    <cellStyle name="Comma 5 3 4 3 3 4" xfId="25579" xr:uid="{D0F85593-A2D6-405F-814E-FDCA039CCF4B}"/>
    <cellStyle name="Comma 5 3 4 3 4" xfId="8367" xr:uid="{FBC80A37-96E4-44DF-9CFE-5F2723EC5D16}"/>
    <cellStyle name="Comma 5 3 4 3 4 2" xfId="16831" xr:uid="{C01FE06C-6D30-476B-A395-8F42F854FD4D}"/>
    <cellStyle name="Comma 5 3 4 3 4 2 2" xfId="35108" xr:uid="{934CCD27-86FD-4655-9BFF-3634132A9CFB}"/>
    <cellStyle name="Comma 5 3 4 3 4 3" xfId="26791" xr:uid="{DDD8F1AA-D3AE-4F6F-B838-EC8EE0FC5DD6}"/>
    <cellStyle name="Comma 5 3 4 3 5" xfId="13045" xr:uid="{CC59BB44-6AC8-4D65-A4A2-442A90951206}"/>
    <cellStyle name="Comma 5 3 4 3 5 2" xfId="31322" xr:uid="{E6197DD7-D5D2-4BD9-B60C-25C6B9E7CE53}"/>
    <cellStyle name="Comma 5 3 4 3 6" xfId="21473" xr:uid="{70C5C6B5-A8A7-4DF2-9A7B-0D98E4101D97}"/>
    <cellStyle name="Comma 5 3 4 3 6 2" xfId="39698" xr:uid="{9DF9EF00-4DEA-4E93-9A60-94E41461F84B}"/>
    <cellStyle name="Comma 5 3 4 3 7" xfId="23072" xr:uid="{440CD2E8-2F0E-4993-B4C0-509D8716E79B}"/>
    <cellStyle name="Comma 5 3 4 3 8" xfId="41092" xr:uid="{78884597-F80F-4E0A-926F-02354D72A8C7}"/>
    <cellStyle name="Comma 5 3 4 4" xfId="5042" xr:uid="{A3A82FBE-9F85-4FF4-B66C-DF38509E9157}"/>
    <cellStyle name="Comma 5 3 4 4 2" xfId="9574" xr:uid="{F5EEF8F3-CF03-4607-93F2-D74E3BE259D9}"/>
    <cellStyle name="Comma 5 3 4 4 2 2" xfId="17967" xr:uid="{8FDB4F94-F261-4019-B34A-F40798FFEA59}"/>
    <cellStyle name="Comma 5 3 4 4 2 2 2" xfId="36244" xr:uid="{BA1E3661-DBBE-4693-8E66-9C552A1C9C9E}"/>
    <cellStyle name="Comma 5 3 4 4 2 3" xfId="27925" xr:uid="{F4AA9527-3E67-474C-BC32-3E17477759C7}"/>
    <cellStyle name="Comma 5 3 4 4 3" xfId="13702" xr:uid="{EA85F1F6-DBE3-4716-A67E-AF444DB4F146}"/>
    <cellStyle name="Comma 5 3 4 4 3 2" xfId="31979" xr:uid="{1EBF52AE-785B-40CE-8846-1B78490BC3E2}"/>
    <cellStyle name="Comma 5 3 4 4 4" xfId="23707" xr:uid="{CB82BF90-359B-4636-B21C-93688D53E716}"/>
    <cellStyle name="Comma 5 3 4 5" xfId="6384" xr:uid="{774850B2-E0A1-4D2A-8604-77BD9BFDA02D}"/>
    <cellStyle name="Comma 5 3 4 5 2" xfId="10865" xr:uid="{FEB5E2DD-3438-46C9-A64C-814246AC7D30}"/>
    <cellStyle name="Comma 5 3 4 5 2 2" xfId="19258" xr:uid="{2C5F350A-7CBC-401D-94A2-5D85BEFF679B}"/>
    <cellStyle name="Comma 5 3 4 5 2 2 2" xfId="37535" xr:uid="{D1251FF7-1C2E-477B-9BF7-794C8511412E}"/>
    <cellStyle name="Comma 5 3 4 5 2 3" xfId="29216" xr:uid="{844063E4-C83C-4EC4-A955-92D23B7F88D9}"/>
    <cellStyle name="Comma 5 3 4 5 3" xfId="15037" xr:uid="{7836DF6B-8302-4DC0-89DE-30BA7670DD7D}"/>
    <cellStyle name="Comma 5 3 4 5 3 2" xfId="33314" xr:uid="{E1F1F636-ABAE-4413-81A7-C80A7FC09FEC}"/>
    <cellStyle name="Comma 5 3 4 5 4" xfId="24997" xr:uid="{747CF82F-07B9-426C-95F9-4FA4D5629E75}"/>
    <cellStyle name="Comma 5 3 4 6" xfId="7607" xr:uid="{0CEB3F81-0BAF-42A4-AFDC-B8468C2C6309}"/>
    <cellStyle name="Comma 5 3 4 6 2" xfId="16116" xr:uid="{1F210A69-A091-4149-A9CC-96F2DB0919FE}"/>
    <cellStyle name="Comma 5 3 4 6 2 2" xfId="34393" xr:uid="{2F66FB11-438E-46E4-9988-3442347C8A5C}"/>
    <cellStyle name="Comma 5 3 4 6 3" xfId="26076" xr:uid="{4C02A66B-D6E7-40F8-A223-58F3489382ED}"/>
    <cellStyle name="Comma 5 3 4 7" xfId="12440" xr:uid="{55D84B40-C62B-4217-A245-8AA6FB54FB3A}"/>
    <cellStyle name="Comma 5 3 4 7 2" xfId="30718" xr:uid="{F1F3DF92-5D20-4AB5-9B5D-21C03054FE7E}"/>
    <cellStyle name="Comma 5 3 4 8" xfId="20824" xr:uid="{CDE912C2-A2D1-4689-BC1F-0F098848B6D0}"/>
    <cellStyle name="Comma 5 3 4 8 2" xfId="39069" xr:uid="{C4B68B18-5828-4104-8118-661C209F3543}"/>
    <cellStyle name="Comma 5 3 4 9" xfId="22490" xr:uid="{0A498A2B-37D4-46D5-8AD6-768369025B5F}"/>
    <cellStyle name="Comma 5 3 5" xfId="1979" xr:uid="{F032A15B-8DFB-46D3-9F85-32CCC5225EE2}"/>
    <cellStyle name="Comma 5 3 6" xfId="1972" xr:uid="{DDEF7715-5EBD-4B19-9F66-26FDA46BAAFE}"/>
    <cellStyle name="Comma 5 4" xfId="1980" xr:uid="{6F91CA69-C9C5-42D3-9FCB-D3280C786851}"/>
    <cellStyle name="Comma 5 5" xfId="1981" xr:uid="{1FA7CA8B-EE08-4C34-8B76-1EC57A59535C}"/>
    <cellStyle name="Comma 5 6" xfId="1982" xr:uid="{6FD594D7-367A-465B-8569-3989DEF60D1A}"/>
    <cellStyle name="Comma 5 7" xfId="1983" xr:uid="{EA5E7DE6-BB2E-4DD6-8C8E-FB936EC255FA}"/>
    <cellStyle name="Comma 5 8" xfId="4128" xr:uid="{595C294F-7D64-4074-9A0C-291B441BAE80}"/>
    <cellStyle name="Comma 5 9" xfId="1965" xr:uid="{8376272C-A445-4C98-8B32-1E2ED30DB210}"/>
    <cellStyle name="Comma 5_SFC_31.10.2010" xfId="1984" xr:uid="{B58FA726-986D-49EE-80C2-74586EEBA3E8}"/>
    <cellStyle name="Comma 50" xfId="926" xr:uid="{21BC22B3-3B73-42E1-A577-2D99D78FAE98}"/>
    <cellStyle name="Comma 50 10" xfId="20688" xr:uid="{47991857-089E-4054-A871-50088677132F}"/>
    <cellStyle name="Comma 50 10 2" xfId="38952" xr:uid="{F89C9EB6-44F0-4249-8AFE-78597BB21497}"/>
    <cellStyle name="Comma 50 11" xfId="22192" xr:uid="{83791858-DE0A-49DC-A5B9-6DC0D5C9C33E}"/>
    <cellStyle name="Comma 50 12" xfId="22412" xr:uid="{856C730B-BD38-4CE9-882F-F1317E801A9E}"/>
    <cellStyle name="Comma 50 13" xfId="40363" xr:uid="{B6FC8F60-3DAA-45AC-BE0C-3146A8183126}"/>
    <cellStyle name="Comma 50 14" xfId="41948" xr:uid="{9E68036A-0D55-4D2C-B124-21939BB9B73E}"/>
    <cellStyle name="Comma 50 2" xfId="1986" xr:uid="{56D2F7CE-592E-4B95-8346-7C6D52388393}"/>
    <cellStyle name="Comma 50 3" xfId="1987" xr:uid="{F73834BA-85D6-47CE-A36C-BE2F0C41784B}"/>
    <cellStyle name="Comma 50 3 2" xfId="4321" xr:uid="{47954B89-9554-4E78-A921-14E355887320}"/>
    <cellStyle name="Comma 50 3 2 2" xfId="5635" xr:uid="{DAB3B05A-21D4-4D4E-AEC9-FBEF7CF92466}"/>
    <cellStyle name="Comma 50 3 2 2 2" xfId="10167" xr:uid="{FBB5F57E-404B-4042-9E8B-5D5AAEBBA5EE}"/>
    <cellStyle name="Comma 50 3 2 2 2 2" xfId="18560" xr:uid="{0F96B355-E1F2-450B-A427-8130AF17CBDD}"/>
    <cellStyle name="Comma 50 3 2 2 2 2 2" xfId="36837" xr:uid="{FBFD5189-1BA6-4C74-BCA6-0A260DD59CB2}"/>
    <cellStyle name="Comma 50 3 2 2 2 3" xfId="28518" xr:uid="{71041784-D941-431B-AF62-D7F7443C82B5}"/>
    <cellStyle name="Comma 50 3 2 2 3" xfId="14295" xr:uid="{B786FC9A-50CB-4BFC-B0C0-50856ADB7C4C}"/>
    <cellStyle name="Comma 50 3 2 2 3 2" xfId="32572" xr:uid="{1A4322C2-52C8-4895-9B60-EB8620A0ECB0}"/>
    <cellStyle name="Comma 50 3 2 2 4" xfId="24300" xr:uid="{54D9DD5B-380A-4F2C-ABD1-F378428D5A21}"/>
    <cellStyle name="Comma 50 3 2 3" xfId="6970" xr:uid="{C61B8162-924E-4471-BC2B-FFFF2A2F2D6B}"/>
    <cellStyle name="Comma 50 3 2 3 2" xfId="11450" xr:uid="{AC2B099B-9D02-48D3-8501-1999A1846FD5}"/>
    <cellStyle name="Comma 50 3 2 3 2 2" xfId="19843" xr:uid="{FBE38563-3211-43E1-81AB-9BE3BC10B9AC}"/>
    <cellStyle name="Comma 50 3 2 3 2 2 2" xfId="38120" xr:uid="{C033FA7D-D232-424A-80BE-C58E9969F65E}"/>
    <cellStyle name="Comma 50 3 2 3 2 3" xfId="29801" xr:uid="{5DD086E4-F380-4A37-8D19-A4A6B024687C}"/>
    <cellStyle name="Comma 50 3 2 3 3" xfId="15622" xr:uid="{7B92AFBD-3A27-46FE-980C-C878038ECEAF}"/>
    <cellStyle name="Comma 50 3 2 3 3 2" xfId="33899" xr:uid="{036A7345-2016-4E14-9FAB-5170BC807A68}"/>
    <cellStyle name="Comma 50 3 2 3 4" xfId="25582" xr:uid="{FC678F8A-45C6-41A3-85AF-B0805C8DA9CD}"/>
    <cellStyle name="Comma 50 3 2 4" xfId="8370" xr:uid="{9538D048-3FDC-4FCB-9EAB-525EA5A7A8DD}"/>
    <cellStyle name="Comma 50 3 2 4 2" xfId="16834" xr:uid="{92E37958-7D61-4BBF-AAA2-6600D3B33396}"/>
    <cellStyle name="Comma 50 3 2 4 2 2" xfId="35111" xr:uid="{27DA0086-8E4A-47FB-B3FB-40C4F93AA0D2}"/>
    <cellStyle name="Comma 50 3 2 4 3" xfId="26794" xr:uid="{E068AECF-6A6F-4D3F-9A58-884FDA49DBA5}"/>
    <cellStyle name="Comma 50 3 2 5" xfId="13048" xr:uid="{F8572159-72C7-4367-87F3-FBE55506E0EE}"/>
    <cellStyle name="Comma 50 3 2 5 2" xfId="31325" xr:uid="{728FA197-98B4-444D-8C31-DB76CE4EA234}"/>
    <cellStyle name="Comma 50 3 2 6" xfId="21476" xr:uid="{304599A6-C573-443A-94D4-856BD432FEC8}"/>
    <cellStyle name="Comma 50 3 2 6 2" xfId="39701" xr:uid="{09B1F4AC-48F1-4921-B144-835C225A2E1E}"/>
    <cellStyle name="Comma 50 3 2 7" xfId="23075" xr:uid="{2F4C6395-C2E4-4931-81B8-689F131A4310}"/>
    <cellStyle name="Comma 50 3 2 8" xfId="41095" xr:uid="{99B62767-0087-43C3-A41E-32F61698DC25}"/>
    <cellStyle name="Comma 50 3 3" xfId="5045" xr:uid="{DE951C27-7BC4-4619-A61F-CA037030E9DA}"/>
    <cellStyle name="Comma 50 3 3 2" xfId="9577" xr:uid="{CB552E51-081E-4850-93D0-42CB0A639195}"/>
    <cellStyle name="Comma 50 3 3 2 2" xfId="17970" xr:uid="{9A9981C5-401D-4D00-8F27-C7DF1178C623}"/>
    <cellStyle name="Comma 50 3 3 2 2 2" xfId="36247" xr:uid="{88091548-1610-4BA9-8E9A-2C4A4659B479}"/>
    <cellStyle name="Comma 50 3 3 2 3" xfId="27928" xr:uid="{B4194D09-1DB3-48DD-AE4F-F0DC5C4200F2}"/>
    <cellStyle name="Comma 50 3 3 3" xfId="13705" xr:uid="{C450A10F-8960-4367-81C5-8730FFA5EE4A}"/>
    <cellStyle name="Comma 50 3 3 3 2" xfId="31982" xr:uid="{A30ADAEE-8ADF-4D3A-8B31-6BED7DC7A4DB}"/>
    <cellStyle name="Comma 50 3 3 4" xfId="23710" xr:uid="{0242EA9E-8F7F-41AB-A68D-82C9D54ED1BB}"/>
    <cellStyle name="Comma 50 3 4" xfId="6387" xr:uid="{DECDB330-1C37-487D-9D41-631DA72E927D}"/>
    <cellStyle name="Comma 50 3 4 2" xfId="10868" xr:uid="{863DCC8C-B06F-4CBA-99ED-1561E8FB2A43}"/>
    <cellStyle name="Comma 50 3 4 2 2" xfId="19261" xr:uid="{C3DA0DE0-BAC7-4E53-994C-58222B3D7E5B}"/>
    <cellStyle name="Comma 50 3 4 2 2 2" xfId="37538" xr:uid="{B7C46ED9-7931-4436-87DC-3CC2B29391D5}"/>
    <cellStyle name="Comma 50 3 4 2 3" xfId="29219" xr:uid="{3C982E01-C2E6-4959-957A-646109EDA8C8}"/>
    <cellStyle name="Comma 50 3 4 3" xfId="15040" xr:uid="{306E83AD-337B-42D8-92EC-C05BC703C8AE}"/>
    <cellStyle name="Comma 50 3 4 3 2" xfId="33317" xr:uid="{F6505AE7-F436-4315-AB52-A34AB8DE39A9}"/>
    <cellStyle name="Comma 50 3 4 4" xfId="25000" xr:uid="{A2131F29-8766-4F87-AB2E-734F6D984238}"/>
    <cellStyle name="Comma 50 3 5" xfId="7610" xr:uid="{0C50E9B9-E18B-4C6F-98F2-F5A70C062753}"/>
    <cellStyle name="Comma 50 3 5 2" xfId="16119" xr:uid="{C9EDF6D2-1A67-4D8F-95FC-E19D4EB75C09}"/>
    <cellStyle name="Comma 50 3 5 2 2" xfId="34396" xr:uid="{2C225615-3FAD-4243-A205-FABECC354103}"/>
    <cellStyle name="Comma 50 3 5 3" xfId="26079" xr:uid="{5B6BF392-7D4B-407B-8695-0D06656B3995}"/>
    <cellStyle name="Comma 50 3 6" xfId="12443" xr:uid="{3ADE3292-25AF-48FF-95A4-A9AB3200A18A}"/>
    <cellStyle name="Comma 50 3 6 2" xfId="30721" xr:uid="{6BC883C9-6BBD-4495-8661-3431E9C352B3}"/>
    <cellStyle name="Comma 50 3 7" xfId="20831" xr:uid="{60EC805A-529F-4E23-A5F2-AD1F9C356938}"/>
    <cellStyle name="Comma 50 3 7 2" xfId="39076" xr:uid="{EF559D39-9316-44F6-8805-655F48132FEF}"/>
    <cellStyle name="Comma 50 3 8" xfId="22493" xr:uid="{08A62928-B6BF-4153-950F-0D1B4515F04E}"/>
    <cellStyle name="Comma 50 3 9" xfId="40485" xr:uid="{A122B4EA-502B-406D-83F0-786B44F6BC08}"/>
    <cellStyle name="Comma 50 4" xfId="1985" xr:uid="{2D0E5283-326A-441E-9130-451B5C719DB7}"/>
    <cellStyle name="Comma 50 4 2" xfId="5044" xr:uid="{B9E993FB-5153-4DE7-B73D-CB3DB8CD784C}"/>
    <cellStyle name="Comma 50 4 2 2" xfId="9576" xr:uid="{8BB06EC2-76CB-4A65-A7FA-18C726AFC46D}"/>
    <cellStyle name="Comma 50 4 2 2 2" xfId="17969" xr:uid="{9AA9D6C1-D9CD-4700-B983-7997B93B903F}"/>
    <cellStyle name="Comma 50 4 2 2 2 2" xfId="36246" xr:uid="{76C6D72B-4A8C-4B66-8E52-35F89A36D50C}"/>
    <cellStyle name="Comma 50 4 2 2 3" xfId="27927" xr:uid="{FB44D547-EB3A-4FD0-9DF7-FCB0AEDA3BE9}"/>
    <cellStyle name="Comma 50 4 2 3" xfId="13704" xr:uid="{24EFAFE7-AD3D-44B3-A507-35EA85D34AAF}"/>
    <cellStyle name="Comma 50 4 2 3 2" xfId="31981" xr:uid="{6C68D506-7448-450F-9234-67A733956B2B}"/>
    <cellStyle name="Comma 50 4 2 4" xfId="23709" xr:uid="{E3401AF9-C72B-4E0C-8983-0042D7949763}"/>
    <cellStyle name="Comma 50 4 3" xfId="6386" xr:uid="{A568663A-81EC-47D4-954B-E03F4C348758}"/>
    <cellStyle name="Comma 50 4 3 2" xfId="10867" xr:uid="{BE3952E9-C5CE-4D14-992C-BC2C7BC4F277}"/>
    <cellStyle name="Comma 50 4 3 2 2" xfId="19260" xr:uid="{B890AD0A-2658-4E39-934E-2B5E9D83C133}"/>
    <cellStyle name="Comma 50 4 3 2 2 2" xfId="37537" xr:uid="{D0B368A7-B7E4-42A7-B317-F73EABDA631A}"/>
    <cellStyle name="Comma 50 4 3 2 3" xfId="29218" xr:uid="{B36F2229-516C-4A5D-B1B7-6FE52F44468D}"/>
    <cellStyle name="Comma 50 4 3 3" xfId="15039" xr:uid="{33EAC0CC-9E9E-44A2-91E8-CA5AF8231515}"/>
    <cellStyle name="Comma 50 4 3 3 2" xfId="33316" xr:uid="{F7CF33BD-DE01-4D13-BC1E-8495B838A70F}"/>
    <cellStyle name="Comma 50 4 3 4" xfId="24999" xr:uid="{E0647DA2-91EA-4F39-A3E2-E4794EBB6946}"/>
    <cellStyle name="Comma 50 4 4" xfId="8161" xr:uid="{2348C779-8233-4027-868F-85857057E342}"/>
    <cellStyle name="Comma 50 4 4 2" xfId="16639" xr:uid="{2CC4202B-06B9-46C9-B33A-0D6EFF9BF3C6}"/>
    <cellStyle name="Comma 50 4 4 2 2" xfId="34916" xr:uid="{BE59548D-8F92-4D7D-A119-AB14CD85F862}"/>
    <cellStyle name="Comma 50 4 4 3" xfId="26599" xr:uid="{217E1848-D2CF-4DEE-81B4-7606188F3D10}"/>
    <cellStyle name="Comma 50 4 5" xfId="12442" xr:uid="{C33F35B3-32AE-4886-850D-98A405D75D91}"/>
    <cellStyle name="Comma 50 4 5 2" xfId="30720" xr:uid="{394D06A1-E976-4D13-961D-3F810FF61771}"/>
    <cellStyle name="Comma 50 4 6" xfId="20830" xr:uid="{D3B4D458-DF45-4E0A-8583-709B94850EE3}"/>
    <cellStyle name="Comma 50 4 6 2" xfId="39075" xr:uid="{0A94A3F4-6666-49B8-BC47-77453241C03A}"/>
    <cellStyle name="Comma 50 4 7" xfId="22492" xr:uid="{3A222760-E352-40E6-88D7-28DC973A324D}"/>
    <cellStyle name="Comma 50 4 8" xfId="40484" xr:uid="{7B8B9E3B-1A98-4911-B679-35413503C037}"/>
    <cellStyle name="Comma 50 5" xfId="4320" xr:uid="{933EF9F9-ECDC-4999-9411-388393D9C140}"/>
    <cellStyle name="Comma 50 5 2" xfId="5634" xr:uid="{8CD3D796-ACC4-4052-8219-04941C641157}"/>
    <cellStyle name="Comma 50 5 2 2" xfId="10166" xr:uid="{83FBC538-A4EB-42EF-87FB-B95D9AF890CC}"/>
    <cellStyle name="Comma 50 5 2 2 2" xfId="18559" xr:uid="{AB6C8595-84F2-4280-B5E8-3959E1AF7EBA}"/>
    <cellStyle name="Comma 50 5 2 2 2 2" xfId="36836" xr:uid="{C7E6141F-A783-4E88-BC76-E5D4B987EA14}"/>
    <cellStyle name="Comma 50 5 2 2 3" xfId="28517" xr:uid="{7CAF7002-5C45-408B-89BC-5BE1D293E457}"/>
    <cellStyle name="Comma 50 5 2 3" xfId="14294" xr:uid="{DEF19A53-7FB6-4F2B-ADDC-F92467E794C5}"/>
    <cellStyle name="Comma 50 5 2 3 2" xfId="32571" xr:uid="{9D567A74-127E-45D4-B7A0-D8972C3415BB}"/>
    <cellStyle name="Comma 50 5 2 4" xfId="24299" xr:uid="{C51B9BC0-2A06-4407-8FD6-E27EE10310D4}"/>
    <cellStyle name="Comma 50 5 3" xfId="6969" xr:uid="{9408E162-3EAF-4199-98DA-C990D09E5DC7}"/>
    <cellStyle name="Comma 50 5 3 2" xfId="11449" xr:uid="{667C4C1B-7EE0-4426-8B72-57AAEAD18835}"/>
    <cellStyle name="Comma 50 5 3 2 2" xfId="19842" xr:uid="{70765ECA-ECF9-4CAA-A854-E6B669698E25}"/>
    <cellStyle name="Comma 50 5 3 2 2 2" xfId="38119" xr:uid="{1DC06108-60F9-4B70-BCBC-34FF476AF028}"/>
    <cellStyle name="Comma 50 5 3 2 3" xfId="29800" xr:uid="{FF6BC045-0D16-4EB0-8E66-ADF5FC8D8A79}"/>
    <cellStyle name="Comma 50 5 3 3" xfId="15621" xr:uid="{6D67A94F-3930-4A2A-88F7-4391F8ACBF65}"/>
    <cellStyle name="Comma 50 5 3 3 2" xfId="33898" xr:uid="{ECC9140F-E42C-40D0-8E6C-2400A01419F1}"/>
    <cellStyle name="Comma 50 5 3 4" xfId="25581" xr:uid="{F5568B3D-3159-431F-9272-88B5F738B476}"/>
    <cellStyle name="Comma 50 5 4" xfId="8369" xr:uid="{8A8034B6-9680-45AA-BA10-B54B7D7DCA2E}"/>
    <cellStyle name="Comma 50 5 4 2" xfId="16833" xr:uid="{E1AAC729-E3FD-4FE9-88FA-085642AE62B4}"/>
    <cellStyle name="Comma 50 5 4 2 2" xfId="35110" xr:uid="{1690B648-63A2-41F8-8EEE-FE2910D50058}"/>
    <cellStyle name="Comma 50 5 4 3" xfId="26793" xr:uid="{5A606C55-A21C-4743-BDCB-A25B978ABD5D}"/>
    <cellStyle name="Comma 50 5 5" xfId="13047" xr:uid="{7CD3CC09-B275-4AD3-8A64-835C056E7502}"/>
    <cellStyle name="Comma 50 5 5 2" xfId="31324" xr:uid="{04727160-372A-4B1D-8C9C-DD858326AE95}"/>
    <cellStyle name="Comma 50 5 6" xfId="21475" xr:uid="{FAE33186-6E97-4C6C-B02D-AA4F8FD7157E}"/>
    <cellStyle name="Comma 50 5 6 2" xfId="39700" xr:uid="{18E513D2-DB1A-4A6D-B496-2DD2D812DEC8}"/>
    <cellStyle name="Comma 50 5 7" xfId="23074" xr:uid="{6FCDD4EA-E63E-4E19-A163-903B87636B46}"/>
    <cellStyle name="Comma 50 5 8" xfId="41094" xr:uid="{A0357643-FF9B-43A5-AF86-C5B6C17A89A2}"/>
    <cellStyle name="Comma 50 6" xfId="4950" xr:uid="{65E60ED7-0BEF-4272-A87D-30FEC123C542}"/>
    <cellStyle name="Comma 50 6 2" xfId="9483" xr:uid="{96EC9BCC-F8E5-49BD-A3CC-423B35FEE38F}"/>
    <cellStyle name="Comma 50 6 2 2" xfId="17876" xr:uid="{661A4A3F-C892-4723-8F84-CACEAB57A770}"/>
    <cellStyle name="Comma 50 6 2 2 2" xfId="36153" xr:uid="{1027B8E7-DFC9-4817-B6A3-D5CF13068137}"/>
    <cellStyle name="Comma 50 6 2 3" xfId="27834" xr:uid="{5B449EB2-DC5E-4368-A8FA-A0A057CC47A4}"/>
    <cellStyle name="Comma 50 6 3" xfId="13610" xr:uid="{3E764ABD-2769-4C47-8B6B-57801D284CE1}"/>
    <cellStyle name="Comma 50 6 3 2" xfId="31887" xr:uid="{ECC31A1F-9854-4017-B280-8FED86337B15}"/>
    <cellStyle name="Comma 50 6 4" xfId="23615" xr:uid="{16980E0D-EC1A-4EA5-A6F1-9B206AB2C222}"/>
    <cellStyle name="Comma 50 7" xfId="6305" xr:uid="{DC43D62D-955C-46C1-80BA-2CE967901299}"/>
    <cellStyle name="Comma 50 7 2" xfId="10787" xr:uid="{EFD3BA87-9AF5-4CB2-903D-C2C2B9CF5506}"/>
    <cellStyle name="Comma 50 7 2 2" xfId="19180" xr:uid="{070A2C3A-70A9-45BE-A2CF-F65802FA7219}"/>
    <cellStyle name="Comma 50 7 2 2 2" xfId="37457" xr:uid="{6B78D0DD-8108-47AE-94F1-C983A3FF325C}"/>
    <cellStyle name="Comma 50 7 2 3" xfId="29138" xr:uid="{C93C45D0-BBBE-4D7B-A723-12E35FEE8F73}"/>
    <cellStyle name="Comma 50 7 3" xfId="14959" xr:uid="{D188C129-33E8-4920-9915-BF341BF7695D}"/>
    <cellStyle name="Comma 50 7 3 2" xfId="33236" xr:uid="{B4367173-0257-43AE-85E0-8E569DAA0720}"/>
    <cellStyle name="Comma 50 7 4" xfId="24919" xr:uid="{E2CBBEBF-C55F-441D-9433-4BE89219DE67}"/>
    <cellStyle name="Comma 50 8" xfId="7609" xr:uid="{98E3666E-C05D-45BF-B22C-E5C5842DA8FF}"/>
    <cellStyle name="Comma 50 8 2" xfId="16118" xr:uid="{A4D54A69-58A6-476C-800C-3B2769DFB2EA}"/>
    <cellStyle name="Comma 50 8 2 2" xfId="34395" xr:uid="{A576BBDA-0110-456D-AE97-093A1F85DC62}"/>
    <cellStyle name="Comma 50 8 3" xfId="26078" xr:uid="{03A09922-6CAE-43F6-9A49-EB91DC7DCDC6}"/>
    <cellStyle name="Comma 50 9" xfId="12362" xr:uid="{70512D2A-94A2-45CA-B600-BF58C500B655}"/>
    <cellStyle name="Comma 50 9 2" xfId="30640" xr:uid="{1D2C60BB-B0C7-418E-BDD0-A053E1544AEE}"/>
    <cellStyle name="Comma 51" xfId="750" xr:uid="{60117949-67F5-4767-B1E1-2EFD36F82B07}"/>
    <cellStyle name="Comma 51 10" xfId="20604" xr:uid="{A216633A-CA02-496A-B764-C5463D349B69}"/>
    <cellStyle name="Comma 51 10 2" xfId="38870" xr:uid="{FBB22469-929E-4D43-8362-9EBA91CC2FCA}"/>
    <cellStyle name="Comma 51 11" xfId="22113" xr:uid="{B782EA23-D6EA-46AC-8B87-4FAE37789FCD}"/>
    <cellStyle name="Comma 51 12" xfId="22333" xr:uid="{FD97BA0A-2E91-4828-83BF-A894BDF1B292}"/>
    <cellStyle name="Comma 51 13" xfId="40283" xr:uid="{48586E83-8180-446E-838B-D80E1517F3AF}"/>
    <cellStyle name="Comma 51 14" xfId="41866" xr:uid="{6DEB7973-43B7-4395-AB11-9B508BF28A04}"/>
    <cellStyle name="Comma 51 2" xfId="1989" xr:uid="{AB6299BF-7D44-44B1-8197-98F90D657320}"/>
    <cellStyle name="Comma 51 3" xfId="3761" xr:uid="{46D89C8D-8C9A-426D-BBE6-C8936379D002}"/>
    <cellStyle name="Comma 51 4" xfId="3922" xr:uid="{7FD12688-01CD-4F63-B9E6-A0518E90FD7E}"/>
    <cellStyle name="Comma 51 4 2" xfId="5490" xr:uid="{60811143-180C-4BA9-88DD-58DD7D4F1730}"/>
    <cellStyle name="Comma 51 4 2 2" xfId="10022" xr:uid="{F253C06B-F1FB-4806-BA21-E37C7FE8F106}"/>
    <cellStyle name="Comma 51 4 2 2 2" xfId="18415" xr:uid="{163E1C6B-92BE-43DC-84D6-FA8A3EC8E1E3}"/>
    <cellStyle name="Comma 51 4 2 2 2 2" xfId="36692" xr:uid="{FC52C389-B978-40D6-B3B6-68011BF2886B}"/>
    <cellStyle name="Comma 51 4 2 2 3" xfId="28373" xr:uid="{96871142-5453-4B5B-887F-274C99DAF72D}"/>
    <cellStyle name="Comma 51 4 2 3" xfId="14150" xr:uid="{71F24400-9323-4DFB-945A-CD0F66D2A3AA}"/>
    <cellStyle name="Comma 51 4 2 3 2" xfId="32427" xr:uid="{54205402-38DF-42F4-AEB1-3FD4224D4D7F}"/>
    <cellStyle name="Comma 51 4 2 4" xfId="24155" xr:uid="{1B6EFFCA-A708-4B65-ACEC-A77E04971EB5}"/>
    <cellStyle name="Comma 51 4 3" xfId="6825" xr:uid="{A30D2BCD-A1B7-415C-8431-92CB71BD02CE}"/>
    <cellStyle name="Comma 51 4 3 2" xfId="11306" xr:uid="{5486A3B9-8189-4D66-9C21-5C3D3EB89CC6}"/>
    <cellStyle name="Comma 51 4 3 2 2" xfId="19699" xr:uid="{B5A9BFD7-3606-463F-BFFA-0F4422D04885}"/>
    <cellStyle name="Comma 51 4 3 2 2 2" xfId="37976" xr:uid="{40BCFDB0-EE37-417E-B429-B46284D88ECF}"/>
    <cellStyle name="Comma 51 4 3 2 3" xfId="29657" xr:uid="{E88578CF-F952-4F31-A0D4-8D3DD3D56A38}"/>
    <cellStyle name="Comma 51 4 3 3" xfId="15478" xr:uid="{9AC1F09C-3A2B-4E59-9BB2-8339D8EFAB11}"/>
    <cellStyle name="Comma 51 4 3 3 2" xfId="33755" xr:uid="{3EC7C419-64B2-483A-B84C-DEEF58C05319}"/>
    <cellStyle name="Comma 51 4 3 4" xfId="25438" xr:uid="{30E2697D-42EC-4884-BE55-8E4674E2C181}"/>
    <cellStyle name="Comma 51 4 4" xfId="8052" xr:uid="{62BFCE78-C7FA-491A-A377-75C89A61950F}"/>
    <cellStyle name="Comma 51 4 4 2" xfId="16558" xr:uid="{2AC40DB9-0275-40FD-B425-08FD75F5C200}"/>
    <cellStyle name="Comma 51 4 4 2 2" xfId="34835" xr:uid="{A949B087-7B0A-471A-931A-57104B91D0BB}"/>
    <cellStyle name="Comma 51 4 4 3" xfId="26518" xr:uid="{1D551247-D1E5-4CB1-B436-AF2187710D67}"/>
    <cellStyle name="Comma 51 4 5" xfId="12903" xr:uid="{D7D224CF-0925-4C27-8143-84E761D7B6ED}"/>
    <cellStyle name="Comma 51 4 5 2" xfId="31181" xr:uid="{AA660DFF-BAE8-4DAF-8610-1906D1770F69}"/>
    <cellStyle name="Comma 51 4 6" xfId="21320" xr:uid="{7B99405A-00F9-4026-B74F-A8EA6B547AAC}"/>
    <cellStyle name="Comma 51 4 6 2" xfId="39549" xr:uid="{AEB46123-1741-4C69-B8BD-6B736FA61A53}"/>
    <cellStyle name="Comma 51 4 7" xfId="22931" xr:uid="{A574E597-C011-4F89-A976-776FA846C685}"/>
    <cellStyle name="Comma 51 4 8" xfId="40943" xr:uid="{1C2DF332-07E5-4BCA-8AE8-C75303EC4587}"/>
    <cellStyle name="Comma 51 5" xfId="3670" xr:uid="{A9F25A17-4566-4229-B4B9-4A36A0B4768B}"/>
    <cellStyle name="Comma 51 6" xfId="1988" xr:uid="{BDE7B93E-96AD-4C57-A864-EF36A58FC524}"/>
    <cellStyle name="Comma 51 7" xfId="4869" xr:uid="{8E1006E9-A77C-4694-ABC6-5C7030672D98}"/>
    <cellStyle name="Comma 51 7 2" xfId="9402" xr:uid="{63461B21-E3DE-439B-B887-6C7B77D1F2B7}"/>
    <cellStyle name="Comma 51 7 2 2" xfId="17795" xr:uid="{8CA97378-CBD2-438E-A06D-AF28F67C6871}"/>
    <cellStyle name="Comma 51 7 2 2 2" xfId="36072" xr:uid="{09AC0D96-718A-46AE-A169-0998E4A214B2}"/>
    <cellStyle name="Comma 51 7 2 3" xfId="27753" xr:uid="{A04169F1-8631-42AC-9A7B-69428533CAEB}"/>
    <cellStyle name="Comma 51 7 3" xfId="13529" xr:uid="{2D942300-1743-4992-A011-FBC3DC8D8913}"/>
    <cellStyle name="Comma 51 7 3 2" xfId="31806" xr:uid="{D7B829F2-429A-4E6C-9BE9-CFB71D8DE987}"/>
    <cellStyle name="Comma 51 7 4" xfId="23534" xr:uid="{F0CED841-C84F-4235-8133-C5EE7F58EEBC}"/>
    <cellStyle name="Comma 51 8" xfId="6226" xr:uid="{1DC720C9-6321-4A31-B145-BEC487036F9B}"/>
    <cellStyle name="Comma 51 8 2" xfId="10708" xr:uid="{41C6BBD3-334A-474B-902A-231656BFEBA1}"/>
    <cellStyle name="Comma 51 8 2 2" xfId="19101" xr:uid="{F2EF7F47-A506-4A9E-8084-401B07C9D3B8}"/>
    <cellStyle name="Comma 51 8 2 2 2" xfId="37378" xr:uid="{7FC77A72-ABDC-4776-960E-DB3B2C08DE75}"/>
    <cellStyle name="Comma 51 8 2 3" xfId="29059" xr:uid="{119F5B8D-8262-401A-92A4-1B82D2D0AB3B}"/>
    <cellStyle name="Comma 51 8 3" xfId="14880" xr:uid="{239CF363-A918-4143-BAFA-5B376F6ADBF5}"/>
    <cellStyle name="Comma 51 8 3 2" xfId="33157" xr:uid="{45FAAD14-45B7-4945-9407-515E5DD9795C}"/>
    <cellStyle name="Comma 51 8 4" xfId="24840" xr:uid="{0B44DD33-15C4-4714-A574-FA7DD939D884}"/>
    <cellStyle name="Comma 51 9" xfId="12283" xr:uid="{79CBBA02-234B-440D-ADC0-0974EFB7069D}"/>
    <cellStyle name="Comma 51 9 2" xfId="30561" xr:uid="{573AE983-9139-4E8D-B2B5-49CF2AFA692D}"/>
    <cellStyle name="Comma 52" xfId="904" xr:uid="{6C52D43F-819D-4CB3-901A-371A642DD6BE}"/>
    <cellStyle name="Comma 52 10" xfId="20674" xr:uid="{09C3B7D6-B271-49EA-A32E-EB94B824632D}"/>
    <cellStyle name="Comma 52 10 2" xfId="38938" xr:uid="{F21E0648-E21D-4471-8D1D-3F91192984E6}"/>
    <cellStyle name="Comma 52 11" xfId="22178" xr:uid="{8F6B37C7-A263-4A8E-B573-C2130BFC6DD2}"/>
    <cellStyle name="Comma 52 12" xfId="22398" xr:uid="{2C4AF047-EB8A-4C3D-AD48-729362BA06D8}"/>
    <cellStyle name="Comma 52 13" xfId="40349" xr:uid="{077B65A1-0197-40D2-B2C2-0F52B653249F}"/>
    <cellStyle name="Comma 52 14" xfId="41934" xr:uid="{4FEE02F6-E845-4E18-A568-12761658B943}"/>
    <cellStyle name="Comma 52 2" xfId="1991" xr:uid="{3437EB18-AF7D-4842-B289-D0EA96453AE0}"/>
    <cellStyle name="Comma 52 3" xfId="3762" xr:uid="{5E34F35D-A608-445E-853F-8B4469D0EF21}"/>
    <cellStyle name="Comma 52 4" xfId="3810" xr:uid="{4B91EC95-4A81-42F1-8E1A-00E5D8E8DD6A}"/>
    <cellStyle name="Comma 52 4 2" xfId="5432" xr:uid="{7A8F5ED5-6DD1-4744-9F6A-F0F9E2C563EE}"/>
    <cellStyle name="Comma 52 4 2 2" xfId="9964" xr:uid="{77EAAA3B-1BB6-421F-8A92-4D074ECD2552}"/>
    <cellStyle name="Comma 52 4 2 2 2" xfId="18357" xr:uid="{34EB4B56-8749-4F69-8650-5B2C4D6A9DC0}"/>
    <cellStyle name="Comma 52 4 2 2 2 2" xfId="36634" xr:uid="{D4E61FDF-9F9B-4043-922A-39EC3464F2BC}"/>
    <cellStyle name="Comma 52 4 2 2 3" xfId="28315" xr:uid="{8B80AFCE-7BBA-408B-B10F-EC4482468182}"/>
    <cellStyle name="Comma 52 4 2 3" xfId="14092" xr:uid="{F277FA7F-62CC-46AB-9F18-26A0554CCC7B}"/>
    <cellStyle name="Comma 52 4 2 3 2" xfId="32369" xr:uid="{651C3C5F-D41C-45AE-9157-D85E33B7ECB5}"/>
    <cellStyle name="Comma 52 4 2 4" xfId="24097" xr:uid="{89DAB9BD-143B-4B13-9A4A-610BD3E8B109}"/>
    <cellStyle name="Comma 52 4 3" xfId="6769" xr:uid="{0ABD5CFC-D00A-413D-BDBC-3D325BFBA5B9}"/>
    <cellStyle name="Comma 52 4 3 2" xfId="11250" xr:uid="{033A1359-F013-4635-8B05-4011D9FBAA50}"/>
    <cellStyle name="Comma 52 4 3 2 2" xfId="19643" xr:uid="{AF4FB162-D0E4-4412-AD6A-7F0C81F9DEFA}"/>
    <cellStyle name="Comma 52 4 3 2 2 2" xfId="37920" xr:uid="{244E969F-287D-4FBD-85AA-5F44F0A8F784}"/>
    <cellStyle name="Comma 52 4 3 2 3" xfId="29601" xr:uid="{23ED7670-AC8D-475E-AA91-542AAC4C0B92}"/>
    <cellStyle name="Comma 52 4 3 3" xfId="15422" xr:uid="{AC098C56-FF19-4732-A75F-3F5625881463}"/>
    <cellStyle name="Comma 52 4 3 3 2" xfId="33699" xr:uid="{A9EA41CB-3A6C-4A59-A5D2-9993B2D22096}"/>
    <cellStyle name="Comma 52 4 3 4" xfId="25382" xr:uid="{6BADE432-FA48-4095-855E-CE98F3D775F9}"/>
    <cellStyle name="Comma 52 4 4" xfId="7996" xr:uid="{61963227-9651-4A4D-9A1C-4B2BAA539787}"/>
    <cellStyle name="Comma 52 4 4 2" xfId="16502" xr:uid="{04C512D4-F787-418F-840A-C6E7EBB83BEB}"/>
    <cellStyle name="Comma 52 4 4 2 2" xfId="34779" xr:uid="{97C1F151-F9D3-414B-90ED-A79CD21B5FAB}"/>
    <cellStyle name="Comma 52 4 4 3" xfId="26462" xr:uid="{98B85B60-3D11-4901-9DD3-E0A3847F5039}"/>
    <cellStyle name="Comma 52 4 5" xfId="12847" xr:uid="{D12442C3-ACDC-45BC-BEB9-B65FFB3BC77C}"/>
    <cellStyle name="Comma 52 4 5 2" xfId="31125" xr:uid="{A39E951C-C5F5-4386-A08D-164B2D9D3BA1}"/>
    <cellStyle name="Comma 52 4 6" xfId="21264" xr:uid="{78CE1A33-F4CC-4088-8C26-C07D7918691E}"/>
    <cellStyle name="Comma 52 4 6 2" xfId="39493" xr:uid="{39694BC7-264A-445B-BE55-EE8675C7D52C}"/>
    <cellStyle name="Comma 52 4 7" xfId="22875" xr:uid="{0D5D8D81-ADBF-4373-8337-58EDCC150A71}"/>
    <cellStyle name="Comma 52 4 8" xfId="40887" xr:uid="{F2394A8C-4398-45E9-9B4C-692165D25103}"/>
    <cellStyle name="Comma 52 5" xfId="3671" xr:uid="{11BAE890-0428-45C7-A4CF-D17B80ABBCA8}"/>
    <cellStyle name="Comma 52 6" xfId="1990" xr:uid="{1917B3EB-C8F0-425B-BE21-711CB54AEE95}"/>
    <cellStyle name="Comma 52 7" xfId="4936" xr:uid="{0A684A77-9B89-41EC-9139-101B181562BA}"/>
    <cellStyle name="Comma 52 7 2" xfId="9469" xr:uid="{C56A390C-D2B8-4D0F-AE3A-BED6C3C23236}"/>
    <cellStyle name="Comma 52 7 2 2" xfId="17862" xr:uid="{6BBEA299-7A50-4CDE-87D5-4458F9C9BF69}"/>
    <cellStyle name="Comma 52 7 2 2 2" xfId="36139" xr:uid="{AADDA2D7-9522-4D4D-B255-874ED7B41753}"/>
    <cellStyle name="Comma 52 7 2 3" xfId="27820" xr:uid="{F3425B36-17FB-4951-801D-BAAA100D25EB}"/>
    <cellStyle name="Comma 52 7 3" xfId="13596" xr:uid="{0704B0CD-7121-47E4-8698-A4DCBF888D88}"/>
    <cellStyle name="Comma 52 7 3 2" xfId="31873" xr:uid="{72B093C0-FDA9-4670-AD59-6522BC64E4FB}"/>
    <cellStyle name="Comma 52 7 4" xfId="23601" xr:uid="{DDE2126D-C9B9-44F5-9008-EB75E6C6CA6E}"/>
    <cellStyle name="Comma 52 8" xfId="6291" xr:uid="{F6EFDF8D-E640-41FB-B9FF-83C7FC57D239}"/>
    <cellStyle name="Comma 52 8 2" xfId="10773" xr:uid="{451E276C-8EF8-4037-B227-E0A2DADFA5B3}"/>
    <cellStyle name="Comma 52 8 2 2" xfId="19166" xr:uid="{507A49B9-7003-4B0B-9097-CA13765AB84C}"/>
    <cellStyle name="Comma 52 8 2 2 2" xfId="37443" xr:uid="{E9F5F91C-89D5-4DF5-AA2A-3BE704683374}"/>
    <cellStyle name="Comma 52 8 2 3" xfId="29124" xr:uid="{BDE926EE-CE2C-4AD4-88ED-099868A9B2D8}"/>
    <cellStyle name="Comma 52 8 3" xfId="14945" xr:uid="{C6264D0A-17BF-4284-9434-CE32ACBF03CA}"/>
    <cellStyle name="Comma 52 8 3 2" xfId="33222" xr:uid="{E4A806F6-3D2A-4E56-BA7E-B4B839525183}"/>
    <cellStyle name="Comma 52 8 4" xfId="24905" xr:uid="{2835FB45-09F6-4BF0-BA8D-751C5B4C070D}"/>
    <cellStyle name="Comma 52 9" xfId="12348" xr:uid="{F3F4B222-0173-4B1A-918B-70E238DEDAD3}"/>
    <cellStyle name="Comma 52 9 2" xfId="30626" xr:uid="{445A6069-E3C0-4040-861F-9809560A805E}"/>
    <cellStyle name="Comma 53" xfId="715" xr:uid="{B0252D81-3403-4E15-84F9-E780960BFBFD}"/>
    <cellStyle name="Comma 53 10" xfId="40275" xr:uid="{0659C071-E897-47AA-8E8B-ED95F76F487A}"/>
    <cellStyle name="Comma 53 11" xfId="41858" xr:uid="{64FB6226-4DF2-41DE-AD4D-0F67866AA985}"/>
    <cellStyle name="Comma 53 2" xfId="3935" xr:uid="{86FA6E67-61A0-45C2-9A73-B4BFEA6864C8}"/>
    <cellStyle name="Comma 53 2 2" xfId="5494" xr:uid="{45936D2E-F70D-407C-859F-059BFED5922C}"/>
    <cellStyle name="Comma 53 2 2 2" xfId="10026" xr:uid="{15EFD54A-363A-4011-834A-7526DDC13E7C}"/>
    <cellStyle name="Comma 53 2 2 2 2" xfId="18419" xr:uid="{D782AC80-3D97-4316-9724-19CE8608C868}"/>
    <cellStyle name="Comma 53 2 2 2 2 2" xfId="36696" xr:uid="{6F067ED2-728C-4DC3-8ABF-66FBE1C8CF2E}"/>
    <cellStyle name="Comma 53 2 2 2 3" xfId="28377" xr:uid="{0C2990D6-58A5-42C6-A1F9-0D5D255A86BF}"/>
    <cellStyle name="Comma 53 2 2 3" xfId="14154" xr:uid="{86BE3284-07D3-40F4-AE2D-E53C72C01C9C}"/>
    <cellStyle name="Comma 53 2 2 3 2" xfId="32431" xr:uid="{430644FB-A2C2-4FAB-B525-B23F145C035B}"/>
    <cellStyle name="Comma 53 2 2 4" xfId="24159" xr:uid="{4414C0EB-8657-41E4-BB9A-22840174ACF9}"/>
    <cellStyle name="Comma 53 2 3" xfId="6829" xr:uid="{51A06D75-312E-47C7-AA90-7B7835AA64E6}"/>
    <cellStyle name="Comma 53 2 3 2" xfId="11310" xr:uid="{159969FA-B8E0-43A2-8EC9-56CBFAD8471F}"/>
    <cellStyle name="Comma 53 2 3 2 2" xfId="19703" xr:uid="{5856EF51-EE72-4C5D-BE48-DBCE9715D658}"/>
    <cellStyle name="Comma 53 2 3 2 2 2" xfId="37980" xr:uid="{B81218FD-5CD9-4E05-84B2-62BB92E410C8}"/>
    <cellStyle name="Comma 53 2 3 2 3" xfId="29661" xr:uid="{1472255D-079D-4AC6-B676-BC655145E062}"/>
    <cellStyle name="Comma 53 2 3 3" xfId="15482" xr:uid="{96C53348-B196-44D0-B2FC-38D9A88D549F}"/>
    <cellStyle name="Comma 53 2 3 3 2" xfId="33759" xr:uid="{79BF5914-B887-49BB-820D-5861CB1B3F57}"/>
    <cellStyle name="Comma 53 2 3 4" xfId="25442" xr:uid="{DC0AE9D2-CEA1-4D9E-BA94-243C82B86A46}"/>
    <cellStyle name="Comma 53 2 4" xfId="8056" xr:uid="{028D3295-7382-4AEC-9AFD-691E21DA7A2B}"/>
    <cellStyle name="Comma 53 2 4 2" xfId="16562" xr:uid="{DD0A8C1B-7413-4C22-8123-46CC0FC18EAB}"/>
    <cellStyle name="Comma 53 2 4 2 2" xfId="34839" xr:uid="{E11EC587-58D8-4E41-9BAB-168B407DDDA4}"/>
    <cellStyle name="Comma 53 2 4 3" xfId="26522" xr:uid="{0E74506D-E68F-428F-9689-2673DF105035}"/>
    <cellStyle name="Comma 53 2 5" xfId="12907" xr:uid="{69975AEA-167A-4986-93FD-7101779551E8}"/>
    <cellStyle name="Comma 53 2 5 2" xfId="31185" xr:uid="{CAB95675-C207-4E0B-9040-3404591EB569}"/>
    <cellStyle name="Comma 53 2 6" xfId="21324" xr:uid="{FB53FA03-66B0-405E-AB8A-8B7EC5F28499}"/>
    <cellStyle name="Comma 53 2 6 2" xfId="39553" xr:uid="{DD2DE7FA-5A1C-4E94-99AC-676E29A79224}"/>
    <cellStyle name="Comma 53 2 7" xfId="22935" xr:uid="{B07E235D-E3A5-4EDB-91AF-E9D1A831B8B8}"/>
    <cellStyle name="Comma 53 2 8" xfId="40947" xr:uid="{C854E68A-786C-4347-96A4-D328536117CC}"/>
    <cellStyle name="Comma 53 3" xfId="1992" xr:uid="{05B1AA8E-04E9-4468-9FB5-E880119D5080}"/>
    <cellStyle name="Comma 53 4" xfId="4861" xr:uid="{74A617F9-4BF5-4694-8D0F-4D7766D0FF64}"/>
    <cellStyle name="Comma 53 4 2" xfId="9394" xr:uid="{7D82C14A-DAE9-4725-984F-5D3372DACEA8}"/>
    <cellStyle name="Comma 53 4 2 2" xfId="17787" xr:uid="{37DFDF49-49F5-4A20-844C-2D635BC30243}"/>
    <cellStyle name="Comma 53 4 2 2 2" xfId="36064" xr:uid="{8D0D090F-4B7B-4A69-89C2-327B4E2A3C69}"/>
    <cellStyle name="Comma 53 4 2 3" xfId="27745" xr:uid="{4D9B97FA-BED7-4A9E-A3B1-5D2FED7970D9}"/>
    <cellStyle name="Comma 53 4 3" xfId="13521" xr:uid="{1439A5BA-43C8-43CF-B25C-9BFECAB91C49}"/>
    <cellStyle name="Comma 53 4 3 2" xfId="31798" xr:uid="{0C0D0106-14C4-4936-AAA2-2D3E9C9E4569}"/>
    <cellStyle name="Comma 53 4 4" xfId="23526" xr:uid="{511A94F7-5C51-435B-AF3A-2E377C4D9FB5}"/>
    <cellStyle name="Comma 53 5" xfId="6218" xr:uid="{1ED31906-EE47-4DF8-BB1C-F535B77DF754}"/>
    <cellStyle name="Comma 53 5 2" xfId="10700" xr:uid="{82C39972-2E91-49CF-883E-627BFA2DC8E4}"/>
    <cellStyle name="Comma 53 5 2 2" xfId="19093" xr:uid="{0F7F6FD0-ECDE-4BD8-9663-B1684DFB3999}"/>
    <cellStyle name="Comma 53 5 2 2 2" xfId="37370" xr:uid="{EB10966B-7CD3-48A5-9EC5-52A2CB39673B}"/>
    <cellStyle name="Comma 53 5 2 3" xfId="29051" xr:uid="{E34D61B3-E9D8-452D-892F-41BB5B129A64}"/>
    <cellStyle name="Comma 53 5 3" xfId="14872" xr:uid="{F75FD470-337F-499C-995C-D8C8D3AC1DB2}"/>
    <cellStyle name="Comma 53 5 3 2" xfId="33149" xr:uid="{0E76A816-2890-4FF9-81D9-44AC0DBA9D5A}"/>
    <cellStyle name="Comma 53 5 4" xfId="24832" xr:uid="{AD67DAF9-C671-41A3-B32B-20EB64A34047}"/>
    <cellStyle name="Comma 53 6" xfId="12275" xr:uid="{0AD58E76-3826-4D9F-A9FC-5B8E93506378}"/>
    <cellStyle name="Comma 53 6 2" xfId="30553" xr:uid="{BA968137-B657-4D78-87A6-7F23863407D2}"/>
    <cellStyle name="Comma 53 7" xfId="20596" xr:uid="{49F65576-C774-440B-84F6-CF7E94AF6305}"/>
    <cellStyle name="Comma 53 7 2" xfId="38862" xr:uid="{BD0D1009-8003-4364-AFC6-B71BC86654EF}"/>
    <cellStyle name="Comma 53 8" xfId="22105" xr:uid="{AA12B54F-4F78-491D-9BAF-01F40D10A6E5}"/>
    <cellStyle name="Comma 53 9" xfId="22325" xr:uid="{60B34FD1-76FB-44ED-9767-45260637464C}"/>
    <cellStyle name="Comma 54" xfId="929" xr:uid="{769E38C0-0CAB-43EA-A4BE-E356D4112B28}"/>
    <cellStyle name="Comma 54 10" xfId="40366" xr:uid="{E5E6EE60-8D1B-408E-A533-48BBC5D14C83}"/>
    <cellStyle name="Comma 54 11" xfId="41951" xr:uid="{022FE537-D210-44EF-8EA3-17C123D6AD39}"/>
    <cellStyle name="Comma 54 2" xfId="3796" xr:uid="{C9ACD465-CF96-4C14-9B96-71ADC3E294D0}"/>
    <cellStyle name="Comma 54 2 2" xfId="5422" xr:uid="{A7CF0D97-2346-4A72-8A72-C2AAFB7A13C1}"/>
    <cellStyle name="Comma 54 2 2 2" xfId="9954" xr:uid="{BB35137D-7DFD-40C3-B7A9-B5CC49E5A056}"/>
    <cellStyle name="Comma 54 2 2 2 2" xfId="18347" xr:uid="{D76AF492-5599-4BEA-A6D1-4F1EEAF9695C}"/>
    <cellStyle name="Comma 54 2 2 2 2 2" xfId="36624" xr:uid="{1FFD92CA-8A46-4BD0-8143-1AAB78DF2ED9}"/>
    <cellStyle name="Comma 54 2 2 2 3" xfId="28305" xr:uid="{38633D08-6114-4633-8AC6-E2B2701C891D}"/>
    <cellStyle name="Comma 54 2 2 3" xfId="14082" xr:uid="{DB9AD7FC-B305-4F3F-B18F-1FAAF7639876}"/>
    <cellStyle name="Comma 54 2 2 3 2" xfId="32359" xr:uid="{ADABE6EB-7DEC-42D3-BE0D-79B74CAC1ECC}"/>
    <cellStyle name="Comma 54 2 2 4" xfId="24087" xr:uid="{94BCAC8C-3BA4-4E1E-8BAC-2EBE2347D482}"/>
    <cellStyle name="Comma 54 2 3" xfId="6759" xr:uid="{726F4F91-4CDA-4928-A969-C225D5591FC5}"/>
    <cellStyle name="Comma 54 2 3 2" xfId="11240" xr:uid="{173AA3F7-917C-497D-8E53-760323A3957F}"/>
    <cellStyle name="Comma 54 2 3 2 2" xfId="19633" xr:uid="{728E368A-877D-4C8B-A764-A1E5AADA4045}"/>
    <cellStyle name="Comma 54 2 3 2 2 2" xfId="37910" xr:uid="{27B2C99B-AC61-419B-9F48-C9D2A21F266C}"/>
    <cellStyle name="Comma 54 2 3 2 3" xfId="29591" xr:uid="{D29B3807-AB09-474E-B3AE-F807D7F4622A}"/>
    <cellStyle name="Comma 54 2 3 3" xfId="15412" xr:uid="{4051E762-989B-441A-B5B6-6C667A2726A0}"/>
    <cellStyle name="Comma 54 2 3 3 2" xfId="33689" xr:uid="{92232636-B6AD-4DFD-9E81-A7959C466234}"/>
    <cellStyle name="Comma 54 2 3 4" xfId="25372" xr:uid="{65978407-FFE5-403E-AC99-7B09C36F1222}"/>
    <cellStyle name="Comma 54 2 4" xfId="7986" xr:uid="{3CB0E522-2B77-4086-83FE-8F54C81D0091}"/>
    <cellStyle name="Comma 54 2 4 2" xfId="16492" xr:uid="{BBF4C3DB-B5CB-4478-BCDA-DCB294B529AA}"/>
    <cellStyle name="Comma 54 2 4 2 2" xfId="34769" xr:uid="{BBE661BE-B25B-43C7-9BEB-8E88B1502E16}"/>
    <cellStyle name="Comma 54 2 4 3" xfId="26452" xr:uid="{74D02DDD-0279-4A55-90FB-1450C1400111}"/>
    <cellStyle name="Comma 54 2 5" xfId="12837" xr:uid="{6E92FDE7-2D14-44AF-824E-589828B5602B}"/>
    <cellStyle name="Comma 54 2 5 2" xfId="31115" xr:uid="{0BB98401-4883-445A-8FD9-5A3EC6E38EAF}"/>
    <cellStyle name="Comma 54 2 6" xfId="21254" xr:uid="{F2051FCD-20BA-4EF6-BB46-C94F4BD96AA6}"/>
    <cellStyle name="Comma 54 2 6 2" xfId="39483" xr:uid="{47259D62-2197-4D56-9ED4-14419CD6DFD4}"/>
    <cellStyle name="Comma 54 2 7" xfId="22865" xr:uid="{A4008F4C-EEF0-4FE7-8821-F287E5130A4B}"/>
    <cellStyle name="Comma 54 2 8" xfId="40877" xr:uid="{47055D92-6F1C-4C79-A56E-768BBCE229C9}"/>
    <cellStyle name="Comma 54 3" xfId="1993" xr:uid="{95E291ED-5107-4DCC-B5CA-97B3B4610A18}"/>
    <cellStyle name="Comma 54 4" xfId="4953" xr:uid="{CF87E6E7-98FC-46F1-8F30-11A342256EBD}"/>
    <cellStyle name="Comma 54 4 2" xfId="9486" xr:uid="{3A3DD775-6A64-4961-B44D-B00B91AE7D6A}"/>
    <cellStyle name="Comma 54 4 2 2" xfId="17879" xr:uid="{A8D5104D-F39A-4B64-93BD-63599F55D6E3}"/>
    <cellStyle name="Comma 54 4 2 2 2" xfId="36156" xr:uid="{7844446A-A12A-4AE3-B5EA-921607338CD6}"/>
    <cellStyle name="Comma 54 4 2 3" xfId="27837" xr:uid="{9BB24A36-1113-477C-8258-A4BC33F6B37B}"/>
    <cellStyle name="Comma 54 4 3" xfId="13613" xr:uid="{9DCE793E-DB0B-4BD2-9523-CE693BC18BD9}"/>
    <cellStyle name="Comma 54 4 3 2" xfId="31890" xr:uid="{2811D7F0-3D45-4796-AE89-C1D27DF02BB3}"/>
    <cellStyle name="Comma 54 4 4" xfId="23618" xr:uid="{0F7A8BD9-EF28-4D11-9320-B32BEDF403C9}"/>
    <cellStyle name="Comma 54 5" xfId="6308" xr:uid="{70A67277-8842-47E4-8A61-E794D9A29067}"/>
    <cellStyle name="Comma 54 5 2" xfId="10790" xr:uid="{2EF20178-EEB3-440D-B5CE-A9F1B1933AC5}"/>
    <cellStyle name="Comma 54 5 2 2" xfId="19183" xr:uid="{73FA3690-D4E1-4A1D-8116-18BD91C3AE53}"/>
    <cellStyle name="Comma 54 5 2 2 2" xfId="37460" xr:uid="{59D586C2-BBEA-4A60-9A2F-EB7EBE6E030A}"/>
    <cellStyle name="Comma 54 5 2 3" xfId="29141" xr:uid="{0D440669-8907-41DD-8E70-7E0A80EF964F}"/>
    <cellStyle name="Comma 54 5 3" xfId="14962" xr:uid="{D8BD9E96-E915-4E2A-8C23-FD3C4B92CE89}"/>
    <cellStyle name="Comma 54 5 3 2" xfId="33239" xr:uid="{E0DB5713-C2CA-4279-AA99-502606010CC2}"/>
    <cellStyle name="Comma 54 5 4" xfId="24922" xr:uid="{7F4290F2-E82E-42A0-AF4A-5237723E7114}"/>
    <cellStyle name="Comma 54 6" xfId="12365" xr:uid="{C5E11050-CEAD-4D90-95F0-CDA5CAC1D0E7}"/>
    <cellStyle name="Comma 54 6 2" xfId="30643" xr:uid="{EB838012-65C6-4894-83F5-3D38AEAF5C3E}"/>
    <cellStyle name="Comma 54 7" xfId="20691" xr:uid="{63CD33D2-8133-496B-9476-8248468FBB4D}"/>
    <cellStyle name="Comma 54 7 2" xfId="38955" xr:uid="{07CAF2F7-ABA4-438A-9657-B64C9583540B}"/>
    <cellStyle name="Comma 54 8" xfId="22195" xr:uid="{4147D892-C938-4178-9A00-6320641BB7A3}"/>
    <cellStyle name="Comma 54 9" xfId="22415" xr:uid="{A53C1B0B-08A4-46B1-B015-8601D4BA1295}"/>
    <cellStyle name="Comma 55" xfId="765" xr:uid="{485FD60A-1240-405C-B26D-25F0D04CF70C}"/>
    <cellStyle name="Comma 55 10" xfId="22117" xr:uid="{D3093079-7FCD-4C3C-8B98-D1D10E5DB39F}"/>
    <cellStyle name="Comma 55 11" xfId="22337" xr:uid="{05E64610-F85F-46FD-BB73-9EF05C44A883}"/>
    <cellStyle name="Comma 55 12" xfId="40287" xr:uid="{08C45C98-8756-4E38-AFC0-D10E5F0DB3D2}"/>
    <cellStyle name="Comma 55 13" xfId="41870" xr:uid="{63777969-6C74-4C12-BD94-C4D3830AE0EA}"/>
    <cellStyle name="Comma 55 2" xfId="1995" xr:uid="{BBC46107-41A1-431C-BAE2-DAB8D733EE70}"/>
    <cellStyle name="Comma 55 2 2" xfId="4323" xr:uid="{674C9B1D-CBA3-4962-91BB-9B3E30C96FB4}"/>
    <cellStyle name="Comma 55 2 2 2" xfId="5637" xr:uid="{C14ED5B3-88ED-40D2-8BBC-E9FC9956E98D}"/>
    <cellStyle name="Comma 55 2 2 2 2" xfId="10169" xr:uid="{40B620AE-6BE9-4372-85FD-46B3CA2E528B}"/>
    <cellStyle name="Comma 55 2 2 2 2 2" xfId="18562" xr:uid="{7373F5E0-2A58-455C-90B4-88A4816E8404}"/>
    <cellStyle name="Comma 55 2 2 2 2 2 2" xfId="36839" xr:uid="{E4AF99E9-55DD-40D0-ABD2-348B118F69CA}"/>
    <cellStyle name="Comma 55 2 2 2 2 3" xfId="28520" xr:uid="{C3378F70-0EA6-47ED-B8AA-F6B62EFCF4E4}"/>
    <cellStyle name="Comma 55 2 2 2 3" xfId="14297" xr:uid="{5B2A504A-1D87-47C5-8479-7F26CAAFA9C1}"/>
    <cellStyle name="Comma 55 2 2 2 3 2" xfId="32574" xr:uid="{1A6D7160-9252-40A9-B9CA-76BA47F1E612}"/>
    <cellStyle name="Comma 55 2 2 2 4" xfId="24302" xr:uid="{A327C9A1-BFD2-45CB-9DAC-7616459D053C}"/>
    <cellStyle name="Comma 55 2 2 3" xfId="6972" xr:uid="{72CD18F3-75AA-49A0-AA6C-F22E82EB0AC3}"/>
    <cellStyle name="Comma 55 2 2 3 2" xfId="11452" xr:uid="{2E74AF5B-3F7C-4B94-9A1B-F7F396FA4BA0}"/>
    <cellStyle name="Comma 55 2 2 3 2 2" xfId="19845" xr:uid="{5F4F9B04-6C67-4E3D-B880-1AD6BFF79A8E}"/>
    <cellStyle name="Comma 55 2 2 3 2 2 2" xfId="38122" xr:uid="{3EF0C37B-EFB2-4E03-994B-676EB4AA8BC2}"/>
    <cellStyle name="Comma 55 2 2 3 2 3" xfId="29803" xr:uid="{98287D40-32A7-4ACA-AB07-D9AA9970CE56}"/>
    <cellStyle name="Comma 55 2 2 3 3" xfId="15624" xr:uid="{58BAC5CF-9929-473F-9756-03A765B4148F}"/>
    <cellStyle name="Comma 55 2 2 3 3 2" xfId="33901" xr:uid="{03D7CB33-0B34-482B-AA06-1182B065874A}"/>
    <cellStyle name="Comma 55 2 2 3 4" xfId="25584" xr:uid="{DF565DB0-A105-4978-A8DE-101EC57F61DA}"/>
    <cellStyle name="Comma 55 2 2 4" xfId="8372" xr:uid="{20A07B45-38AB-422E-B4DF-8CF806DBDCF4}"/>
    <cellStyle name="Comma 55 2 2 4 2" xfId="16836" xr:uid="{6A2E098E-180E-42AE-B811-AF3E3DC3FAAD}"/>
    <cellStyle name="Comma 55 2 2 4 2 2" xfId="35113" xr:uid="{F69C0826-394C-4118-A0E6-1BBFF9BEAE8E}"/>
    <cellStyle name="Comma 55 2 2 4 3" xfId="26796" xr:uid="{FBA69D00-5A14-477B-8BF7-5BAD71DC23F6}"/>
    <cellStyle name="Comma 55 2 2 5" xfId="13050" xr:uid="{E76DEB2E-EF0B-4C3B-9B50-C2D89037D008}"/>
    <cellStyle name="Comma 55 2 2 5 2" xfId="31327" xr:uid="{A0B94D5A-77D2-46B2-ABE8-1DA9E96D6ED7}"/>
    <cellStyle name="Comma 55 2 2 6" xfId="21478" xr:uid="{F6CBF632-FD0B-49D8-A44D-F9CA878786E2}"/>
    <cellStyle name="Comma 55 2 2 6 2" xfId="39703" xr:uid="{20AA7530-B77E-47A7-A8BD-34C15F75E239}"/>
    <cellStyle name="Comma 55 2 2 7" xfId="23077" xr:uid="{0245DB79-C08A-405E-9A2E-5586CD3AD1B7}"/>
    <cellStyle name="Comma 55 2 2 8" xfId="41097" xr:uid="{C894F4D6-B9F0-4EA6-BA31-8C9462D0A092}"/>
    <cellStyle name="Comma 55 2 3" xfId="5047" xr:uid="{5DB3AD1A-FCAF-4A1A-9073-68E9C4684393}"/>
    <cellStyle name="Comma 55 2 3 2" xfId="9579" xr:uid="{A3B01C3E-E3B9-4C79-AA4D-27301D5C8576}"/>
    <cellStyle name="Comma 55 2 3 2 2" xfId="17972" xr:uid="{0871CD5E-6059-45C1-A663-02E22A064ED9}"/>
    <cellStyle name="Comma 55 2 3 2 2 2" xfId="36249" xr:uid="{065BA84A-A94B-480C-8B15-BABD5A8724EE}"/>
    <cellStyle name="Comma 55 2 3 2 3" xfId="27930" xr:uid="{FEEB276A-627D-4606-BBD8-95E3706D05D2}"/>
    <cellStyle name="Comma 55 2 3 3" xfId="13707" xr:uid="{4603D25C-D167-4124-BC4E-146FDCDD2054}"/>
    <cellStyle name="Comma 55 2 3 3 2" xfId="31984" xr:uid="{85D4CF5F-542D-4BFE-8FF1-B2D2FDF84F77}"/>
    <cellStyle name="Comma 55 2 3 4" xfId="23712" xr:uid="{F165B7E0-37B6-40D3-B655-D1E4D7EBCB9D}"/>
    <cellStyle name="Comma 55 2 4" xfId="6389" xr:uid="{FF265E36-CE8F-4FDA-A2F9-A7C8FC15DB4B}"/>
    <cellStyle name="Comma 55 2 4 2" xfId="10870" xr:uid="{A7E7D2A4-1576-415A-84CF-44EE2DE4B866}"/>
    <cellStyle name="Comma 55 2 4 2 2" xfId="19263" xr:uid="{90466734-014F-4E10-9A7A-AB1D2A356578}"/>
    <cellStyle name="Comma 55 2 4 2 2 2" xfId="37540" xr:uid="{78678E14-210A-4D57-9DCB-F15A470D1530}"/>
    <cellStyle name="Comma 55 2 4 2 3" xfId="29221" xr:uid="{D902540B-8874-4033-9506-67F7F13F47EC}"/>
    <cellStyle name="Comma 55 2 4 3" xfId="15042" xr:uid="{803F149C-5394-4578-90E9-5D5E20918739}"/>
    <cellStyle name="Comma 55 2 4 3 2" xfId="33319" xr:uid="{3F916B0D-FB37-4962-8CF3-C3967B95F0E2}"/>
    <cellStyle name="Comma 55 2 4 4" xfId="25002" xr:uid="{06019408-2216-4EDB-A4C6-A3FF541D5B70}"/>
    <cellStyle name="Comma 55 2 5" xfId="7612" xr:uid="{B7E3D5AE-D4CA-48CF-A67F-1CB3D1E9EF56}"/>
    <cellStyle name="Comma 55 2 5 2" xfId="16121" xr:uid="{CEBC22ED-8DC3-4672-B7D1-5269B7C89705}"/>
    <cellStyle name="Comma 55 2 5 2 2" xfId="34398" xr:uid="{47A475CD-82C7-43F0-9EA4-0F1C94349438}"/>
    <cellStyle name="Comma 55 2 5 3" xfId="26081" xr:uid="{0D0B043E-9C7E-4733-8D19-8158216DAD43}"/>
    <cellStyle name="Comma 55 2 6" xfId="12445" xr:uid="{7A875124-FBD0-4A2D-941A-1140A1BE40EE}"/>
    <cellStyle name="Comma 55 2 6 2" xfId="30723" xr:uid="{C9C747F3-385D-46BF-81F7-5B57C6206E3B}"/>
    <cellStyle name="Comma 55 2 7" xfId="20833" xr:uid="{60FF8A44-F2FF-4977-AB7E-20FAB2CF30EA}"/>
    <cellStyle name="Comma 55 2 7 2" xfId="39078" xr:uid="{57F186D2-5A0A-43E3-9B69-420A0FEAAD1C}"/>
    <cellStyle name="Comma 55 2 8" xfId="22495" xr:uid="{FD7D3C59-D432-49C4-A55B-EBB9CF3EE0D4}"/>
    <cellStyle name="Comma 55 2 9" xfId="40487" xr:uid="{01798945-A99C-4D00-A160-B4F596239726}"/>
    <cellStyle name="Comma 55 3" xfId="1994" xr:uid="{67E4E9E1-9665-43C8-AEB7-9BA7E0D41C1A}"/>
    <cellStyle name="Comma 55 3 2" xfId="5046" xr:uid="{E5684685-46FB-485B-810B-92F9072CE307}"/>
    <cellStyle name="Comma 55 3 2 2" xfId="9578" xr:uid="{B061D4D2-5D41-4FFD-AEA3-27C55A851C1A}"/>
    <cellStyle name="Comma 55 3 2 2 2" xfId="17971" xr:uid="{2B1B7B05-EFE8-4C94-A223-F25DC83AB701}"/>
    <cellStyle name="Comma 55 3 2 2 2 2" xfId="36248" xr:uid="{6890EF17-A000-439E-8136-464CAF77CC87}"/>
    <cellStyle name="Comma 55 3 2 2 3" xfId="27929" xr:uid="{5C55D8B9-2328-4DB7-8D66-BAE71F91D363}"/>
    <cellStyle name="Comma 55 3 2 3" xfId="13706" xr:uid="{D3CACC97-72A0-4E10-869B-CF3F1EDFF655}"/>
    <cellStyle name="Comma 55 3 2 3 2" xfId="31983" xr:uid="{2A69A70B-E26F-4879-BF59-9F433BBC8971}"/>
    <cellStyle name="Comma 55 3 2 4" xfId="23711" xr:uid="{5BDA9E3F-612A-4902-93D0-CFF5502AA903}"/>
    <cellStyle name="Comma 55 3 3" xfId="6388" xr:uid="{E9A6A10B-2F45-4D0B-8B4A-8277BFACBF50}"/>
    <cellStyle name="Comma 55 3 3 2" xfId="10869" xr:uid="{F7CFF6C3-C59D-49D6-B5BF-CE065DD6C5A1}"/>
    <cellStyle name="Comma 55 3 3 2 2" xfId="19262" xr:uid="{EF3421FD-F13F-4704-BDBD-9E83241BEC4D}"/>
    <cellStyle name="Comma 55 3 3 2 2 2" xfId="37539" xr:uid="{5D0DDC85-DF83-4B4A-87D8-BE704C3418E7}"/>
    <cellStyle name="Comma 55 3 3 2 3" xfId="29220" xr:uid="{0BB1BC7F-785D-4A1A-9730-91787CAB71FA}"/>
    <cellStyle name="Comma 55 3 3 3" xfId="15041" xr:uid="{CD5EB471-0755-47FA-BD8D-5844A32EE631}"/>
    <cellStyle name="Comma 55 3 3 3 2" xfId="33318" xr:uid="{50068085-1C1D-4081-A7C0-59A3DE034ADD}"/>
    <cellStyle name="Comma 55 3 3 4" xfId="25001" xr:uid="{25C74BD6-6366-4777-89BD-6A27C514486D}"/>
    <cellStyle name="Comma 55 3 4" xfId="8162" xr:uid="{BCD56C60-D00F-40CC-A0A2-F36D0332EEED}"/>
    <cellStyle name="Comma 55 3 4 2" xfId="16640" xr:uid="{3135B4E0-8223-4A77-BAC9-E728061F7F7E}"/>
    <cellStyle name="Comma 55 3 4 2 2" xfId="34917" xr:uid="{7F438FED-AA1E-4CD7-8F48-C221A80E33AD}"/>
    <cellStyle name="Comma 55 3 4 3" xfId="26600" xr:uid="{8B2DB1A6-3359-49F5-81FC-D780D38106A3}"/>
    <cellStyle name="Comma 55 3 5" xfId="12444" xr:uid="{B138A426-87BD-41C5-A433-522C59A9A74F}"/>
    <cellStyle name="Comma 55 3 5 2" xfId="30722" xr:uid="{988A9327-1F39-49C7-B5A6-DE7CD25A58F9}"/>
    <cellStyle name="Comma 55 3 6" xfId="20832" xr:uid="{ED95BD3A-EB74-4AA5-90B2-CDC843F07935}"/>
    <cellStyle name="Comma 55 3 6 2" xfId="39077" xr:uid="{761D82A3-4A42-4750-9870-E8BC3BFCED74}"/>
    <cellStyle name="Comma 55 3 7" xfId="22494" xr:uid="{D4B49C3D-F130-4C79-BAB0-BE871B5600A8}"/>
    <cellStyle name="Comma 55 3 8" xfId="40486" xr:uid="{2F0F76D6-BC38-4E9B-953B-B911E758866E}"/>
    <cellStyle name="Comma 55 4" xfId="4322" xr:uid="{B5391A7E-C21E-469E-B8E8-42E194CB6B1A}"/>
    <cellStyle name="Comma 55 4 2" xfId="5636" xr:uid="{E985E027-B107-4632-93D1-94410AD83246}"/>
    <cellStyle name="Comma 55 4 2 2" xfId="10168" xr:uid="{3B6B7C6D-68BE-4100-AC49-F8A3461BDC55}"/>
    <cellStyle name="Comma 55 4 2 2 2" xfId="18561" xr:uid="{0B273181-3712-46DF-B5F3-0E64E79902F2}"/>
    <cellStyle name="Comma 55 4 2 2 2 2" xfId="36838" xr:uid="{30C29A28-4D6F-4DBC-BA13-DF8DCBEFB1DC}"/>
    <cellStyle name="Comma 55 4 2 2 3" xfId="28519" xr:uid="{DD79DF53-1338-4674-9A64-FDB5FD763A45}"/>
    <cellStyle name="Comma 55 4 2 3" xfId="14296" xr:uid="{EC097317-F0DA-413B-8638-FBDA9E9B48A6}"/>
    <cellStyle name="Comma 55 4 2 3 2" xfId="32573" xr:uid="{8B88E1F4-779D-4695-962A-7088638906F5}"/>
    <cellStyle name="Comma 55 4 2 4" xfId="24301" xr:uid="{BBE91365-B0AF-4E5F-92F4-B8B0CC628345}"/>
    <cellStyle name="Comma 55 4 3" xfId="6971" xr:uid="{CC4756F8-A1DA-4732-A9A1-4990426F42B5}"/>
    <cellStyle name="Comma 55 4 3 2" xfId="11451" xr:uid="{5CD32900-7E4D-49F3-82CC-028A2A1BFE63}"/>
    <cellStyle name="Comma 55 4 3 2 2" xfId="19844" xr:uid="{D2027B8C-C722-4225-82DB-7FFBACE755D1}"/>
    <cellStyle name="Comma 55 4 3 2 2 2" xfId="38121" xr:uid="{C7DCE734-578C-4FE5-AB92-11C85D844D20}"/>
    <cellStyle name="Comma 55 4 3 2 3" xfId="29802" xr:uid="{0FEC6753-13EE-4245-AD06-AA478DEF01A8}"/>
    <cellStyle name="Comma 55 4 3 3" xfId="15623" xr:uid="{9C94D7EE-39DD-4090-BCAC-19BCD1C00208}"/>
    <cellStyle name="Comma 55 4 3 3 2" xfId="33900" xr:uid="{C544F27B-4C27-4108-9DA9-7117470CFBB0}"/>
    <cellStyle name="Comma 55 4 3 4" xfId="25583" xr:uid="{2898A3BE-DA1B-4214-BEF8-A4BE1E7D7602}"/>
    <cellStyle name="Comma 55 4 4" xfId="8371" xr:uid="{D662C303-997F-4B9F-A851-A93A30EB372E}"/>
    <cellStyle name="Comma 55 4 4 2" xfId="16835" xr:uid="{2CEB3203-3196-4094-A812-FF97B0DB519E}"/>
    <cellStyle name="Comma 55 4 4 2 2" xfId="35112" xr:uid="{6606A011-CA73-4B5E-B6EB-AA43F359695D}"/>
    <cellStyle name="Comma 55 4 4 3" xfId="26795" xr:uid="{376E0E78-757A-41DA-A5FC-DB969F378595}"/>
    <cellStyle name="Comma 55 4 5" xfId="13049" xr:uid="{4E2DAEC8-3613-4B9C-A5F4-E1A7F4FEB8BB}"/>
    <cellStyle name="Comma 55 4 5 2" xfId="31326" xr:uid="{74437118-8D80-42D4-A510-656EE212E8C1}"/>
    <cellStyle name="Comma 55 4 6" xfId="21477" xr:uid="{552ECC79-4619-4344-B6EB-84FCE694A230}"/>
    <cellStyle name="Comma 55 4 6 2" xfId="39702" xr:uid="{7DF81CFF-6D1D-4FC3-A5D8-75BFE255437A}"/>
    <cellStyle name="Comma 55 4 7" xfId="23076" xr:uid="{76FB8BE2-2163-4BA0-8BBF-787C1748EFA6}"/>
    <cellStyle name="Comma 55 4 8" xfId="41096" xr:uid="{2B474207-E5B7-4D5E-B8F3-ED50691259F2}"/>
    <cellStyle name="Comma 55 5" xfId="4873" xr:uid="{6209451C-71BE-4231-823D-92E8DD0408B7}"/>
    <cellStyle name="Comma 55 5 2" xfId="9406" xr:uid="{7E72DF00-3004-4909-A1F8-83AF6F7A5EBF}"/>
    <cellStyle name="Comma 55 5 2 2" xfId="17799" xr:uid="{C89D95F7-EF29-42A3-A93A-D794A92CECC4}"/>
    <cellStyle name="Comma 55 5 2 2 2" xfId="36076" xr:uid="{C4465B85-40BB-49E0-95D6-8B51EC4DEDEE}"/>
    <cellStyle name="Comma 55 5 2 3" xfId="27757" xr:uid="{C223CACE-36A4-45BE-81AA-00FF10ADF591}"/>
    <cellStyle name="Comma 55 5 3" xfId="13533" xr:uid="{27AD7A2C-2082-47A0-98E0-E69100FAAE65}"/>
    <cellStyle name="Comma 55 5 3 2" xfId="31810" xr:uid="{C4F6F4BC-779B-40BA-9479-E75E60DCD768}"/>
    <cellStyle name="Comma 55 5 4" xfId="23538" xr:uid="{C22ACDAD-5AAD-4E2B-AF7C-D674295A5940}"/>
    <cellStyle name="Comma 55 6" xfId="6230" xr:uid="{FBF2C10F-74C9-47AC-8474-2465CD31F77F}"/>
    <cellStyle name="Comma 55 6 2" xfId="10712" xr:uid="{41369F0A-CC84-4718-A39D-D9C8C76A53E3}"/>
    <cellStyle name="Comma 55 6 2 2" xfId="19105" xr:uid="{E714E7DF-6AA0-4683-9CAD-A14D5D66887B}"/>
    <cellStyle name="Comma 55 6 2 2 2" xfId="37382" xr:uid="{BD60102C-55E0-4500-AA18-8078898CFCC6}"/>
    <cellStyle name="Comma 55 6 2 3" xfId="29063" xr:uid="{3F3EB5AE-ACF5-477E-B45C-47CBC68B5AE5}"/>
    <cellStyle name="Comma 55 6 3" xfId="14884" xr:uid="{A6B5906C-7182-41CC-B77A-28051EF9F16B}"/>
    <cellStyle name="Comma 55 6 3 2" xfId="33161" xr:uid="{E5B858B2-800E-41C6-91A5-B26DFEAC7709}"/>
    <cellStyle name="Comma 55 6 4" xfId="24844" xr:uid="{9FD78199-EF50-4AEF-B66F-75475042AAED}"/>
    <cellStyle name="Comma 55 7" xfId="7611" xr:uid="{887C2F16-6456-4FB7-A76A-5D75E7F4D01E}"/>
    <cellStyle name="Comma 55 7 2" xfId="16120" xr:uid="{B90BB7E2-FB5B-4978-A846-AB63A7F3FD19}"/>
    <cellStyle name="Comma 55 7 2 2" xfId="34397" xr:uid="{CAE01A98-8F6C-499E-A1FB-D2FD05CDCAE1}"/>
    <cellStyle name="Comma 55 7 3" xfId="26080" xr:uid="{0C664052-1D5F-495E-BA2E-AABDB5EAB1BD}"/>
    <cellStyle name="Comma 55 8" xfId="12287" xr:uid="{6A9DBAA8-7F18-435D-8486-95FA529983D8}"/>
    <cellStyle name="Comma 55 8 2" xfId="30565" xr:uid="{8B41275F-958F-4DBB-BB71-4C73A42D5D4A}"/>
    <cellStyle name="Comma 55 9" xfId="20608" xr:uid="{6E9B42B7-5246-4EC4-AE1E-201BBCE702A1}"/>
    <cellStyle name="Comma 55 9 2" xfId="38874" xr:uid="{30342AA0-3BF9-4D31-A68F-B470C2C4D58C}"/>
    <cellStyle name="Comma 56" xfId="907" xr:uid="{34E9395E-F10D-4EB2-9518-67BF2A10C1F5}"/>
    <cellStyle name="Comma 56 10" xfId="22181" xr:uid="{72654724-94E3-4D40-9777-A05E4CA5FB64}"/>
    <cellStyle name="Comma 56 11" xfId="22401" xr:uid="{9918E243-6B5A-4F6D-9EB4-8D1EC64CD360}"/>
    <cellStyle name="Comma 56 12" xfId="40352" xr:uid="{8DFD3AD2-E51C-41F7-9160-19F6C50BC3C1}"/>
    <cellStyle name="Comma 56 13" xfId="41937" xr:uid="{A41110BB-0632-4524-8D35-42019C8100F3}"/>
    <cellStyle name="Comma 56 2" xfId="3763" xr:uid="{88E92CE5-EC9A-419F-8889-16317C89B30A}"/>
    <cellStyle name="Comma 56 3" xfId="3807" xr:uid="{C4F9C643-9BC1-4AA2-A933-CC106366CB7D}"/>
    <cellStyle name="Comma 56 3 2" xfId="5429" xr:uid="{1CD50FC4-E725-46B6-B5AA-D35ACF782203}"/>
    <cellStyle name="Comma 56 3 2 2" xfId="9961" xr:uid="{6F0A4EF2-5726-45D2-96F7-D9EBD1704BFD}"/>
    <cellStyle name="Comma 56 3 2 2 2" xfId="18354" xr:uid="{811CEF22-5213-44F1-9509-6ECFC4860A3C}"/>
    <cellStyle name="Comma 56 3 2 2 2 2" xfId="36631" xr:uid="{45981AC6-087D-428D-B4A2-C814DFD599EC}"/>
    <cellStyle name="Comma 56 3 2 2 3" xfId="28312" xr:uid="{096B6513-7CBE-4328-A9F4-1D5D7E1291FB}"/>
    <cellStyle name="Comma 56 3 2 3" xfId="14089" xr:uid="{42C175AF-E160-4917-8CC9-7485439C7D47}"/>
    <cellStyle name="Comma 56 3 2 3 2" xfId="32366" xr:uid="{016EA7D6-43C5-4F5F-BAA8-9F634C58915F}"/>
    <cellStyle name="Comma 56 3 2 4" xfId="24094" xr:uid="{40AD5864-60F6-4647-A697-53C58AC25805}"/>
    <cellStyle name="Comma 56 3 3" xfId="6766" xr:uid="{4111DBA6-FC1B-45F6-BFFF-0501CFFC20D7}"/>
    <cellStyle name="Comma 56 3 3 2" xfId="11247" xr:uid="{44208DB4-91B5-4263-9003-5874E72DE1D8}"/>
    <cellStyle name="Comma 56 3 3 2 2" xfId="19640" xr:uid="{A0CD728E-CFC6-4760-8892-F93785808199}"/>
    <cellStyle name="Comma 56 3 3 2 2 2" xfId="37917" xr:uid="{A80F6297-02F2-44DE-9174-B690F9B423A9}"/>
    <cellStyle name="Comma 56 3 3 2 3" xfId="29598" xr:uid="{285BF651-9CDD-432F-ADA2-91FDBF4E6C8E}"/>
    <cellStyle name="Comma 56 3 3 3" xfId="15419" xr:uid="{F9F8F6C9-AC37-4F6C-8E13-B535F66B5362}"/>
    <cellStyle name="Comma 56 3 3 3 2" xfId="33696" xr:uid="{7CB5E8F8-1CD3-4389-B66F-B754106B5EF6}"/>
    <cellStyle name="Comma 56 3 3 4" xfId="25379" xr:uid="{F6F9BCB3-DC26-4B92-BC39-B3CD0E62B16C}"/>
    <cellStyle name="Comma 56 3 4" xfId="7993" xr:uid="{562DF04C-3A34-40D2-BF2E-1B846191FF1E}"/>
    <cellStyle name="Comma 56 3 4 2" xfId="16499" xr:uid="{75B3B54B-1040-41DE-AC04-A133D044D0FC}"/>
    <cellStyle name="Comma 56 3 4 2 2" xfId="34776" xr:uid="{E462ED8C-E4C6-4CD0-B01E-70232666F767}"/>
    <cellStyle name="Comma 56 3 4 3" xfId="26459" xr:uid="{16006181-A894-44DA-94F1-2F0E218215D6}"/>
    <cellStyle name="Comma 56 3 5" xfId="12844" xr:uid="{DDD0E51B-1A0A-4BA4-8891-F708D40AC078}"/>
    <cellStyle name="Comma 56 3 5 2" xfId="31122" xr:uid="{D2632053-C41B-4147-A55E-76D054E6B669}"/>
    <cellStyle name="Comma 56 3 6" xfId="21261" xr:uid="{232BAA52-A3FF-4DFF-8774-94843F9EBB23}"/>
    <cellStyle name="Comma 56 3 6 2" xfId="39490" xr:uid="{FA18DC52-BC9E-48E5-9000-16FC9E356575}"/>
    <cellStyle name="Comma 56 3 7" xfId="22872" xr:uid="{F4993D60-EA50-42B9-9929-9C77E39B16DE}"/>
    <cellStyle name="Comma 56 3 8" xfId="40884" xr:uid="{07DC0164-360C-4513-80A4-279FDF18775D}"/>
    <cellStyle name="Comma 56 4" xfId="3672" xr:uid="{60DD8C62-75F8-4B6D-ABC2-F05E4701540E}"/>
    <cellStyle name="Comma 56 5" xfId="1996" xr:uid="{E64446F8-C70C-4427-BF88-49F697859418}"/>
    <cellStyle name="Comma 56 6" xfId="4939" xr:uid="{B1A3ED37-9B62-42EE-AB2A-363015BFD6A9}"/>
    <cellStyle name="Comma 56 6 2" xfId="9472" xr:uid="{B2462325-4369-4DBF-9667-C9F16E42D7B5}"/>
    <cellStyle name="Comma 56 6 2 2" xfId="17865" xr:uid="{7B5026FD-2707-483B-B40F-95E92B824E6D}"/>
    <cellStyle name="Comma 56 6 2 2 2" xfId="36142" xr:uid="{626CB386-E5B7-41F4-A451-5A3458E6A5EB}"/>
    <cellStyle name="Comma 56 6 2 3" xfId="27823" xr:uid="{B51A9B82-196B-4597-90CA-27039E3D1CE9}"/>
    <cellStyle name="Comma 56 6 3" xfId="13599" xr:uid="{2BADA6AA-B897-430D-A2A0-96D81CA68EEC}"/>
    <cellStyle name="Comma 56 6 3 2" xfId="31876" xr:uid="{1BB9BE64-A7D7-4DEF-BE38-E7BDC78B0ED0}"/>
    <cellStyle name="Comma 56 6 4" xfId="23604" xr:uid="{82DE967A-495C-48FE-AED3-B740978C211D}"/>
    <cellStyle name="Comma 56 7" xfId="6294" xr:uid="{7E84D659-5BD6-4645-946F-3D0997077B0D}"/>
    <cellStyle name="Comma 56 7 2" xfId="10776" xr:uid="{5A47A634-4C2B-483C-9347-A1F16E5B275C}"/>
    <cellStyle name="Comma 56 7 2 2" xfId="19169" xr:uid="{7A2D190D-E460-425C-8115-742AF762EC78}"/>
    <cellStyle name="Comma 56 7 2 2 2" xfId="37446" xr:uid="{0B4AE7BC-5691-4BDF-B1B1-83E7E3ED90EA}"/>
    <cellStyle name="Comma 56 7 2 3" xfId="29127" xr:uid="{F065759E-C259-4B21-8C08-48447EEA8420}"/>
    <cellStyle name="Comma 56 7 3" xfId="14948" xr:uid="{56A375D3-7326-4938-ACD7-20789C77A517}"/>
    <cellStyle name="Comma 56 7 3 2" xfId="33225" xr:uid="{E633FED1-F647-446F-87AE-09F1FA39EC26}"/>
    <cellStyle name="Comma 56 7 4" xfId="24908" xr:uid="{9AB6E0EF-AC58-4E99-A8D2-31714E09422F}"/>
    <cellStyle name="Comma 56 8" xfId="12351" xr:uid="{72EE7414-F4A0-46F9-8204-EDEC63879BF7}"/>
    <cellStyle name="Comma 56 8 2" xfId="30629" xr:uid="{B0416114-5D7D-43DC-80A0-CF01FC4DD075}"/>
    <cellStyle name="Comma 56 9" xfId="20677" xr:uid="{0DCBB084-9B61-4EFE-BC6B-559B689C5DF9}"/>
    <cellStyle name="Comma 56 9 2" xfId="38941" xr:uid="{27A54F84-98D5-4BAF-94E6-9B6689715669}"/>
    <cellStyle name="Comma 57" xfId="930" xr:uid="{A09F2442-3A4A-446C-8E23-EF2F6C90A50C}"/>
    <cellStyle name="Comma 57 10" xfId="22196" xr:uid="{B68A3FA7-CB5C-41A7-800A-4B0EFB9D03B2}"/>
    <cellStyle name="Comma 57 11" xfId="22416" xr:uid="{50592C0E-9037-4898-9DCA-8255E2AC2AF7}"/>
    <cellStyle name="Comma 57 12" xfId="40367" xr:uid="{80611C97-047E-439A-A9F0-0CBDAF507C6F}"/>
    <cellStyle name="Comma 57 13" xfId="41952" xr:uid="{81B86B22-3D38-4BCA-9E07-F58CDBBF2B09}"/>
    <cellStyle name="Comma 57 2" xfId="3764" xr:uid="{6D3D409F-27BC-4512-BD8D-53634949A585}"/>
    <cellStyle name="Comma 57 3" xfId="3795" xr:uid="{C5EDC159-1432-484A-9BC0-36E721C5963F}"/>
    <cellStyle name="Comma 57 3 2" xfId="5421" xr:uid="{FE5808D0-B7D4-47C0-AB40-CBAA837AAF99}"/>
    <cellStyle name="Comma 57 3 2 2" xfId="9953" xr:uid="{BB4E513F-55FE-4456-96E9-57F0EC2AB240}"/>
    <cellStyle name="Comma 57 3 2 2 2" xfId="18346" xr:uid="{0FFAFA4B-56CB-4A6D-90A0-7CF4E19E39B4}"/>
    <cellStyle name="Comma 57 3 2 2 2 2" xfId="36623" xr:uid="{DA44565D-7D3F-43C9-BD09-931270E66B90}"/>
    <cellStyle name="Comma 57 3 2 2 3" xfId="28304" xr:uid="{7A495055-6334-4D4C-9A93-DCFE303B6372}"/>
    <cellStyle name="Comma 57 3 2 3" xfId="14081" xr:uid="{3FD70D14-74DE-42F8-BB2E-0F82EF02F442}"/>
    <cellStyle name="Comma 57 3 2 3 2" xfId="32358" xr:uid="{9058F50C-A16F-48CC-BE76-4D74C3297CCA}"/>
    <cellStyle name="Comma 57 3 2 4" xfId="24086" xr:uid="{27E2BDD8-69B3-4A18-AB38-0B24AA16C2F1}"/>
    <cellStyle name="Comma 57 3 3" xfId="6758" xr:uid="{90DAB7DC-B463-4817-9C20-AC5980D8421C}"/>
    <cellStyle name="Comma 57 3 3 2" xfId="11239" xr:uid="{DCD2D0D8-1D4B-4A56-9B1B-9EAC0CE9960E}"/>
    <cellStyle name="Comma 57 3 3 2 2" xfId="19632" xr:uid="{55CD30FA-C200-4C31-B704-39BBE0745196}"/>
    <cellStyle name="Comma 57 3 3 2 2 2" xfId="37909" xr:uid="{146AF556-79FC-4059-9D75-CEA6AC7DC81A}"/>
    <cellStyle name="Comma 57 3 3 2 3" xfId="29590" xr:uid="{E0CA3270-CEAA-42B4-BC1B-A38C518D1D54}"/>
    <cellStyle name="Comma 57 3 3 3" xfId="15411" xr:uid="{65BAEF01-DA35-46C5-BC2E-103460B15E07}"/>
    <cellStyle name="Comma 57 3 3 3 2" xfId="33688" xr:uid="{889EE7D5-CC40-4844-B7C1-35EF150BFC06}"/>
    <cellStyle name="Comma 57 3 3 4" xfId="25371" xr:uid="{6B3FEFFD-EDD2-44D9-89FE-AE31454979A0}"/>
    <cellStyle name="Comma 57 3 4" xfId="7985" xr:uid="{FF86FEDA-3935-43E0-831A-A4D1033825A6}"/>
    <cellStyle name="Comma 57 3 4 2" xfId="16491" xr:uid="{E5531466-5D8B-450C-B004-75082F743BFE}"/>
    <cellStyle name="Comma 57 3 4 2 2" xfId="34768" xr:uid="{97037106-EE15-4033-B4D6-07F19716C285}"/>
    <cellStyle name="Comma 57 3 4 3" xfId="26451" xr:uid="{F98035A2-760A-4B66-B879-6B42BF2AED43}"/>
    <cellStyle name="Comma 57 3 5" xfId="12836" xr:uid="{7A29AA8E-38BC-4CD5-86B7-CD131544EA5E}"/>
    <cellStyle name="Comma 57 3 5 2" xfId="31114" xr:uid="{1C6B48A3-A487-4CB9-ADED-2FFE2F68CD9A}"/>
    <cellStyle name="Comma 57 3 6" xfId="21253" xr:uid="{691973B7-67E8-47AE-8BFA-6452CE4F565A}"/>
    <cellStyle name="Comma 57 3 6 2" xfId="39482" xr:uid="{ED6E5F70-5976-4696-961D-4D6FD5DD1F98}"/>
    <cellStyle name="Comma 57 3 7" xfId="22864" xr:uid="{873B33B0-66B7-4F17-AFDF-2928823FDF71}"/>
    <cellStyle name="Comma 57 3 8" xfId="40876" xr:uid="{5682690C-49AB-409E-AB9A-D8E83D596E75}"/>
    <cellStyle name="Comma 57 4" xfId="3673" xr:uid="{3DBC4202-B717-4DF0-A783-B3200A603AFE}"/>
    <cellStyle name="Comma 57 5" xfId="1997" xr:uid="{CA49FBEC-4544-4AD2-90F5-513EFDF04225}"/>
    <cellStyle name="Comma 57 6" xfId="4954" xr:uid="{8C42A2F9-97A1-45C0-9D43-247761FB4D2E}"/>
    <cellStyle name="Comma 57 6 2" xfId="9487" xr:uid="{F80B4060-A343-4705-B141-3C5D5CB888AD}"/>
    <cellStyle name="Comma 57 6 2 2" xfId="17880" xr:uid="{0C3A7071-3E52-4FEE-BA1D-AC510E9C8684}"/>
    <cellStyle name="Comma 57 6 2 2 2" xfId="36157" xr:uid="{9CDBFF9E-13D1-497A-B6FA-00D8BCA6DAA8}"/>
    <cellStyle name="Comma 57 6 2 3" xfId="27838" xr:uid="{F06E337F-12F9-4063-AA5F-8FD2032BFA18}"/>
    <cellStyle name="Comma 57 6 3" xfId="13614" xr:uid="{C84F0E31-A9A1-4625-B8FF-CC1B173BA32C}"/>
    <cellStyle name="Comma 57 6 3 2" xfId="31891" xr:uid="{C5D24FFA-BB48-4DF0-91DF-F0AE957033D3}"/>
    <cellStyle name="Comma 57 6 4" xfId="23619" xr:uid="{D293A837-0E05-41A2-813D-14B36AD4AF9E}"/>
    <cellStyle name="Comma 57 7" xfId="6309" xr:uid="{8FA67CA6-D3F6-4368-B8AC-B81373698051}"/>
    <cellStyle name="Comma 57 7 2" xfId="10791" xr:uid="{384CD5DB-AA72-4FC3-9A9E-AD726898CE87}"/>
    <cellStyle name="Comma 57 7 2 2" xfId="19184" xr:uid="{8392CDF7-8177-45C9-88CC-4D46A1210A45}"/>
    <cellStyle name="Comma 57 7 2 2 2" xfId="37461" xr:uid="{0FB9A4B6-33C3-4795-ADFD-3A47B77A6C3F}"/>
    <cellStyle name="Comma 57 7 2 3" xfId="29142" xr:uid="{6B80403B-D806-4E34-900C-043F197EABE8}"/>
    <cellStyle name="Comma 57 7 3" xfId="14963" xr:uid="{36FBB95D-6F2C-4B3C-AF0A-B71233919BDE}"/>
    <cellStyle name="Comma 57 7 3 2" xfId="33240" xr:uid="{7A029FC6-0860-4873-B43C-122FC8363D36}"/>
    <cellStyle name="Comma 57 7 4" xfId="24923" xr:uid="{9F9A9C24-9B9A-490B-B389-A3DEDED60FA2}"/>
    <cellStyle name="Comma 57 8" xfId="12366" xr:uid="{9B4C5EB8-0CE3-4DD9-A39D-80644739A973}"/>
    <cellStyle name="Comma 57 8 2" xfId="30644" xr:uid="{A0756630-6515-4B9F-8057-0483EE8DC994}"/>
    <cellStyle name="Comma 57 9" xfId="20692" xr:uid="{CEF481E1-1B82-42C2-95BA-6B58BA3B0239}"/>
    <cellStyle name="Comma 57 9 2" xfId="38956" xr:uid="{DB6E5E21-D6D2-4733-95EB-E5055FFC6761}"/>
    <cellStyle name="Comma 58" xfId="770" xr:uid="{26F69E27-55A8-4CEE-8E92-AA2529226355}"/>
    <cellStyle name="Comma 58 10" xfId="22120" xr:uid="{46D20B4A-DEC0-45BB-8AC5-987EE408730C}"/>
    <cellStyle name="Comma 58 11" xfId="22340" xr:uid="{EB582A17-0BD4-4B73-A783-F319F5F24948}"/>
    <cellStyle name="Comma 58 12" xfId="40290" xr:uid="{A46F933C-A088-4087-97CF-A65E6F0C359B}"/>
    <cellStyle name="Comma 58 13" xfId="41873" xr:uid="{4AF94B8F-A480-4441-8B6A-CC20160A94E8}"/>
    <cellStyle name="Comma 58 2" xfId="3765" xr:uid="{7ECCD75F-4DC3-4DF9-BB57-A69786AED3D6}"/>
    <cellStyle name="Comma 58 3" xfId="3913" xr:uid="{386CFC7E-12E9-474F-9B98-0A19D800081E}"/>
    <cellStyle name="Comma 58 3 2" xfId="5486" xr:uid="{848BCF77-252E-466E-8A56-1036A9953FDA}"/>
    <cellStyle name="Comma 58 3 2 2" xfId="10018" xr:uid="{6881B323-3976-4A37-BBC0-E0D4C3060B34}"/>
    <cellStyle name="Comma 58 3 2 2 2" xfId="18411" xr:uid="{EDA3B095-BFF1-4AA2-A108-C82C508666D8}"/>
    <cellStyle name="Comma 58 3 2 2 2 2" xfId="36688" xr:uid="{74B5435B-5EA2-466F-BFCB-1D3F1E87C3E8}"/>
    <cellStyle name="Comma 58 3 2 2 3" xfId="28369" xr:uid="{2802514C-28BC-410E-BE73-E769F2A9EEBD}"/>
    <cellStyle name="Comma 58 3 2 3" xfId="14146" xr:uid="{28D8FDC3-FC67-4BD8-A33D-8EEEF29757DC}"/>
    <cellStyle name="Comma 58 3 2 3 2" xfId="32423" xr:uid="{D789CC3F-9F17-4151-A773-9989BBE07372}"/>
    <cellStyle name="Comma 58 3 2 4" xfId="24151" xr:uid="{61740911-A215-4A0A-AEBE-AC89571CD1E5}"/>
    <cellStyle name="Comma 58 3 3" xfId="6821" xr:uid="{577B15A2-23F8-4AC0-B4F1-0FF0B64316A9}"/>
    <cellStyle name="Comma 58 3 3 2" xfId="11302" xr:uid="{4A65D74D-573E-405A-8DC7-B2F4E9AF723F}"/>
    <cellStyle name="Comma 58 3 3 2 2" xfId="19695" xr:uid="{A390A26F-1A11-4ADD-860D-7D31004A33C2}"/>
    <cellStyle name="Comma 58 3 3 2 2 2" xfId="37972" xr:uid="{3807410B-266D-415F-B1D6-A527C3A99227}"/>
    <cellStyle name="Comma 58 3 3 2 3" xfId="29653" xr:uid="{BDD4ABAF-8F9E-4A1D-A89F-5CDDC9E3B874}"/>
    <cellStyle name="Comma 58 3 3 3" xfId="15474" xr:uid="{67617444-0A94-4269-BAAE-21439009C583}"/>
    <cellStyle name="Comma 58 3 3 3 2" xfId="33751" xr:uid="{6747EB12-6FB0-4BE4-AB45-B785D3DD4F04}"/>
    <cellStyle name="Comma 58 3 3 4" xfId="25434" xr:uid="{22FD3181-1D59-43B3-ABEC-415D606454E7}"/>
    <cellStyle name="Comma 58 3 4" xfId="8048" xr:uid="{9F5131D4-8A32-452B-B2C3-766B405086DD}"/>
    <cellStyle name="Comma 58 3 4 2" xfId="16554" xr:uid="{63044068-6A88-4E02-8300-420CBC9A89DC}"/>
    <cellStyle name="Comma 58 3 4 2 2" xfId="34831" xr:uid="{ECB1CBCD-362F-402B-8505-BEFB84E8C9CD}"/>
    <cellStyle name="Comma 58 3 4 3" xfId="26514" xr:uid="{43015E7B-0C00-4E5F-98C4-10331A820CF3}"/>
    <cellStyle name="Comma 58 3 5" xfId="12899" xr:uid="{0AE524A6-BE24-4AB0-BCF7-6302E35F0BCB}"/>
    <cellStyle name="Comma 58 3 5 2" xfId="31177" xr:uid="{825C4811-4BAC-44D0-B1F5-5549FEDF0925}"/>
    <cellStyle name="Comma 58 3 6" xfId="21316" xr:uid="{B2DC0A0C-DF57-4AA7-8A39-9EB0E472D327}"/>
    <cellStyle name="Comma 58 3 6 2" xfId="39545" xr:uid="{F37704CC-913C-4020-9BB1-3C39F7FF6132}"/>
    <cellStyle name="Comma 58 3 7" xfId="22927" xr:uid="{664016FE-FD6A-47D3-B731-21BCFDF1B616}"/>
    <cellStyle name="Comma 58 3 8" xfId="40939" xr:uid="{8B8D3734-C594-40BF-9B2A-6F3DEDA6E760}"/>
    <cellStyle name="Comma 58 4" xfId="3674" xr:uid="{0949F3B2-1F54-4BC5-8F83-D73983BA1EE7}"/>
    <cellStyle name="Comma 58 5" xfId="1998" xr:uid="{45E30C47-DF90-41C1-A72B-1F2CDCD3DD94}"/>
    <cellStyle name="Comma 58 6" xfId="4876" xr:uid="{520F69EA-D197-4ADE-901C-0E1F5F31A447}"/>
    <cellStyle name="Comma 58 6 2" xfId="9409" xr:uid="{E972DE2D-93B1-44AE-ACF5-3119DCD6408E}"/>
    <cellStyle name="Comma 58 6 2 2" xfId="17802" xr:uid="{4F9F373A-1D4F-4C37-A88B-1E6C60009864}"/>
    <cellStyle name="Comma 58 6 2 2 2" xfId="36079" xr:uid="{68F06485-E078-4646-8608-9EAA8FAFAB9A}"/>
    <cellStyle name="Comma 58 6 2 3" xfId="27760" xr:uid="{4E236F7D-FCED-4AE2-AD2E-626CF5D44050}"/>
    <cellStyle name="Comma 58 6 3" xfId="13536" xr:uid="{11B644CD-2292-4B47-AF69-3C7A958D6500}"/>
    <cellStyle name="Comma 58 6 3 2" xfId="31813" xr:uid="{F5FD1055-5DA3-4D81-B5FA-D0499393DAC9}"/>
    <cellStyle name="Comma 58 6 4" xfId="23541" xr:uid="{D429228A-279C-41BE-B848-CF62709D9DCB}"/>
    <cellStyle name="Comma 58 7" xfId="6233" xr:uid="{3ADF58CA-0EF2-4914-8745-09396C0D3FE4}"/>
    <cellStyle name="Comma 58 7 2" xfId="10715" xr:uid="{B5F7F4FE-8A87-4EC9-B525-64DAAD871BC0}"/>
    <cellStyle name="Comma 58 7 2 2" xfId="19108" xr:uid="{4AE0E8D4-EA7B-4158-AE03-2B2D3DB3E9CD}"/>
    <cellStyle name="Comma 58 7 2 2 2" xfId="37385" xr:uid="{39B09E1E-D6D6-4B77-B8A4-C0F311608014}"/>
    <cellStyle name="Comma 58 7 2 3" xfId="29066" xr:uid="{387800CB-5BEA-4BDE-A23C-D7C2D4F89480}"/>
    <cellStyle name="Comma 58 7 3" xfId="14887" xr:uid="{7A65ECF1-5426-4951-A3FB-095E54C4703D}"/>
    <cellStyle name="Comma 58 7 3 2" xfId="33164" xr:uid="{1CBDDF47-C4B2-47C5-98A5-BB7F008D1BEA}"/>
    <cellStyle name="Comma 58 7 4" xfId="24847" xr:uid="{40908034-4C13-4DB5-8F31-41A88261D553}"/>
    <cellStyle name="Comma 58 8" xfId="12290" xr:uid="{B85E7F86-B1C6-4C65-9994-485E3EF3CFAD}"/>
    <cellStyle name="Comma 58 8 2" xfId="30568" xr:uid="{2E6F9EAD-E862-4932-A22A-33D6D90A0678}"/>
    <cellStyle name="Comma 58 9" xfId="20612" xr:uid="{5448DB0F-8025-41E2-9BC3-F9C1D52570ED}"/>
    <cellStyle name="Comma 58 9 2" xfId="38877" xr:uid="{7ABB5BFA-8151-4132-932A-0EC375DAF4A5}"/>
    <cellStyle name="Comma 59" xfId="908" xr:uid="{51292604-9BB7-4BF9-9300-5F314B704F0D}"/>
    <cellStyle name="Comma 59 10" xfId="22182" xr:uid="{D4006673-83CA-480D-AA65-48AF9EE2D4A1}"/>
    <cellStyle name="Comma 59 11" xfId="22402" xr:uid="{91321BD9-CA55-419D-BAA8-96D6FC4D4661}"/>
    <cellStyle name="Comma 59 12" xfId="40353" xr:uid="{EB5D1B60-3D2F-455C-9835-83CF0891CB8E}"/>
    <cellStyle name="Comma 59 13" xfId="41938" xr:uid="{CCFBA93C-ECE2-48DC-96BB-2887820FE183}"/>
    <cellStyle name="Comma 59 2" xfId="3766" xr:uid="{BD64972A-A29F-4F03-A669-AB4FECC32A8A}"/>
    <cellStyle name="Comma 59 3" xfId="3806" xr:uid="{97292FB0-ED76-4C06-9070-5766CC0C4C92}"/>
    <cellStyle name="Comma 59 3 2" xfId="5428" xr:uid="{DB03CB90-9B8B-4A3B-9079-0E652DF717EB}"/>
    <cellStyle name="Comma 59 3 2 2" xfId="9960" xr:uid="{5FF7ECE9-5A3F-421C-BBC3-D3275F4DC35E}"/>
    <cellStyle name="Comma 59 3 2 2 2" xfId="18353" xr:uid="{832175DA-CA5D-460A-A919-9B13E2A520ED}"/>
    <cellStyle name="Comma 59 3 2 2 2 2" xfId="36630" xr:uid="{7DC63F7D-2033-4E29-893A-ED74DE26D13F}"/>
    <cellStyle name="Comma 59 3 2 2 3" xfId="28311" xr:uid="{E0CCF123-3D11-462A-A859-97C19B052118}"/>
    <cellStyle name="Comma 59 3 2 3" xfId="14088" xr:uid="{9FC32658-940B-427E-B0EC-EDF942EBAC2F}"/>
    <cellStyle name="Comma 59 3 2 3 2" xfId="32365" xr:uid="{8737820E-3E2F-4CD7-A51A-74FEDA66CE2A}"/>
    <cellStyle name="Comma 59 3 2 4" xfId="24093" xr:uid="{3C7E3EDB-5C8F-4E99-97F0-CACED6987CF6}"/>
    <cellStyle name="Comma 59 3 3" xfId="6765" xr:uid="{81361790-156D-4FD2-A37E-8BE3CC793070}"/>
    <cellStyle name="Comma 59 3 3 2" xfId="11246" xr:uid="{54C673B5-BE22-4404-87E7-9E69EEEDAA26}"/>
    <cellStyle name="Comma 59 3 3 2 2" xfId="19639" xr:uid="{8DD1C066-3ACD-4781-985F-747D1A6F8742}"/>
    <cellStyle name="Comma 59 3 3 2 2 2" xfId="37916" xr:uid="{ACCCB050-3424-4FFB-9A84-ECDCF79CCD57}"/>
    <cellStyle name="Comma 59 3 3 2 3" xfId="29597" xr:uid="{987A3834-586C-49DD-8A85-1799928ABBDD}"/>
    <cellStyle name="Comma 59 3 3 3" xfId="15418" xr:uid="{38BEA8C6-1846-4E3C-8369-F86B4908EDB2}"/>
    <cellStyle name="Comma 59 3 3 3 2" xfId="33695" xr:uid="{9A3864C9-5FA3-46BF-90D0-F92835F80ADC}"/>
    <cellStyle name="Comma 59 3 3 4" xfId="25378" xr:uid="{A403A906-83AD-47A1-B845-C92C2FE491C0}"/>
    <cellStyle name="Comma 59 3 4" xfId="7992" xr:uid="{ACF6B3B7-A029-4AB4-9BA4-0AF14D552CD5}"/>
    <cellStyle name="Comma 59 3 4 2" xfId="16498" xr:uid="{8E9B6231-1DF6-4369-AE23-636DE277D259}"/>
    <cellStyle name="Comma 59 3 4 2 2" xfId="34775" xr:uid="{AAA3721E-05A8-49BD-9DD9-7F5283A4145A}"/>
    <cellStyle name="Comma 59 3 4 3" xfId="26458" xr:uid="{B1A5AFF5-F0F8-41A2-89CB-92C52A040973}"/>
    <cellStyle name="Comma 59 3 5" xfId="12843" xr:uid="{956C9740-EAD5-431E-AE14-9D7314226EB8}"/>
    <cellStyle name="Comma 59 3 5 2" xfId="31121" xr:uid="{EBB0946C-BCD5-4A49-9E0A-BD565D174936}"/>
    <cellStyle name="Comma 59 3 6" xfId="21260" xr:uid="{2F2F3348-33B6-496A-91ED-549CE05634BA}"/>
    <cellStyle name="Comma 59 3 6 2" xfId="39489" xr:uid="{B933C315-9122-478B-9505-E9D999556F04}"/>
    <cellStyle name="Comma 59 3 7" xfId="22871" xr:uid="{EE06472A-DB0D-4A3E-8E7A-0AA786363C09}"/>
    <cellStyle name="Comma 59 3 8" xfId="40883" xr:uid="{12787AFD-5A2B-419D-817F-653D8ABF6F62}"/>
    <cellStyle name="Comma 59 4" xfId="3675" xr:uid="{CD3DB033-A4FF-4B05-A9FC-BB20F9E33F7E}"/>
    <cellStyle name="Comma 59 5" xfId="1999" xr:uid="{CF226EF5-6EC7-4F29-8596-3C0D47B555E8}"/>
    <cellStyle name="Comma 59 6" xfId="4940" xr:uid="{03A9A0DC-862A-4718-9057-3039092A4278}"/>
    <cellStyle name="Comma 59 6 2" xfId="9473" xr:uid="{89F00811-FD3B-411C-9BA7-82CBC017AEF9}"/>
    <cellStyle name="Comma 59 6 2 2" xfId="17866" xr:uid="{34C37116-9613-4269-AC44-70F9B3693BEC}"/>
    <cellStyle name="Comma 59 6 2 2 2" xfId="36143" xr:uid="{DFB04C3F-F005-4681-98B5-A32510FC52F6}"/>
    <cellStyle name="Comma 59 6 2 3" xfId="27824" xr:uid="{976005ED-F1DE-48CB-BFCB-D14CCB6AAC3D}"/>
    <cellStyle name="Comma 59 6 3" xfId="13600" xr:uid="{0C4F5622-D9C3-4530-809A-6399C837FC37}"/>
    <cellStyle name="Comma 59 6 3 2" xfId="31877" xr:uid="{6EE57C17-0CE0-40A2-BBE3-1F885FFE4A1C}"/>
    <cellStyle name="Comma 59 6 4" xfId="23605" xr:uid="{F6C97C53-8EDB-4101-8259-FD8899477E7A}"/>
    <cellStyle name="Comma 59 7" xfId="6295" xr:uid="{1F56DAEF-E4F9-4112-8AD3-B46D1E57B88D}"/>
    <cellStyle name="Comma 59 7 2" xfId="10777" xr:uid="{315793F5-D8F1-4F07-AAD7-D77122209CAA}"/>
    <cellStyle name="Comma 59 7 2 2" xfId="19170" xr:uid="{BDF7591A-E0C5-46B6-B823-F194F37B084D}"/>
    <cellStyle name="Comma 59 7 2 2 2" xfId="37447" xr:uid="{FD53CC62-04F4-4D11-9598-603F08073957}"/>
    <cellStyle name="Comma 59 7 2 3" xfId="29128" xr:uid="{5F0E2773-65A7-4C4D-98A5-C06E9F1A2AB2}"/>
    <cellStyle name="Comma 59 7 3" xfId="14949" xr:uid="{A9EF44FD-EE9E-41D0-A6F1-A1E4E5FE3813}"/>
    <cellStyle name="Comma 59 7 3 2" xfId="33226" xr:uid="{71014F12-2AE4-4FEE-B9A4-7E7011A3FC4A}"/>
    <cellStyle name="Comma 59 7 4" xfId="24909" xr:uid="{819F0641-D070-4942-975E-594FA46501EE}"/>
    <cellStyle name="Comma 59 8" xfId="12352" xr:uid="{84EBEE40-26B0-4ED7-9B38-73D0BF274830}"/>
    <cellStyle name="Comma 59 8 2" xfId="30630" xr:uid="{726D5954-61C5-4959-943D-5A7C0D49E739}"/>
    <cellStyle name="Comma 59 9" xfId="20678" xr:uid="{905B16F6-3B40-4439-BCE9-937F2B891681}"/>
    <cellStyle name="Comma 59 9 2" xfId="38942" xr:uid="{CF8C327B-BB3B-406D-BDD2-641D71A0744E}"/>
    <cellStyle name="Comma 6" xfId="42" xr:uid="{2373CF33-4F3C-40C5-B693-E7E691DA815E}"/>
    <cellStyle name="Comma 6 10" xfId="275" xr:uid="{F0719260-8937-416E-B54A-17DB294C1298}"/>
    <cellStyle name="Comma 6 2" xfId="82" xr:uid="{EE87C78E-7FF1-4D71-A530-8FE77337BCED}"/>
    <cellStyle name="Comma 6 2 2" xfId="2002" xr:uid="{25D8AD3F-3D17-439F-AD39-0CCBFE1FD0BE}"/>
    <cellStyle name="Comma 6 2 3" xfId="2003" xr:uid="{231FE92F-0D47-4448-99E7-8B4A32480719}"/>
    <cellStyle name="Comma 6 2 3 10" xfId="22496" xr:uid="{0A59AF33-5744-4ADD-94D0-276E9965624D}"/>
    <cellStyle name="Comma 6 2 3 11" xfId="40488" xr:uid="{FA296B2A-7947-4701-81A8-09ED5FED4F89}"/>
    <cellStyle name="Comma 6 2 3 2" xfId="2004" xr:uid="{77AD49E4-4BD7-47BB-BBE2-0C5D132ED4D3}"/>
    <cellStyle name="Comma 6 2 3 3" xfId="2005" xr:uid="{E54C9310-F3F9-4F61-93DA-711655378E01}"/>
    <cellStyle name="Comma 6 2 3 3 2" xfId="4325" xr:uid="{680455B0-20F5-407A-AE5E-04D073E62BA6}"/>
    <cellStyle name="Comma 6 2 3 3 2 2" xfId="5639" xr:uid="{8F5CE2DA-9A20-4DAC-A9DD-2213186A317F}"/>
    <cellStyle name="Comma 6 2 3 3 2 2 2" xfId="10171" xr:uid="{16A69E0F-6DAE-4A58-B83F-C44541C3CC4F}"/>
    <cellStyle name="Comma 6 2 3 3 2 2 2 2" xfId="18564" xr:uid="{0F36923B-4320-4ADF-AA9A-9A775A29D187}"/>
    <cellStyle name="Comma 6 2 3 3 2 2 2 2 2" xfId="36841" xr:uid="{1AA55699-D82A-4CA1-8E84-4188033A6C7E}"/>
    <cellStyle name="Comma 6 2 3 3 2 2 2 3" xfId="28522" xr:uid="{3DBF6A0F-D774-4194-BD83-9201B9FFA263}"/>
    <cellStyle name="Comma 6 2 3 3 2 2 3" xfId="14299" xr:uid="{AA6CBE71-28EF-4F31-B6C2-E9D46D44492F}"/>
    <cellStyle name="Comma 6 2 3 3 2 2 3 2" xfId="32576" xr:uid="{A49C1A0E-8A86-4BE3-BE54-4B4C3536B7A4}"/>
    <cellStyle name="Comma 6 2 3 3 2 2 4" xfId="24304" xr:uid="{65B67C57-ECAB-4730-A48E-B1F88286D591}"/>
    <cellStyle name="Comma 6 2 3 3 2 3" xfId="6974" xr:uid="{48D725CC-346A-4C97-8452-21851BB8BFB2}"/>
    <cellStyle name="Comma 6 2 3 3 2 3 2" xfId="11454" xr:uid="{2E2D36FF-E50C-4FC9-966B-2E0204DE58B0}"/>
    <cellStyle name="Comma 6 2 3 3 2 3 2 2" xfId="19847" xr:uid="{C511BAE0-2908-4B35-A2FB-CF504C86EF4A}"/>
    <cellStyle name="Comma 6 2 3 3 2 3 2 2 2" xfId="38124" xr:uid="{95B9BC43-2EB8-41B4-B9E5-A17528C42B53}"/>
    <cellStyle name="Comma 6 2 3 3 2 3 2 3" xfId="29805" xr:uid="{E8B7CE0A-FB3B-4341-93CC-18F30D6E9C1C}"/>
    <cellStyle name="Comma 6 2 3 3 2 3 3" xfId="15626" xr:uid="{E81DDE8A-D17D-47CD-B898-151A469451AF}"/>
    <cellStyle name="Comma 6 2 3 3 2 3 3 2" xfId="33903" xr:uid="{77233301-063B-4D42-B5AD-D5E7DA9D29CC}"/>
    <cellStyle name="Comma 6 2 3 3 2 3 4" xfId="25586" xr:uid="{50CDA487-A70E-4D5E-87AB-FED7F075C0B6}"/>
    <cellStyle name="Comma 6 2 3 3 2 4" xfId="8374" xr:uid="{52913DFE-A7F6-418A-AC85-A503A3881AD8}"/>
    <cellStyle name="Comma 6 2 3 3 2 4 2" xfId="16838" xr:uid="{1812F35A-C269-49EB-8E78-CD5737D87794}"/>
    <cellStyle name="Comma 6 2 3 3 2 4 2 2" xfId="35115" xr:uid="{E3E9935F-C364-4CBD-A482-BB82D07ECFC7}"/>
    <cellStyle name="Comma 6 2 3 3 2 4 3" xfId="26798" xr:uid="{4DC3982C-3656-4230-B295-61AE232332AC}"/>
    <cellStyle name="Comma 6 2 3 3 2 5" xfId="13052" xr:uid="{C9E7BDCC-E777-4CE7-8E9E-7A41EDFE7D5A}"/>
    <cellStyle name="Comma 6 2 3 3 2 5 2" xfId="31329" xr:uid="{20CD9E41-8193-4466-9904-EF5DC9A3EBC9}"/>
    <cellStyle name="Comma 6 2 3 3 2 6" xfId="21480" xr:uid="{BE63E783-ADFB-438B-93E5-CC2D197E3D65}"/>
    <cellStyle name="Comma 6 2 3 3 2 6 2" xfId="39705" xr:uid="{5AC693C2-C23A-4A56-A17E-DA09F1A7D717}"/>
    <cellStyle name="Comma 6 2 3 3 2 7" xfId="23079" xr:uid="{382AEF35-DDEF-4900-8523-CE525EB28C6C}"/>
    <cellStyle name="Comma 6 2 3 3 2 8" xfId="41099" xr:uid="{EB3D8368-6DEF-4400-91AA-8BF93E9E4935}"/>
    <cellStyle name="Comma 6 2 3 3 3" xfId="5049" xr:uid="{455B0E4E-9D40-446D-9629-89839617BAFF}"/>
    <cellStyle name="Comma 6 2 3 3 3 2" xfId="9581" xr:uid="{9D571154-1294-417E-BFB1-CED2255C724C}"/>
    <cellStyle name="Comma 6 2 3 3 3 2 2" xfId="17974" xr:uid="{73BB8D59-5674-4039-880F-15080148DEF9}"/>
    <cellStyle name="Comma 6 2 3 3 3 2 2 2" xfId="36251" xr:uid="{182E1CD7-7892-4E03-8E56-3650AB8B0498}"/>
    <cellStyle name="Comma 6 2 3 3 3 2 3" xfId="27932" xr:uid="{6CB562F1-6564-43E9-8DB9-C6C8DB7B77D4}"/>
    <cellStyle name="Comma 6 2 3 3 3 3" xfId="13709" xr:uid="{13C46569-35F1-461D-86D4-375EEE66EE2B}"/>
    <cellStyle name="Comma 6 2 3 3 3 3 2" xfId="31986" xr:uid="{FDCDC826-3212-4D7E-875B-EE51D95FBF5F}"/>
    <cellStyle name="Comma 6 2 3 3 3 4" xfId="23714" xr:uid="{D6CA28AB-DE9A-4ED6-B333-2F1DEFF0D43F}"/>
    <cellStyle name="Comma 6 2 3 3 4" xfId="6391" xr:uid="{8CD987CD-C4C7-425E-B03A-C3C7FC403363}"/>
    <cellStyle name="Comma 6 2 3 3 4 2" xfId="10872" xr:uid="{4A5A171A-A277-4F3F-80F1-34025324723D}"/>
    <cellStyle name="Comma 6 2 3 3 4 2 2" xfId="19265" xr:uid="{A6C4E6F2-658F-40A7-B0E7-4F14D36C81C7}"/>
    <cellStyle name="Comma 6 2 3 3 4 2 2 2" xfId="37542" xr:uid="{28CFDE3A-4BEC-48ED-98E3-6D2613D5386A}"/>
    <cellStyle name="Comma 6 2 3 3 4 2 3" xfId="29223" xr:uid="{F4F66348-63DB-4698-A5C3-8A8E49EAB75D}"/>
    <cellStyle name="Comma 6 2 3 3 4 3" xfId="15044" xr:uid="{83E7A42E-A30A-4587-935C-81E0B8FB976B}"/>
    <cellStyle name="Comma 6 2 3 3 4 3 2" xfId="33321" xr:uid="{9069E1A5-8A93-421E-AD55-E28BDD8DA5C3}"/>
    <cellStyle name="Comma 6 2 3 3 4 4" xfId="25004" xr:uid="{78EBD9C6-35BB-479A-8BEE-546EC0B94D26}"/>
    <cellStyle name="Comma 6 2 3 3 5" xfId="7614" xr:uid="{223BBBF2-484C-49A0-A198-5D93827D6ED9}"/>
    <cellStyle name="Comma 6 2 3 3 5 2" xfId="16123" xr:uid="{983BF3F7-D0E0-4E09-B6B8-3530BAC20CBF}"/>
    <cellStyle name="Comma 6 2 3 3 5 2 2" xfId="34400" xr:uid="{DA27C7E6-9B5C-475E-B435-2C63DC173403}"/>
    <cellStyle name="Comma 6 2 3 3 5 3" xfId="26083" xr:uid="{E39A928C-D000-4CAF-A022-8A1FC75B4CC6}"/>
    <cellStyle name="Comma 6 2 3 3 6" xfId="12447" xr:uid="{D5F965A9-EA78-4DA9-BF12-C3B6E5FA2A7D}"/>
    <cellStyle name="Comma 6 2 3 3 6 2" xfId="30725" xr:uid="{24E6C8AF-CD37-4EAF-A03F-656288542F08}"/>
    <cellStyle name="Comma 6 2 3 3 7" xfId="20836" xr:uid="{8D984BDB-6C4E-4952-80D9-149F9A75BD9A}"/>
    <cellStyle name="Comma 6 2 3 3 7 2" xfId="39081" xr:uid="{EAE844DD-9739-4654-8812-E7B5DC670192}"/>
    <cellStyle name="Comma 6 2 3 3 8" xfId="22497" xr:uid="{2921474F-985B-4D8B-AA3A-6EEF6C56F99A}"/>
    <cellStyle name="Comma 6 2 3 3 9" xfId="40489" xr:uid="{0E9B9EF7-EB52-4F26-8B49-ED828E1CA051}"/>
    <cellStyle name="Comma 6 2 3 4" xfId="4324" xr:uid="{654FF3E6-AD45-44E0-B727-0D8A5A876A73}"/>
    <cellStyle name="Comma 6 2 3 4 2" xfId="5638" xr:uid="{55A35797-2A26-4092-B073-D45F117708CD}"/>
    <cellStyle name="Comma 6 2 3 4 2 2" xfId="10170" xr:uid="{F3D48D8B-A0D0-4DD0-BE03-31C91C7AA532}"/>
    <cellStyle name="Comma 6 2 3 4 2 2 2" xfId="18563" xr:uid="{16882A6C-8324-43AA-8486-012C82B052D8}"/>
    <cellStyle name="Comma 6 2 3 4 2 2 2 2" xfId="36840" xr:uid="{1398C460-A042-401E-8A78-FAA7046BFA73}"/>
    <cellStyle name="Comma 6 2 3 4 2 2 3" xfId="28521" xr:uid="{BC88614A-1242-427F-B323-7E659AD7A5C3}"/>
    <cellStyle name="Comma 6 2 3 4 2 3" xfId="14298" xr:uid="{80063914-B8EE-4EDE-8DFC-CE14EC5DAD72}"/>
    <cellStyle name="Comma 6 2 3 4 2 3 2" xfId="32575" xr:uid="{9BB8766C-DEC9-48E5-A838-B69F16BA8A01}"/>
    <cellStyle name="Comma 6 2 3 4 2 4" xfId="24303" xr:uid="{89988376-F735-4C6F-97FB-938A7B4C0636}"/>
    <cellStyle name="Comma 6 2 3 4 3" xfId="6973" xr:uid="{E8F20272-99C6-4F8F-8649-272B4FA75357}"/>
    <cellStyle name="Comma 6 2 3 4 3 2" xfId="11453" xr:uid="{9D4F915E-2221-4103-A210-9C7C513AEEF0}"/>
    <cellStyle name="Comma 6 2 3 4 3 2 2" xfId="19846" xr:uid="{6424C5DC-F75E-4168-801F-1A3BD6D59A21}"/>
    <cellStyle name="Comma 6 2 3 4 3 2 2 2" xfId="38123" xr:uid="{48EAA7F0-8523-49F4-B080-0C001C7AA1DC}"/>
    <cellStyle name="Comma 6 2 3 4 3 2 3" xfId="29804" xr:uid="{2137BC37-4A9E-4A6F-B679-6E809B7974D4}"/>
    <cellStyle name="Comma 6 2 3 4 3 3" xfId="15625" xr:uid="{DB7ABEE5-496C-40F1-BE3D-F00A3E74D2E8}"/>
    <cellStyle name="Comma 6 2 3 4 3 3 2" xfId="33902" xr:uid="{F876E837-055C-45D4-95C2-913E89DF1072}"/>
    <cellStyle name="Comma 6 2 3 4 3 4" xfId="25585" xr:uid="{C68707D5-9F19-4EFF-9141-37688F366020}"/>
    <cellStyle name="Comma 6 2 3 4 4" xfId="8373" xr:uid="{7281D705-4D08-4A3A-B2FC-5CFB1654AC2F}"/>
    <cellStyle name="Comma 6 2 3 4 4 2" xfId="16837" xr:uid="{F833D35C-9300-4543-BDDC-4C3CA425F1B2}"/>
    <cellStyle name="Comma 6 2 3 4 4 2 2" xfId="35114" xr:uid="{F02A2BB0-FC81-4B9E-8E25-59F2429B0C1B}"/>
    <cellStyle name="Comma 6 2 3 4 4 3" xfId="26797" xr:uid="{24FC0FAE-C204-4C43-99DA-D5339CB49BDE}"/>
    <cellStyle name="Comma 6 2 3 4 5" xfId="13051" xr:uid="{7FF4A8D7-24D9-4BC1-97DE-6E6341D62B70}"/>
    <cellStyle name="Comma 6 2 3 4 5 2" xfId="31328" xr:uid="{C8D4022B-5716-4B85-B168-21B0238BF139}"/>
    <cellStyle name="Comma 6 2 3 4 6" xfId="21479" xr:uid="{8EB87999-8408-4330-BC1E-90AEF0307320}"/>
    <cellStyle name="Comma 6 2 3 4 6 2" xfId="39704" xr:uid="{88B3EA1B-4076-4CD4-9201-D5D781343075}"/>
    <cellStyle name="Comma 6 2 3 4 7" xfId="23078" xr:uid="{F6070E2F-2A06-4E59-8A7B-7490627AE847}"/>
    <cellStyle name="Comma 6 2 3 4 8" xfId="41098" xr:uid="{EA1FFDA7-6208-4D35-B3DF-228BF68CBBBB}"/>
    <cellStyle name="Comma 6 2 3 5" xfId="5048" xr:uid="{89B3917D-E55A-44D6-A043-CFF9C0332731}"/>
    <cellStyle name="Comma 6 2 3 5 2" xfId="9580" xr:uid="{106C79AC-8D5E-48F6-B2BF-553EB2C88833}"/>
    <cellStyle name="Comma 6 2 3 5 2 2" xfId="17973" xr:uid="{99800D9B-CB4C-41B2-AC4A-218C2D79F5A4}"/>
    <cellStyle name="Comma 6 2 3 5 2 2 2" xfId="36250" xr:uid="{50F5281E-D174-40A8-AC86-B6DA00BFCD2F}"/>
    <cellStyle name="Comma 6 2 3 5 2 3" xfId="27931" xr:uid="{8206D007-7099-44B3-903E-204F7E2C2EA8}"/>
    <cellStyle name="Comma 6 2 3 5 3" xfId="13708" xr:uid="{163837D4-78CC-4C21-8205-773D7E294FCE}"/>
    <cellStyle name="Comma 6 2 3 5 3 2" xfId="31985" xr:uid="{2F2798C6-19E5-4152-BFE7-9ACCAF107311}"/>
    <cellStyle name="Comma 6 2 3 5 4" xfId="23713" xr:uid="{AA8CE785-DB29-429E-9E94-FA1DEA3BF334}"/>
    <cellStyle name="Comma 6 2 3 6" xfId="6390" xr:uid="{8B4A2242-BFF8-4F10-8B73-8E2CF534E789}"/>
    <cellStyle name="Comma 6 2 3 6 2" xfId="10871" xr:uid="{E5C8362A-40DA-460C-8E2F-228A7A5C3C6F}"/>
    <cellStyle name="Comma 6 2 3 6 2 2" xfId="19264" xr:uid="{96A9720F-05B5-4925-969F-EE8C8293E857}"/>
    <cellStyle name="Comma 6 2 3 6 2 2 2" xfId="37541" xr:uid="{717E7D41-20C7-49C5-AA93-D6E8900D608F}"/>
    <cellStyle name="Comma 6 2 3 6 2 3" xfId="29222" xr:uid="{ED686EC6-9303-4DEE-94A5-C916DA62E762}"/>
    <cellStyle name="Comma 6 2 3 6 3" xfId="15043" xr:uid="{A3637303-D0E1-4DE8-BC7A-C3394271BF36}"/>
    <cellStyle name="Comma 6 2 3 6 3 2" xfId="33320" xr:uid="{ED9D94C5-3B93-4E74-869D-3854BEDBB83B}"/>
    <cellStyle name="Comma 6 2 3 6 4" xfId="25003" xr:uid="{332E1E47-6236-4DD5-8003-146C8540F76D}"/>
    <cellStyle name="Comma 6 2 3 7" xfId="7613" xr:uid="{55A27EBF-D3D4-43C2-8098-3E2E72FB4957}"/>
    <cellStyle name="Comma 6 2 3 7 2" xfId="16122" xr:uid="{3890F7EA-3EA7-47A0-935A-CCD25BFEDA10}"/>
    <cellStyle name="Comma 6 2 3 7 2 2" xfId="34399" xr:uid="{9AF1F3D5-2CDF-48B9-BA49-E948B748574B}"/>
    <cellStyle name="Comma 6 2 3 7 3" xfId="26082" xr:uid="{909C9CC6-F8C7-48D4-A7D1-CD040E795328}"/>
    <cellStyle name="Comma 6 2 3 8" xfId="12446" xr:uid="{F29459F2-8B19-48E1-B089-C85FE1C464F5}"/>
    <cellStyle name="Comma 6 2 3 8 2" xfId="30724" xr:uid="{D0623365-98CB-4981-9EA0-874FFA59F84C}"/>
    <cellStyle name="Comma 6 2 3 9" xfId="20835" xr:uid="{1F7E4DE0-6345-46C3-8327-3E1EFBC82992}"/>
    <cellStyle name="Comma 6 2 3 9 2" xfId="39080" xr:uid="{FFD5216D-823A-4CC2-A762-ED4EAFAB1F1D}"/>
    <cellStyle name="Comma 6 2 4" xfId="2006" xr:uid="{0B66A112-933E-48EB-B623-3628858193EF}"/>
    <cellStyle name="Comma 6 2 5" xfId="3945" xr:uid="{D4386B12-BD66-43FE-988D-F2BAE2796A9D}"/>
    <cellStyle name="Comma 6 2 6" xfId="2001" xr:uid="{CA3CE5D9-1A35-4FF1-8275-1813C59B031B}"/>
    <cellStyle name="Comma 6 2 7" xfId="696" xr:uid="{0CF1741B-57FC-42B6-96DB-0D1D12F55AE0}"/>
    <cellStyle name="Comma 6 3" xfId="100" xr:uid="{5C18E96C-2AFD-4371-96E8-00EC87D54962}"/>
    <cellStyle name="Comma 6 3 2" xfId="2007" xr:uid="{DBBDD622-DC08-4199-B761-78C8162C1144}"/>
    <cellStyle name="Comma 6 4" xfId="2008" xr:uid="{00FD1CFA-3F61-4636-AD27-0E640C514863}"/>
    <cellStyle name="Comma 6 5" xfId="2009" xr:uid="{821B772B-7E66-4A45-9564-4EE59DF7AB22}"/>
    <cellStyle name="Comma 6 6" xfId="2010" xr:uid="{725BD174-C4F2-43D7-BE24-CCF631585640}"/>
    <cellStyle name="Comma 6 6 10" xfId="40490" xr:uid="{8A33CE08-A32D-4FD3-BE65-D51495BD1A9F}"/>
    <cellStyle name="Comma 6 6 2" xfId="2011" xr:uid="{63497BDB-3834-4FEC-8365-87D183125189}"/>
    <cellStyle name="Comma 6 6 2 2" xfId="4327" xr:uid="{B8817059-C07A-41F8-9E6B-FE03023A076F}"/>
    <cellStyle name="Comma 6 6 2 2 2" xfId="5641" xr:uid="{4E88FCAB-6EDA-4DAF-8DDF-8EDE29211EAB}"/>
    <cellStyle name="Comma 6 6 2 2 2 2" xfId="10173" xr:uid="{FF9CB1C4-2CC7-4B63-A7D8-9ECF0CF31D5D}"/>
    <cellStyle name="Comma 6 6 2 2 2 2 2" xfId="18566" xr:uid="{0196441E-FE27-413B-ADAB-044FF12F6496}"/>
    <cellStyle name="Comma 6 6 2 2 2 2 2 2" xfId="36843" xr:uid="{593B115F-1D36-4615-B471-51B2A026F30D}"/>
    <cellStyle name="Comma 6 6 2 2 2 2 3" xfId="28524" xr:uid="{FB97ECC0-BCD0-4B70-8EFB-BB55D9C97662}"/>
    <cellStyle name="Comma 6 6 2 2 2 3" xfId="14301" xr:uid="{0333C3FD-1DCF-47BE-BDAA-DC0476D83591}"/>
    <cellStyle name="Comma 6 6 2 2 2 3 2" xfId="32578" xr:uid="{DA6A746C-D8A6-4771-87B3-7C77523B2118}"/>
    <cellStyle name="Comma 6 6 2 2 2 4" xfId="24306" xr:uid="{65E445B8-2B18-418D-A39E-BE93AFBA2B58}"/>
    <cellStyle name="Comma 6 6 2 2 3" xfId="6976" xr:uid="{2D88D40D-47EF-47FC-8DF3-EC53103379DF}"/>
    <cellStyle name="Comma 6 6 2 2 3 2" xfId="11456" xr:uid="{4BEC59D4-1F89-4789-8872-668ED0290769}"/>
    <cellStyle name="Comma 6 6 2 2 3 2 2" xfId="19849" xr:uid="{266640F8-F14F-448F-9950-44AB4FFE9665}"/>
    <cellStyle name="Comma 6 6 2 2 3 2 2 2" xfId="38126" xr:uid="{41A96E16-A758-497F-BC85-B280140C3BBF}"/>
    <cellStyle name="Comma 6 6 2 2 3 2 3" xfId="29807" xr:uid="{3C0CB797-2AD6-4DF1-BC8B-490F6FEA0542}"/>
    <cellStyle name="Comma 6 6 2 2 3 3" xfId="15628" xr:uid="{E16242F5-EF22-4686-9E66-32655140BFE2}"/>
    <cellStyle name="Comma 6 6 2 2 3 3 2" xfId="33905" xr:uid="{1ABF87E2-D757-4D57-B65B-1040D0C2ED65}"/>
    <cellStyle name="Comma 6 6 2 2 3 4" xfId="25588" xr:uid="{E3961C4F-D9BA-452F-97B0-203B12787F60}"/>
    <cellStyle name="Comma 6 6 2 2 4" xfId="8376" xr:uid="{C0750EC4-86A9-4AD8-9894-5F87D33002D6}"/>
    <cellStyle name="Comma 6 6 2 2 4 2" xfId="16840" xr:uid="{35B6F8BE-FD24-468D-A995-9572861BD681}"/>
    <cellStyle name="Comma 6 6 2 2 4 2 2" xfId="35117" xr:uid="{85F7BC1C-979A-423C-9D90-86D6BECBA84B}"/>
    <cellStyle name="Comma 6 6 2 2 4 3" xfId="26800" xr:uid="{230CA8AB-6A41-436E-B084-24F700BCEE9C}"/>
    <cellStyle name="Comma 6 6 2 2 5" xfId="13054" xr:uid="{2A170E47-9649-42AD-9131-81CEF99C4169}"/>
    <cellStyle name="Comma 6 6 2 2 5 2" xfId="31331" xr:uid="{89C4E8A8-9262-48C2-8DE4-C1C72CFFE381}"/>
    <cellStyle name="Comma 6 6 2 2 6" xfId="21482" xr:uid="{53EB2B9A-1B30-4B26-8ED6-B76A3A12420C}"/>
    <cellStyle name="Comma 6 6 2 2 6 2" xfId="39707" xr:uid="{8D551F47-192E-4068-A78C-824A60CB8CDA}"/>
    <cellStyle name="Comma 6 6 2 2 7" xfId="23081" xr:uid="{1DDC1003-101F-4741-A07C-82887DB50C53}"/>
    <cellStyle name="Comma 6 6 2 2 8" xfId="41101" xr:uid="{F13EDDFE-925F-4672-861E-2690C6273A68}"/>
    <cellStyle name="Comma 6 6 2 3" xfId="5051" xr:uid="{FCB5CFCC-4228-4F7F-A7C8-3FD9FDA70606}"/>
    <cellStyle name="Comma 6 6 2 3 2" xfId="9583" xr:uid="{8E28F7E1-4CDD-4143-9464-A00562FCE7E0}"/>
    <cellStyle name="Comma 6 6 2 3 2 2" xfId="17976" xr:uid="{A0A2E97A-C38F-4E22-B90E-8724EBDF8237}"/>
    <cellStyle name="Comma 6 6 2 3 2 2 2" xfId="36253" xr:uid="{758DE810-A8DD-46EF-A265-B4F9D5FB8AC1}"/>
    <cellStyle name="Comma 6 6 2 3 2 3" xfId="27934" xr:uid="{D3F41B59-E6B3-4520-8C35-26A6EA0B8308}"/>
    <cellStyle name="Comma 6 6 2 3 3" xfId="13711" xr:uid="{44F9D6C6-13FA-403F-BF84-44EC3BB3E9D6}"/>
    <cellStyle name="Comma 6 6 2 3 3 2" xfId="31988" xr:uid="{1F4466B9-CCD9-491F-A5A5-55C4C4ACF02B}"/>
    <cellStyle name="Comma 6 6 2 3 4" xfId="23716" xr:uid="{9F0684FB-2A27-40AA-82A1-34D08688FEDC}"/>
    <cellStyle name="Comma 6 6 2 4" xfId="6393" xr:uid="{F7F7F470-CA8C-4B79-AA3A-1E1B16E5A51D}"/>
    <cellStyle name="Comma 6 6 2 4 2" xfId="10874" xr:uid="{C492372F-C4EB-4A86-910C-E9280AF8EA34}"/>
    <cellStyle name="Comma 6 6 2 4 2 2" xfId="19267" xr:uid="{E158D5C0-F07B-47E1-8003-178C0C1004DB}"/>
    <cellStyle name="Comma 6 6 2 4 2 2 2" xfId="37544" xr:uid="{E0F430B6-930F-4763-9012-E52957C5DFAD}"/>
    <cellStyle name="Comma 6 6 2 4 2 3" xfId="29225" xr:uid="{7ADEAA0A-C9B4-404C-A327-8FAD2AE32F76}"/>
    <cellStyle name="Comma 6 6 2 4 3" xfId="15046" xr:uid="{ED89251A-AF2A-4242-A606-4D231753B330}"/>
    <cellStyle name="Comma 6 6 2 4 3 2" xfId="33323" xr:uid="{39FC8A9F-BF47-4D81-9875-B22B326805EF}"/>
    <cellStyle name="Comma 6 6 2 4 4" xfId="25006" xr:uid="{1D73D8A5-B595-4AD7-81B9-E320BFA8AD06}"/>
    <cellStyle name="Comma 6 6 2 5" xfId="7616" xr:uid="{2A0E3AF0-91C1-467A-A4D1-33F8ACC0CD64}"/>
    <cellStyle name="Comma 6 6 2 5 2" xfId="16125" xr:uid="{3E4F465A-62D1-4398-BEDA-7115C7C4F09D}"/>
    <cellStyle name="Comma 6 6 2 5 2 2" xfId="34402" xr:uid="{2B109E17-2471-4336-B02F-995252F2C7B9}"/>
    <cellStyle name="Comma 6 6 2 5 3" xfId="26085" xr:uid="{A4F8E660-196D-4E26-949B-33A9082DB3F4}"/>
    <cellStyle name="Comma 6 6 2 6" xfId="12449" xr:uid="{A5FA175D-5A80-4609-A326-013B2378A22B}"/>
    <cellStyle name="Comma 6 6 2 6 2" xfId="30727" xr:uid="{B79E5296-3CF2-4468-B4EB-2A6FADC90C7E}"/>
    <cellStyle name="Comma 6 6 2 7" xfId="20839" xr:uid="{23DC5867-163A-4E58-BA38-01AF3839AF3B}"/>
    <cellStyle name="Comma 6 6 2 7 2" xfId="39084" xr:uid="{618B5E93-2C47-49B8-82DD-C8FE1F5C22C5}"/>
    <cellStyle name="Comma 6 6 2 8" xfId="22499" xr:uid="{F3016F8F-C17A-4E50-95ED-DB579B37B104}"/>
    <cellStyle name="Comma 6 6 2 9" xfId="40491" xr:uid="{8BD295E7-B73D-46C5-BC36-15CF419A1CE6}"/>
    <cellStyle name="Comma 6 6 3" xfId="4326" xr:uid="{07DC6E1C-3419-4061-AAEF-58DF423C33B5}"/>
    <cellStyle name="Comma 6 6 3 2" xfId="5640" xr:uid="{AE4F710A-7854-4D29-BB09-760D25683530}"/>
    <cellStyle name="Comma 6 6 3 2 2" xfId="10172" xr:uid="{960C4701-970E-4EA2-807A-585EE6A128E6}"/>
    <cellStyle name="Comma 6 6 3 2 2 2" xfId="18565" xr:uid="{39A01FE4-4CF6-4D0B-A0BC-6223D84C287C}"/>
    <cellStyle name="Comma 6 6 3 2 2 2 2" xfId="36842" xr:uid="{A7CC34D4-6E90-49F3-ABEF-899C7746FDEF}"/>
    <cellStyle name="Comma 6 6 3 2 2 3" xfId="28523" xr:uid="{86075225-EC1A-446C-9BDE-49047AA1CABB}"/>
    <cellStyle name="Comma 6 6 3 2 3" xfId="14300" xr:uid="{969F91B1-4725-4888-8855-F793FAABF37A}"/>
    <cellStyle name="Comma 6 6 3 2 3 2" xfId="32577" xr:uid="{AEC5602A-97CA-4642-8D78-6E49735C6531}"/>
    <cellStyle name="Comma 6 6 3 2 4" xfId="24305" xr:uid="{4A327473-051B-4840-8C9B-C128D1AEE266}"/>
    <cellStyle name="Comma 6 6 3 3" xfId="6975" xr:uid="{586A0F4C-70FA-429B-8A99-751DE100055C}"/>
    <cellStyle name="Comma 6 6 3 3 2" xfId="11455" xr:uid="{C4AADB92-743C-474E-99D0-20F5F9ECF03D}"/>
    <cellStyle name="Comma 6 6 3 3 2 2" xfId="19848" xr:uid="{44EF44ED-AB8F-43DA-BA18-C5DC6299AF56}"/>
    <cellStyle name="Comma 6 6 3 3 2 2 2" xfId="38125" xr:uid="{376F9DB8-9EBE-4991-9F66-3E8820D71275}"/>
    <cellStyle name="Comma 6 6 3 3 2 3" xfId="29806" xr:uid="{B3423E7A-DB79-4E65-81F4-B7A3DFE20167}"/>
    <cellStyle name="Comma 6 6 3 3 3" xfId="15627" xr:uid="{7AA64523-FCA9-4715-9FD9-28EE83DCE221}"/>
    <cellStyle name="Comma 6 6 3 3 3 2" xfId="33904" xr:uid="{66ED66B0-729E-4587-B86F-E3CDD86E44D4}"/>
    <cellStyle name="Comma 6 6 3 3 4" xfId="25587" xr:uid="{165663D1-39CB-40DA-BAAE-39FE28ECCF73}"/>
    <cellStyle name="Comma 6 6 3 4" xfId="8375" xr:uid="{85C67BC0-B890-4C64-AA4D-156677B7B7E4}"/>
    <cellStyle name="Comma 6 6 3 4 2" xfId="16839" xr:uid="{CF018EDC-0502-47FD-B625-37828BA7D6E7}"/>
    <cellStyle name="Comma 6 6 3 4 2 2" xfId="35116" xr:uid="{51812042-50AE-4B44-9166-5218980CEC4E}"/>
    <cellStyle name="Comma 6 6 3 4 3" xfId="26799" xr:uid="{F323E66F-EC9F-4A2A-8343-4E388C91A5D5}"/>
    <cellStyle name="Comma 6 6 3 5" xfId="13053" xr:uid="{4EB8D0E0-52D8-45FB-B18F-FD3EC058C65F}"/>
    <cellStyle name="Comma 6 6 3 5 2" xfId="31330" xr:uid="{4669B7A7-84B7-4688-9FD0-06D41AEE80AA}"/>
    <cellStyle name="Comma 6 6 3 6" xfId="21481" xr:uid="{D535573A-722A-4EC7-ADEF-53346C0033C2}"/>
    <cellStyle name="Comma 6 6 3 6 2" xfId="39706" xr:uid="{5725C8C7-57EB-4BE8-B16F-830E9FC51FB4}"/>
    <cellStyle name="Comma 6 6 3 7" xfId="23080" xr:uid="{4591F72E-9878-423E-8FC2-CB32FC7DA079}"/>
    <cellStyle name="Comma 6 6 3 8" xfId="41100" xr:uid="{C2BC6217-44F8-4C35-8532-DF663AEF302F}"/>
    <cellStyle name="Comma 6 6 4" xfId="5050" xr:uid="{2E7818F4-E66C-4F5C-9941-2A5C5DB16A2B}"/>
    <cellStyle name="Comma 6 6 4 2" xfId="9582" xr:uid="{BFE243D9-E04E-468A-9225-3C47B0B9CCA6}"/>
    <cellStyle name="Comma 6 6 4 2 2" xfId="17975" xr:uid="{6055DE51-B49C-4BF2-A932-7FF883438D26}"/>
    <cellStyle name="Comma 6 6 4 2 2 2" xfId="36252" xr:uid="{24334295-8D55-4B50-A694-C0585792E988}"/>
    <cellStyle name="Comma 6 6 4 2 3" xfId="27933" xr:uid="{17F7524F-6CB8-4C2C-809B-76160E1FC3E2}"/>
    <cellStyle name="Comma 6 6 4 3" xfId="13710" xr:uid="{55101A55-4340-4068-A234-375C2BBD08D9}"/>
    <cellStyle name="Comma 6 6 4 3 2" xfId="31987" xr:uid="{F950A47F-C2B0-479D-9795-D853DF18AB50}"/>
    <cellStyle name="Comma 6 6 4 4" xfId="23715" xr:uid="{4C157F5B-7935-4879-AF25-7FB897483AF9}"/>
    <cellStyle name="Comma 6 6 5" xfId="6392" xr:uid="{2D0AF834-1A65-4D48-A144-0E5D4527A141}"/>
    <cellStyle name="Comma 6 6 5 2" xfId="10873" xr:uid="{2987D278-B6C8-4C5A-962D-17C70AE8A3DB}"/>
    <cellStyle name="Comma 6 6 5 2 2" xfId="19266" xr:uid="{A10AF89B-D3BE-4DD7-B390-0929468CC142}"/>
    <cellStyle name="Comma 6 6 5 2 2 2" xfId="37543" xr:uid="{6BDC27B4-8A81-4CF5-9859-097A65A1F30A}"/>
    <cellStyle name="Comma 6 6 5 2 3" xfId="29224" xr:uid="{97D43115-16AE-4955-901A-F094FB804D8A}"/>
    <cellStyle name="Comma 6 6 5 3" xfId="15045" xr:uid="{CD5BDFF4-0B39-4871-8AA2-EB3A0CDC4008}"/>
    <cellStyle name="Comma 6 6 5 3 2" xfId="33322" xr:uid="{610116C8-32C2-4D33-94FD-E5C5C8E1417D}"/>
    <cellStyle name="Comma 6 6 5 4" xfId="25005" xr:uid="{29F5D157-6AA6-4B92-9487-6D7298091C18}"/>
    <cellStyle name="Comma 6 6 6" xfId="7615" xr:uid="{D63E0994-B999-4697-A0A4-3FE68D22C509}"/>
    <cellStyle name="Comma 6 6 6 2" xfId="16124" xr:uid="{9BC3A0C9-A375-49C4-82BE-66E7B86A5308}"/>
    <cellStyle name="Comma 6 6 6 2 2" xfId="34401" xr:uid="{5028C223-4AB2-4C61-B307-BC353948FBF6}"/>
    <cellStyle name="Comma 6 6 6 3" xfId="26084" xr:uid="{4EFBB762-1E49-4D8B-B0D2-FFF626373711}"/>
    <cellStyle name="Comma 6 6 7" xfId="12448" xr:uid="{071CCAE4-A812-45AA-B137-BB84585B4C37}"/>
    <cellStyle name="Comma 6 6 7 2" xfId="30726" xr:uid="{F861826D-2698-4D92-90C2-1E77A5597684}"/>
    <cellStyle name="Comma 6 6 8" xfId="20838" xr:uid="{273331A3-7A9F-4AF5-BF46-0B20FFB405E9}"/>
    <cellStyle name="Comma 6 6 8 2" xfId="39083" xr:uid="{4DB5FF2B-3B2E-4EF7-9572-95D2872A0CC1}"/>
    <cellStyle name="Comma 6 6 9" xfId="22498" xr:uid="{F73ACE20-1DCE-40B6-A59A-E1779E8CE061}"/>
    <cellStyle name="Comma 6 7" xfId="2012" xr:uid="{C94F368C-DA0D-46AB-9A1A-AD0B8ADB0E88}"/>
    <cellStyle name="Comma 6 7 2" xfId="2013" xr:uid="{E31C7518-7923-48D0-8E27-329350A7C86D}"/>
    <cellStyle name="Comma 6 8" xfId="4127" xr:uid="{AA22C882-C4A1-4781-8C60-0D887D37E394}"/>
    <cellStyle name="Comma 6 9" xfId="2000" xr:uid="{1BBAD6D7-068B-4FF3-9FD0-3ACDD90C16C3}"/>
    <cellStyle name="Comma 60" xfId="927" xr:uid="{0209B7E9-7852-48CC-883F-285A89AB9801}"/>
    <cellStyle name="Comma 60 10" xfId="22193" xr:uid="{AB2D5B20-C145-4461-87BB-06AA8F7A53ED}"/>
    <cellStyle name="Comma 60 11" xfId="22413" xr:uid="{0ED30C33-135A-4DF9-8B62-2C42130EA876}"/>
    <cellStyle name="Comma 60 12" xfId="40364" xr:uid="{2C359A12-100A-4024-BA8B-F47BE739BCA8}"/>
    <cellStyle name="Comma 60 13" xfId="41949" xr:uid="{0A0F1A0A-BFF9-408A-897A-1D855DC2B356}"/>
    <cellStyle name="Comma 60 2" xfId="3767" xr:uid="{C2A9BB4D-C75D-4DE2-B31E-ADFAB0A9D3C0}"/>
    <cellStyle name="Comma 60 3" xfId="3798" xr:uid="{0CCD3B89-D8C2-40FF-AB25-B46604CB2E5E}"/>
    <cellStyle name="Comma 60 3 2" xfId="5424" xr:uid="{1EFE2AE6-3DE8-4A2B-A7CE-FD584D5B5C1D}"/>
    <cellStyle name="Comma 60 3 2 2" xfId="9956" xr:uid="{28FA3E1A-6111-4DEB-97E8-E60BD198115B}"/>
    <cellStyle name="Comma 60 3 2 2 2" xfId="18349" xr:uid="{D3DD451B-66F0-4940-995F-F17ACCACA098}"/>
    <cellStyle name="Comma 60 3 2 2 2 2" xfId="36626" xr:uid="{ADAD88F1-E048-4711-B5ED-B3DA58E182C1}"/>
    <cellStyle name="Comma 60 3 2 2 3" xfId="28307" xr:uid="{8A6EF8C7-C50F-464F-B1E2-D01F6505FCAE}"/>
    <cellStyle name="Comma 60 3 2 3" xfId="14084" xr:uid="{5A84169C-7DD1-4370-8514-71F6449E4DBD}"/>
    <cellStyle name="Comma 60 3 2 3 2" xfId="32361" xr:uid="{1FE7B860-A2C0-474E-84C4-9D91B11CB5B0}"/>
    <cellStyle name="Comma 60 3 2 4" xfId="24089" xr:uid="{1E4CCFAC-C991-4CF7-BCCC-3B54A2B9BA78}"/>
    <cellStyle name="Comma 60 3 3" xfId="6761" xr:uid="{4D2D9CC6-B41B-4A21-9573-860F2CD09AD1}"/>
    <cellStyle name="Comma 60 3 3 2" xfId="11242" xr:uid="{C7B68469-0D59-4F36-ADA5-10D70B818447}"/>
    <cellStyle name="Comma 60 3 3 2 2" xfId="19635" xr:uid="{D970F7DB-5B7E-490D-80F9-E4B22E57D8C8}"/>
    <cellStyle name="Comma 60 3 3 2 2 2" xfId="37912" xr:uid="{AF3E7D43-F44B-49AE-9253-556086511C63}"/>
    <cellStyle name="Comma 60 3 3 2 3" xfId="29593" xr:uid="{9D10A1DA-CEB8-4938-AF0F-2EC7A58F02F2}"/>
    <cellStyle name="Comma 60 3 3 3" xfId="15414" xr:uid="{B6D9DD7B-A640-41ED-B07B-A72BA14306BB}"/>
    <cellStyle name="Comma 60 3 3 3 2" xfId="33691" xr:uid="{03ED71A1-3D97-455B-AD0B-187F747ECD20}"/>
    <cellStyle name="Comma 60 3 3 4" xfId="25374" xr:uid="{7A35D2A6-3A36-421D-AEB5-226DA00A9A59}"/>
    <cellStyle name="Comma 60 3 4" xfId="7988" xr:uid="{0844B3E9-2160-42CC-AB95-93D6B442FA52}"/>
    <cellStyle name="Comma 60 3 4 2" xfId="16494" xr:uid="{A7EEFEAF-3EBA-4A17-92BB-BCDE8EA63649}"/>
    <cellStyle name="Comma 60 3 4 2 2" xfId="34771" xr:uid="{DB8A914C-3FA5-4B77-A3B9-4B52D53B14EF}"/>
    <cellStyle name="Comma 60 3 4 3" xfId="26454" xr:uid="{AAF78EE6-8F7A-44EF-B019-FF78F8380DF1}"/>
    <cellStyle name="Comma 60 3 5" xfId="12839" xr:uid="{74E7CE33-A082-4D66-90AC-7C44061942FE}"/>
    <cellStyle name="Comma 60 3 5 2" xfId="31117" xr:uid="{A7C66FAA-2EB3-4323-81F4-07AC85D9603E}"/>
    <cellStyle name="Comma 60 3 6" xfId="21256" xr:uid="{E9E13D8C-6EAC-42DD-8697-5D033B7C1EDD}"/>
    <cellStyle name="Comma 60 3 6 2" xfId="39485" xr:uid="{928BC019-064F-4F26-973C-0B5EB82AB4EE}"/>
    <cellStyle name="Comma 60 3 7" xfId="22867" xr:uid="{897E471A-2908-443A-BDE3-B6ABD62A825A}"/>
    <cellStyle name="Comma 60 3 8" xfId="40879" xr:uid="{A09DC1DF-7C3E-4C58-8867-F9452D31089A}"/>
    <cellStyle name="Comma 60 4" xfId="3676" xr:uid="{1E522575-9067-4E80-A06F-1B7580AFBF80}"/>
    <cellStyle name="Comma 60 5" xfId="2014" xr:uid="{5D3CBDF6-91FA-4DCC-BE23-193B7490B2C0}"/>
    <cellStyle name="Comma 60 6" xfId="4951" xr:uid="{B56F36B6-03D7-41C0-B597-082249469053}"/>
    <cellStyle name="Comma 60 6 2" xfId="9484" xr:uid="{0304038E-DBBE-4E72-AC82-A5E64AC1FD78}"/>
    <cellStyle name="Comma 60 6 2 2" xfId="17877" xr:uid="{37A75736-18FA-43CD-8E98-902C5378E9EF}"/>
    <cellStyle name="Comma 60 6 2 2 2" xfId="36154" xr:uid="{283E52BC-6B6F-4ED6-BA8F-35F70B4B6B21}"/>
    <cellStyle name="Comma 60 6 2 3" xfId="27835" xr:uid="{F80C2453-CF49-4D10-9925-E6529484EB50}"/>
    <cellStyle name="Comma 60 6 3" xfId="13611" xr:uid="{E391537C-F7DA-4EA2-87A4-3EA0239DB62E}"/>
    <cellStyle name="Comma 60 6 3 2" xfId="31888" xr:uid="{A6784BB8-7E20-46D1-B41E-80F513347C7C}"/>
    <cellStyle name="Comma 60 6 4" xfId="23616" xr:uid="{81E4755F-94D6-4085-A907-3BF2E1110272}"/>
    <cellStyle name="Comma 60 7" xfId="6306" xr:uid="{434E036D-CAE5-4144-A080-EA327B424A23}"/>
    <cellStyle name="Comma 60 7 2" xfId="10788" xr:uid="{5257AB62-9E2C-4910-9565-F281AB7BC1AF}"/>
    <cellStyle name="Comma 60 7 2 2" xfId="19181" xr:uid="{EAF5687B-128B-4EBA-A920-4E7D5C4EFDAC}"/>
    <cellStyle name="Comma 60 7 2 2 2" xfId="37458" xr:uid="{7C950871-FCEC-4080-85F9-4587DA6C0E76}"/>
    <cellStyle name="Comma 60 7 2 3" xfId="29139" xr:uid="{816D3D5F-9B24-4E7C-B657-D068CE4DD2C8}"/>
    <cellStyle name="Comma 60 7 3" xfId="14960" xr:uid="{491B6C30-E6D3-4AF9-A82B-1C6195D8A872}"/>
    <cellStyle name="Comma 60 7 3 2" xfId="33237" xr:uid="{896F3DA8-56CB-4B21-A739-FEAC822D0590}"/>
    <cellStyle name="Comma 60 7 4" xfId="24920" xr:uid="{623BF1BA-06AA-412A-BCF8-95185C2A81E5}"/>
    <cellStyle name="Comma 60 8" xfId="12363" xr:uid="{C182A167-BB73-4D81-9F83-2EBA1F2AD8EE}"/>
    <cellStyle name="Comma 60 8 2" xfId="30641" xr:uid="{6C925447-6C1C-4052-9ECA-E3F76AFB2D00}"/>
    <cellStyle name="Comma 60 9" xfId="20689" xr:uid="{7B412224-08C8-4F96-938B-AA62DA60F810}"/>
    <cellStyle name="Comma 60 9 2" xfId="38953" xr:uid="{10B79085-A249-4C0F-A9F8-2AAD221A60AA}"/>
    <cellStyle name="Comma 61" xfId="763" xr:uid="{7EC04A1A-DFCA-4AE6-AEA8-6FB9406B115C}"/>
    <cellStyle name="Comma 61 10" xfId="22115" xr:uid="{93E7D5FE-BB9A-41E1-AF3F-EE6F0C72D307}"/>
    <cellStyle name="Comma 61 11" xfId="22335" xr:uid="{F1E8628F-9E7A-4598-8984-E426E8FCAF5F}"/>
    <cellStyle name="Comma 61 12" xfId="40285" xr:uid="{1F9A5A4A-9A0D-4056-85A6-92CDC068FEEF}"/>
    <cellStyle name="Comma 61 13" xfId="41868" xr:uid="{A69944AE-E100-45EF-97FD-9D64F3896CFB}"/>
    <cellStyle name="Comma 61 2" xfId="3768" xr:uid="{FC58A2C2-20D1-47BB-9D59-629224248C8F}"/>
    <cellStyle name="Comma 61 3" xfId="3917" xr:uid="{89EAA14F-84F5-444E-BDE5-03A98E312A36}"/>
    <cellStyle name="Comma 61 3 2" xfId="5489" xr:uid="{E8A79A4A-FF5D-4FD4-899F-78B68F26402A}"/>
    <cellStyle name="Comma 61 3 2 2" xfId="10021" xr:uid="{F18FA656-AE6D-4C02-9692-9DAB3850BEA1}"/>
    <cellStyle name="Comma 61 3 2 2 2" xfId="18414" xr:uid="{0164A63C-395C-4113-9EC2-37F1CEC14F2D}"/>
    <cellStyle name="Comma 61 3 2 2 2 2" xfId="36691" xr:uid="{8E0A9918-D007-4664-98B8-1E0AE99B0AF8}"/>
    <cellStyle name="Comma 61 3 2 2 3" xfId="28372" xr:uid="{D69BBF91-C628-4764-A0E6-3F5D6354A0AD}"/>
    <cellStyle name="Comma 61 3 2 3" xfId="14149" xr:uid="{C707579D-796D-49CE-9412-8E4FBF4FC8E1}"/>
    <cellStyle name="Comma 61 3 2 3 2" xfId="32426" xr:uid="{8B6C7A6F-47D5-4CE4-8507-2A8A0D6AC01B}"/>
    <cellStyle name="Comma 61 3 2 4" xfId="24154" xr:uid="{847B4E37-3E59-4233-B5F3-AB75BC1856B2}"/>
    <cellStyle name="Comma 61 3 3" xfId="6824" xr:uid="{7BBEB6DA-8D2E-47FC-B000-6173B59CC385}"/>
    <cellStyle name="Comma 61 3 3 2" xfId="11305" xr:uid="{6341CE83-8DF8-4886-96C4-61CB82D8574C}"/>
    <cellStyle name="Comma 61 3 3 2 2" xfId="19698" xr:uid="{F9D62589-EE35-426E-B1F4-DFEB5251A478}"/>
    <cellStyle name="Comma 61 3 3 2 2 2" xfId="37975" xr:uid="{2759DB95-CE95-4477-B8F2-DCA7014386B9}"/>
    <cellStyle name="Comma 61 3 3 2 3" xfId="29656" xr:uid="{279FCE2C-A46C-417D-8F46-F03C64A4EBCE}"/>
    <cellStyle name="Comma 61 3 3 3" xfId="15477" xr:uid="{6D748543-8A35-4AAC-BF3F-0CDC7AF088F5}"/>
    <cellStyle name="Comma 61 3 3 3 2" xfId="33754" xr:uid="{C6A22C67-5CF9-4E26-9135-06EEDEE39BDF}"/>
    <cellStyle name="Comma 61 3 3 4" xfId="25437" xr:uid="{DF10BC5A-2976-4FB4-9767-F20E88E3B7B8}"/>
    <cellStyle name="Comma 61 3 4" xfId="8051" xr:uid="{5454FD5B-D27C-433A-A2F6-397C5C7C0B30}"/>
    <cellStyle name="Comma 61 3 4 2" xfId="16557" xr:uid="{C806769D-7DBE-48A2-9304-3C0FBEAB83C2}"/>
    <cellStyle name="Comma 61 3 4 2 2" xfId="34834" xr:uid="{EE310ED0-C70C-4525-8789-91B1D020E06F}"/>
    <cellStyle name="Comma 61 3 4 3" xfId="26517" xr:uid="{051AB33D-EB03-4D9F-8D1B-137B89E80B2E}"/>
    <cellStyle name="Comma 61 3 5" xfId="12902" xr:uid="{C225901E-CFA0-4D39-AD28-F361D55B96F0}"/>
    <cellStyle name="Comma 61 3 5 2" xfId="31180" xr:uid="{9D6B80F8-9820-4F87-B988-DD54F119C6EF}"/>
    <cellStyle name="Comma 61 3 6" xfId="21319" xr:uid="{760A6A4E-413B-4C0E-9DDE-846F572C82B9}"/>
    <cellStyle name="Comma 61 3 6 2" xfId="39548" xr:uid="{47150C32-53E7-4CDF-9B4F-489D0948134E}"/>
    <cellStyle name="Comma 61 3 7" xfId="22930" xr:uid="{FFA4379C-1991-4191-BA7C-7627995911B4}"/>
    <cellStyle name="Comma 61 3 8" xfId="40942" xr:uid="{CFFEA3D1-5705-44DC-946C-F12C2DD74A67}"/>
    <cellStyle name="Comma 61 4" xfId="3677" xr:uid="{0BE92465-2514-47F4-A50E-5603677A3072}"/>
    <cellStyle name="Comma 61 5" xfId="2015" xr:uid="{C1A47F12-C17D-4BD2-8C63-350DDADDC3C4}"/>
    <cellStyle name="Comma 61 6" xfId="4871" xr:uid="{131AD1F7-6AAF-4F8D-8403-57AE78F25B69}"/>
    <cellStyle name="Comma 61 6 2" xfId="9404" xr:uid="{A17D1E7C-EE8C-4BB5-9CFB-629E4D5B64B8}"/>
    <cellStyle name="Comma 61 6 2 2" xfId="17797" xr:uid="{305EB806-8B12-49F7-AE30-91B9B9216E6F}"/>
    <cellStyle name="Comma 61 6 2 2 2" xfId="36074" xr:uid="{ACFA484E-5961-4F24-ABAC-22DAA4472D2F}"/>
    <cellStyle name="Comma 61 6 2 3" xfId="27755" xr:uid="{A38C593C-D12D-41ED-A07D-107965784D55}"/>
    <cellStyle name="Comma 61 6 3" xfId="13531" xr:uid="{AE4E6BF2-7049-4E7D-84DB-CB2A8814BC66}"/>
    <cellStyle name="Comma 61 6 3 2" xfId="31808" xr:uid="{0545A7C9-4523-4359-8ED8-8CFD2277C054}"/>
    <cellStyle name="Comma 61 6 4" xfId="23536" xr:uid="{784C44F0-10EE-461C-8AC8-D87B94ADA41C}"/>
    <cellStyle name="Comma 61 7" xfId="6228" xr:uid="{E1A6A0F0-7F4B-4CA4-B4B1-7813C80C86A1}"/>
    <cellStyle name="Comma 61 7 2" xfId="10710" xr:uid="{9CFD2FA9-D3D7-40F1-AD8B-9C9E30D6CFA4}"/>
    <cellStyle name="Comma 61 7 2 2" xfId="19103" xr:uid="{27D479AB-1F95-4084-BC8B-755D14F6CA11}"/>
    <cellStyle name="Comma 61 7 2 2 2" xfId="37380" xr:uid="{D0B44B33-C9A2-46DF-8EDD-F2F99675C168}"/>
    <cellStyle name="Comma 61 7 2 3" xfId="29061" xr:uid="{F753F674-D8FC-45A8-B9CE-166B6F0B13E3}"/>
    <cellStyle name="Comma 61 7 3" xfId="14882" xr:uid="{A5245432-3574-42FC-97A7-D6F0BF15EA1E}"/>
    <cellStyle name="Comma 61 7 3 2" xfId="33159" xr:uid="{5252AF30-2994-4B34-B567-D22437594491}"/>
    <cellStyle name="Comma 61 7 4" xfId="24842" xr:uid="{9EC8DFED-A8AD-43DD-AD56-3782298EF198}"/>
    <cellStyle name="Comma 61 8" xfId="12285" xr:uid="{C9B24D04-7762-47D4-9984-E83B18A173FD}"/>
    <cellStyle name="Comma 61 8 2" xfId="30563" xr:uid="{98A62A31-DD67-4C5F-8021-5843D38CDC6E}"/>
    <cellStyle name="Comma 61 9" xfId="20606" xr:uid="{2F6D5A60-37ED-4346-A210-6A25A7AB8528}"/>
    <cellStyle name="Comma 61 9 2" xfId="38872" xr:uid="{F511DFE4-8171-40BE-9954-4798069FFA6E}"/>
    <cellStyle name="Comma 62" xfId="905" xr:uid="{055FA7B4-E42C-46D2-999B-D268B047CB8F}"/>
    <cellStyle name="Comma 62 10" xfId="22179" xr:uid="{4FFF3DDA-5E8D-4AE5-AD71-A3C49931B728}"/>
    <cellStyle name="Comma 62 11" xfId="22399" xr:uid="{B82DB4C4-6B35-4148-B9E4-F68C6CCB3A58}"/>
    <cellStyle name="Comma 62 12" xfId="40350" xr:uid="{3211ED81-A11E-4923-B28C-F608D6066386}"/>
    <cellStyle name="Comma 62 13" xfId="41935" xr:uid="{F58A19D9-1E66-4BBC-B475-5B7180C7E8F0}"/>
    <cellStyle name="Comma 62 2" xfId="3769" xr:uid="{FDC50749-867F-4684-AC39-C90695C4C16E}"/>
    <cellStyle name="Comma 62 3" xfId="3809" xr:uid="{FFE970F2-F2C9-44C3-ABDA-DBE8D2C08478}"/>
    <cellStyle name="Comma 62 3 2" xfId="5431" xr:uid="{13E4A3D9-57F0-487B-B4EE-5E53DF9AE45B}"/>
    <cellStyle name="Comma 62 3 2 2" xfId="9963" xr:uid="{4548873B-6897-4236-8EA4-C22553673D1A}"/>
    <cellStyle name="Comma 62 3 2 2 2" xfId="18356" xr:uid="{8E34B5BE-862A-4EB7-881F-03FB34224D43}"/>
    <cellStyle name="Comma 62 3 2 2 2 2" xfId="36633" xr:uid="{009BF3F4-4089-4FE9-837F-DF0DC70264BB}"/>
    <cellStyle name="Comma 62 3 2 2 3" xfId="28314" xr:uid="{54971418-F00B-4B43-B5D1-F601BE9F1388}"/>
    <cellStyle name="Comma 62 3 2 3" xfId="14091" xr:uid="{A798889C-BBC7-4788-A2F1-7472A55CDA67}"/>
    <cellStyle name="Comma 62 3 2 3 2" xfId="32368" xr:uid="{2DB26EF4-D2C9-4965-9939-D437BFFD0893}"/>
    <cellStyle name="Comma 62 3 2 4" xfId="24096" xr:uid="{6F301278-B903-437A-87CE-5ED16C48F1B9}"/>
    <cellStyle name="Comma 62 3 3" xfId="6768" xr:uid="{DA335FD8-2ACE-46FD-A777-DF3473713F3A}"/>
    <cellStyle name="Comma 62 3 3 2" xfId="11249" xr:uid="{C9428A0C-52FF-4A09-A207-207B849E5699}"/>
    <cellStyle name="Comma 62 3 3 2 2" xfId="19642" xr:uid="{F68A2E30-77D9-47E2-A580-B2949FF9B910}"/>
    <cellStyle name="Comma 62 3 3 2 2 2" xfId="37919" xr:uid="{91775B49-3D66-4B57-820E-5AE5FD54B3AF}"/>
    <cellStyle name="Comma 62 3 3 2 3" xfId="29600" xr:uid="{85D6DDE9-B913-4E76-B4A5-F03EDF6176CC}"/>
    <cellStyle name="Comma 62 3 3 3" xfId="15421" xr:uid="{DC165AC7-CCE4-4436-89EB-C01FF5A9C0DF}"/>
    <cellStyle name="Comma 62 3 3 3 2" xfId="33698" xr:uid="{9D03A981-4955-41BC-8ADB-0B0C8BC11534}"/>
    <cellStyle name="Comma 62 3 3 4" xfId="25381" xr:uid="{98945FE1-C4C1-495A-9D8C-BC69CF23DA03}"/>
    <cellStyle name="Comma 62 3 4" xfId="7995" xr:uid="{4D77FA84-F73C-40A9-89AC-EB62BF612E42}"/>
    <cellStyle name="Comma 62 3 4 2" xfId="16501" xr:uid="{479BBE7B-A094-47BF-9F5C-32D8230415A2}"/>
    <cellStyle name="Comma 62 3 4 2 2" xfId="34778" xr:uid="{8DEC7C28-32A0-4EE4-99F4-AB52F7B4AA07}"/>
    <cellStyle name="Comma 62 3 4 3" xfId="26461" xr:uid="{E3ED1FD6-11C1-4423-AF07-2780A07C9EBB}"/>
    <cellStyle name="Comma 62 3 5" xfId="12846" xr:uid="{927BF9FD-CB0D-4DAF-B073-D5E150656293}"/>
    <cellStyle name="Comma 62 3 5 2" xfId="31124" xr:uid="{41D354DE-612F-411A-8583-8005D1E0D002}"/>
    <cellStyle name="Comma 62 3 6" xfId="21263" xr:uid="{64B0A9D1-9E60-44BB-9B4C-53CD397094EE}"/>
    <cellStyle name="Comma 62 3 6 2" xfId="39492" xr:uid="{6F3E3883-8620-4C97-B829-A1C62EB736A1}"/>
    <cellStyle name="Comma 62 3 7" xfId="22874" xr:uid="{440A6F34-DF08-4E4C-ADAC-29C951EB11B7}"/>
    <cellStyle name="Comma 62 3 8" xfId="40886" xr:uid="{EE23EE50-E1C1-4601-B330-F363B66B37C7}"/>
    <cellStyle name="Comma 62 4" xfId="3678" xr:uid="{63182B82-6210-4BDA-AEC2-1D91FA461D55}"/>
    <cellStyle name="Comma 62 5" xfId="2016" xr:uid="{620A9205-5F1B-47CC-A591-D6259F086380}"/>
    <cellStyle name="Comma 62 6" xfId="4937" xr:uid="{4BE9BE8C-39D1-41CD-A8B5-3AC9570F1922}"/>
    <cellStyle name="Comma 62 6 2" xfId="9470" xr:uid="{8F476777-0880-4C0D-B966-0AB068AECE23}"/>
    <cellStyle name="Comma 62 6 2 2" xfId="17863" xr:uid="{40BC325B-3867-4396-B5B3-BDD200267588}"/>
    <cellStyle name="Comma 62 6 2 2 2" xfId="36140" xr:uid="{942C4A3D-177E-4CC5-BD48-6FAFEA3CFDBC}"/>
    <cellStyle name="Comma 62 6 2 3" xfId="27821" xr:uid="{03E66C33-3F8B-4091-AC94-B20B348A19DC}"/>
    <cellStyle name="Comma 62 6 3" xfId="13597" xr:uid="{EA52283A-F300-4E0C-982E-37D694445E7E}"/>
    <cellStyle name="Comma 62 6 3 2" xfId="31874" xr:uid="{CE5E0083-6A8B-405C-9120-6CD6BE77E34D}"/>
    <cellStyle name="Comma 62 6 4" xfId="23602" xr:uid="{27D8C42D-5040-4222-A858-4FAFCAA92D95}"/>
    <cellStyle name="Comma 62 7" xfId="6292" xr:uid="{A774EBBB-E8EB-4585-B04F-10F31018F4AE}"/>
    <cellStyle name="Comma 62 7 2" xfId="10774" xr:uid="{26494AA0-3B96-4795-AEA3-D27D30A5451E}"/>
    <cellStyle name="Comma 62 7 2 2" xfId="19167" xr:uid="{A99F35C9-7C24-4716-A1E1-87C5776D163C}"/>
    <cellStyle name="Comma 62 7 2 2 2" xfId="37444" xr:uid="{A091893A-3E99-4185-9A44-E8DCE59FE76E}"/>
    <cellStyle name="Comma 62 7 2 3" xfId="29125" xr:uid="{7B473BAE-259F-49B7-9A4B-9F74BDFAB1BF}"/>
    <cellStyle name="Comma 62 7 3" xfId="14946" xr:uid="{95A151F1-34EA-4927-9B67-86BDFB3CF4C9}"/>
    <cellStyle name="Comma 62 7 3 2" xfId="33223" xr:uid="{78255A16-16F1-44A4-98F1-F7848D233B1A}"/>
    <cellStyle name="Comma 62 7 4" xfId="24906" xr:uid="{2DE5B96A-3737-4687-BDD4-4584A36B1D1F}"/>
    <cellStyle name="Comma 62 8" xfId="12349" xr:uid="{566DBF32-6018-430E-A482-92F99D651B8D}"/>
    <cellStyle name="Comma 62 8 2" xfId="30627" xr:uid="{2AD5F193-D7C3-4F97-B99E-60191C91B463}"/>
    <cellStyle name="Comma 62 9" xfId="20675" xr:uid="{DCB6DD60-8EBA-4312-BD0C-64A20CC3B608}"/>
    <cellStyle name="Comma 62 9 2" xfId="38939" xr:uid="{23DE4B7D-BB00-4CE8-AFFD-4724EDC0925A}"/>
    <cellStyle name="Comma 63" xfId="721" xr:uid="{AA426EC0-81E9-4ED6-8385-077778CB485F}"/>
    <cellStyle name="Comma 63 10" xfId="22106" xr:uid="{3F0BA256-DA79-4C02-98EB-44E7BCBD5FE1}"/>
    <cellStyle name="Comma 63 11" xfId="22326" xr:uid="{834F9DD5-2397-4F8A-9531-1617C79C173B}"/>
    <cellStyle name="Comma 63 12" xfId="40276" xr:uid="{21E5A45D-FC9D-4544-85F7-02C312AAFF47}"/>
    <cellStyle name="Comma 63 13" xfId="41859" xr:uid="{B6B10DF1-A178-4586-8811-DBDDCAC78692}"/>
    <cellStyle name="Comma 63 2" xfId="2018" xr:uid="{1728122C-5732-4FCF-8854-A5E9F2CCC2B4}"/>
    <cellStyle name="Comma 63 2 2" xfId="4329" xr:uid="{556FB434-63D6-4EE7-93DC-26A096A2C6DB}"/>
    <cellStyle name="Comma 63 2 2 2" xfId="5643" xr:uid="{1F25D839-B6B0-4CFB-BA92-D63348554065}"/>
    <cellStyle name="Comma 63 2 2 2 2" xfId="10175" xr:uid="{D0579A03-F1F9-4200-90F1-E7A20A802345}"/>
    <cellStyle name="Comma 63 2 2 2 2 2" xfId="18568" xr:uid="{EBFFECFE-054F-4C12-BEF3-C44194E32B5F}"/>
    <cellStyle name="Comma 63 2 2 2 2 2 2" xfId="36845" xr:uid="{C42D0D1F-F0C0-45B1-99B5-54D760E31469}"/>
    <cellStyle name="Comma 63 2 2 2 2 3" xfId="28526" xr:uid="{6594F04B-DB37-4EB9-BB83-2DD43220BF2E}"/>
    <cellStyle name="Comma 63 2 2 2 3" xfId="14303" xr:uid="{B97BCF34-9DAA-4FDE-9FA4-748890FF406F}"/>
    <cellStyle name="Comma 63 2 2 2 3 2" xfId="32580" xr:uid="{4F74B53E-2D41-4CD9-AB63-09666931972C}"/>
    <cellStyle name="Comma 63 2 2 2 4" xfId="24308" xr:uid="{06431DB7-8292-414E-BDB6-082539B6CBA9}"/>
    <cellStyle name="Comma 63 2 2 3" xfId="6978" xr:uid="{EA7830BB-85A5-452F-9984-DB900CEA2114}"/>
    <cellStyle name="Comma 63 2 2 3 2" xfId="11458" xr:uid="{74D29BE9-B242-4876-852D-DA3695ECCCA6}"/>
    <cellStyle name="Comma 63 2 2 3 2 2" xfId="19851" xr:uid="{AE0CFA6F-7F67-4D1E-A840-FA922C908323}"/>
    <cellStyle name="Comma 63 2 2 3 2 2 2" xfId="38128" xr:uid="{DED2D0AA-E146-4696-A6E5-5FF4920D3E55}"/>
    <cellStyle name="Comma 63 2 2 3 2 3" xfId="29809" xr:uid="{187BDC75-683B-4099-9A92-647A97F07CF6}"/>
    <cellStyle name="Comma 63 2 2 3 3" xfId="15630" xr:uid="{1FE9A5EC-BCCA-42A8-871A-3A6C88A37747}"/>
    <cellStyle name="Comma 63 2 2 3 3 2" xfId="33907" xr:uid="{8751E06B-6C04-4F87-990F-C0B669BCC609}"/>
    <cellStyle name="Comma 63 2 2 3 4" xfId="25590" xr:uid="{FCF16A2B-50A4-4F6D-AEA1-C22FB72ABCE8}"/>
    <cellStyle name="Comma 63 2 2 4" xfId="8378" xr:uid="{C072BB00-BFBD-4F2C-BD80-4F964D4216FE}"/>
    <cellStyle name="Comma 63 2 2 4 2" xfId="16842" xr:uid="{74CFB2CB-0DA6-4658-B36A-0A4E9783FCBC}"/>
    <cellStyle name="Comma 63 2 2 4 2 2" xfId="35119" xr:uid="{42348FF9-B26F-413B-8AF0-2415A204849C}"/>
    <cellStyle name="Comma 63 2 2 4 3" xfId="26802" xr:uid="{DC3C90AE-A4C0-4A7C-9EF5-A3D45F94D9A9}"/>
    <cellStyle name="Comma 63 2 2 5" xfId="13056" xr:uid="{C93F6724-D0C1-49DE-9C1E-BD452C3C46D8}"/>
    <cellStyle name="Comma 63 2 2 5 2" xfId="31333" xr:uid="{A164F88D-7342-4B36-8A4D-63D2C00BA309}"/>
    <cellStyle name="Comma 63 2 2 6" xfId="21484" xr:uid="{5FF2541F-06F0-454A-BA07-F52BA8FBD9C0}"/>
    <cellStyle name="Comma 63 2 2 6 2" xfId="39709" xr:uid="{42FFCB9E-8A30-41D5-971E-EA9A5FCAB4A2}"/>
    <cellStyle name="Comma 63 2 2 7" xfId="23083" xr:uid="{4C349E77-5672-4D19-8627-A6B2567FFCE9}"/>
    <cellStyle name="Comma 63 2 2 8" xfId="41103" xr:uid="{0174162B-6DA1-4F35-AE72-E8A775F44ACA}"/>
    <cellStyle name="Comma 63 2 3" xfId="5053" xr:uid="{27B3B5E2-A36E-4E43-AEF1-05F549970971}"/>
    <cellStyle name="Comma 63 2 3 2" xfId="9585" xr:uid="{D5533E95-434B-4BD5-BEE7-95ED2FA3BDF0}"/>
    <cellStyle name="Comma 63 2 3 2 2" xfId="17978" xr:uid="{58880DA7-B9A7-4B11-9CFD-BEB153FCF1A3}"/>
    <cellStyle name="Comma 63 2 3 2 2 2" xfId="36255" xr:uid="{9CAC3247-95A8-4222-9D8D-D351F58CD727}"/>
    <cellStyle name="Comma 63 2 3 2 3" xfId="27936" xr:uid="{02AF9619-E6C7-46E3-8C68-AA87E397B072}"/>
    <cellStyle name="Comma 63 2 3 3" xfId="13713" xr:uid="{20C17151-61B9-4DAF-9084-4B9440BD1CFD}"/>
    <cellStyle name="Comma 63 2 3 3 2" xfId="31990" xr:uid="{07DECC6D-06D9-4184-AC86-BC0D1EEAC33B}"/>
    <cellStyle name="Comma 63 2 3 4" xfId="23718" xr:uid="{1ABD24CC-7073-4C23-BD49-2FEAC6078B7A}"/>
    <cellStyle name="Comma 63 2 4" xfId="6395" xr:uid="{AA7E644B-108F-4821-A002-60CB8E503DF6}"/>
    <cellStyle name="Comma 63 2 4 2" xfId="10876" xr:uid="{BF1F60F1-3C61-4693-94DD-5D71318FE720}"/>
    <cellStyle name="Comma 63 2 4 2 2" xfId="19269" xr:uid="{86818DEF-6616-4BEC-AE0A-2B9FAA7082D0}"/>
    <cellStyle name="Comma 63 2 4 2 2 2" xfId="37546" xr:uid="{0B75D747-9BAA-4CF0-AB68-553F77559CE8}"/>
    <cellStyle name="Comma 63 2 4 2 3" xfId="29227" xr:uid="{90A64F94-BED4-478E-B34C-517BDA39A7FF}"/>
    <cellStyle name="Comma 63 2 4 3" xfId="15048" xr:uid="{B092DF8B-8E51-466B-A584-CCFDB5593580}"/>
    <cellStyle name="Comma 63 2 4 3 2" xfId="33325" xr:uid="{18B415B8-1999-4940-966C-ABF2308DAF67}"/>
    <cellStyle name="Comma 63 2 4 4" xfId="25008" xr:uid="{19C2EA79-9E57-4D04-B004-50AB95A5D9E6}"/>
    <cellStyle name="Comma 63 2 5" xfId="7618" xr:uid="{C6AE8FDF-AE8F-4BDC-908C-E080806D448F}"/>
    <cellStyle name="Comma 63 2 5 2" xfId="16127" xr:uid="{084CABD0-9502-4B06-A5BC-4076123FCA19}"/>
    <cellStyle name="Comma 63 2 5 2 2" xfId="34404" xr:uid="{226648A6-2916-47B4-B63A-50A7166424A3}"/>
    <cellStyle name="Comma 63 2 5 3" xfId="26087" xr:uid="{36F0103A-5175-48A0-B3D2-9AB94A7EFDA4}"/>
    <cellStyle name="Comma 63 2 6" xfId="12451" xr:uid="{73CAD555-CA65-4F3F-9441-265F6FC52DE9}"/>
    <cellStyle name="Comma 63 2 6 2" xfId="30729" xr:uid="{9E648030-22A6-4B4C-9009-387BED41B14E}"/>
    <cellStyle name="Comma 63 2 7" xfId="20842" xr:uid="{9D588755-CDFC-41C1-A3B2-3EF16454ADD2}"/>
    <cellStyle name="Comma 63 2 7 2" xfId="39087" xr:uid="{CA809F82-38EE-48AC-BC3B-1E351E87DADA}"/>
    <cellStyle name="Comma 63 2 8" xfId="22501" xr:uid="{48B2A135-A7A5-4BDB-8749-3FE59161F752}"/>
    <cellStyle name="Comma 63 2 9" xfId="40493" xr:uid="{53420F76-3E67-4F79-B023-E9E5F7837A46}"/>
    <cellStyle name="Comma 63 3" xfId="2017" xr:uid="{8D94AB3C-CD6E-42EC-B04A-B85039A03C79}"/>
    <cellStyle name="Comma 63 3 2" xfId="5052" xr:uid="{ECCDBF3D-3250-4E1B-9274-38754132DA0C}"/>
    <cellStyle name="Comma 63 3 2 2" xfId="9584" xr:uid="{F3DE4F45-7B8D-4779-9493-83B7922AD589}"/>
    <cellStyle name="Comma 63 3 2 2 2" xfId="17977" xr:uid="{30122969-FAC3-4F24-BFD6-DB961F5D11F4}"/>
    <cellStyle name="Comma 63 3 2 2 2 2" xfId="36254" xr:uid="{9072B6D5-F7F6-4DFF-87B3-1658FF461066}"/>
    <cellStyle name="Comma 63 3 2 2 3" xfId="27935" xr:uid="{FC351206-EA42-4BE3-88F1-56BC23A93646}"/>
    <cellStyle name="Comma 63 3 2 3" xfId="13712" xr:uid="{5400FE24-0606-4913-8427-0265CE038B6D}"/>
    <cellStyle name="Comma 63 3 2 3 2" xfId="31989" xr:uid="{2ADAD2A2-16AA-4B56-9A4C-C13622472A66}"/>
    <cellStyle name="Comma 63 3 2 4" xfId="23717" xr:uid="{5D617DBA-5134-497A-967D-E678E16C2699}"/>
    <cellStyle name="Comma 63 3 3" xfId="6394" xr:uid="{A05EFF0D-F3CA-4597-A624-794A833C74E0}"/>
    <cellStyle name="Comma 63 3 3 2" xfId="10875" xr:uid="{6FE84073-326B-43F4-AA49-D8E50DF54711}"/>
    <cellStyle name="Comma 63 3 3 2 2" xfId="19268" xr:uid="{5F3B2870-8A6B-4054-A7E7-E65FFC026109}"/>
    <cellStyle name="Comma 63 3 3 2 2 2" xfId="37545" xr:uid="{F21A1C9C-44DB-4BD7-BDFC-5B0C60895AED}"/>
    <cellStyle name="Comma 63 3 3 2 3" xfId="29226" xr:uid="{0F351600-24BC-43C8-B1F4-49D04DE6C2AE}"/>
    <cellStyle name="Comma 63 3 3 3" xfId="15047" xr:uid="{E495BFFA-F9D5-4E4A-B9C7-96682571494A}"/>
    <cellStyle name="Comma 63 3 3 3 2" xfId="33324" xr:uid="{BEA7134C-0521-453F-B098-0E0A0AF0F019}"/>
    <cellStyle name="Comma 63 3 3 4" xfId="25007" xr:uid="{F81CEC14-C465-405D-A021-DFD8EB841DDF}"/>
    <cellStyle name="Comma 63 3 4" xfId="8163" xr:uid="{518BBEFD-B31B-4231-B6FE-D927941E15D8}"/>
    <cellStyle name="Comma 63 3 4 2" xfId="16641" xr:uid="{E0CD54B1-0ADB-44B6-BC94-81187D7C8AA9}"/>
    <cellStyle name="Comma 63 3 4 2 2" xfId="34918" xr:uid="{83E2F9FA-B0EA-495F-98CA-66E4FBB70513}"/>
    <cellStyle name="Comma 63 3 4 3" xfId="26601" xr:uid="{DFDFAF51-82E7-4AE6-8CD6-0E2D97FBBEC1}"/>
    <cellStyle name="Comma 63 3 5" xfId="12450" xr:uid="{6DCAD270-F36A-47F4-B5D9-AED3CEFE708B}"/>
    <cellStyle name="Comma 63 3 5 2" xfId="30728" xr:uid="{299A474D-D67B-406B-B0B7-CDF959FCF852}"/>
    <cellStyle name="Comma 63 3 6" xfId="20841" xr:uid="{D0A8E1E8-D3CA-483B-959C-28FE58159117}"/>
    <cellStyle name="Comma 63 3 6 2" xfId="39086" xr:uid="{0D639BB6-9832-45D9-93A4-454E08FD25CD}"/>
    <cellStyle name="Comma 63 3 7" xfId="22500" xr:uid="{DE45F8BB-14B8-4BAB-86B3-19CA31ADBC18}"/>
    <cellStyle name="Comma 63 3 8" xfId="40492" xr:uid="{E55D7B66-DD69-462E-AA81-117F7A9E371F}"/>
    <cellStyle name="Comma 63 4" xfId="4328" xr:uid="{AD58CC87-ED39-4C4C-A86A-2A133D35E21B}"/>
    <cellStyle name="Comma 63 4 2" xfId="5642" xr:uid="{4CCE33BC-AAE5-4569-A5E8-6B0ED0B0B1ED}"/>
    <cellStyle name="Comma 63 4 2 2" xfId="10174" xr:uid="{4D4E7143-BBD4-4DF9-8E38-BC3FBDB749C8}"/>
    <cellStyle name="Comma 63 4 2 2 2" xfId="18567" xr:uid="{F94F6A95-9A6C-464B-B652-B18F0636F449}"/>
    <cellStyle name="Comma 63 4 2 2 2 2" xfId="36844" xr:uid="{D77DA009-E9E7-48C0-B80C-F92351107167}"/>
    <cellStyle name="Comma 63 4 2 2 3" xfId="28525" xr:uid="{1FCEE72D-A9A4-4ECB-8D48-4DEB90D5B100}"/>
    <cellStyle name="Comma 63 4 2 3" xfId="14302" xr:uid="{D37BA872-B579-451D-83D6-736CAF0CE63E}"/>
    <cellStyle name="Comma 63 4 2 3 2" xfId="32579" xr:uid="{AD7F137F-F693-4DCB-BEBC-8727E1B576A1}"/>
    <cellStyle name="Comma 63 4 2 4" xfId="24307" xr:uid="{8357BD11-ADA1-4F5B-8AE5-B3F3F64F8C36}"/>
    <cellStyle name="Comma 63 4 3" xfId="6977" xr:uid="{7155D411-6BF6-4224-BC2E-31B079850D8F}"/>
    <cellStyle name="Comma 63 4 3 2" xfId="11457" xr:uid="{ABF3E1E3-729F-4962-B899-88851AE15F16}"/>
    <cellStyle name="Comma 63 4 3 2 2" xfId="19850" xr:uid="{879DCAA0-1E78-47E7-A73D-A00A7A5EBEB9}"/>
    <cellStyle name="Comma 63 4 3 2 2 2" xfId="38127" xr:uid="{5C479FF0-23E1-4062-BB94-AC103146C083}"/>
    <cellStyle name="Comma 63 4 3 2 3" xfId="29808" xr:uid="{6A58AE60-3424-47BF-ACE4-9D50C5306907}"/>
    <cellStyle name="Comma 63 4 3 3" xfId="15629" xr:uid="{8189DFAD-2265-4E28-8E74-592D005D2F04}"/>
    <cellStyle name="Comma 63 4 3 3 2" xfId="33906" xr:uid="{C284EDAE-900A-46BA-8120-6D97209485ED}"/>
    <cellStyle name="Comma 63 4 3 4" xfId="25589" xr:uid="{10136F34-34BC-4E8D-BB66-35E27DDA5D05}"/>
    <cellStyle name="Comma 63 4 4" xfId="8377" xr:uid="{3DC5D255-3940-4A38-8D31-71E0709B2EE0}"/>
    <cellStyle name="Comma 63 4 4 2" xfId="16841" xr:uid="{2464B921-B5F0-4D16-9235-DEBE91EB5E05}"/>
    <cellStyle name="Comma 63 4 4 2 2" xfId="35118" xr:uid="{1D142984-6DAB-4B3A-B6AB-754196485738}"/>
    <cellStyle name="Comma 63 4 4 3" xfId="26801" xr:uid="{F6BC11D9-22F5-4861-9F20-7C90978D5222}"/>
    <cellStyle name="Comma 63 4 5" xfId="13055" xr:uid="{CFEFEBF0-5483-4427-848B-DDD130B29F6C}"/>
    <cellStyle name="Comma 63 4 5 2" xfId="31332" xr:uid="{C823E8C7-5AFF-4C7E-8CB6-2FBE37BE3684}"/>
    <cellStyle name="Comma 63 4 6" xfId="21483" xr:uid="{1246768D-ED2D-4458-A82F-1A6AB982BA29}"/>
    <cellStyle name="Comma 63 4 6 2" xfId="39708" xr:uid="{6660C7C8-1929-4127-A053-2EB049C1C36A}"/>
    <cellStyle name="Comma 63 4 7" xfId="23082" xr:uid="{5DAF7F56-6B46-42DE-8B78-AFA9F17783B6}"/>
    <cellStyle name="Comma 63 4 8" xfId="41102" xr:uid="{DC594091-4E42-4EAB-983C-32D9B49C11EA}"/>
    <cellStyle name="Comma 63 5" xfId="4862" xr:uid="{AAB6AE50-01AA-463A-BBA0-06B4213C928D}"/>
    <cellStyle name="Comma 63 5 2" xfId="9395" xr:uid="{89201A1D-9922-4DFC-BB17-8530BD7BC69B}"/>
    <cellStyle name="Comma 63 5 2 2" xfId="17788" xr:uid="{E992F05E-72BD-4B3C-A203-3F82496E2BD6}"/>
    <cellStyle name="Comma 63 5 2 2 2" xfId="36065" xr:uid="{7118E386-415D-49E9-8ABA-6156BFEBC3B4}"/>
    <cellStyle name="Comma 63 5 2 3" xfId="27746" xr:uid="{CFAEB778-762B-40D4-B47D-4820F24A8A49}"/>
    <cellStyle name="Comma 63 5 3" xfId="13522" xr:uid="{84CDDAAF-E54B-4C23-A224-1E5EE1269F9A}"/>
    <cellStyle name="Comma 63 5 3 2" xfId="31799" xr:uid="{609093F8-108A-4F94-9634-B31D863792DF}"/>
    <cellStyle name="Comma 63 5 4" xfId="23527" xr:uid="{636FE164-EDDA-4D33-9B1F-81FDE23F3EA2}"/>
    <cellStyle name="Comma 63 6" xfId="6219" xr:uid="{21D283BB-9C22-4509-8C4D-FE20B1907A98}"/>
    <cellStyle name="Comma 63 6 2" xfId="10701" xr:uid="{B45EF451-1627-4E7E-8A22-6D81A99DB828}"/>
    <cellStyle name="Comma 63 6 2 2" xfId="19094" xr:uid="{3050AA81-51D0-473E-8CE6-CF80FE2763F7}"/>
    <cellStyle name="Comma 63 6 2 2 2" xfId="37371" xr:uid="{20659908-F085-47C1-B25A-FF48EB4B8A7A}"/>
    <cellStyle name="Comma 63 6 2 3" xfId="29052" xr:uid="{F3CD76EB-9F29-4375-9B46-BD1326BE3A9E}"/>
    <cellStyle name="Comma 63 6 3" xfId="14873" xr:uid="{F4DA8E65-3B70-4E84-B511-6EAB9CDF613F}"/>
    <cellStyle name="Comma 63 6 3 2" xfId="33150" xr:uid="{7B1D1094-2A68-41F2-8E0D-7C8752BD7803}"/>
    <cellStyle name="Comma 63 6 4" xfId="24833" xr:uid="{09C6DB99-5504-4082-9B03-3C44334BE18C}"/>
    <cellStyle name="Comma 63 7" xfId="7617" xr:uid="{58EE5B66-D5EC-44C0-B2E1-10B8CF6AFBD4}"/>
    <cellStyle name="Comma 63 7 2" xfId="16126" xr:uid="{5BB2C65A-0B4A-4326-9B84-38BAF04C1199}"/>
    <cellStyle name="Comma 63 7 2 2" xfId="34403" xr:uid="{11002258-9A62-4F3C-AE21-9E3F588DE732}"/>
    <cellStyle name="Comma 63 7 3" xfId="26086" xr:uid="{4BD9BAAE-6CFE-4B2A-8BA4-5A5B880918C0}"/>
    <cellStyle name="Comma 63 8" xfId="12276" xr:uid="{214C20CF-E9F8-4998-AB05-16934DCF229C}"/>
    <cellStyle name="Comma 63 8 2" xfId="30554" xr:uid="{CA37B22A-FF41-4118-8B95-5B5B82013AE0}"/>
    <cellStyle name="Comma 63 9" xfId="20597" xr:uid="{D2E7F164-2A2A-4236-8C27-631D4861A982}"/>
    <cellStyle name="Comma 63 9 2" xfId="38863" xr:uid="{9718EB12-AADD-4FE5-AC04-6A01F41F0B16}"/>
    <cellStyle name="Comma 64" xfId="916" xr:uid="{E15094D1-2DD9-47E8-A5DD-BAC8D3547F5D}"/>
    <cellStyle name="Comma 64 10" xfId="22186" xr:uid="{B97A226B-8E38-41F7-99F6-1F052D41A5E1}"/>
    <cellStyle name="Comma 64 11" xfId="22406" xr:uid="{14C6D1BE-B554-4BEB-A2C2-A7D52524A26A}"/>
    <cellStyle name="Comma 64 12" xfId="40357" xr:uid="{48C9EB4A-F51F-491C-A973-07E3B71B4B9E}"/>
    <cellStyle name="Comma 64 13" xfId="41942" xr:uid="{089FB45F-1BD2-46DA-A7F0-F0A899449DE8}"/>
    <cellStyle name="Comma 64 2" xfId="2020" xr:uid="{CD600BF6-5CF5-4220-8255-B846B21C6ED7}"/>
    <cellStyle name="Comma 64 2 2" xfId="4331" xr:uid="{88DB1C3F-A158-4483-9CFE-952A55733A66}"/>
    <cellStyle name="Comma 64 2 2 2" xfId="5645" xr:uid="{F8AD13F8-F310-424B-8C61-223A6BAB8A78}"/>
    <cellStyle name="Comma 64 2 2 2 2" xfId="10177" xr:uid="{B3F98465-D962-4367-A26B-7D5417E79F6F}"/>
    <cellStyle name="Comma 64 2 2 2 2 2" xfId="18570" xr:uid="{2E6DBBEE-D80E-4B36-A859-BEAC8C620125}"/>
    <cellStyle name="Comma 64 2 2 2 2 2 2" xfId="36847" xr:uid="{6D679692-A328-4D61-91B1-59BF6581C2FD}"/>
    <cellStyle name="Comma 64 2 2 2 2 3" xfId="28528" xr:uid="{83A07E22-C965-4F6B-912F-DB3070FA6D30}"/>
    <cellStyle name="Comma 64 2 2 2 3" xfId="14305" xr:uid="{E8423C7D-023F-4F00-9C14-AC683C854425}"/>
    <cellStyle name="Comma 64 2 2 2 3 2" xfId="32582" xr:uid="{A2139AF2-419C-4FCD-A9CD-14BA5EFF159A}"/>
    <cellStyle name="Comma 64 2 2 2 4" xfId="24310" xr:uid="{A101CD74-86B0-4D52-A041-EDC2ADCE9828}"/>
    <cellStyle name="Comma 64 2 2 3" xfId="6980" xr:uid="{07431EC2-A8F2-420C-B631-674484FCF56E}"/>
    <cellStyle name="Comma 64 2 2 3 2" xfId="11460" xr:uid="{1267700E-D7E4-4DA0-BA90-4255FABA27E1}"/>
    <cellStyle name="Comma 64 2 2 3 2 2" xfId="19853" xr:uid="{00989B02-AAAB-471B-A2F3-5E1C424E5A66}"/>
    <cellStyle name="Comma 64 2 2 3 2 2 2" xfId="38130" xr:uid="{E8A83DC0-0A0B-482D-A4F2-AABE9F01A874}"/>
    <cellStyle name="Comma 64 2 2 3 2 3" xfId="29811" xr:uid="{6C42FE5C-3E50-4878-92A2-51FB860C1A13}"/>
    <cellStyle name="Comma 64 2 2 3 3" xfId="15632" xr:uid="{377B0935-7201-4F30-BE9B-F29554128706}"/>
    <cellStyle name="Comma 64 2 2 3 3 2" xfId="33909" xr:uid="{AD60403B-F484-479A-B926-09690A798D91}"/>
    <cellStyle name="Comma 64 2 2 3 4" xfId="25592" xr:uid="{A4891C4F-93F7-44CF-847F-067AB3FD1878}"/>
    <cellStyle name="Comma 64 2 2 4" xfId="8380" xr:uid="{6FB8654F-61D9-4FE7-A066-BF4D784EA166}"/>
    <cellStyle name="Comma 64 2 2 4 2" xfId="16844" xr:uid="{71EEDB5E-99DE-497C-952D-A5884337642F}"/>
    <cellStyle name="Comma 64 2 2 4 2 2" xfId="35121" xr:uid="{82DC2346-D910-4C61-9E43-71B0190BE40D}"/>
    <cellStyle name="Comma 64 2 2 4 3" xfId="26804" xr:uid="{24BFBCBB-118E-4BBB-8DC1-201C00540DE0}"/>
    <cellStyle name="Comma 64 2 2 5" xfId="13058" xr:uid="{F4754363-017A-4DE5-B250-8C77944B854E}"/>
    <cellStyle name="Comma 64 2 2 5 2" xfId="31335" xr:uid="{7AA1BC16-8FCA-4C69-A387-607E150F5BC2}"/>
    <cellStyle name="Comma 64 2 2 6" xfId="21486" xr:uid="{EB98E818-24F9-414B-9599-317C44D867BD}"/>
    <cellStyle name="Comma 64 2 2 6 2" xfId="39711" xr:uid="{BA197DF1-9EC3-421F-92C4-CD811C7930C9}"/>
    <cellStyle name="Comma 64 2 2 7" xfId="23085" xr:uid="{8BE0B54B-60D3-4151-8E7E-5E194C2D5BD8}"/>
    <cellStyle name="Comma 64 2 2 8" xfId="41105" xr:uid="{8D6269BF-D5D0-4516-A301-194CF378019C}"/>
    <cellStyle name="Comma 64 2 3" xfId="5055" xr:uid="{22C77036-A19C-416A-9260-5F5402C96494}"/>
    <cellStyle name="Comma 64 2 3 2" xfId="9587" xr:uid="{011F797B-DAC7-40B2-AD57-D261F65ACF46}"/>
    <cellStyle name="Comma 64 2 3 2 2" xfId="17980" xr:uid="{6A0B32DC-5EB1-412A-A5E5-516DB92FA340}"/>
    <cellStyle name="Comma 64 2 3 2 2 2" xfId="36257" xr:uid="{B64A2DAA-6655-473D-AF2B-531FFE036574}"/>
    <cellStyle name="Comma 64 2 3 2 3" xfId="27938" xr:uid="{1C390E86-1208-4183-8363-818CB21796E2}"/>
    <cellStyle name="Comma 64 2 3 3" xfId="13715" xr:uid="{95CC304F-1B48-438B-AE2D-187A43AC5DAB}"/>
    <cellStyle name="Comma 64 2 3 3 2" xfId="31992" xr:uid="{790E6F65-8DFA-4926-BB86-0C3E65EE32AA}"/>
    <cellStyle name="Comma 64 2 3 4" xfId="23720" xr:uid="{A91574F0-EB4E-4E4B-8B0C-40A3705427A0}"/>
    <cellStyle name="Comma 64 2 4" xfId="6397" xr:uid="{56FF7C2C-336A-43EA-8690-8D35C5B45133}"/>
    <cellStyle name="Comma 64 2 4 2" xfId="10878" xr:uid="{71A33F2C-B85F-49BE-9F36-E4C8D3EBBEF8}"/>
    <cellStyle name="Comma 64 2 4 2 2" xfId="19271" xr:uid="{8C21FACB-B709-4D58-B5C3-5636ABE39155}"/>
    <cellStyle name="Comma 64 2 4 2 2 2" xfId="37548" xr:uid="{84864DD7-26BA-49DF-B857-04AD38DFDAA2}"/>
    <cellStyle name="Comma 64 2 4 2 3" xfId="29229" xr:uid="{4C7AD635-E79A-4082-93CA-AECB433BD4D2}"/>
    <cellStyle name="Comma 64 2 4 3" xfId="15050" xr:uid="{E304C063-35BC-46C0-8777-F19B6D0114F9}"/>
    <cellStyle name="Comma 64 2 4 3 2" xfId="33327" xr:uid="{99DB4690-3FDE-449E-BD78-B17D7D070C06}"/>
    <cellStyle name="Comma 64 2 4 4" xfId="25010" xr:uid="{5F6CB6ED-B433-4F92-8388-58B6F9ECE00B}"/>
    <cellStyle name="Comma 64 2 5" xfId="7620" xr:uid="{D753EAF6-BA3B-40A8-BD45-6190860A45CC}"/>
    <cellStyle name="Comma 64 2 5 2" xfId="16129" xr:uid="{FD53B778-4DE6-47BC-8386-D9ACDC6BD7B1}"/>
    <cellStyle name="Comma 64 2 5 2 2" xfId="34406" xr:uid="{25A74A05-B7C8-4513-A8B3-130477B1810A}"/>
    <cellStyle name="Comma 64 2 5 3" xfId="26089" xr:uid="{4E2FDC6C-D311-4035-A826-EC1DABF37575}"/>
    <cellStyle name="Comma 64 2 6" xfId="12453" xr:uid="{A986D007-6B2B-462C-8176-F6EA29E69200}"/>
    <cellStyle name="Comma 64 2 6 2" xfId="30731" xr:uid="{EE926C26-96C5-4DBD-8166-2DBB1B3F9D7E}"/>
    <cellStyle name="Comma 64 2 7" xfId="20844" xr:uid="{51573E25-0D7B-4CC9-8822-5DE19CD284CF}"/>
    <cellStyle name="Comma 64 2 7 2" xfId="39089" xr:uid="{149E7A7F-8FD9-4826-8EBC-B8E21C0EACFF}"/>
    <cellStyle name="Comma 64 2 8" xfId="22503" xr:uid="{616589F4-2FF3-4D05-8571-68FF7ED8B1ED}"/>
    <cellStyle name="Comma 64 2 9" xfId="40495" xr:uid="{047E24ED-C518-4860-9675-3104B51456C1}"/>
    <cellStyle name="Comma 64 3" xfId="2019" xr:uid="{F474C102-2F34-48CE-88DA-4D090C7F26B9}"/>
    <cellStyle name="Comma 64 3 2" xfId="5054" xr:uid="{4D68951C-40B6-4CD3-ADED-5FC3A46CB193}"/>
    <cellStyle name="Comma 64 3 2 2" xfId="9586" xr:uid="{8883805D-9E02-4B6C-9F98-160E191D1CFD}"/>
    <cellStyle name="Comma 64 3 2 2 2" xfId="17979" xr:uid="{38FB578B-A039-40BC-8E4F-B8E91F7595B4}"/>
    <cellStyle name="Comma 64 3 2 2 2 2" xfId="36256" xr:uid="{76EA4055-B7A4-4EA4-8566-5D7D651648DE}"/>
    <cellStyle name="Comma 64 3 2 2 3" xfId="27937" xr:uid="{3BEBCD6D-307D-4E8C-8143-64251633167A}"/>
    <cellStyle name="Comma 64 3 2 3" xfId="13714" xr:uid="{B34DB9F2-C112-48D2-99DD-6699983AC971}"/>
    <cellStyle name="Comma 64 3 2 3 2" xfId="31991" xr:uid="{B04EA700-40BB-4977-9958-13447991125F}"/>
    <cellStyle name="Comma 64 3 2 4" xfId="23719" xr:uid="{CCACC932-4237-4E29-B16B-B03C5B4DC20E}"/>
    <cellStyle name="Comma 64 3 3" xfId="6396" xr:uid="{2C9B1EAF-3CE8-4D8C-A5F5-61F7133DB82C}"/>
    <cellStyle name="Comma 64 3 3 2" xfId="10877" xr:uid="{95AA1135-DC44-440F-B5F4-1796777DE3B7}"/>
    <cellStyle name="Comma 64 3 3 2 2" xfId="19270" xr:uid="{13C6E5AD-B26D-4505-8177-D62A40F37759}"/>
    <cellStyle name="Comma 64 3 3 2 2 2" xfId="37547" xr:uid="{4F22EA4E-DDC1-4BDC-8BA6-3A886D935FBB}"/>
    <cellStyle name="Comma 64 3 3 2 3" xfId="29228" xr:uid="{159D4551-2897-444B-8516-DD30531DD892}"/>
    <cellStyle name="Comma 64 3 3 3" xfId="15049" xr:uid="{6860E76A-2C40-4FBF-9B8F-05FF1B70F7A6}"/>
    <cellStyle name="Comma 64 3 3 3 2" xfId="33326" xr:uid="{9E76B3A1-FC00-43F4-BE90-6056E65E30AF}"/>
    <cellStyle name="Comma 64 3 3 4" xfId="25009" xr:uid="{8C0B3A53-9275-4097-954D-F8349E684AE1}"/>
    <cellStyle name="Comma 64 3 4" xfId="8164" xr:uid="{383DC48B-2C8A-4F65-825A-5E21402A9E17}"/>
    <cellStyle name="Comma 64 3 4 2" xfId="16642" xr:uid="{5DB1685A-0E20-4ED9-AEF6-CFAB6D4EC16A}"/>
    <cellStyle name="Comma 64 3 4 2 2" xfId="34919" xr:uid="{A645F47A-4AB8-4989-A835-8CABCEA20D88}"/>
    <cellStyle name="Comma 64 3 4 3" xfId="26602" xr:uid="{47750128-79D7-4B5B-BEC2-3201463C9D1E}"/>
    <cellStyle name="Comma 64 3 5" xfId="12452" xr:uid="{0F70B3D1-8FE3-4A4C-B488-F77F230947EB}"/>
    <cellStyle name="Comma 64 3 5 2" xfId="30730" xr:uid="{4B16D921-F227-472B-970C-82E2C4168730}"/>
    <cellStyle name="Comma 64 3 6" xfId="20843" xr:uid="{2CF6052B-622E-4383-B192-A84EEBFED114}"/>
    <cellStyle name="Comma 64 3 6 2" xfId="39088" xr:uid="{01711ED8-07B0-4B75-9F8B-48557BC32E6A}"/>
    <cellStyle name="Comma 64 3 7" xfId="22502" xr:uid="{4F219EE3-C8A3-4154-AE06-378D3099FC1E}"/>
    <cellStyle name="Comma 64 3 8" xfId="40494" xr:uid="{4CF24099-8A7F-4964-A4FE-93C7BA91C5BB}"/>
    <cellStyle name="Comma 64 4" xfId="4330" xr:uid="{E4E5AD2A-F491-45E5-82A3-E1176CA3A0F5}"/>
    <cellStyle name="Comma 64 4 2" xfId="5644" xr:uid="{0DED2E14-C7DD-4F65-AFD7-41FA941C5AE6}"/>
    <cellStyle name="Comma 64 4 2 2" xfId="10176" xr:uid="{EDFC6294-3F6B-457D-9282-DEB62E812DC0}"/>
    <cellStyle name="Comma 64 4 2 2 2" xfId="18569" xr:uid="{2C930523-BCF2-4E11-BE0A-AD1E2B46DC35}"/>
    <cellStyle name="Comma 64 4 2 2 2 2" xfId="36846" xr:uid="{35487208-E23C-4E54-BF3F-12E6355DA1F5}"/>
    <cellStyle name="Comma 64 4 2 2 3" xfId="28527" xr:uid="{3BA7C9E1-7E72-4488-A186-E65BBAD9E195}"/>
    <cellStyle name="Comma 64 4 2 3" xfId="14304" xr:uid="{DB17869B-0F68-47CA-A634-98617B92FA7F}"/>
    <cellStyle name="Comma 64 4 2 3 2" xfId="32581" xr:uid="{74DA2EC8-63BB-48BC-A865-57F1FE764371}"/>
    <cellStyle name="Comma 64 4 2 4" xfId="24309" xr:uid="{12662FE7-E62D-42B2-B53C-587CFA22C341}"/>
    <cellStyle name="Comma 64 4 3" xfId="6979" xr:uid="{1A7978BE-1D12-49FB-AF84-224F41C17CCC}"/>
    <cellStyle name="Comma 64 4 3 2" xfId="11459" xr:uid="{C49215D7-6971-4D90-9776-8E07ABCA7096}"/>
    <cellStyle name="Comma 64 4 3 2 2" xfId="19852" xr:uid="{EEA79A8A-8645-453F-96C8-4F3076F03B1F}"/>
    <cellStyle name="Comma 64 4 3 2 2 2" xfId="38129" xr:uid="{F37EF679-2AC5-47E2-A4E7-51F867C64530}"/>
    <cellStyle name="Comma 64 4 3 2 3" xfId="29810" xr:uid="{310ED174-9966-4F10-A292-42E06FD027DA}"/>
    <cellStyle name="Comma 64 4 3 3" xfId="15631" xr:uid="{C4EC08D2-FBDE-45F8-8FA6-7E9705F237E3}"/>
    <cellStyle name="Comma 64 4 3 3 2" xfId="33908" xr:uid="{F3FFC014-D3EA-4DB5-A63B-D50672FE7815}"/>
    <cellStyle name="Comma 64 4 3 4" xfId="25591" xr:uid="{79EBDDBA-7A5F-49C8-8B51-8BDB8B38C95C}"/>
    <cellStyle name="Comma 64 4 4" xfId="8379" xr:uid="{0B372857-D15C-446A-8DAD-783D196C5EC4}"/>
    <cellStyle name="Comma 64 4 4 2" xfId="16843" xr:uid="{8F319148-9D87-4B3C-876A-3ADF02308105}"/>
    <cellStyle name="Comma 64 4 4 2 2" xfId="35120" xr:uid="{F0413CFC-FA41-4EBD-B1BD-B8EE3C6F7E6E}"/>
    <cellStyle name="Comma 64 4 4 3" xfId="26803" xr:uid="{723E5E92-2CAD-4E19-8759-53A07E35C92E}"/>
    <cellStyle name="Comma 64 4 5" xfId="13057" xr:uid="{916A2C63-2963-43D6-8F53-B483A09304A3}"/>
    <cellStyle name="Comma 64 4 5 2" xfId="31334" xr:uid="{E66687E3-C333-4A4E-BC58-3FADE19A52DD}"/>
    <cellStyle name="Comma 64 4 6" xfId="21485" xr:uid="{22464EAE-75F3-4B7D-AC3E-A6B9ED8393AD}"/>
    <cellStyle name="Comma 64 4 6 2" xfId="39710" xr:uid="{F75B3424-D28D-4069-82AB-F9EA0640E234}"/>
    <cellStyle name="Comma 64 4 7" xfId="23084" xr:uid="{09914863-728C-42F3-910B-707E169921FD}"/>
    <cellStyle name="Comma 64 4 8" xfId="41104" xr:uid="{D6D037CA-A235-453C-B144-723B39806583}"/>
    <cellStyle name="Comma 64 5" xfId="4944" xr:uid="{B68BD224-BF5C-460D-B8CD-3B9E4736FA04}"/>
    <cellStyle name="Comma 64 5 2" xfId="9477" xr:uid="{255A4193-4BAC-48AE-A3ED-23F60F0F4B82}"/>
    <cellStyle name="Comma 64 5 2 2" xfId="17870" xr:uid="{DB9ADFAD-D16C-4A00-8452-DC0BB17F1D1A}"/>
    <cellStyle name="Comma 64 5 2 2 2" xfId="36147" xr:uid="{693FB7FE-3241-4FF6-B30A-7A50AE472A6F}"/>
    <cellStyle name="Comma 64 5 2 3" xfId="27828" xr:uid="{4D704782-9B7C-4EDC-BC4B-6E1C9DDECFC4}"/>
    <cellStyle name="Comma 64 5 3" xfId="13604" xr:uid="{B1E9466D-35F9-4EFD-9A84-9958A92B5CDF}"/>
    <cellStyle name="Comma 64 5 3 2" xfId="31881" xr:uid="{B6DCBB41-D13A-4E19-8C94-CBB856A73DDF}"/>
    <cellStyle name="Comma 64 5 4" xfId="23609" xr:uid="{9B1532EE-803B-420E-93D7-DA43F39E5FD7}"/>
    <cellStyle name="Comma 64 6" xfId="6299" xr:uid="{85A2733C-FC24-494B-99AA-567CB29DB0D5}"/>
    <cellStyle name="Comma 64 6 2" xfId="10781" xr:uid="{2CE08FE6-FBE9-4B55-AAD7-B24567380E23}"/>
    <cellStyle name="Comma 64 6 2 2" xfId="19174" xr:uid="{C8C5DFED-0E87-4297-9907-77DF3E8770DB}"/>
    <cellStyle name="Comma 64 6 2 2 2" xfId="37451" xr:uid="{E835677F-01FE-42DF-B665-353F6432B5E1}"/>
    <cellStyle name="Comma 64 6 2 3" xfId="29132" xr:uid="{FD11165F-50A2-4E2F-A652-4CB4AD46266F}"/>
    <cellStyle name="Comma 64 6 3" xfId="14953" xr:uid="{1CDE1054-5309-4B49-9BD0-48EED305AA53}"/>
    <cellStyle name="Comma 64 6 3 2" xfId="33230" xr:uid="{EB903A7F-ECA9-40AA-A3F5-CE7ABA86B266}"/>
    <cellStyle name="Comma 64 6 4" xfId="24913" xr:uid="{12029764-2D15-460A-901F-AAA4D953F5C1}"/>
    <cellStyle name="Comma 64 7" xfId="7619" xr:uid="{821ACD16-BB38-427D-AA29-4E789BAFB8ED}"/>
    <cellStyle name="Comma 64 7 2" xfId="16128" xr:uid="{0CA9D8F5-72D8-4E24-92B8-ADC3B4D0D87C}"/>
    <cellStyle name="Comma 64 7 2 2" xfId="34405" xr:uid="{239E2BC5-095D-499C-BAF6-88D697C38D9C}"/>
    <cellStyle name="Comma 64 7 3" xfId="26088" xr:uid="{C85C746D-313F-4C12-9F39-BC2C61E5BB0E}"/>
    <cellStyle name="Comma 64 8" xfId="12356" xr:uid="{A0C715F0-E422-40A3-88CB-D281C8FB3FC9}"/>
    <cellStyle name="Comma 64 8 2" xfId="30634" xr:uid="{8F2641E1-A1E9-4074-8050-F0390AA177CD}"/>
    <cellStyle name="Comma 64 9" xfId="20682" xr:uid="{E222CD99-9902-4DD1-9583-C8A1355FBDCB}"/>
    <cellStyle name="Comma 64 9 2" xfId="38946" xr:uid="{C3B16889-4856-45CE-91DF-6513EAFFEDB5}"/>
    <cellStyle name="Comma 65" xfId="725" xr:uid="{B87508EE-AD9D-44AE-B639-F9FBC1D80944}"/>
    <cellStyle name="Comma 65 10" xfId="22108" xr:uid="{CCC462FB-53DC-4828-86B6-0317B71308BB}"/>
    <cellStyle name="Comma 65 11" xfId="22328" xr:uid="{5DFC50C9-43B9-4C17-BB7D-14A618112DD5}"/>
    <cellStyle name="Comma 65 12" xfId="40278" xr:uid="{556087DF-4428-4962-846F-0088BA3D4995}"/>
    <cellStyle name="Comma 65 13" xfId="41861" xr:uid="{2DA39A42-89F8-4974-BFC5-F9D6E4BC4D8F}"/>
    <cellStyle name="Comma 65 2" xfId="2022" xr:uid="{834CCEEF-7ACE-4C2B-8814-693AE2231ED0}"/>
    <cellStyle name="Comma 65 2 2" xfId="4333" xr:uid="{C5904C31-ED9D-435E-93EF-4C5CCF7FEB79}"/>
    <cellStyle name="Comma 65 2 2 2" xfId="5647" xr:uid="{2BCB6B7B-E419-496E-960B-E1695EE68051}"/>
    <cellStyle name="Comma 65 2 2 2 2" xfId="10179" xr:uid="{FD79BFC8-6E44-4ADC-AA20-084B8C0E66A8}"/>
    <cellStyle name="Comma 65 2 2 2 2 2" xfId="18572" xr:uid="{DB65012C-8FBD-4A67-B6E5-C93C946C82ED}"/>
    <cellStyle name="Comma 65 2 2 2 2 2 2" xfId="36849" xr:uid="{0CA24F63-89A0-42C6-AB86-27E245E2122A}"/>
    <cellStyle name="Comma 65 2 2 2 2 3" xfId="28530" xr:uid="{E995ECBD-2982-4D1D-82DE-01E8087DF42C}"/>
    <cellStyle name="Comma 65 2 2 2 3" xfId="14307" xr:uid="{D9E692E7-A237-4B57-9E4B-3600402289A8}"/>
    <cellStyle name="Comma 65 2 2 2 3 2" xfId="32584" xr:uid="{EA5BE58C-85FD-4909-A67C-8C87503AE310}"/>
    <cellStyle name="Comma 65 2 2 2 4" xfId="24312" xr:uid="{387D8AFC-9F13-473F-B8A6-294CB732A314}"/>
    <cellStyle name="Comma 65 2 2 3" xfId="6982" xr:uid="{88FB6007-4623-4CDA-BB00-C1F4A087D80E}"/>
    <cellStyle name="Comma 65 2 2 3 2" xfId="11462" xr:uid="{225E2323-E5BB-4413-A461-C24BC762BC0E}"/>
    <cellStyle name="Comma 65 2 2 3 2 2" xfId="19855" xr:uid="{59DAEE94-FFB5-4DBF-BB8C-8291E96157CD}"/>
    <cellStyle name="Comma 65 2 2 3 2 2 2" xfId="38132" xr:uid="{D42D378F-36CC-4089-B307-CFF72C71E94A}"/>
    <cellStyle name="Comma 65 2 2 3 2 3" xfId="29813" xr:uid="{5CB466FE-7740-47C8-AD14-8D4CB47F5ED1}"/>
    <cellStyle name="Comma 65 2 2 3 3" xfId="15634" xr:uid="{F2592EC4-CF11-4574-8F9B-E550ABAFB952}"/>
    <cellStyle name="Comma 65 2 2 3 3 2" xfId="33911" xr:uid="{3E92B19A-19B6-4246-BEB4-003EF0B9EDFD}"/>
    <cellStyle name="Comma 65 2 2 3 4" xfId="25594" xr:uid="{CA6D2D2E-073C-461C-A227-677D3CA80879}"/>
    <cellStyle name="Comma 65 2 2 4" xfId="8382" xr:uid="{467D9DE5-0A58-4EA6-A12B-78C741767B42}"/>
    <cellStyle name="Comma 65 2 2 4 2" xfId="16846" xr:uid="{0D138FE8-3E77-49EC-9699-65DE6AB3F6B2}"/>
    <cellStyle name="Comma 65 2 2 4 2 2" xfId="35123" xr:uid="{7DDEF1D2-CB96-4550-9452-BE2A0EBC4DDA}"/>
    <cellStyle name="Comma 65 2 2 4 3" xfId="26806" xr:uid="{38D9BE7C-D5B5-44FD-BA87-970223A4EF9A}"/>
    <cellStyle name="Comma 65 2 2 5" xfId="13060" xr:uid="{6FF5C659-00A9-4135-8950-CC111DF9205E}"/>
    <cellStyle name="Comma 65 2 2 5 2" xfId="31337" xr:uid="{7D2F83F5-ACD9-4548-9F1A-0E1CA7F57BB8}"/>
    <cellStyle name="Comma 65 2 2 6" xfId="21488" xr:uid="{5F4EE632-FD7D-45E2-8E9B-C9F92D417F7C}"/>
    <cellStyle name="Comma 65 2 2 6 2" xfId="39713" xr:uid="{5EBC58DA-70B2-4DDA-8D71-AEF6034AED36}"/>
    <cellStyle name="Comma 65 2 2 7" xfId="23087" xr:uid="{10A40FD1-7A5F-493C-974E-D4B6D34D9922}"/>
    <cellStyle name="Comma 65 2 2 8" xfId="41107" xr:uid="{E488FCE1-2B35-4B06-8AC3-34D7914F1F94}"/>
    <cellStyle name="Comma 65 2 3" xfId="5057" xr:uid="{607216B6-ADD7-494B-B18D-96DB96A95077}"/>
    <cellStyle name="Comma 65 2 3 2" xfId="9589" xr:uid="{0C62DC75-54E4-437C-AC8E-B8FB7683F77D}"/>
    <cellStyle name="Comma 65 2 3 2 2" xfId="17982" xr:uid="{C8CCD12A-CA8C-42A0-A634-C35DD44EAE4B}"/>
    <cellStyle name="Comma 65 2 3 2 2 2" xfId="36259" xr:uid="{42994174-7BA4-4A66-B46F-FCD10FE06F4C}"/>
    <cellStyle name="Comma 65 2 3 2 3" xfId="27940" xr:uid="{4279CD55-EAFF-4E6B-83F8-C23E2F14E6A0}"/>
    <cellStyle name="Comma 65 2 3 3" xfId="13717" xr:uid="{04F7109F-83D6-48DD-ACDC-EB30A558EBD8}"/>
    <cellStyle name="Comma 65 2 3 3 2" xfId="31994" xr:uid="{FA8CBBE0-599D-435C-AB5F-E6A5B3E10073}"/>
    <cellStyle name="Comma 65 2 3 4" xfId="23722" xr:uid="{88A7C7CD-78D0-454F-9425-25265E2E7C7F}"/>
    <cellStyle name="Comma 65 2 4" xfId="6399" xr:uid="{29099B65-A5AB-46BA-8CB1-AD1778AA7A51}"/>
    <cellStyle name="Comma 65 2 4 2" xfId="10880" xr:uid="{45833C9F-846F-4E9B-90F7-662D78630883}"/>
    <cellStyle name="Comma 65 2 4 2 2" xfId="19273" xr:uid="{1EC1F867-36ED-4629-B7EB-94FD84E0BBAA}"/>
    <cellStyle name="Comma 65 2 4 2 2 2" xfId="37550" xr:uid="{76749024-F5C6-42D2-B7C6-58503A0498C3}"/>
    <cellStyle name="Comma 65 2 4 2 3" xfId="29231" xr:uid="{27B73B3B-4F02-4ABF-82E7-0946550CA956}"/>
    <cellStyle name="Comma 65 2 4 3" xfId="15052" xr:uid="{5B70F3C0-DAD0-413B-B677-2A05E406F4E4}"/>
    <cellStyle name="Comma 65 2 4 3 2" xfId="33329" xr:uid="{112FC603-5222-4E2A-BDB1-4CF35AA705ED}"/>
    <cellStyle name="Comma 65 2 4 4" xfId="25012" xr:uid="{C8A59ECA-3C3E-4E7F-BE4D-AEF3550F4875}"/>
    <cellStyle name="Comma 65 2 5" xfId="7622" xr:uid="{5A48F767-E209-4903-A91D-A028138C26D8}"/>
    <cellStyle name="Comma 65 2 5 2" xfId="16131" xr:uid="{0B0C4FE4-4AE6-49C8-82CC-4F412DA322C2}"/>
    <cellStyle name="Comma 65 2 5 2 2" xfId="34408" xr:uid="{F164752F-B9CF-481B-9CA5-FEF55B3FBE81}"/>
    <cellStyle name="Comma 65 2 5 3" xfId="26091" xr:uid="{B616E24C-B960-4C49-9994-4BAF3BF6CBC3}"/>
    <cellStyle name="Comma 65 2 6" xfId="12455" xr:uid="{E3C8D886-6610-46B9-A5B6-DCA89365202D}"/>
    <cellStyle name="Comma 65 2 6 2" xfId="30733" xr:uid="{BD3C9644-99AD-4A02-A46D-C1686FB37897}"/>
    <cellStyle name="Comma 65 2 7" xfId="20846" xr:uid="{7A5B8650-D5DB-4D9C-A7CC-D09DAA0B42B9}"/>
    <cellStyle name="Comma 65 2 7 2" xfId="39091" xr:uid="{988B573D-55C2-448B-91B5-64734B5C91D3}"/>
    <cellStyle name="Comma 65 2 8" xfId="22505" xr:uid="{5B2620AB-90CE-4056-B246-A23313C5DB1F}"/>
    <cellStyle name="Comma 65 2 9" xfId="40497" xr:uid="{5DA9EAA1-3118-40B5-8F9D-B23219269A53}"/>
    <cellStyle name="Comma 65 3" xfId="2021" xr:uid="{43AE5BEA-E603-4412-BB0B-BC4433A49DEB}"/>
    <cellStyle name="Comma 65 3 2" xfId="5056" xr:uid="{5E2A6BC2-D218-4859-9963-F45942EE368D}"/>
    <cellStyle name="Comma 65 3 2 2" xfId="9588" xr:uid="{C82B0981-F155-4450-8C5C-28E57A9D4ED1}"/>
    <cellStyle name="Comma 65 3 2 2 2" xfId="17981" xr:uid="{46E9C065-29BC-41E9-BB55-C110ACAC8633}"/>
    <cellStyle name="Comma 65 3 2 2 2 2" xfId="36258" xr:uid="{F4E06848-CCB5-41A5-8FF3-E014BA8522B3}"/>
    <cellStyle name="Comma 65 3 2 2 3" xfId="27939" xr:uid="{1E3584E6-9EB2-40E3-B5E6-D384B4772962}"/>
    <cellStyle name="Comma 65 3 2 3" xfId="13716" xr:uid="{93B83114-0D04-4448-B9EC-31977FF9070D}"/>
    <cellStyle name="Comma 65 3 2 3 2" xfId="31993" xr:uid="{E4CC3135-3B37-46A3-ABC5-A50240CC61D9}"/>
    <cellStyle name="Comma 65 3 2 4" xfId="23721" xr:uid="{7ABC9C8E-0C86-4336-AADC-C06400F6F49A}"/>
    <cellStyle name="Comma 65 3 3" xfId="6398" xr:uid="{818BD669-0870-443D-B179-018404B204E7}"/>
    <cellStyle name="Comma 65 3 3 2" xfId="10879" xr:uid="{D626B276-3347-4EDA-8222-836A8721DCDB}"/>
    <cellStyle name="Comma 65 3 3 2 2" xfId="19272" xr:uid="{2FFF9C0A-4609-4B26-962D-82290F8FDB18}"/>
    <cellStyle name="Comma 65 3 3 2 2 2" xfId="37549" xr:uid="{90555CD1-68D3-4427-BD22-074E0D56C80F}"/>
    <cellStyle name="Comma 65 3 3 2 3" xfId="29230" xr:uid="{F8854707-27FB-4440-AE1F-E0B69FEA4D79}"/>
    <cellStyle name="Comma 65 3 3 3" xfId="15051" xr:uid="{8770A982-4BC8-4693-8CFB-AFC6DD9054AC}"/>
    <cellStyle name="Comma 65 3 3 3 2" xfId="33328" xr:uid="{B59C90AF-1D9C-4878-8356-A02A7F31FA50}"/>
    <cellStyle name="Comma 65 3 3 4" xfId="25011" xr:uid="{1D5046FE-1AD1-435D-A270-B80FFF285178}"/>
    <cellStyle name="Comma 65 3 4" xfId="8165" xr:uid="{E6940EE6-5CAD-4607-BEA7-571DDCAE2ECA}"/>
    <cellStyle name="Comma 65 3 4 2" xfId="16643" xr:uid="{E8EA4B67-257A-4EBB-9AF3-3D3891BCB4FC}"/>
    <cellStyle name="Comma 65 3 4 2 2" xfId="34920" xr:uid="{473CFE1B-87E9-43EF-9D08-09355366A921}"/>
    <cellStyle name="Comma 65 3 4 3" xfId="26603" xr:uid="{D21553D6-E27C-43B9-93A7-C5CDBDE7BBE4}"/>
    <cellStyle name="Comma 65 3 5" xfId="12454" xr:uid="{B29C01A3-B52A-4834-8A2D-8C10656B86FF}"/>
    <cellStyle name="Comma 65 3 5 2" xfId="30732" xr:uid="{E32CEB07-7375-4697-BE1F-E4093A1F4181}"/>
    <cellStyle name="Comma 65 3 6" xfId="20845" xr:uid="{3AD8654E-1591-4FD0-A0E5-EE03A3834AB7}"/>
    <cellStyle name="Comma 65 3 6 2" xfId="39090" xr:uid="{6A1B48C8-399B-4709-B955-73A19AD9E7DE}"/>
    <cellStyle name="Comma 65 3 7" xfId="22504" xr:uid="{40951877-6500-4C60-8DCD-E5E91D3A25F7}"/>
    <cellStyle name="Comma 65 3 8" xfId="40496" xr:uid="{135321A4-5B9E-4FEE-8727-8DE60798A124}"/>
    <cellStyle name="Comma 65 4" xfId="4332" xr:uid="{B9F070E0-91AA-4B9F-A6AE-F7497E95727D}"/>
    <cellStyle name="Comma 65 4 2" xfId="5646" xr:uid="{9E942550-1B10-4133-9470-71446CE3AF24}"/>
    <cellStyle name="Comma 65 4 2 2" xfId="10178" xr:uid="{3BCC4B83-7CC5-449F-805B-EBC95710B274}"/>
    <cellStyle name="Comma 65 4 2 2 2" xfId="18571" xr:uid="{D6F8A8F0-7461-4AF5-B058-1139C593E572}"/>
    <cellStyle name="Comma 65 4 2 2 2 2" xfId="36848" xr:uid="{8FA16453-FC04-47B5-B558-6DB8706A95C7}"/>
    <cellStyle name="Comma 65 4 2 2 3" xfId="28529" xr:uid="{5BC66C8B-05E3-4FA5-BB83-373E6430F52E}"/>
    <cellStyle name="Comma 65 4 2 3" xfId="14306" xr:uid="{A6CF7DD5-0298-4FCE-BC96-2D46182094EB}"/>
    <cellStyle name="Comma 65 4 2 3 2" xfId="32583" xr:uid="{7764EADA-4ED1-4CFA-9B77-836A515F336D}"/>
    <cellStyle name="Comma 65 4 2 4" xfId="24311" xr:uid="{93D252F1-9583-405F-BECC-E466F311ED4B}"/>
    <cellStyle name="Comma 65 4 3" xfId="6981" xr:uid="{EC6ABB7F-06E2-4597-808C-FAA190F3BA9B}"/>
    <cellStyle name="Comma 65 4 3 2" xfId="11461" xr:uid="{1209ACD4-7D9E-4AAE-96B4-1EAE6261E544}"/>
    <cellStyle name="Comma 65 4 3 2 2" xfId="19854" xr:uid="{C0D2C51C-0118-49F9-BF83-EEECB4CAB081}"/>
    <cellStyle name="Comma 65 4 3 2 2 2" xfId="38131" xr:uid="{7C5EFB7F-0B03-480F-9DCA-792186AAA9B9}"/>
    <cellStyle name="Comma 65 4 3 2 3" xfId="29812" xr:uid="{7E75BE38-5BA8-4EAF-86D7-1BACAD6B5C94}"/>
    <cellStyle name="Comma 65 4 3 3" xfId="15633" xr:uid="{22ED0ED6-73F5-40BB-99BA-54DB25FC733A}"/>
    <cellStyle name="Comma 65 4 3 3 2" xfId="33910" xr:uid="{57251C65-9A70-4B90-9FC7-2A9523C37711}"/>
    <cellStyle name="Comma 65 4 3 4" xfId="25593" xr:uid="{C7BF063D-94A3-4815-A672-05B872C22EAF}"/>
    <cellStyle name="Comma 65 4 4" xfId="8381" xr:uid="{51299160-BFEA-48E5-8DDC-ACA00B83FEF8}"/>
    <cellStyle name="Comma 65 4 4 2" xfId="16845" xr:uid="{04A4B935-A81D-4E1B-9703-0F49EE0D382A}"/>
    <cellStyle name="Comma 65 4 4 2 2" xfId="35122" xr:uid="{0A93833A-9A5B-45BC-90F5-23D347F32D5E}"/>
    <cellStyle name="Comma 65 4 4 3" xfId="26805" xr:uid="{AF475EB5-0F01-494C-AA03-A44EEDEA6F9D}"/>
    <cellStyle name="Comma 65 4 5" xfId="13059" xr:uid="{C63AA69B-A90D-49D5-9DAF-A783A8BD225A}"/>
    <cellStyle name="Comma 65 4 5 2" xfId="31336" xr:uid="{72616076-39B1-449F-8DFC-8DDF44E24258}"/>
    <cellStyle name="Comma 65 4 6" xfId="21487" xr:uid="{883474E5-8BA0-4FB5-8033-30D761F16C9D}"/>
    <cellStyle name="Comma 65 4 6 2" xfId="39712" xr:uid="{72C0A573-E813-4D5A-B7A5-9C18463F1B29}"/>
    <cellStyle name="Comma 65 4 7" xfId="23086" xr:uid="{1DC2AB5F-0CC1-4FD5-9EDC-23A925F0FBC1}"/>
    <cellStyle name="Comma 65 4 8" xfId="41106" xr:uid="{E5F47DC6-2379-4ABC-85D3-4ABF98B29304}"/>
    <cellStyle name="Comma 65 5" xfId="4864" xr:uid="{A0EA5DE7-D369-4375-8EAE-EBFF8DC13558}"/>
    <cellStyle name="Comma 65 5 2" xfId="9397" xr:uid="{2AB7AD7B-9BCF-43A5-BC48-B9F07524817D}"/>
    <cellStyle name="Comma 65 5 2 2" xfId="17790" xr:uid="{598FDE49-8794-429D-8BE1-7BF153C4F67F}"/>
    <cellStyle name="Comma 65 5 2 2 2" xfId="36067" xr:uid="{E23E7D2E-9CB1-4B53-85C7-8BAD9AD41C91}"/>
    <cellStyle name="Comma 65 5 2 3" xfId="27748" xr:uid="{1322D3B8-5F06-40D8-A06B-4AE3533634A7}"/>
    <cellStyle name="Comma 65 5 3" xfId="13524" xr:uid="{F9E8553C-F13D-4B60-BC02-8B9CAE07706F}"/>
    <cellStyle name="Comma 65 5 3 2" xfId="31801" xr:uid="{B3AD78BC-CF2B-4841-B6A6-44E1EFEFB6F7}"/>
    <cellStyle name="Comma 65 5 4" xfId="23529" xr:uid="{DD8371A2-FF26-40A2-8A9C-7F6399AA1A95}"/>
    <cellStyle name="Comma 65 6" xfId="6221" xr:uid="{FC21BAE0-1D92-450C-A55F-D5B19BCD7057}"/>
    <cellStyle name="Comma 65 6 2" xfId="10703" xr:uid="{9AA87FA0-6FFA-4838-9822-FD7A1402ECA0}"/>
    <cellStyle name="Comma 65 6 2 2" xfId="19096" xr:uid="{9E3C4CFF-53C2-4743-8399-C79E358ADCBF}"/>
    <cellStyle name="Comma 65 6 2 2 2" xfId="37373" xr:uid="{2AB0F407-98C4-4035-8714-A62F683BD56E}"/>
    <cellStyle name="Comma 65 6 2 3" xfId="29054" xr:uid="{9CC31801-05BA-43E2-9F7C-7D0E54A1E377}"/>
    <cellStyle name="Comma 65 6 3" xfId="14875" xr:uid="{EDDA327B-1C49-49F7-9F45-75F11A61BAEE}"/>
    <cellStyle name="Comma 65 6 3 2" xfId="33152" xr:uid="{0E1ECDFF-5E93-42FC-8148-5BC6B9504EC9}"/>
    <cellStyle name="Comma 65 6 4" xfId="24835" xr:uid="{9CDE68E3-23C4-47CA-A64E-C4F2FEE068A0}"/>
    <cellStyle name="Comma 65 7" xfId="7621" xr:uid="{FEA9C488-FB1A-45F6-B5CD-48EB8F94D4DD}"/>
    <cellStyle name="Comma 65 7 2" xfId="16130" xr:uid="{2AA07ED5-CD86-439A-A3BF-B5BB6308C881}"/>
    <cellStyle name="Comma 65 7 2 2" xfId="34407" xr:uid="{58698DFC-BBCB-4240-ADCA-06034ECDB4F0}"/>
    <cellStyle name="Comma 65 7 3" xfId="26090" xr:uid="{2AAEB2A0-B6D8-4688-ABD7-8EBA56920625}"/>
    <cellStyle name="Comma 65 8" xfId="12278" xr:uid="{9C55DBEC-9F97-4081-B153-17CF586C8B58}"/>
    <cellStyle name="Comma 65 8 2" xfId="30556" xr:uid="{A7D3B731-754A-4CD7-8496-473F4BDBD705}"/>
    <cellStyle name="Comma 65 9" xfId="20599" xr:uid="{86283BFD-AE59-4790-BF51-6F52EF998527}"/>
    <cellStyle name="Comma 65 9 2" xfId="38865" xr:uid="{E2E24EE9-A5F7-4CC0-928E-0F8D43CE8A50}"/>
    <cellStyle name="Comma 66" xfId="921" xr:uid="{57FD9498-7F2E-43BA-9279-1D65608B6DBE}"/>
    <cellStyle name="Comma 66 10" xfId="22188" xr:uid="{E972309B-AF94-4CFB-9C99-7CAF7B1816D2}"/>
    <cellStyle name="Comma 66 11" xfId="22408" xr:uid="{AF7ADCD2-07D3-4DA7-BE72-E086A4AAD7B7}"/>
    <cellStyle name="Comma 66 12" xfId="40359" xr:uid="{1084D98A-B606-4CC7-89DA-576DE591F3CE}"/>
    <cellStyle name="Comma 66 13" xfId="41944" xr:uid="{33C02120-AB27-4AEF-B871-4486D80A899C}"/>
    <cellStyle name="Comma 66 2" xfId="2024" xr:uid="{09B3C716-48FC-40CB-A9D1-4ED963487CCE}"/>
    <cellStyle name="Comma 66 2 2" xfId="4335" xr:uid="{13C7DEB2-68BC-4CD1-989B-132C96EE7353}"/>
    <cellStyle name="Comma 66 2 2 2" xfId="5649" xr:uid="{306BE200-CE05-41A1-8DE9-B292DD6FF53D}"/>
    <cellStyle name="Comma 66 2 2 2 2" xfId="10181" xr:uid="{B977108C-BF70-4836-9B30-F470E8919BB7}"/>
    <cellStyle name="Comma 66 2 2 2 2 2" xfId="18574" xr:uid="{339051BA-58DE-4D66-B2D4-BD65B3A76600}"/>
    <cellStyle name="Comma 66 2 2 2 2 2 2" xfId="36851" xr:uid="{8BDA9006-51B5-4B6A-B71E-5CBA547F52EB}"/>
    <cellStyle name="Comma 66 2 2 2 2 3" xfId="28532" xr:uid="{0150C7C8-D234-4AC2-B1A8-478612E4FA59}"/>
    <cellStyle name="Comma 66 2 2 2 3" xfId="14309" xr:uid="{98F76FBF-1023-4E06-95D7-266E23286CC1}"/>
    <cellStyle name="Comma 66 2 2 2 3 2" xfId="32586" xr:uid="{BE2AA6DE-9A71-4E73-84AD-F7715147C437}"/>
    <cellStyle name="Comma 66 2 2 2 4" xfId="24314" xr:uid="{7423B813-F39D-47E4-9D7D-7B9A4AA792D8}"/>
    <cellStyle name="Comma 66 2 2 3" xfId="6984" xr:uid="{E882BE6A-5461-433A-888E-45E1EF0C38D1}"/>
    <cellStyle name="Comma 66 2 2 3 2" xfId="11464" xr:uid="{7E421D21-D9B3-4FE5-820A-26E9826E8700}"/>
    <cellStyle name="Comma 66 2 2 3 2 2" xfId="19857" xr:uid="{8046C237-6A7D-4F3A-8D96-B42525423A42}"/>
    <cellStyle name="Comma 66 2 2 3 2 2 2" xfId="38134" xr:uid="{B9BF83EA-F954-4B0D-99C4-0A7965E7DE93}"/>
    <cellStyle name="Comma 66 2 2 3 2 3" xfId="29815" xr:uid="{6E98F905-1FEA-4C54-81AD-8A6248F7633D}"/>
    <cellStyle name="Comma 66 2 2 3 3" xfId="15636" xr:uid="{06660F2F-0032-4A7D-A086-EAB8961AF2CE}"/>
    <cellStyle name="Comma 66 2 2 3 3 2" xfId="33913" xr:uid="{ADDF0501-B80D-4DAF-848F-CCF180211D08}"/>
    <cellStyle name="Comma 66 2 2 3 4" xfId="25596" xr:uid="{52E41C04-3438-4380-A5C3-9949A8D429F4}"/>
    <cellStyle name="Comma 66 2 2 4" xfId="8384" xr:uid="{A501AA84-1CA3-4CD4-9471-18FF6E7E0DDF}"/>
    <cellStyle name="Comma 66 2 2 4 2" xfId="16848" xr:uid="{6DCFB881-6888-4E94-B471-7281F99482C6}"/>
    <cellStyle name="Comma 66 2 2 4 2 2" xfId="35125" xr:uid="{63F6AEA9-444C-422E-BD72-FCCF1CEDE89B}"/>
    <cellStyle name="Comma 66 2 2 4 3" xfId="26808" xr:uid="{8422B760-A0E9-46F0-B17A-4E1A4917412B}"/>
    <cellStyle name="Comma 66 2 2 5" xfId="13062" xr:uid="{D7CC7E72-3FBF-4627-B5E2-EE8880BBA098}"/>
    <cellStyle name="Comma 66 2 2 5 2" xfId="31339" xr:uid="{036639F9-EC63-4DB3-91E9-21083880FC3B}"/>
    <cellStyle name="Comma 66 2 2 6" xfId="21490" xr:uid="{F8ECFD75-CEAE-40AD-B4CA-2662B96F0865}"/>
    <cellStyle name="Comma 66 2 2 6 2" xfId="39715" xr:uid="{38CF2D95-2B18-43EC-884A-C87BBB2C1A6C}"/>
    <cellStyle name="Comma 66 2 2 7" xfId="23089" xr:uid="{D3FFF316-4342-45F9-A8BE-263F042B1F7C}"/>
    <cellStyle name="Comma 66 2 2 8" xfId="41109" xr:uid="{F9676531-E0A5-4D17-B4DD-644D74B0C33D}"/>
    <cellStyle name="Comma 66 2 3" xfId="5059" xr:uid="{13D93043-0941-4655-93DE-8DC41E2B652F}"/>
    <cellStyle name="Comma 66 2 3 2" xfId="9591" xr:uid="{D04AD382-3448-41DD-BA00-E0DE2A094F92}"/>
    <cellStyle name="Comma 66 2 3 2 2" xfId="17984" xr:uid="{C779946A-0D6E-408D-B941-4094ACC7EF13}"/>
    <cellStyle name="Comma 66 2 3 2 2 2" xfId="36261" xr:uid="{450C749A-B684-49E5-9267-B82AAA477BD1}"/>
    <cellStyle name="Comma 66 2 3 2 3" xfId="27942" xr:uid="{28B2A6A9-7B79-43D7-8A5E-858873121334}"/>
    <cellStyle name="Comma 66 2 3 3" xfId="13719" xr:uid="{30DAEDA0-7914-4EF2-9A53-B350C3032C82}"/>
    <cellStyle name="Comma 66 2 3 3 2" xfId="31996" xr:uid="{7900FF4F-98B2-492E-A751-141270629885}"/>
    <cellStyle name="Comma 66 2 3 4" xfId="23724" xr:uid="{62857487-F865-40D4-9321-A9C7BBDE43C8}"/>
    <cellStyle name="Comma 66 2 4" xfId="6401" xr:uid="{FAFF36A1-6A70-4B88-907E-59EABFF1CC99}"/>
    <cellStyle name="Comma 66 2 4 2" xfId="10882" xr:uid="{B8080541-95B2-4B25-ABE3-3FF7FF448745}"/>
    <cellStyle name="Comma 66 2 4 2 2" xfId="19275" xr:uid="{8706D56D-7164-4866-B581-507C29D0DDCD}"/>
    <cellStyle name="Comma 66 2 4 2 2 2" xfId="37552" xr:uid="{E408982D-78EE-4C31-91A0-8F3EA27F4391}"/>
    <cellStyle name="Comma 66 2 4 2 3" xfId="29233" xr:uid="{6B39CECF-B0BF-4ECA-B86A-FC11B769CD3C}"/>
    <cellStyle name="Comma 66 2 4 3" xfId="15054" xr:uid="{2C805745-A290-44D1-83E1-59D2B2EF4AC7}"/>
    <cellStyle name="Comma 66 2 4 3 2" xfId="33331" xr:uid="{E97B26FB-AE07-4ED6-B4CA-B0963C13C3CD}"/>
    <cellStyle name="Comma 66 2 4 4" xfId="25014" xr:uid="{653BFAF0-9B14-4F9B-9029-72E7079693D2}"/>
    <cellStyle name="Comma 66 2 5" xfId="7624" xr:uid="{D047B90C-EEF4-4679-9BC9-882ACE7B9BFC}"/>
    <cellStyle name="Comma 66 2 5 2" xfId="16133" xr:uid="{A2D0CCCA-0ED8-4061-A459-F8535B1AC5B4}"/>
    <cellStyle name="Comma 66 2 5 2 2" xfId="34410" xr:uid="{3CC85FC9-A930-46E8-A32E-3D8153741771}"/>
    <cellStyle name="Comma 66 2 5 3" xfId="26093" xr:uid="{2F321943-DBE8-46E8-ADE1-307C1F506029}"/>
    <cellStyle name="Comma 66 2 6" xfId="12457" xr:uid="{A7088E84-AC05-4458-9537-B277D646A99F}"/>
    <cellStyle name="Comma 66 2 6 2" xfId="30735" xr:uid="{B93BBCFC-433F-4D56-BA72-8BFC765DA7A8}"/>
    <cellStyle name="Comma 66 2 7" xfId="20848" xr:uid="{5482CF21-C575-44A9-9AB0-860AFFD64280}"/>
    <cellStyle name="Comma 66 2 7 2" xfId="39093" xr:uid="{9297B6D8-310B-444B-9882-F3F2955B0D0A}"/>
    <cellStyle name="Comma 66 2 8" xfId="22507" xr:uid="{F8576E44-06CE-434F-9732-2C827EA185DE}"/>
    <cellStyle name="Comma 66 2 9" xfId="40499" xr:uid="{E42A28B6-2751-4627-BA30-5ED8F572E003}"/>
    <cellStyle name="Comma 66 3" xfId="2023" xr:uid="{92167171-7AE7-41AC-8628-592433020D11}"/>
    <cellStyle name="Comma 66 3 2" xfId="5058" xr:uid="{FE3FD8FB-43C6-44BF-A50B-4BA9FFDD5B75}"/>
    <cellStyle name="Comma 66 3 2 2" xfId="9590" xr:uid="{6CF21D12-69AC-4DE1-94AE-0994BA6E9C2C}"/>
    <cellStyle name="Comma 66 3 2 2 2" xfId="17983" xr:uid="{5393F114-ECB7-4E36-91E8-9C32F8066A8C}"/>
    <cellStyle name="Comma 66 3 2 2 2 2" xfId="36260" xr:uid="{98E6D89E-885F-4F85-B37D-23E25A3B9A14}"/>
    <cellStyle name="Comma 66 3 2 2 3" xfId="27941" xr:uid="{EE068897-607A-477C-8A19-B5BD500AABB3}"/>
    <cellStyle name="Comma 66 3 2 3" xfId="13718" xr:uid="{47B2FC71-E4F5-44FB-AA14-8F40B175FC92}"/>
    <cellStyle name="Comma 66 3 2 3 2" xfId="31995" xr:uid="{B88E93BD-C638-4F34-BB5B-F69179B1B9EF}"/>
    <cellStyle name="Comma 66 3 2 4" xfId="23723" xr:uid="{C032070E-A4A8-4664-9CDC-80E4C40F131C}"/>
    <cellStyle name="Comma 66 3 3" xfId="6400" xr:uid="{2AD6EAB0-C3F3-4695-8AA7-ACA7D7243575}"/>
    <cellStyle name="Comma 66 3 3 2" xfId="10881" xr:uid="{A49BEB8B-515A-4987-B0D0-38B0D42BE8AD}"/>
    <cellStyle name="Comma 66 3 3 2 2" xfId="19274" xr:uid="{3C9B4D9F-99CE-4F32-8842-88EDE6C9519A}"/>
    <cellStyle name="Comma 66 3 3 2 2 2" xfId="37551" xr:uid="{73AB9BB7-7D1F-45BF-AE42-8912EEF5B825}"/>
    <cellStyle name="Comma 66 3 3 2 3" xfId="29232" xr:uid="{5D3AF51B-8DFF-4574-84F6-5339B89F258E}"/>
    <cellStyle name="Comma 66 3 3 3" xfId="15053" xr:uid="{309E0164-C9FF-41C0-ADEE-5DF0FE158954}"/>
    <cellStyle name="Comma 66 3 3 3 2" xfId="33330" xr:uid="{7B8368B9-235B-42BE-B7ED-39535BEB7A88}"/>
    <cellStyle name="Comma 66 3 3 4" xfId="25013" xr:uid="{DC6FBB68-0160-453E-94AA-987A6AC32EDD}"/>
    <cellStyle name="Comma 66 3 4" xfId="8166" xr:uid="{82E15DF3-E071-4973-8DF2-3A5DA063BC74}"/>
    <cellStyle name="Comma 66 3 4 2" xfId="16644" xr:uid="{0A1E6EAD-08F8-4A2C-A9A8-D71CAB0A572A}"/>
    <cellStyle name="Comma 66 3 4 2 2" xfId="34921" xr:uid="{911DE03E-F8F3-463A-A097-56DDCE732D81}"/>
    <cellStyle name="Comma 66 3 4 3" xfId="26604" xr:uid="{6FC40008-04B9-4856-BBF1-3DF5884E1742}"/>
    <cellStyle name="Comma 66 3 5" xfId="12456" xr:uid="{31646273-C94D-4C8F-AF29-B389BF4A545C}"/>
    <cellStyle name="Comma 66 3 5 2" xfId="30734" xr:uid="{359D87CD-BA10-4F85-8031-D690AAE5889E}"/>
    <cellStyle name="Comma 66 3 6" xfId="20847" xr:uid="{8DF2AE10-94D7-4BBB-8010-23103DEEE6DE}"/>
    <cellStyle name="Comma 66 3 6 2" xfId="39092" xr:uid="{BB8C35E9-9BD5-4E91-893D-A1FEDC0ECDF2}"/>
    <cellStyle name="Comma 66 3 7" xfId="22506" xr:uid="{946BFA8C-86F9-49FC-9CFB-1FE97DDE1865}"/>
    <cellStyle name="Comma 66 3 8" xfId="40498" xr:uid="{A8B4A3D2-3E2B-4422-8FF6-83039024BC4E}"/>
    <cellStyle name="Comma 66 4" xfId="4334" xr:uid="{64D9806C-FE6C-49A7-9316-FC01DCB91452}"/>
    <cellStyle name="Comma 66 4 2" xfId="5648" xr:uid="{B3ECC49F-B9B0-4C0E-AAFA-7FE0A21522D3}"/>
    <cellStyle name="Comma 66 4 2 2" xfId="10180" xr:uid="{68B24BD4-D1AE-4EC5-A0DF-FCC9572A7CA2}"/>
    <cellStyle name="Comma 66 4 2 2 2" xfId="18573" xr:uid="{22746773-A657-4BB5-A480-1548B6F9D55E}"/>
    <cellStyle name="Comma 66 4 2 2 2 2" xfId="36850" xr:uid="{97142C3B-5E94-4B75-A9AF-139CBFF29B7F}"/>
    <cellStyle name="Comma 66 4 2 2 3" xfId="28531" xr:uid="{26A06A8B-8C32-4D17-8EB5-104AA5322DC6}"/>
    <cellStyle name="Comma 66 4 2 3" xfId="14308" xr:uid="{849316B5-525B-494A-A646-6C82F3CF9D9C}"/>
    <cellStyle name="Comma 66 4 2 3 2" xfId="32585" xr:uid="{022FC331-AB13-4B67-8E20-465A31FA724E}"/>
    <cellStyle name="Comma 66 4 2 4" xfId="24313" xr:uid="{04B1F36E-2057-4F61-8683-E541E84F1851}"/>
    <cellStyle name="Comma 66 4 3" xfId="6983" xr:uid="{361E1851-AA9B-4E37-8E87-E104838657E4}"/>
    <cellStyle name="Comma 66 4 3 2" xfId="11463" xr:uid="{BBC8DB39-F42F-4DDD-8C04-0F20255801D1}"/>
    <cellStyle name="Comma 66 4 3 2 2" xfId="19856" xr:uid="{4709E3ED-83C1-445D-BD14-F6586DB04ADD}"/>
    <cellStyle name="Comma 66 4 3 2 2 2" xfId="38133" xr:uid="{A4609617-71A9-40A7-9C42-21EFB8E726A1}"/>
    <cellStyle name="Comma 66 4 3 2 3" xfId="29814" xr:uid="{C2C396A5-1052-4606-9307-03700E994E44}"/>
    <cellStyle name="Comma 66 4 3 3" xfId="15635" xr:uid="{79EB0A71-B89D-417E-AC78-070B7EB8CADB}"/>
    <cellStyle name="Comma 66 4 3 3 2" xfId="33912" xr:uid="{FCE3F1E8-2D78-429A-A7D1-4305A4E24B63}"/>
    <cellStyle name="Comma 66 4 3 4" xfId="25595" xr:uid="{83D1AC11-24B9-4DE9-8872-855C37878E0B}"/>
    <cellStyle name="Comma 66 4 4" xfId="8383" xr:uid="{41D9AB61-0EE5-471F-85CE-9F1E821A549C}"/>
    <cellStyle name="Comma 66 4 4 2" xfId="16847" xr:uid="{7CF1039D-03A7-4791-983D-28FD5CE175C5}"/>
    <cellStyle name="Comma 66 4 4 2 2" xfId="35124" xr:uid="{AFD5EE7D-07D9-4696-A64E-5D57AA15F9C0}"/>
    <cellStyle name="Comma 66 4 4 3" xfId="26807" xr:uid="{21C39D5B-07C3-4423-9F26-407D61873746}"/>
    <cellStyle name="Comma 66 4 5" xfId="13061" xr:uid="{FA2D8C10-9F61-4591-B4BD-752A339EF0EC}"/>
    <cellStyle name="Comma 66 4 5 2" xfId="31338" xr:uid="{17ACCD2D-B56D-4C7E-8842-E3B650B9BF12}"/>
    <cellStyle name="Comma 66 4 6" xfId="21489" xr:uid="{43E9BDFD-F961-42B3-9DE7-CB5A34DF7729}"/>
    <cellStyle name="Comma 66 4 6 2" xfId="39714" xr:uid="{DF2C4BE0-0B52-4CD2-B4D2-EAE5D3356C2F}"/>
    <cellStyle name="Comma 66 4 7" xfId="23088" xr:uid="{783BE958-E703-4ABA-9926-6E5669C51A61}"/>
    <cellStyle name="Comma 66 4 8" xfId="41108" xr:uid="{8B986AA4-24E5-4DB9-82E3-E45AF6E256A3}"/>
    <cellStyle name="Comma 66 5" xfId="4946" xr:uid="{CB490095-DBDF-42FC-AE80-2BECBC6CFCB9}"/>
    <cellStyle name="Comma 66 5 2" xfId="9479" xr:uid="{74CB30F0-908C-48FB-8CD2-4BFA1A14350E}"/>
    <cellStyle name="Comma 66 5 2 2" xfId="17872" xr:uid="{312757B5-D156-415E-9DCC-DF37DEB6D5D7}"/>
    <cellStyle name="Comma 66 5 2 2 2" xfId="36149" xr:uid="{E50B1508-E7CB-433A-AAF5-0405FE488783}"/>
    <cellStyle name="Comma 66 5 2 3" xfId="27830" xr:uid="{21E544B9-AC60-4E39-9C5B-D70A83638A84}"/>
    <cellStyle name="Comma 66 5 3" xfId="13606" xr:uid="{E3530F32-DB0C-49D8-9ABE-C7D7E5CBDA24}"/>
    <cellStyle name="Comma 66 5 3 2" xfId="31883" xr:uid="{6CA4BC4E-5632-47BC-9352-EE44E1C711DF}"/>
    <cellStyle name="Comma 66 5 4" xfId="23611" xr:uid="{37876554-3D08-4C90-AFFA-7578526C1017}"/>
    <cellStyle name="Comma 66 6" xfId="6301" xr:uid="{DD9C955B-8ED1-4B45-9E86-0EE13FC3F2BC}"/>
    <cellStyle name="Comma 66 6 2" xfId="10783" xr:uid="{6B0AAFA2-3738-40A0-9907-5F55E79C8C3E}"/>
    <cellStyle name="Comma 66 6 2 2" xfId="19176" xr:uid="{7C06FEF3-A380-4A44-AE32-0473502E85C1}"/>
    <cellStyle name="Comma 66 6 2 2 2" xfId="37453" xr:uid="{508C535F-FE36-4093-8B5E-71B69CF184AE}"/>
    <cellStyle name="Comma 66 6 2 3" xfId="29134" xr:uid="{F895839D-3D18-4A46-9215-2D4082B1D1EA}"/>
    <cellStyle name="Comma 66 6 3" xfId="14955" xr:uid="{55E4A539-8D3E-4C0C-B631-6FBDF78E1E02}"/>
    <cellStyle name="Comma 66 6 3 2" xfId="33232" xr:uid="{B4DA861F-C214-4AE9-9104-45CBBB9A9A29}"/>
    <cellStyle name="Comma 66 6 4" xfId="24915" xr:uid="{CBD8109D-A192-4CB4-AB83-0358F3C815C7}"/>
    <cellStyle name="Comma 66 7" xfId="7623" xr:uid="{3A323DE2-7509-409E-B32E-BA4D5445F0AD}"/>
    <cellStyle name="Comma 66 7 2" xfId="16132" xr:uid="{C075EAF3-6EA1-4F05-A4A3-DE93042A2B9E}"/>
    <cellStyle name="Comma 66 7 2 2" xfId="34409" xr:uid="{7184FB0A-41FF-43A5-852A-62D8769057BE}"/>
    <cellStyle name="Comma 66 7 3" xfId="26092" xr:uid="{3A519BA6-B4E5-495B-AAF3-95CD9D516252}"/>
    <cellStyle name="Comma 66 8" xfId="12358" xr:uid="{4A763C29-E19A-47FF-9FE5-CA6F4E9D756D}"/>
    <cellStyle name="Comma 66 8 2" xfId="30636" xr:uid="{0C686145-C144-4018-B3C2-358D4CC4E475}"/>
    <cellStyle name="Comma 66 9" xfId="20684" xr:uid="{9BB21CA7-94E5-4CCF-BB81-860CD0626F37}"/>
    <cellStyle name="Comma 66 9 2" xfId="38948" xr:uid="{470E3098-E37F-4B24-B391-8A5890D28098}"/>
    <cellStyle name="Comma 67" xfId="739" xr:uid="{C37207A2-99AF-49FF-BF0E-F8B103815887}"/>
    <cellStyle name="Comma 67 10" xfId="20601" xr:uid="{B20B5B3A-A9CE-4E09-873C-C09465C3F0BA}"/>
    <cellStyle name="Comma 67 10 2" xfId="38867" xr:uid="{9C14F9EC-455C-4F28-8192-805BF3AA4474}"/>
    <cellStyle name="Comma 67 11" xfId="22110" xr:uid="{699C8DA8-B841-4334-9605-A7946E3BB470}"/>
    <cellStyle name="Comma 67 12" xfId="22330" xr:uid="{CE622A9E-0093-4732-921C-ECD9586A30FE}"/>
    <cellStyle name="Comma 67 13" xfId="40280" xr:uid="{A658E420-8D5B-4C07-834D-E8AE94F5F6AC}"/>
    <cellStyle name="Comma 67 14" xfId="41863" xr:uid="{2829AE93-4855-45C5-8BF9-E8D613F8C4CC}"/>
    <cellStyle name="Comma 67 2" xfId="2026" xr:uid="{DEDF4808-4A09-4BDE-8250-8A624D233E5C}"/>
    <cellStyle name="Comma 67 2 10" xfId="40501" xr:uid="{51F140ED-269A-4B35-930B-D95726C71BCC}"/>
    <cellStyle name="Comma 67 2 2" xfId="2027" xr:uid="{15E9D181-DB17-4A06-8ED1-614E3D7D0055}"/>
    <cellStyle name="Comma 67 2 2 2" xfId="4338" xr:uid="{ADF497AF-6EC0-4B46-A51D-63AC7E8BF11B}"/>
    <cellStyle name="Comma 67 2 2 2 2" xfId="5652" xr:uid="{8C119C2F-9FB2-4646-967F-D9B36926365B}"/>
    <cellStyle name="Comma 67 2 2 2 2 2" xfId="10184" xr:uid="{C0213A18-1A84-44D4-A564-78C3BB2F5D25}"/>
    <cellStyle name="Comma 67 2 2 2 2 2 2" xfId="18577" xr:uid="{4E6FE4DD-7E3A-4D5D-AC07-C56A6A310284}"/>
    <cellStyle name="Comma 67 2 2 2 2 2 2 2" xfId="36854" xr:uid="{8E0D1EC1-3F94-44F1-9017-8F20AF7D9F03}"/>
    <cellStyle name="Comma 67 2 2 2 2 2 3" xfId="28535" xr:uid="{8E27C2D3-A7B8-4A56-8232-06B8A05D770B}"/>
    <cellStyle name="Comma 67 2 2 2 2 3" xfId="14312" xr:uid="{3FCBE8AD-D75E-4274-A134-B0F7DCB29085}"/>
    <cellStyle name="Comma 67 2 2 2 2 3 2" xfId="32589" xr:uid="{F9EA9D18-8CCE-44CE-A10A-EE48838ABEF9}"/>
    <cellStyle name="Comma 67 2 2 2 2 4" xfId="24317" xr:uid="{9DDED3CD-8CE1-438A-B416-8770F30C63F0}"/>
    <cellStyle name="Comma 67 2 2 2 3" xfId="6987" xr:uid="{A338CC7D-3377-4E29-ACFC-42EE4C8539C8}"/>
    <cellStyle name="Comma 67 2 2 2 3 2" xfId="11467" xr:uid="{A8BA502A-3680-4D27-A3C1-679F08ED6C97}"/>
    <cellStyle name="Comma 67 2 2 2 3 2 2" xfId="19860" xr:uid="{D869429D-779E-472D-B208-DFC1FF68D297}"/>
    <cellStyle name="Comma 67 2 2 2 3 2 2 2" xfId="38137" xr:uid="{2C7678A0-8672-4C8F-91CB-F1669B826716}"/>
    <cellStyle name="Comma 67 2 2 2 3 2 3" xfId="29818" xr:uid="{17DBD710-C698-4738-9D94-F0900C5AECCA}"/>
    <cellStyle name="Comma 67 2 2 2 3 3" xfId="15639" xr:uid="{72ACAAD3-7343-4004-92A4-BF03AE48C4A7}"/>
    <cellStyle name="Comma 67 2 2 2 3 3 2" xfId="33916" xr:uid="{6E10D7DF-85F3-4193-9BB5-E4648C332F1E}"/>
    <cellStyle name="Comma 67 2 2 2 3 4" xfId="25599" xr:uid="{19BBDC40-DCFE-4DDA-829B-E2D41C99A2FB}"/>
    <cellStyle name="Comma 67 2 2 2 4" xfId="8387" xr:uid="{07B7BCE1-4964-49E7-8AAF-9D2103E08CB4}"/>
    <cellStyle name="Comma 67 2 2 2 4 2" xfId="16851" xr:uid="{F019470D-3105-4ACE-A0AC-FCA4078916CB}"/>
    <cellStyle name="Comma 67 2 2 2 4 2 2" xfId="35128" xr:uid="{3F7A2032-C1A7-4A2A-8D59-B889461A66BF}"/>
    <cellStyle name="Comma 67 2 2 2 4 3" xfId="26811" xr:uid="{5486CFFE-C055-4A1B-9BEF-0FE0302FDCD7}"/>
    <cellStyle name="Comma 67 2 2 2 5" xfId="13065" xr:uid="{873B9601-5D5A-4A42-8ABC-83CA3635A4C3}"/>
    <cellStyle name="Comma 67 2 2 2 5 2" xfId="31342" xr:uid="{72ECF3BA-5501-45BD-9EE1-99CA0DA10B99}"/>
    <cellStyle name="Comma 67 2 2 2 6" xfId="21493" xr:uid="{0872498A-DDC2-4BE6-A921-FA694056FAFA}"/>
    <cellStyle name="Comma 67 2 2 2 6 2" xfId="39718" xr:uid="{DD6D0C70-3204-46F0-88C7-7E2C9FA27FB9}"/>
    <cellStyle name="Comma 67 2 2 2 7" xfId="23092" xr:uid="{4A384D69-D572-4212-9A0F-B3A01C94750E}"/>
    <cellStyle name="Comma 67 2 2 2 8" xfId="41112" xr:uid="{F56CF700-055D-4DB1-B6DF-844566233C36}"/>
    <cellStyle name="Comma 67 2 2 3" xfId="5062" xr:uid="{9BE09823-BF02-462B-9994-5A7895F5355D}"/>
    <cellStyle name="Comma 67 2 2 3 2" xfId="9594" xr:uid="{C38FD0BC-7D03-4549-9DA8-CB635EE23949}"/>
    <cellStyle name="Comma 67 2 2 3 2 2" xfId="17987" xr:uid="{D8106108-4474-4753-9989-CBC4A6484A4C}"/>
    <cellStyle name="Comma 67 2 2 3 2 2 2" xfId="36264" xr:uid="{07C96E97-CD30-464F-B19F-62313DE04698}"/>
    <cellStyle name="Comma 67 2 2 3 2 3" xfId="27945" xr:uid="{22B93A55-7B39-4FF7-9B15-5EAE7749D687}"/>
    <cellStyle name="Comma 67 2 2 3 3" xfId="13722" xr:uid="{68FD95CB-66DC-45F7-A840-2DA138037AA4}"/>
    <cellStyle name="Comma 67 2 2 3 3 2" xfId="31999" xr:uid="{4D24B924-9588-4CF6-A9FE-4E48B812C83F}"/>
    <cellStyle name="Comma 67 2 2 3 4" xfId="23727" xr:uid="{01553672-C25F-4D6D-8735-DDAA3A0BB4F3}"/>
    <cellStyle name="Comma 67 2 2 4" xfId="6404" xr:uid="{C6E676A3-C8A3-4403-98F6-07F31E867015}"/>
    <cellStyle name="Comma 67 2 2 4 2" xfId="10885" xr:uid="{A05094B1-B083-4E1C-807B-4ECF55F1FE3B}"/>
    <cellStyle name="Comma 67 2 2 4 2 2" xfId="19278" xr:uid="{A41DD3AE-DF52-42E0-89E2-786B89C56B83}"/>
    <cellStyle name="Comma 67 2 2 4 2 2 2" xfId="37555" xr:uid="{90D8D6F0-825D-4C13-997C-1F0B25EEEC73}"/>
    <cellStyle name="Comma 67 2 2 4 2 3" xfId="29236" xr:uid="{468F6A07-ECA4-420D-8909-0DAD3286BCB4}"/>
    <cellStyle name="Comma 67 2 2 4 3" xfId="15057" xr:uid="{9CE4D6A1-F4D3-4709-95DA-C7C8C734BE48}"/>
    <cellStyle name="Comma 67 2 2 4 3 2" xfId="33334" xr:uid="{2E7C947B-85AC-4C41-8FF1-10E351E9BAD3}"/>
    <cellStyle name="Comma 67 2 2 4 4" xfId="25017" xr:uid="{C9DC4FA0-6900-43C3-A7EF-B76B710A5DDF}"/>
    <cellStyle name="Comma 67 2 2 5" xfId="7627" xr:uid="{72C7C280-A679-4980-B259-B6AD3A95D82E}"/>
    <cellStyle name="Comma 67 2 2 5 2" xfId="16136" xr:uid="{8658C828-F6C8-4847-A9D3-6963A0564B8B}"/>
    <cellStyle name="Comma 67 2 2 5 2 2" xfId="34413" xr:uid="{F316A765-2294-440C-BF2F-C4F5D817EEDB}"/>
    <cellStyle name="Comma 67 2 2 5 3" xfId="26096" xr:uid="{42CA2FFC-ABE3-4F3B-A632-FBC71B0C59EE}"/>
    <cellStyle name="Comma 67 2 2 6" xfId="12460" xr:uid="{013677A6-F453-411A-9912-14876F6975F0}"/>
    <cellStyle name="Comma 67 2 2 6 2" xfId="30738" xr:uid="{113BBE5F-B2CF-4EFA-820D-8B30DFF948D4}"/>
    <cellStyle name="Comma 67 2 2 7" xfId="20851" xr:uid="{11ADADB5-FB7E-42E3-A2CF-4752624AAC25}"/>
    <cellStyle name="Comma 67 2 2 7 2" xfId="39096" xr:uid="{3869363F-AE82-4BB3-8BB4-3821AF1D1A97}"/>
    <cellStyle name="Comma 67 2 2 8" xfId="22510" xr:uid="{49021616-5DB6-495A-97E7-6A575260E1AE}"/>
    <cellStyle name="Comma 67 2 2 9" xfId="40502" xr:uid="{10FF0BDE-772A-488C-91E9-44A984DA29B1}"/>
    <cellStyle name="Comma 67 2 3" xfId="4337" xr:uid="{43ABBB0C-B0F5-4489-BDF3-82DDBBC86D28}"/>
    <cellStyle name="Comma 67 2 3 2" xfId="5651" xr:uid="{BB2F25C5-DA4E-461B-8FDC-AE52D9A1FA9B}"/>
    <cellStyle name="Comma 67 2 3 2 2" xfId="10183" xr:uid="{C996A9F4-52B9-4FD4-A9C5-DC766D502CB1}"/>
    <cellStyle name="Comma 67 2 3 2 2 2" xfId="18576" xr:uid="{4504E592-D76B-4853-98AA-A14297C86F6C}"/>
    <cellStyle name="Comma 67 2 3 2 2 2 2" xfId="36853" xr:uid="{6A141392-7D38-413F-98B8-61D0083B3BEE}"/>
    <cellStyle name="Comma 67 2 3 2 2 3" xfId="28534" xr:uid="{EEAA25E5-8C14-4922-9B28-6767AFE61671}"/>
    <cellStyle name="Comma 67 2 3 2 3" xfId="14311" xr:uid="{49A88FA0-3C5F-4122-ACD9-156A5D15821E}"/>
    <cellStyle name="Comma 67 2 3 2 3 2" xfId="32588" xr:uid="{324E9292-91A5-49F1-9595-599B93EA9847}"/>
    <cellStyle name="Comma 67 2 3 2 4" xfId="24316" xr:uid="{8286466F-747C-4F3F-847E-72F43603C9F5}"/>
    <cellStyle name="Comma 67 2 3 3" xfId="6986" xr:uid="{F41D75C7-D696-4190-9EC1-7B560B205FFD}"/>
    <cellStyle name="Comma 67 2 3 3 2" xfId="11466" xr:uid="{C67340B9-4EA1-4D94-BD07-9D732AB4A38B}"/>
    <cellStyle name="Comma 67 2 3 3 2 2" xfId="19859" xr:uid="{F1267BA5-C81E-46FD-A6BA-47E0A4647E0D}"/>
    <cellStyle name="Comma 67 2 3 3 2 2 2" xfId="38136" xr:uid="{E5010603-AE27-43EA-83D7-68085EADBED1}"/>
    <cellStyle name="Comma 67 2 3 3 2 3" xfId="29817" xr:uid="{9EC245F1-CA5D-4CF0-BDA8-DF970DE6C281}"/>
    <cellStyle name="Comma 67 2 3 3 3" xfId="15638" xr:uid="{3B0AC0E9-B896-4E07-A0C4-76707B35178C}"/>
    <cellStyle name="Comma 67 2 3 3 3 2" xfId="33915" xr:uid="{137F9133-FC90-4F25-B5AD-4D9C50D768C3}"/>
    <cellStyle name="Comma 67 2 3 3 4" xfId="25598" xr:uid="{2C1694A7-ED33-476A-AA35-CB11BFCF92ED}"/>
    <cellStyle name="Comma 67 2 3 4" xfId="8386" xr:uid="{85329E0B-B619-4AFE-B7D2-6D4D03E2D3C4}"/>
    <cellStyle name="Comma 67 2 3 4 2" xfId="16850" xr:uid="{B349CD1B-E090-4E2D-9B8F-B2C71C65111B}"/>
    <cellStyle name="Comma 67 2 3 4 2 2" xfId="35127" xr:uid="{FA989F55-4404-4F8D-8ABE-70570868CE87}"/>
    <cellStyle name="Comma 67 2 3 4 3" xfId="26810" xr:uid="{EFE856CB-501C-458A-8051-344EEE175C15}"/>
    <cellStyle name="Comma 67 2 3 5" xfId="13064" xr:uid="{114C2768-01C3-4820-8945-0A2CE8A23221}"/>
    <cellStyle name="Comma 67 2 3 5 2" xfId="31341" xr:uid="{CCE4A823-E7F0-4919-B639-57571B50A0CE}"/>
    <cellStyle name="Comma 67 2 3 6" xfId="21492" xr:uid="{6A7DCD9F-A27A-4D3F-A2DA-D57AA5AD925F}"/>
    <cellStyle name="Comma 67 2 3 6 2" xfId="39717" xr:uid="{5D0B5A31-2C11-4A37-86C7-97E59E177126}"/>
    <cellStyle name="Comma 67 2 3 7" xfId="23091" xr:uid="{23846A10-9BF8-4B26-954C-221F001388DB}"/>
    <cellStyle name="Comma 67 2 3 8" xfId="41111" xr:uid="{89BA896A-1FCF-45F8-B726-829329E96583}"/>
    <cellStyle name="Comma 67 2 4" xfId="5061" xr:uid="{9E6672B9-6B07-4B6F-A69B-B6C14E1E17D2}"/>
    <cellStyle name="Comma 67 2 4 2" xfId="9593" xr:uid="{0FAA2F3E-F443-4A51-955E-59DF7CE8D8B2}"/>
    <cellStyle name="Comma 67 2 4 2 2" xfId="17986" xr:uid="{FDE79625-0A0A-4D70-8E40-39E6301BE9E6}"/>
    <cellStyle name="Comma 67 2 4 2 2 2" xfId="36263" xr:uid="{7A4CEC6E-BEBD-4A5C-9EC4-AE165AF69F20}"/>
    <cellStyle name="Comma 67 2 4 2 3" xfId="27944" xr:uid="{8DE991FA-6265-4CAF-B241-ACA7A97E220F}"/>
    <cellStyle name="Comma 67 2 4 3" xfId="13721" xr:uid="{DB412A51-84C8-4F3D-AD24-0678C6E0BD33}"/>
    <cellStyle name="Comma 67 2 4 3 2" xfId="31998" xr:uid="{0A448360-E5E2-4E56-9B80-AED555D76764}"/>
    <cellStyle name="Comma 67 2 4 4" xfId="23726" xr:uid="{EDACB0FB-50BA-4B1D-9ECD-8DB441E3D886}"/>
    <cellStyle name="Comma 67 2 5" xfId="6403" xr:uid="{826F16DB-17FD-43B0-A719-B93EF16A2884}"/>
    <cellStyle name="Comma 67 2 5 2" xfId="10884" xr:uid="{4AEE783D-3C89-4BF7-899B-EF2E74454281}"/>
    <cellStyle name="Comma 67 2 5 2 2" xfId="19277" xr:uid="{3E66566D-450C-4493-9B51-2F3766A46D77}"/>
    <cellStyle name="Comma 67 2 5 2 2 2" xfId="37554" xr:uid="{1E88A998-7578-4DCB-B7CD-CDBFE1AEB67A}"/>
    <cellStyle name="Comma 67 2 5 2 3" xfId="29235" xr:uid="{61527261-0407-41DC-A0D4-F70A12584329}"/>
    <cellStyle name="Comma 67 2 5 3" xfId="15056" xr:uid="{CFD55CAE-DAC4-4FA6-851E-A870411F30BA}"/>
    <cellStyle name="Comma 67 2 5 3 2" xfId="33333" xr:uid="{A88716EA-73C8-486A-8F8E-C3BA852F4D0E}"/>
    <cellStyle name="Comma 67 2 5 4" xfId="25016" xr:uid="{A5289E58-430F-47AE-B355-D883D6C60FAC}"/>
    <cellStyle name="Comma 67 2 6" xfId="7626" xr:uid="{3B336185-2CE3-4417-BE06-EA55CFA7A273}"/>
    <cellStyle name="Comma 67 2 6 2" xfId="16135" xr:uid="{C400B8EE-A98D-4717-A28F-C752AEF057FC}"/>
    <cellStyle name="Comma 67 2 6 2 2" xfId="34412" xr:uid="{7F2A63A8-E682-48C9-BE98-CF429E671DED}"/>
    <cellStyle name="Comma 67 2 6 3" xfId="26095" xr:uid="{F2DFFE8E-B73E-4F98-B123-D89D653DB024}"/>
    <cellStyle name="Comma 67 2 7" xfId="12459" xr:uid="{CB482040-7C0A-45AB-BECD-B0547F2C6693}"/>
    <cellStyle name="Comma 67 2 7 2" xfId="30737" xr:uid="{4978EC93-F44A-4960-9058-17C401BC3B13}"/>
    <cellStyle name="Comma 67 2 8" xfId="20850" xr:uid="{1357D7E4-25B6-4AE6-A53F-3BE682DADDCC}"/>
    <cellStyle name="Comma 67 2 8 2" xfId="39095" xr:uid="{652E0621-EBDC-445F-933D-0EE0F63E791C}"/>
    <cellStyle name="Comma 67 2 9" xfId="22509" xr:uid="{A3E0A26B-4F79-420F-A5F7-364351869FBA}"/>
    <cellStyle name="Comma 67 3" xfId="2028" xr:uid="{70EE20C9-FF9F-4698-8160-2F25F4968049}"/>
    <cellStyle name="Comma 67 3 2" xfId="4339" xr:uid="{CAF28E98-46AF-4546-85FC-9C05759DA0D6}"/>
    <cellStyle name="Comma 67 3 2 2" xfId="5653" xr:uid="{D1814C31-499F-404D-BBCE-948798E32B46}"/>
    <cellStyle name="Comma 67 3 2 2 2" xfId="10185" xr:uid="{9EEB73BB-EAEC-4AB0-8C67-B405978B7374}"/>
    <cellStyle name="Comma 67 3 2 2 2 2" xfId="18578" xr:uid="{EBFA9F44-22FA-428F-B4B0-9656B68F4522}"/>
    <cellStyle name="Comma 67 3 2 2 2 2 2" xfId="36855" xr:uid="{8E8B3314-DE6C-4B0D-9908-272F2CC02059}"/>
    <cellStyle name="Comma 67 3 2 2 2 3" xfId="28536" xr:uid="{F96DA2AB-BA5F-4B2F-B96B-D65B69A363D0}"/>
    <cellStyle name="Comma 67 3 2 2 3" xfId="14313" xr:uid="{EA2F34A6-1BA0-4B8A-8223-8FDED30B52D0}"/>
    <cellStyle name="Comma 67 3 2 2 3 2" xfId="32590" xr:uid="{F7FFC224-6549-47F9-9BAC-A1B81D2F2FAA}"/>
    <cellStyle name="Comma 67 3 2 2 4" xfId="24318" xr:uid="{DB0A1DF7-1028-477D-BEEF-47A743FC4551}"/>
    <cellStyle name="Comma 67 3 2 3" xfId="6988" xr:uid="{1986A1EB-0F00-4BEF-8088-2CCF4E7699E4}"/>
    <cellStyle name="Comma 67 3 2 3 2" xfId="11468" xr:uid="{93157507-8FEF-4721-AA6D-696B938DEF4A}"/>
    <cellStyle name="Comma 67 3 2 3 2 2" xfId="19861" xr:uid="{AB812DB0-B94E-4869-9BA5-62CE465C7C11}"/>
    <cellStyle name="Comma 67 3 2 3 2 2 2" xfId="38138" xr:uid="{3238FBA2-FC34-4C99-9007-6A79E31625C1}"/>
    <cellStyle name="Comma 67 3 2 3 2 3" xfId="29819" xr:uid="{6C520221-648E-4061-A6E9-EB208D86B7A3}"/>
    <cellStyle name="Comma 67 3 2 3 3" xfId="15640" xr:uid="{82D9A387-CD2F-4A41-A3DE-77C39B82C329}"/>
    <cellStyle name="Comma 67 3 2 3 3 2" xfId="33917" xr:uid="{FB8CF9B0-9CA2-4DF7-A371-EA6A3A47C43A}"/>
    <cellStyle name="Comma 67 3 2 3 4" xfId="25600" xr:uid="{680E9809-5160-4810-82E1-4C50CD2185CC}"/>
    <cellStyle name="Comma 67 3 2 4" xfId="8388" xr:uid="{AE209BC0-DBB8-4589-812B-812AF52BFB38}"/>
    <cellStyle name="Comma 67 3 2 4 2" xfId="16852" xr:uid="{522A1A31-3BE0-4683-A015-B2F43CC57477}"/>
    <cellStyle name="Comma 67 3 2 4 2 2" xfId="35129" xr:uid="{38C9EAAB-ABA1-4236-8058-0413DC868107}"/>
    <cellStyle name="Comma 67 3 2 4 3" xfId="26812" xr:uid="{E2527499-0A11-4C6C-A33A-AD491FAE7270}"/>
    <cellStyle name="Comma 67 3 2 5" xfId="13066" xr:uid="{428E8B15-137E-4F7F-B71E-553216D4A91E}"/>
    <cellStyle name="Comma 67 3 2 5 2" xfId="31343" xr:uid="{F2A82BDD-FD27-41F5-ACFB-D0E9E725F962}"/>
    <cellStyle name="Comma 67 3 2 6" xfId="21494" xr:uid="{02F0AC04-55D0-447A-9B65-D88389B02560}"/>
    <cellStyle name="Comma 67 3 2 6 2" xfId="39719" xr:uid="{FB77B3F2-96B7-404F-ADF9-69C1A1754697}"/>
    <cellStyle name="Comma 67 3 2 7" xfId="23093" xr:uid="{6AF1E6A1-2C9E-410C-BC97-08FC42A0AEAD}"/>
    <cellStyle name="Comma 67 3 2 8" xfId="41113" xr:uid="{02EC8F12-F432-43AB-A581-21DD75FBC66C}"/>
    <cellStyle name="Comma 67 3 3" xfId="5063" xr:uid="{2C1E76B7-C33B-4E98-A301-56171C111616}"/>
    <cellStyle name="Comma 67 3 3 2" xfId="9595" xr:uid="{4B43F965-0596-4C6F-A1D0-FCE028DD72A9}"/>
    <cellStyle name="Comma 67 3 3 2 2" xfId="17988" xr:uid="{DE815FCA-1B0D-44FA-8BDD-54090DE4FC7A}"/>
    <cellStyle name="Comma 67 3 3 2 2 2" xfId="36265" xr:uid="{640170B2-6D09-4866-ADB6-BB7DD37E1DC9}"/>
    <cellStyle name="Comma 67 3 3 2 3" xfId="27946" xr:uid="{44171A6B-D9BB-49BA-B404-9FF426FE4E58}"/>
    <cellStyle name="Comma 67 3 3 3" xfId="13723" xr:uid="{443A97A2-8061-40B9-ACED-58AC110C705E}"/>
    <cellStyle name="Comma 67 3 3 3 2" xfId="32000" xr:uid="{7A6DA8B0-245B-4F95-A5CE-8640F73436C1}"/>
    <cellStyle name="Comma 67 3 3 4" xfId="23728" xr:uid="{D1947CA9-29FA-4B98-9E8A-B331033AA963}"/>
    <cellStyle name="Comma 67 3 4" xfId="6405" xr:uid="{7601C5D6-AB00-433D-BB69-15A76A62F344}"/>
    <cellStyle name="Comma 67 3 4 2" xfId="10886" xr:uid="{D955F9C0-F48D-4E7F-8910-3DAA1243DC2A}"/>
    <cellStyle name="Comma 67 3 4 2 2" xfId="19279" xr:uid="{45CEBF9E-15DD-4829-BEB0-D6CA44450A43}"/>
    <cellStyle name="Comma 67 3 4 2 2 2" xfId="37556" xr:uid="{6A5DA222-2D06-433F-889D-18EF4D803AE2}"/>
    <cellStyle name="Comma 67 3 4 2 3" xfId="29237" xr:uid="{81C18B42-6D96-4E31-A5C0-EAE44B1C9840}"/>
    <cellStyle name="Comma 67 3 4 3" xfId="15058" xr:uid="{77F228E7-BE43-4254-8E53-6DEEAC55FE45}"/>
    <cellStyle name="Comma 67 3 4 3 2" xfId="33335" xr:uid="{E450BE98-D533-4B19-85E4-7581B29B3922}"/>
    <cellStyle name="Comma 67 3 4 4" xfId="25018" xr:uid="{8FAFBBD5-5375-4CCB-9914-677ABEF620A1}"/>
    <cellStyle name="Comma 67 3 5" xfId="7628" xr:uid="{5770574B-7F0C-4FF4-BB15-89CD512434AA}"/>
    <cellStyle name="Comma 67 3 5 2" xfId="16137" xr:uid="{82C723A1-C54E-4485-BD8E-4684E3062053}"/>
    <cellStyle name="Comma 67 3 5 2 2" xfId="34414" xr:uid="{8FE77824-A5E8-4A2B-82FA-BD5DD755D78E}"/>
    <cellStyle name="Comma 67 3 5 3" xfId="26097" xr:uid="{84776697-920D-4916-BE74-9588A349F574}"/>
    <cellStyle name="Comma 67 3 6" xfId="12461" xr:uid="{F10F2922-D167-4A1E-8F41-E3AB653B2297}"/>
    <cellStyle name="Comma 67 3 6 2" xfId="30739" xr:uid="{369B3020-3575-4C4A-8EF2-DAAC602E57AA}"/>
    <cellStyle name="Comma 67 3 7" xfId="20852" xr:uid="{9608B3C8-36CE-41B3-9C0D-9757D9C9FAD9}"/>
    <cellStyle name="Comma 67 3 7 2" xfId="39097" xr:uid="{4DB759E4-FF0C-4032-AB1F-8EA6018F7888}"/>
    <cellStyle name="Comma 67 3 8" xfId="22511" xr:uid="{4FAD9518-B3F7-427D-8F30-89F8A7EE52CD}"/>
    <cellStyle name="Comma 67 3 9" xfId="40503" xr:uid="{67D02D98-9DFA-4192-95AE-78F3006EDA5D}"/>
    <cellStyle name="Comma 67 4" xfId="2025" xr:uid="{282C2D33-B295-406C-B8DE-64CE186E298D}"/>
    <cellStyle name="Comma 67 4 2" xfId="5060" xr:uid="{2AD04FED-B541-4D46-BA87-5E6D7F1764A9}"/>
    <cellStyle name="Comma 67 4 2 2" xfId="9592" xr:uid="{91C93DD7-DB44-4E5D-B20E-6DD1B40F338A}"/>
    <cellStyle name="Comma 67 4 2 2 2" xfId="17985" xr:uid="{4894A4FE-E2E9-44D3-A518-362C7465D6C7}"/>
    <cellStyle name="Comma 67 4 2 2 2 2" xfId="36262" xr:uid="{427587E7-A319-4D85-BCDE-D3AFA28ECCCB}"/>
    <cellStyle name="Comma 67 4 2 2 3" xfId="27943" xr:uid="{090F14B7-49A4-48B9-99C8-77E59D88A898}"/>
    <cellStyle name="Comma 67 4 2 3" xfId="13720" xr:uid="{8A25464A-777B-4400-B8E4-2DF42FEFEC14}"/>
    <cellStyle name="Comma 67 4 2 3 2" xfId="31997" xr:uid="{4C021104-7942-4ED2-907B-8E59EBF80043}"/>
    <cellStyle name="Comma 67 4 2 4" xfId="23725" xr:uid="{DC65891C-9E60-4D0C-8C65-F2523781E303}"/>
    <cellStyle name="Comma 67 4 3" xfId="6402" xr:uid="{D7558445-A951-4ECC-940E-778B9E54039B}"/>
    <cellStyle name="Comma 67 4 3 2" xfId="10883" xr:uid="{A3F80883-791C-439F-9F20-75D1FF72DAB8}"/>
    <cellStyle name="Comma 67 4 3 2 2" xfId="19276" xr:uid="{2324CB57-B1C5-41E4-B646-1D2E43FE2653}"/>
    <cellStyle name="Comma 67 4 3 2 2 2" xfId="37553" xr:uid="{510CE67B-4BD3-47AF-BF98-66AFF0CBAB2B}"/>
    <cellStyle name="Comma 67 4 3 2 3" xfId="29234" xr:uid="{DF28447E-F68C-4A13-B270-996DF20EF4C1}"/>
    <cellStyle name="Comma 67 4 3 3" xfId="15055" xr:uid="{C66452D2-0CAE-4366-BEF4-10BF6DA4D725}"/>
    <cellStyle name="Comma 67 4 3 3 2" xfId="33332" xr:uid="{529F9D54-1375-43B4-A7BE-C163CA34A074}"/>
    <cellStyle name="Comma 67 4 3 4" xfId="25015" xr:uid="{5740BE81-38BC-4E63-A57B-2010763FD1C6}"/>
    <cellStyle name="Comma 67 4 4" xfId="8167" xr:uid="{35FD56DC-EA4E-4EFB-A740-1E71FCC67EAC}"/>
    <cellStyle name="Comma 67 4 4 2" xfId="16645" xr:uid="{BC48FE8C-41B4-4251-AF0D-4AAF4DB18847}"/>
    <cellStyle name="Comma 67 4 4 2 2" xfId="34922" xr:uid="{3CEEB576-D2E8-47FE-874B-8000B7788BAE}"/>
    <cellStyle name="Comma 67 4 4 3" xfId="26605" xr:uid="{D05ACAAC-5A29-4A1B-BB56-4294A9A5D339}"/>
    <cellStyle name="Comma 67 4 5" xfId="12458" xr:uid="{17A4F924-4C9A-4360-8182-F8CC0CF9C938}"/>
    <cellStyle name="Comma 67 4 5 2" xfId="30736" xr:uid="{BFB6ED13-1C85-4DEA-96A4-0773A69C9449}"/>
    <cellStyle name="Comma 67 4 6" xfId="20849" xr:uid="{EF8F2DEC-8594-4D17-9408-B7A7C2D84A11}"/>
    <cellStyle name="Comma 67 4 6 2" xfId="39094" xr:uid="{C5395DB1-3EC0-4FD1-80E5-0CB8AC692BF1}"/>
    <cellStyle name="Comma 67 4 7" xfId="22508" xr:uid="{89749AF3-CAB5-4822-996E-B90B5A37B52F}"/>
    <cellStyle name="Comma 67 4 8" xfId="40500" xr:uid="{77BB6936-D8E4-4E48-9ABD-E98905ED53AF}"/>
    <cellStyle name="Comma 67 5" xfId="4336" xr:uid="{2F6D5C07-2B18-4A4A-82A8-C6870D2F9709}"/>
    <cellStyle name="Comma 67 5 2" xfId="5650" xr:uid="{5A3735E4-A552-4143-87E2-CFC8AA1F7C54}"/>
    <cellStyle name="Comma 67 5 2 2" xfId="10182" xr:uid="{227E3D9E-E9A7-4B26-9113-ABDCF518C5ED}"/>
    <cellStyle name="Comma 67 5 2 2 2" xfId="18575" xr:uid="{3E9F6383-501B-4DCC-9349-DD147B815888}"/>
    <cellStyle name="Comma 67 5 2 2 2 2" xfId="36852" xr:uid="{C73044B9-B9FE-4541-82D8-9D7EA3F09707}"/>
    <cellStyle name="Comma 67 5 2 2 3" xfId="28533" xr:uid="{AC78488A-013E-4AC5-AF69-44E0DB257695}"/>
    <cellStyle name="Comma 67 5 2 3" xfId="14310" xr:uid="{36E37597-F284-4B0C-BBBA-9DE420608406}"/>
    <cellStyle name="Comma 67 5 2 3 2" xfId="32587" xr:uid="{D13CB258-92C9-441F-9898-C1B5469CF32A}"/>
    <cellStyle name="Comma 67 5 2 4" xfId="24315" xr:uid="{12CD5344-B9D0-461C-9BBC-6635024F15DE}"/>
    <cellStyle name="Comma 67 5 3" xfId="6985" xr:uid="{459F5C81-EA91-4181-A888-B95872DEFE8C}"/>
    <cellStyle name="Comma 67 5 3 2" xfId="11465" xr:uid="{54205CF0-EAA6-441C-BAC5-709282E52A63}"/>
    <cellStyle name="Comma 67 5 3 2 2" xfId="19858" xr:uid="{887E7F3F-F2C1-42B1-9D0C-0CB362FE9818}"/>
    <cellStyle name="Comma 67 5 3 2 2 2" xfId="38135" xr:uid="{2C035FD8-85E7-417B-BCFF-081700AD48E4}"/>
    <cellStyle name="Comma 67 5 3 2 3" xfId="29816" xr:uid="{4C50DE1A-F0F6-4235-9789-D37AEE81205C}"/>
    <cellStyle name="Comma 67 5 3 3" xfId="15637" xr:uid="{348BADDD-7C0A-4D72-8D22-16FE6ADD5EB2}"/>
    <cellStyle name="Comma 67 5 3 3 2" xfId="33914" xr:uid="{5E965FF2-463F-4E23-8348-56EA25AC51F2}"/>
    <cellStyle name="Comma 67 5 3 4" xfId="25597" xr:uid="{7DCB9F43-42E9-46CE-AF88-BA8F6D1AF242}"/>
    <cellStyle name="Comma 67 5 4" xfId="8385" xr:uid="{8C4B1C87-332C-48C9-AD50-32E2DEB9EB43}"/>
    <cellStyle name="Comma 67 5 4 2" xfId="16849" xr:uid="{8C71078B-4B2A-42E4-B742-BE0C65C18147}"/>
    <cellStyle name="Comma 67 5 4 2 2" xfId="35126" xr:uid="{FEE24E11-BDA8-4E98-8A35-08F113F9DF89}"/>
    <cellStyle name="Comma 67 5 4 3" xfId="26809" xr:uid="{EEAB2998-0ABE-47EF-8CA9-8D1E6908C19F}"/>
    <cellStyle name="Comma 67 5 5" xfId="13063" xr:uid="{3A2BD515-B16A-42FD-B1E4-7F484B46116B}"/>
    <cellStyle name="Comma 67 5 5 2" xfId="31340" xr:uid="{3E107EB0-3771-4A80-9B17-090F16FF07CC}"/>
    <cellStyle name="Comma 67 5 6" xfId="21491" xr:uid="{1261C13E-A4F1-4CB7-B2AE-905CF137E509}"/>
    <cellStyle name="Comma 67 5 6 2" xfId="39716" xr:uid="{CCBCBDA2-617E-40B4-A43C-36FC30BEC4E6}"/>
    <cellStyle name="Comma 67 5 7" xfId="23090" xr:uid="{BD8FFECE-8F84-49E0-8045-2754F2B32BC8}"/>
    <cellStyle name="Comma 67 5 8" xfId="41110" xr:uid="{90C27CB4-8C6C-4316-A7D7-5A779E59842D}"/>
    <cellStyle name="Comma 67 6" xfId="4866" xr:uid="{9A6D420C-2FCE-43A4-946B-A0D9FF0A318B}"/>
    <cellStyle name="Comma 67 6 2" xfId="9399" xr:uid="{FBC3DBA5-CA95-4F1B-89B5-D6EEF4D83DED}"/>
    <cellStyle name="Comma 67 6 2 2" xfId="17792" xr:uid="{623E8D17-2CE3-442F-B5DE-F8E1DC9A925B}"/>
    <cellStyle name="Comma 67 6 2 2 2" xfId="36069" xr:uid="{7823CD9E-AC6B-453C-909D-6F510974EDB3}"/>
    <cellStyle name="Comma 67 6 2 3" xfId="27750" xr:uid="{00946895-C5FE-4832-9D1E-B2F1A996C107}"/>
    <cellStyle name="Comma 67 6 3" xfId="13526" xr:uid="{D4D7053D-2CD6-4558-916D-5180B027E742}"/>
    <cellStyle name="Comma 67 6 3 2" xfId="31803" xr:uid="{F4C803A3-148B-444B-A60A-5D1F60A68211}"/>
    <cellStyle name="Comma 67 6 4" xfId="23531" xr:uid="{B8A38555-91C4-48FC-BC24-A6B2AC6B6E8B}"/>
    <cellStyle name="Comma 67 7" xfId="6223" xr:uid="{521E72E9-CEAC-4BFE-942C-F31DF7C476CC}"/>
    <cellStyle name="Comma 67 7 2" xfId="10705" xr:uid="{A32F2F9C-4FA6-4C4D-8C62-7E793587FAC4}"/>
    <cellStyle name="Comma 67 7 2 2" xfId="19098" xr:uid="{7B5C358E-2239-4239-91DD-A1F4DB66EA76}"/>
    <cellStyle name="Comma 67 7 2 2 2" xfId="37375" xr:uid="{AD3DBEE0-FE32-448F-AD8C-98D40A379B71}"/>
    <cellStyle name="Comma 67 7 2 3" xfId="29056" xr:uid="{DED4F52A-6B72-48B6-8AB3-AD7AE843485C}"/>
    <cellStyle name="Comma 67 7 3" xfId="14877" xr:uid="{9CFEB8C4-7754-48E2-8C4A-FA0B65E02DAA}"/>
    <cellStyle name="Comma 67 7 3 2" xfId="33154" xr:uid="{B0F0F977-B42C-4359-BFAF-5E5D87C1656E}"/>
    <cellStyle name="Comma 67 7 4" xfId="24837" xr:uid="{E5CD73AF-547D-4358-8C27-04E20D25B2C6}"/>
    <cellStyle name="Comma 67 8" xfId="7625" xr:uid="{2B403B78-8FCB-428F-B9CB-C4F5C75430CC}"/>
    <cellStyle name="Comma 67 8 2" xfId="16134" xr:uid="{F563A930-67D3-4567-8DF8-21B56A5010C5}"/>
    <cellStyle name="Comma 67 8 2 2" xfId="34411" xr:uid="{FE261602-F039-492D-9328-9911DC7C649F}"/>
    <cellStyle name="Comma 67 8 3" xfId="26094" xr:uid="{95345C21-086F-4FC3-AAE2-469889D2B4CC}"/>
    <cellStyle name="Comma 67 9" xfId="12280" xr:uid="{5F880C65-7EF5-4A86-8BEA-EBEC15B80D13}"/>
    <cellStyle name="Comma 67 9 2" xfId="30558" xr:uid="{7528E74F-CC25-4617-A71A-B1118A5ACA11}"/>
    <cellStyle name="Comma 68" xfId="635" xr:uid="{AD94793B-DA00-43A9-B34D-63018FC3EBFA}"/>
    <cellStyle name="Comma 68 10" xfId="22101" xr:uid="{8B6A2C0E-79BE-4966-9862-63A7D22AD46D}"/>
    <cellStyle name="Comma 68 11" xfId="22321" xr:uid="{5BC88989-D137-4269-A410-EE764459C710}"/>
    <cellStyle name="Comma 68 12" xfId="40269" xr:uid="{AEBDFCA2-2C81-4D5F-AC53-3B28B5D0BF24}"/>
    <cellStyle name="Comma 68 13" xfId="41854" xr:uid="{554B8895-DC8B-4532-ADCD-3FD54F9AC137}"/>
    <cellStyle name="Comma 68 2" xfId="2030" xr:uid="{2FFA6A79-C836-42B5-B69A-750D32D48D9E}"/>
    <cellStyle name="Comma 68 2 2" xfId="4341" xr:uid="{652CCC1D-6B8E-4707-9907-9E402C388D91}"/>
    <cellStyle name="Comma 68 2 2 2" xfId="5655" xr:uid="{B34C3070-AB21-4DB1-BC81-26422DAF17D2}"/>
    <cellStyle name="Comma 68 2 2 2 2" xfId="10187" xr:uid="{7C5DD6A9-51F8-4DC5-85E1-B13C7C8A07E5}"/>
    <cellStyle name="Comma 68 2 2 2 2 2" xfId="18580" xr:uid="{23F0A2E8-7C9A-4D51-9F66-42A42E3FB8C2}"/>
    <cellStyle name="Comma 68 2 2 2 2 2 2" xfId="36857" xr:uid="{7579DC0A-42B5-4624-AAC7-F4A5C3CD193B}"/>
    <cellStyle name="Comma 68 2 2 2 2 3" xfId="28538" xr:uid="{56B31E5B-A77B-4177-ADF6-62B4B8F5CC92}"/>
    <cellStyle name="Comma 68 2 2 2 3" xfId="14315" xr:uid="{05E50AC0-E820-4C6A-8FE6-AB880A322A21}"/>
    <cellStyle name="Comma 68 2 2 2 3 2" xfId="32592" xr:uid="{7CAAA817-B3FB-4D0E-8922-D34717EFBCEB}"/>
    <cellStyle name="Comma 68 2 2 2 4" xfId="24320" xr:uid="{B1A653DD-45D2-42B7-85CA-54B1E7EA3DC8}"/>
    <cellStyle name="Comma 68 2 2 3" xfId="6990" xr:uid="{29187C20-BF45-45DD-8384-D3105025372B}"/>
    <cellStyle name="Comma 68 2 2 3 2" xfId="11470" xr:uid="{6D6F7A70-C0AA-497D-BEE8-7D0E843B58F2}"/>
    <cellStyle name="Comma 68 2 2 3 2 2" xfId="19863" xr:uid="{24A98171-D1F3-40E5-B9D1-B27C03EA610D}"/>
    <cellStyle name="Comma 68 2 2 3 2 2 2" xfId="38140" xr:uid="{01E821E2-7360-4823-A6E2-904DDF216251}"/>
    <cellStyle name="Comma 68 2 2 3 2 3" xfId="29821" xr:uid="{324741F0-B072-4912-B06D-184F5F7E9014}"/>
    <cellStyle name="Comma 68 2 2 3 3" xfId="15642" xr:uid="{156EEAD2-4620-437E-9155-0EF17DC3441B}"/>
    <cellStyle name="Comma 68 2 2 3 3 2" xfId="33919" xr:uid="{644355DA-BE35-41BE-AF00-AF96654A1BA1}"/>
    <cellStyle name="Comma 68 2 2 3 4" xfId="25602" xr:uid="{E5B4D9A8-DD5D-438F-BF4F-A2180EE465F9}"/>
    <cellStyle name="Comma 68 2 2 4" xfId="8390" xr:uid="{6A6A2597-D78A-41C8-BA51-22640D657239}"/>
    <cellStyle name="Comma 68 2 2 4 2" xfId="16854" xr:uid="{D92205F7-D462-4D52-BA88-0F0D811CD702}"/>
    <cellStyle name="Comma 68 2 2 4 2 2" xfId="35131" xr:uid="{10CBAD58-F686-4ED8-B585-DC2AB8F6AD84}"/>
    <cellStyle name="Comma 68 2 2 4 3" xfId="26814" xr:uid="{7F2DCD5E-77D4-4F1C-9E6C-E2AAA40EAA29}"/>
    <cellStyle name="Comma 68 2 2 5" xfId="13068" xr:uid="{A7432EB1-F443-411D-8378-4025CB1340DE}"/>
    <cellStyle name="Comma 68 2 2 5 2" xfId="31345" xr:uid="{369F71CC-2BA6-4CCD-A323-1587B211D829}"/>
    <cellStyle name="Comma 68 2 2 6" xfId="21496" xr:uid="{3815B268-E319-4C67-8791-E5E6EBDA5A77}"/>
    <cellStyle name="Comma 68 2 2 6 2" xfId="39721" xr:uid="{53ACCD67-7D2F-468F-A1F4-59F8201D7304}"/>
    <cellStyle name="Comma 68 2 2 7" xfId="23095" xr:uid="{A4A6A224-6713-466A-8F20-729A2587603E}"/>
    <cellStyle name="Comma 68 2 2 8" xfId="41115" xr:uid="{B6495AF1-A5B2-4613-8378-CE4CFD172A19}"/>
    <cellStyle name="Comma 68 2 3" xfId="5065" xr:uid="{0994B726-1FD3-4A50-9E50-F9FDAB752878}"/>
    <cellStyle name="Comma 68 2 3 2" xfId="9597" xr:uid="{5AA88239-203F-473F-8B7F-27D1FBC2F2CD}"/>
    <cellStyle name="Comma 68 2 3 2 2" xfId="17990" xr:uid="{D179A4D7-847D-4024-B199-006D73E10DDE}"/>
    <cellStyle name="Comma 68 2 3 2 2 2" xfId="36267" xr:uid="{EFE42D1A-C7D3-42D4-8050-0B8F627AF8CF}"/>
    <cellStyle name="Comma 68 2 3 2 3" xfId="27948" xr:uid="{EA766802-BCD4-46FB-AB88-DF3C29B7418D}"/>
    <cellStyle name="Comma 68 2 3 3" xfId="13725" xr:uid="{F09F227B-66D4-4966-8873-E74D025F714E}"/>
    <cellStyle name="Comma 68 2 3 3 2" xfId="32002" xr:uid="{9FB72B0D-BB31-4A8F-B6FC-43FF85B60D3C}"/>
    <cellStyle name="Comma 68 2 3 4" xfId="23730" xr:uid="{C2631559-3CB9-4B09-AD9A-EC146AD39C1D}"/>
    <cellStyle name="Comma 68 2 4" xfId="6407" xr:uid="{3C88B73C-6AAE-4616-8B35-92E9F4DDA0A2}"/>
    <cellStyle name="Comma 68 2 4 2" xfId="10888" xr:uid="{CB0131CB-BDE8-44CA-9595-ED28E81C74BC}"/>
    <cellStyle name="Comma 68 2 4 2 2" xfId="19281" xr:uid="{138E5647-9682-4CB7-BB1C-002A1588CE77}"/>
    <cellStyle name="Comma 68 2 4 2 2 2" xfId="37558" xr:uid="{F51E6CC1-4F16-4DA4-A9C9-162C62DD15BF}"/>
    <cellStyle name="Comma 68 2 4 2 3" xfId="29239" xr:uid="{3D2FE270-03CD-4A02-9B16-795638951F92}"/>
    <cellStyle name="Comma 68 2 4 3" xfId="15060" xr:uid="{4606F053-B550-4700-AE48-F3378D05DBF8}"/>
    <cellStyle name="Comma 68 2 4 3 2" xfId="33337" xr:uid="{57ADB70C-AB06-4231-B20F-BCEDD60AB756}"/>
    <cellStyle name="Comma 68 2 4 4" xfId="25020" xr:uid="{8ACD7AA5-61E5-45E5-AF48-8FA64AA8B288}"/>
    <cellStyle name="Comma 68 2 5" xfId="7630" xr:uid="{7826E8F2-176E-44C4-AD3B-48C13DB9BE77}"/>
    <cellStyle name="Comma 68 2 5 2" xfId="16139" xr:uid="{2FC8AE81-4284-4789-B685-AF3F2E7B07D5}"/>
    <cellStyle name="Comma 68 2 5 2 2" xfId="34416" xr:uid="{0E9A40A1-B9FB-4872-AF59-0D1433DCA33B}"/>
    <cellStyle name="Comma 68 2 5 3" xfId="26099" xr:uid="{1966F6C1-9C6B-4F4B-A11F-697E17402E02}"/>
    <cellStyle name="Comma 68 2 6" xfId="12463" xr:uid="{0EB5394F-F77B-4CCD-B8C8-CA0016C4F595}"/>
    <cellStyle name="Comma 68 2 6 2" xfId="30741" xr:uid="{6E84BEA0-8C25-4AFB-B3E6-0B238B63628E}"/>
    <cellStyle name="Comma 68 2 7" xfId="20854" xr:uid="{E0DC0C5E-21EE-4B43-86AB-E896E3A7C9A3}"/>
    <cellStyle name="Comma 68 2 7 2" xfId="39099" xr:uid="{B887C902-4A6D-4E89-8441-490936982248}"/>
    <cellStyle name="Comma 68 2 8" xfId="22513" xr:uid="{FEA3A5DF-821A-4484-AA0B-5A6D30C5B88B}"/>
    <cellStyle name="Comma 68 2 9" xfId="40505" xr:uid="{AF3FAFEC-7C50-40E3-A5BE-B07721F44E05}"/>
    <cellStyle name="Comma 68 3" xfId="2029" xr:uid="{A69EE118-7144-4D87-97B7-547ECD66FBBF}"/>
    <cellStyle name="Comma 68 3 2" xfId="5064" xr:uid="{D1E0A575-B194-43F8-8098-57DE4A4320F9}"/>
    <cellStyle name="Comma 68 3 2 2" xfId="9596" xr:uid="{D8DB8689-B1A2-41D9-B33A-113D0B850F3A}"/>
    <cellStyle name="Comma 68 3 2 2 2" xfId="17989" xr:uid="{2935F237-27AB-4E95-B9D1-CAA59950727A}"/>
    <cellStyle name="Comma 68 3 2 2 2 2" xfId="36266" xr:uid="{0D6D664A-1AEA-460A-AF81-3FB96AC08602}"/>
    <cellStyle name="Comma 68 3 2 2 3" xfId="27947" xr:uid="{B4AAED69-0217-4DF0-AFA9-48E7220E7A86}"/>
    <cellStyle name="Comma 68 3 2 3" xfId="13724" xr:uid="{138DDE6B-4B9B-4804-806F-3810B14D7AD5}"/>
    <cellStyle name="Comma 68 3 2 3 2" xfId="32001" xr:uid="{A11C7AF5-1AE5-43C5-B4D8-8BA3351EF23E}"/>
    <cellStyle name="Comma 68 3 2 4" xfId="23729" xr:uid="{12A96735-F88D-4B7D-A5A9-E16EF38571BD}"/>
    <cellStyle name="Comma 68 3 3" xfId="6406" xr:uid="{D026F492-3375-40A9-9931-FC836563FAB2}"/>
    <cellStyle name="Comma 68 3 3 2" xfId="10887" xr:uid="{1F3B9FD3-9A59-4298-B4DC-0C9A9211136F}"/>
    <cellStyle name="Comma 68 3 3 2 2" xfId="19280" xr:uid="{A6D7B2A5-0F41-438F-B93C-4D61FBEAC331}"/>
    <cellStyle name="Comma 68 3 3 2 2 2" xfId="37557" xr:uid="{551B33D1-C22F-408C-8380-BE5E250AF9B0}"/>
    <cellStyle name="Comma 68 3 3 2 3" xfId="29238" xr:uid="{E4BA90CF-0D6D-4D60-B159-1B84B65040E1}"/>
    <cellStyle name="Comma 68 3 3 3" xfId="15059" xr:uid="{F60101FA-7B9D-4EAF-8F2D-4A9C64A53B76}"/>
    <cellStyle name="Comma 68 3 3 3 2" xfId="33336" xr:uid="{07BAFD55-0E8E-4B39-AA13-2A6AFA4980C1}"/>
    <cellStyle name="Comma 68 3 3 4" xfId="25019" xr:uid="{02696713-8A25-4C65-9162-3DEDF51F5B1D}"/>
    <cellStyle name="Comma 68 3 4" xfId="8168" xr:uid="{34D6B14F-195F-478F-87B4-2AEAA8A5CB38}"/>
    <cellStyle name="Comma 68 3 4 2" xfId="16646" xr:uid="{43B66B5A-18F7-4D66-B857-5610953D4551}"/>
    <cellStyle name="Comma 68 3 4 2 2" xfId="34923" xr:uid="{A3D6EA43-1DE2-4AE3-BE98-0397B3762B3A}"/>
    <cellStyle name="Comma 68 3 4 3" xfId="26606" xr:uid="{E293AEDC-7B22-4482-BED1-05A5B7620A63}"/>
    <cellStyle name="Comma 68 3 5" xfId="12462" xr:uid="{E5DDE45A-93CA-4B2A-8EBE-9C65AC65F6F1}"/>
    <cellStyle name="Comma 68 3 5 2" xfId="30740" xr:uid="{00E65FFA-8A7B-4EDF-A845-82954EBC667A}"/>
    <cellStyle name="Comma 68 3 6" xfId="20853" xr:uid="{C83918E3-3695-4E68-B806-F4372F954F1C}"/>
    <cellStyle name="Comma 68 3 6 2" xfId="39098" xr:uid="{9AE5A578-A569-4F42-9C57-2BB69F720CE0}"/>
    <cellStyle name="Comma 68 3 7" xfId="22512" xr:uid="{67EF8CE4-09FD-4AC9-95B2-980376F34349}"/>
    <cellStyle name="Comma 68 3 8" xfId="40504" xr:uid="{282E6F21-CB45-46B8-904C-40F9A6027724}"/>
    <cellStyle name="Comma 68 4" xfId="4340" xr:uid="{A336BFA8-95B7-47AE-A57A-B6709E09B5EC}"/>
    <cellStyle name="Comma 68 4 2" xfId="5654" xr:uid="{1664CADB-AB83-4F75-8620-3849A0F86C4F}"/>
    <cellStyle name="Comma 68 4 2 2" xfId="10186" xr:uid="{11E0F146-0B8B-4751-8148-8EDB807293B4}"/>
    <cellStyle name="Comma 68 4 2 2 2" xfId="18579" xr:uid="{C9B6D40C-6947-44E0-8AAE-AAF253D8FAE3}"/>
    <cellStyle name="Comma 68 4 2 2 2 2" xfId="36856" xr:uid="{6ED38B88-DAE6-469F-89F1-45B9AEA18D69}"/>
    <cellStyle name="Comma 68 4 2 2 3" xfId="28537" xr:uid="{A124075B-90B0-4973-9DA1-70A015625692}"/>
    <cellStyle name="Comma 68 4 2 3" xfId="14314" xr:uid="{5F8C4A26-FB32-4A4F-BF9E-BF1A046F5C74}"/>
    <cellStyle name="Comma 68 4 2 3 2" xfId="32591" xr:uid="{DA5AF3DF-FFFF-4348-9485-FC716D811689}"/>
    <cellStyle name="Comma 68 4 2 4" xfId="24319" xr:uid="{CF4EFC41-0010-4C0D-BACE-E29740E17DC5}"/>
    <cellStyle name="Comma 68 4 3" xfId="6989" xr:uid="{D7FF7684-D087-4DAA-92C9-544195821780}"/>
    <cellStyle name="Comma 68 4 3 2" xfId="11469" xr:uid="{0A56393C-D138-489A-A4C4-38ED0B246F2D}"/>
    <cellStyle name="Comma 68 4 3 2 2" xfId="19862" xr:uid="{4D316C63-D4C7-437E-8E8B-39CFEF70FB77}"/>
    <cellStyle name="Comma 68 4 3 2 2 2" xfId="38139" xr:uid="{22B4A511-6F1E-4464-8A23-D41CD573BE2C}"/>
    <cellStyle name="Comma 68 4 3 2 3" xfId="29820" xr:uid="{D0BD721D-5C41-4EFF-83BD-C8F0379AA417}"/>
    <cellStyle name="Comma 68 4 3 3" xfId="15641" xr:uid="{7492AF98-39F0-4DC4-8CCA-7ED97FCE77A1}"/>
    <cellStyle name="Comma 68 4 3 3 2" xfId="33918" xr:uid="{EF785747-6ECE-4764-A06C-E11B0A115157}"/>
    <cellStyle name="Comma 68 4 3 4" xfId="25601" xr:uid="{BEF1760B-C6FC-4AEC-A72C-7718FAA94ECD}"/>
    <cellStyle name="Comma 68 4 4" xfId="8389" xr:uid="{B6469CC0-D74E-4DD0-B675-F695CFBD58DF}"/>
    <cellStyle name="Comma 68 4 4 2" xfId="16853" xr:uid="{C46C22D4-A824-40AC-940A-B12960357CBB}"/>
    <cellStyle name="Comma 68 4 4 2 2" xfId="35130" xr:uid="{923730BF-2540-4292-92E2-DC8E0A48FB04}"/>
    <cellStyle name="Comma 68 4 4 3" xfId="26813" xr:uid="{9AD95AD8-0402-4A1B-B304-EAA35EB5D35F}"/>
    <cellStyle name="Comma 68 4 5" xfId="13067" xr:uid="{F5EA0DD3-F322-4E32-BBA3-2D03DC68DB14}"/>
    <cellStyle name="Comma 68 4 5 2" xfId="31344" xr:uid="{499F71D6-7153-4AD4-8DBB-8C7303D09B3F}"/>
    <cellStyle name="Comma 68 4 6" xfId="21495" xr:uid="{D5B4E714-55EE-43B0-8412-4ADE9014E3FC}"/>
    <cellStyle name="Comma 68 4 6 2" xfId="39720" xr:uid="{01ECB2AA-9612-497C-8C3D-1E6908B99407}"/>
    <cellStyle name="Comma 68 4 7" xfId="23094" xr:uid="{DFCAF36E-7507-484C-88FF-86189EA388E4}"/>
    <cellStyle name="Comma 68 4 8" xfId="41114" xr:uid="{690C08D4-67AE-45FF-BF19-6F3E2DDAB9DF}"/>
    <cellStyle name="Comma 68 5" xfId="4857" xr:uid="{678D983F-E902-4863-A236-F990E7B122EE}"/>
    <cellStyle name="Comma 68 5 2" xfId="9390" xr:uid="{9504F15D-19F2-4C13-B2F9-8E9078CDE6FD}"/>
    <cellStyle name="Comma 68 5 2 2" xfId="17783" xr:uid="{CB290AE5-7C2C-4B6B-8AB7-8E86714EE9AF}"/>
    <cellStyle name="Comma 68 5 2 2 2" xfId="36060" xr:uid="{613234DC-BF4F-4B08-BD83-94424F2B6E5F}"/>
    <cellStyle name="Comma 68 5 2 3" xfId="27741" xr:uid="{39002BDE-4CAA-4F79-A9E9-D464B52E8B3A}"/>
    <cellStyle name="Comma 68 5 3" xfId="13517" xr:uid="{541C6DB7-7671-492D-A1B0-EDF6400D02A7}"/>
    <cellStyle name="Comma 68 5 3 2" xfId="31794" xr:uid="{894C9465-122F-47BF-8319-9AEBEE49EDD7}"/>
    <cellStyle name="Comma 68 5 4" xfId="23522" xr:uid="{312E4819-5FCE-487D-8D0B-38481781AE64}"/>
    <cellStyle name="Comma 68 6" xfId="6214" xr:uid="{ECA96670-1DB2-465C-8EC0-76D836C540FC}"/>
    <cellStyle name="Comma 68 6 2" xfId="10696" xr:uid="{CCC294F0-0C05-4FEE-B8F4-72D081CA3190}"/>
    <cellStyle name="Comma 68 6 2 2" xfId="19089" xr:uid="{E1149662-E980-4FCF-B8FD-BD93DB77F703}"/>
    <cellStyle name="Comma 68 6 2 2 2" xfId="37366" xr:uid="{5371D83D-861A-47BD-9B38-C3686758C6BA}"/>
    <cellStyle name="Comma 68 6 2 3" xfId="29047" xr:uid="{3B49428C-CCAC-437A-8C69-F2BC2E48E793}"/>
    <cellStyle name="Comma 68 6 3" xfId="14868" xr:uid="{DBD3B849-C7C5-4C7B-A06F-88F70F47D89B}"/>
    <cellStyle name="Comma 68 6 3 2" xfId="33145" xr:uid="{0AAC3F39-8222-4E32-B030-3494E3664840}"/>
    <cellStyle name="Comma 68 6 4" xfId="24828" xr:uid="{CD11F073-2D92-4C33-845B-CDF789E974BE}"/>
    <cellStyle name="Comma 68 7" xfId="7629" xr:uid="{C5EB2C56-7A15-4742-99B9-52D4F0FE32F6}"/>
    <cellStyle name="Comma 68 7 2" xfId="16138" xr:uid="{6C0238CB-7A83-4544-B710-559BE1E2DB19}"/>
    <cellStyle name="Comma 68 7 2 2" xfId="34415" xr:uid="{211E506F-ED0B-4900-8EE6-584380C3F185}"/>
    <cellStyle name="Comma 68 7 3" xfId="26098" xr:uid="{4E611164-C34F-49B9-8695-6E9EC00659F8}"/>
    <cellStyle name="Comma 68 8" xfId="12271" xr:uid="{27E34162-C31E-4397-94E3-F9844D2F3367}"/>
    <cellStyle name="Comma 68 8 2" xfId="30549" xr:uid="{F245DD89-6FD6-4066-AC06-F977BA6A56E4}"/>
    <cellStyle name="Comma 68 9" xfId="20589" xr:uid="{05628E59-BD4A-41B7-BDC8-D1F24225FC1B}"/>
    <cellStyle name="Comma 68 9 2" xfId="38856" xr:uid="{16FBC289-5EAE-4B19-A47B-D8C81A43C6B3}"/>
    <cellStyle name="Comma 69" xfId="2031" xr:uid="{2C225756-A52D-4390-984F-12B12E01A6ED}"/>
    <cellStyle name="Comma 69 10" xfId="40506" xr:uid="{EBD3B802-EC57-4502-ACCF-4E8AA6F36A0B}"/>
    <cellStyle name="Comma 69 11" xfId="41956" xr:uid="{DBF3A586-8CC5-4C54-96EF-D5867931D31B}"/>
    <cellStyle name="Comma 69 2" xfId="4342" xr:uid="{6E77D529-118E-4056-B121-C03A1E2A4F5C}"/>
    <cellStyle name="Comma 69 2 2" xfId="5656" xr:uid="{624A8197-3570-451D-93CC-AD8BEFAB9A37}"/>
    <cellStyle name="Comma 69 2 2 2" xfId="10188" xr:uid="{3C96C712-98AE-43EB-9EB8-3F02F91C14EB}"/>
    <cellStyle name="Comma 69 2 2 2 2" xfId="18581" xr:uid="{6ED77BFD-D3F6-4732-9912-B968DBA04127}"/>
    <cellStyle name="Comma 69 2 2 2 2 2" xfId="36858" xr:uid="{3990E11D-E69B-4F1C-96DA-E101F0A4D5FA}"/>
    <cellStyle name="Comma 69 2 2 2 3" xfId="28539" xr:uid="{992549AD-2429-4ECD-BA3F-2DB19B2CC974}"/>
    <cellStyle name="Comma 69 2 2 3" xfId="14316" xr:uid="{F53BCD9A-006B-4E15-9CF2-F4E71BAFA093}"/>
    <cellStyle name="Comma 69 2 2 3 2" xfId="32593" xr:uid="{6F59EB5A-C8FE-4F25-8DF5-01F712CBE9B9}"/>
    <cellStyle name="Comma 69 2 2 4" xfId="24321" xr:uid="{8D3603DB-4070-45F6-8E7D-67C4EB875BB9}"/>
    <cellStyle name="Comma 69 2 3" xfId="6991" xr:uid="{13969969-9433-4F93-B788-B84BA63464E1}"/>
    <cellStyle name="Comma 69 2 3 2" xfId="11471" xr:uid="{5C8067DC-AE16-467B-864F-C4641B5DD0CC}"/>
    <cellStyle name="Comma 69 2 3 2 2" xfId="19864" xr:uid="{1AAB45A6-9994-472C-B8F6-5C0C4EFDE658}"/>
    <cellStyle name="Comma 69 2 3 2 2 2" xfId="38141" xr:uid="{2DDF3180-3BD8-4EFC-87F0-770F39F4B352}"/>
    <cellStyle name="Comma 69 2 3 2 3" xfId="29822" xr:uid="{C063E58B-8A1D-4CF4-A241-BAB40EAC5A90}"/>
    <cellStyle name="Comma 69 2 3 3" xfId="15643" xr:uid="{3F4412FF-1C12-4276-80DD-46452388B983}"/>
    <cellStyle name="Comma 69 2 3 3 2" xfId="33920" xr:uid="{37C6431B-C339-43B4-977B-8DF5B418DE7B}"/>
    <cellStyle name="Comma 69 2 3 4" xfId="25603" xr:uid="{63D90B54-BE4E-4E59-AB02-8DBFC8F4EB68}"/>
    <cellStyle name="Comma 69 2 4" xfId="8391" xr:uid="{5BB1E78C-0A2F-4447-AF77-8643C8DB8187}"/>
    <cellStyle name="Comma 69 2 4 2" xfId="16855" xr:uid="{05C7FC03-FA8E-4FFD-AA8C-82BF342AE868}"/>
    <cellStyle name="Comma 69 2 4 2 2" xfId="35132" xr:uid="{EA3E7181-EC09-4543-B464-139ACA094FD1}"/>
    <cellStyle name="Comma 69 2 4 3" xfId="26815" xr:uid="{418942D4-1769-47EC-AC63-487B51705170}"/>
    <cellStyle name="Comma 69 2 5" xfId="13069" xr:uid="{1C851B64-77A9-4719-8EB1-D5AAB26CC968}"/>
    <cellStyle name="Comma 69 2 5 2" xfId="31346" xr:uid="{A173481B-A581-490D-A240-C632AA599297}"/>
    <cellStyle name="Comma 69 2 6" xfId="21497" xr:uid="{A44AFF0A-AABF-4CB0-9442-7D0168181B30}"/>
    <cellStyle name="Comma 69 2 6 2" xfId="39722" xr:uid="{AC0571A7-D54C-4BA0-8F76-4E0FB1005D1A}"/>
    <cellStyle name="Comma 69 2 7" xfId="23096" xr:uid="{6012EB0B-E6AD-40D0-A505-1DFD9291ED41}"/>
    <cellStyle name="Comma 69 2 8" xfId="41116" xr:uid="{43D85F51-88B9-4AC4-8DFC-991A2DA0D264}"/>
    <cellStyle name="Comma 69 3" xfId="5066" xr:uid="{5108F329-16F3-4223-B2C7-5B71906F0BAF}"/>
    <cellStyle name="Comma 69 3 2" xfId="9598" xr:uid="{834E6D12-A74D-4956-B2F7-BCE5C4E2274C}"/>
    <cellStyle name="Comma 69 3 2 2" xfId="17991" xr:uid="{CC5C0B5B-54A2-48CB-8C34-55E93C7477E0}"/>
    <cellStyle name="Comma 69 3 2 2 2" xfId="36268" xr:uid="{9EEAC35B-7157-4F11-AE65-09B2B938B82B}"/>
    <cellStyle name="Comma 69 3 2 3" xfId="27949" xr:uid="{68A14574-25F6-4C30-A8FF-1D43FC01A55B}"/>
    <cellStyle name="Comma 69 3 3" xfId="13726" xr:uid="{F5AD93BC-21E0-4B39-A771-A7C2DCC866F6}"/>
    <cellStyle name="Comma 69 3 3 2" xfId="32003" xr:uid="{2FAEA2CB-73EB-4C5C-BFDA-ED4579703D85}"/>
    <cellStyle name="Comma 69 3 4" xfId="23731" xr:uid="{CA160FA5-49C3-4594-91D1-36F2FAA1E8A5}"/>
    <cellStyle name="Comma 69 4" xfId="6408" xr:uid="{A0210BCA-52D0-431C-8380-F27AD730E8EB}"/>
    <cellStyle name="Comma 69 4 2" xfId="10889" xr:uid="{57E4CD98-8E91-4CCE-960F-8058E209AC8A}"/>
    <cellStyle name="Comma 69 4 2 2" xfId="19282" xr:uid="{79829915-EE66-4C53-874F-900B869C0DA3}"/>
    <cellStyle name="Comma 69 4 2 2 2" xfId="37559" xr:uid="{EB5925F0-4A6C-4DDF-AC2E-30A6DF175DDA}"/>
    <cellStyle name="Comma 69 4 2 3" xfId="29240" xr:uid="{D609DF9A-F9E4-4C04-AA66-B5DE321E0C3C}"/>
    <cellStyle name="Comma 69 4 3" xfId="15061" xr:uid="{28F09799-1B27-4DCA-9F15-B34EE871B799}"/>
    <cellStyle name="Comma 69 4 3 2" xfId="33338" xr:uid="{38445D56-9776-444E-8828-DB21453BF0FF}"/>
    <cellStyle name="Comma 69 4 4" xfId="25021" xr:uid="{D5663916-5795-426B-91F9-3D9F816AFAD4}"/>
    <cellStyle name="Comma 69 5" xfId="7631" xr:uid="{322353D1-2797-4864-90D2-42AA4B0A7587}"/>
    <cellStyle name="Comma 69 5 2" xfId="16140" xr:uid="{0317D8CC-8EBD-4DC7-A53D-883BB92211C7}"/>
    <cellStyle name="Comma 69 5 2 2" xfId="34417" xr:uid="{C62F1385-08E9-4796-A1BE-B5DECB1B1B22}"/>
    <cellStyle name="Comma 69 5 3" xfId="26100" xr:uid="{7499E2BD-CBC8-40FE-B7DF-C5DDEB6A4450}"/>
    <cellStyle name="Comma 69 6" xfId="12464" xr:uid="{ED274029-16CC-45EF-8A6F-316C591387F8}"/>
    <cellStyle name="Comma 69 6 2" xfId="30742" xr:uid="{88469300-9B3E-4ACF-9095-041698BC4203}"/>
    <cellStyle name="Comma 69 7" xfId="20855" xr:uid="{0A4206DD-44E8-4A21-A826-7A4783D7AEFE}"/>
    <cellStyle name="Comma 69 7 2" xfId="39100" xr:uid="{1C851253-AFC8-4B63-9EF3-81444CFDBEA3}"/>
    <cellStyle name="Comma 69 8" xfId="22202" xr:uid="{67626927-5F3F-4C1E-BBBB-3DF60B4C216E}"/>
    <cellStyle name="Comma 69 9" xfId="22514" xr:uid="{ED53FEF7-752E-4383-A7AF-21B1A20279F3}"/>
    <cellStyle name="Comma 7" xfId="74" xr:uid="{F69FB3EB-0764-4C39-984A-8A20EAD81BA1}"/>
    <cellStyle name="Comma 7 2" xfId="2033" xr:uid="{9E09C26D-ADAF-4988-B0E2-AD14369AED7D}"/>
    <cellStyle name="Comma 7 3" xfId="2034" xr:uid="{1D3903C7-5025-4308-94F7-AD39CD946B55}"/>
    <cellStyle name="Comma 7 3 2" xfId="2035" xr:uid="{5A56C82F-6183-403E-B4D2-783014DDEBD6}"/>
    <cellStyle name="Comma 7 4" xfId="2036" xr:uid="{67E4BA8E-89A3-4BBF-B5EF-AD4CA1C2DD2D}"/>
    <cellStyle name="Comma 7 5" xfId="4126" xr:uid="{4844DD4E-5E0D-48EF-9E8E-49F07B048F8D}"/>
    <cellStyle name="Comma 7 6" xfId="2032" xr:uid="{C9BAD98C-4F72-4A1C-9C71-387E78394155}"/>
    <cellStyle name="Comma 7 7" xfId="276" xr:uid="{52AA462F-68FE-41F2-BF2D-700AB9B108D5}"/>
    <cellStyle name="Comma 70" xfId="2037" xr:uid="{2C65B961-53EE-418A-9A38-167D2F2D0413}"/>
    <cellStyle name="Comma 70 10" xfId="40507" xr:uid="{2F4C18B4-CD79-4604-AD2F-3061914FA4D1}"/>
    <cellStyle name="Comma 70 2" xfId="4343" xr:uid="{CFF5B2B7-1A3D-4EE9-BA48-A19219579BB0}"/>
    <cellStyle name="Comma 70 2 2" xfId="5657" xr:uid="{5E736194-79D5-4205-8E8D-2BC7BF5C7DA0}"/>
    <cellStyle name="Comma 70 2 2 2" xfId="10189" xr:uid="{458F5984-7D7C-460C-BBD2-47A0784EE37A}"/>
    <cellStyle name="Comma 70 2 2 2 2" xfId="18582" xr:uid="{B5807704-392B-4923-B711-9D2E4E62ACF4}"/>
    <cellStyle name="Comma 70 2 2 2 2 2" xfId="36859" xr:uid="{CB7D6E2E-EFD9-4B53-B637-B574F7D1A673}"/>
    <cellStyle name="Comma 70 2 2 2 3" xfId="28540" xr:uid="{F294F575-E695-4ED6-A458-42F03FFC090B}"/>
    <cellStyle name="Comma 70 2 2 3" xfId="14317" xr:uid="{4D37BC08-5ACD-4044-9B4C-90A096912F08}"/>
    <cellStyle name="Comma 70 2 2 3 2" xfId="32594" xr:uid="{25B7F357-A70A-4908-9832-C0C71F2C1B39}"/>
    <cellStyle name="Comma 70 2 2 4" xfId="24322" xr:uid="{2251BEB0-B2BB-4F47-88C0-717D26A43565}"/>
    <cellStyle name="Comma 70 2 3" xfId="6992" xr:uid="{EFB1E3CF-D391-4828-821E-E72F18E11A1E}"/>
    <cellStyle name="Comma 70 2 3 2" xfId="11472" xr:uid="{97BF5C0E-F9B8-4993-91B2-55BE755B5CDD}"/>
    <cellStyle name="Comma 70 2 3 2 2" xfId="19865" xr:uid="{EDB98EC7-1219-4B82-8989-E53863143888}"/>
    <cellStyle name="Comma 70 2 3 2 2 2" xfId="38142" xr:uid="{046262CE-5957-4A91-9E99-AAF2F0B3155E}"/>
    <cellStyle name="Comma 70 2 3 2 3" xfId="29823" xr:uid="{C88F98F2-681D-4922-BED3-2047D24D8EDE}"/>
    <cellStyle name="Comma 70 2 3 3" xfId="15644" xr:uid="{99BBDF78-DD76-4270-B2F3-A9BFA6039A3C}"/>
    <cellStyle name="Comma 70 2 3 3 2" xfId="33921" xr:uid="{57E723CE-0DEA-4396-A892-DCB9AE40AEE4}"/>
    <cellStyle name="Comma 70 2 3 4" xfId="25604" xr:uid="{6716B7D7-C517-4E9A-A9DC-BAC1FFCEA8CE}"/>
    <cellStyle name="Comma 70 2 4" xfId="8392" xr:uid="{5FC87ABE-8D52-448A-8215-CC738DCA5A25}"/>
    <cellStyle name="Comma 70 2 4 2" xfId="16856" xr:uid="{807D5DFD-5681-4F18-ADE8-BC65384D80A9}"/>
    <cellStyle name="Comma 70 2 4 2 2" xfId="35133" xr:uid="{1AC9E51D-BF79-409A-8AE4-C028F96C2BC1}"/>
    <cellStyle name="Comma 70 2 4 3" xfId="26816" xr:uid="{1F1C19B2-E3BD-40D2-BC43-9C2B9E6B8F11}"/>
    <cellStyle name="Comma 70 2 5" xfId="13070" xr:uid="{54701751-331E-4DF6-8381-30D6ECC85AC5}"/>
    <cellStyle name="Comma 70 2 5 2" xfId="31347" xr:uid="{050149EC-6694-43CC-873D-587941AF9E8A}"/>
    <cellStyle name="Comma 70 2 6" xfId="21498" xr:uid="{DD082903-063B-4481-9173-9133FBE8F4E6}"/>
    <cellStyle name="Comma 70 2 6 2" xfId="39723" xr:uid="{38F65A59-ECD7-49FE-A41C-41A1A2D4E63D}"/>
    <cellStyle name="Comma 70 2 7" xfId="23097" xr:uid="{F88697D9-E073-4150-A94B-68D0BC30F28F}"/>
    <cellStyle name="Comma 70 2 8" xfId="41117" xr:uid="{EDF8E458-F1E9-4906-BEA8-581241A1A1E0}"/>
    <cellStyle name="Comma 70 3" xfId="5067" xr:uid="{1A22B823-4FB8-412E-93D1-A221A68BB7DC}"/>
    <cellStyle name="Comma 70 3 2" xfId="9599" xr:uid="{AE40D37C-31A1-491F-81B4-6B88A4A3608F}"/>
    <cellStyle name="Comma 70 3 2 2" xfId="17992" xr:uid="{B76190C5-2EEA-4DA9-96B4-62179D180EE6}"/>
    <cellStyle name="Comma 70 3 2 2 2" xfId="36269" xr:uid="{64850A9A-8FAE-4B13-BF0A-D45927BCEDBB}"/>
    <cellStyle name="Comma 70 3 2 3" xfId="27950" xr:uid="{3F050FEA-6C69-40E9-A0F1-1FD30228B57C}"/>
    <cellStyle name="Comma 70 3 3" xfId="13727" xr:uid="{6734BCA7-6B04-4BBC-89F0-1ACA2C3A9086}"/>
    <cellStyle name="Comma 70 3 3 2" xfId="32004" xr:uid="{8F5F0A02-CAE5-4572-BB03-792595E8150C}"/>
    <cellStyle name="Comma 70 3 4" xfId="23732" xr:uid="{3231BD87-70BB-4AC7-AE87-FAD7EC10FE8A}"/>
    <cellStyle name="Comma 70 4" xfId="6409" xr:uid="{DAE3465E-8D36-4020-9CA8-860070A68B2A}"/>
    <cellStyle name="Comma 70 4 2" xfId="10890" xr:uid="{2F56E823-0CC4-4B23-84B1-7555B4F3CF6C}"/>
    <cellStyle name="Comma 70 4 2 2" xfId="19283" xr:uid="{69F89CBD-6BAC-4B52-801D-3BA928D7E6CE}"/>
    <cellStyle name="Comma 70 4 2 2 2" xfId="37560" xr:uid="{0E54AE74-E3FE-47D8-99C3-C9991B07DE41}"/>
    <cellStyle name="Comma 70 4 2 3" xfId="29241" xr:uid="{174466F8-8809-47E0-8F09-9C20B507EFB6}"/>
    <cellStyle name="Comma 70 4 3" xfId="15062" xr:uid="{BA47E28D-FB47-4FCA-A3CF-F6CE8BCFB7EA}"/>
    <cellStyle name="Comma 70 4 3 2" xfId="33339" xr:uid="{ACCC8B40-9E39-4580-8E98-44A2F28CD67D}"/>
    <cellStyle name="Comma 70 4 4" xfId="25022" xr:uid="{28E6B153-2B56-4877-AD9D-6F5FE0D8472D}"/>
    <cellStyle name="Comma 70 5" xfId="7632" xr:uid="{5D391846-80E0-4BE5-89F6-48C047726B5A}"/>
    <cellStyle name="Comma 70 5 2" xfId="16141" xr:uid="{FA32162B-6C20-411B-973B-394E14BE50D4}"/>
    <cellStyle name="Comma 70 5 2 2" xfId="34418" xr:uid="{019DE6D7-FC20-4484-814A-D0887D08934D}"/>
    <cellStyle name="Comma 70 5 3" xfId="26101" xr:uid="{8061D343-B02D-4342-B994-8B5814A6C8AD}"/>
    <cellStyle name="Comma 70 6" xfId="12465" xr:uid="{59F54200-3235-44EC-8FB3-4E94E31B6923}"/>
    <cellStyle name="Comma 70 6 2" xfId="30743" xr:uid="{4D7AD407-6738-4809-8F98-CC5AF3EE9742}"/>
    <cellStyle name="Comma 70 7" xfId="20856" xr:uid="{D5C3B371-22F9-486E-8FE6-70ED75FF0F47}"/>
    <cellStyle name="Comma 70 7 2" xfId="39101" xr:uid="{6031BDC7-E3ED-4453-A92C-9CCD44297200}"/>
    <cellStyle name="Comma 70 8" xfId="22215" xr:uid="{BFD5B8B9-9767-44C9-BFAC-F42690B1FB07}"/>
    <cellStyle name="Comma 70 9" xfId="22515" xr:uid="{9B75F1F6-10EF-47A7-9B62-6814339D117F}"/>
    <cellStyle name="Comma 71" xfId="941" xr:uid="{BE70D74A-1F5C-4932-A959-4698792B0B5C}"/>
    <cellStyle name="Comma 71 10" xfId="40372" xr:uid="{44BF2A41-BF05-4AF5-ABE8-35B346FE96C0}"/>
    <cellStyle name="Comma 71 2" xfId="2038" xr:uid="{B3E36EE7-79D2-4AD7-A648-69D5AF57B2EC}"/>
    <cellStyle name="Comma 71 2 2" xfId="4344" xr:uid="{E4560E55-B5C7-4CCF-A750-3AD2BDFFB86B}"/>
    <cellStyle name="Comma 71 2 2 2" xfId="5658" xr:uid="{C17B0B3B-22C4-4B23-ADAA-28D21BCEC09C}"/>
    <cellStyle name="Comma 71 2 2 2 2" xfId="10190" xr:uid="{734038E1-525D-4CE6-ACB8-59119392346F}"/>
    <cellStyle name="Comma 71 2 2 2 2 2" xfId="18583" xr:uid="{D6B60FCA-0B4D-4D60-B92F-6E6EB34EFBB8}"/>
    <cellStyle name="Comma 71 2 2 2 2 2 2" xfId="36860" xr:uid="{93B39F5D-5E49-4497-96DB-5B9A42C82A2E}"/>
    <cellStyle name="Comma 71 2 2 2 2 3" xfId="28541" xr:uid="{4D8D92EB-F7B5-4BC8-94E7-566A96B14D70}"/>
    <cellStyle name="Comma 71 2 2 2 3" xfId="14318" xr:uid="{6F6298D1-329D-4F86-A2E9-19351336201E}"/>
    <cellStyle name="Comma 71 2 2 2 3 2" xfId="32595" xr:uid="{89286F72-A425-442C-98D5-D0B9929B28A3}"/>
    <cellStyle name="Comma 71 2 2 2 4" xfId="24323" xr:uid="{3FCFFFEA-1F44-45DD-93DE-B9DC2231CB15}"/>
    <cellStyle name="Comma 71 2 2 3" xfId="6993" xr:uid="{B3BFA9F7-D361-45DF-83D1-78FF7E641728}"/>
    <cellStyle name="Comma 71 2 2 3 2" xfId="11473" xr:uid="{C1019445-3825-44DC-BC97-ACC44DA9371C}"/>
    <cellStyle name="Comma 71 2 2 3 2 2" xfId="19866" xr:uid="{B4916D6B-0FE2-4AB0-B7A5-003EBD644BA2}"/>
    <cellStyle name="Comma 71 2 2 3 2 2 2" xfId="38143" xr:uid="{AF14A8B5-A99D-42CF-BA5C-C6B5C3321174}"/>
    <cellStyle name="Comma 71 2 2 3 2 3" xfId="29824" xr:uid="{2F62F329-FA53-4767-9A5F-323653C28CA4}"/>
    <cellStyle name="Comma 71 2 2 3 3" xfId="15645" xr:uid="{2C2DD7B8-37EC-4C64-82F5-44C9B356C876}"/>
    <cellStyle name="Comma 71 2 2 3 3 2" xfId="33922" xr:uid="{F5A45C13-959B-433B-8ACE-8591AA3F976A}"/>
    <cellStyle name="Comma 71 2 2 3 4" xfId="25605" xr:uid="{B3587060-938E-4297-B815-AFCD9BD41764}"/>
    <cellStyle name="Comma 71 2 2 4" xfId="8393" xr:uid="{BCA86F42-B56A-4234-820D-73B6199CBA0C}"/>
    <cellStyle name="Comma 71 2 2 4 2" xfId="16857" xr:uid="{180B3F04-AAA0-47D4-A433-12D3DB7AD74A}"/>
    <cellStyle name="Comma 71 2 2 4 2 2" xfId="35134" xr:uid="{CB46559C-FC07-4304-8369-4EE6EA543C99}"/>
    <cellStyle name="Comma 71 2 2 4 3" xfId="26817" xr:uid="{1C1B511D-5199-473F-B96D-3E8AF3A11EAC}"/>
    <cellStyle name="Comma 71 2 2 5" xfId="13071" xr:uid="{6C658FEA-38D6-4607-AF27-F34FC542BCC8}"/>
    <cellStyle name="Comma 71 2 2 5 2" xfId="31348" xr:uid="{5630D257-A9E5-443D-9429-BC7A6E9546C9}"/>
    <cellStyle name="Comma 71 2 2 6" xfId="21499" xr:uid="{90C8C31C-A736-41C5-84A3-9EDF545C12F4}"/>
    <cellStyle name="Comma 71 2 2 6 2" xfId="39724" xr:uid="{1868BD53-58FF-48F1-89CE-45B93A0307E9}"/>
    <cellStyle name="Comma 71 2 2 7" xfId="23098" xr:uid="{F8E955D6-B822-464B-A996-DAE58757C835}"/>
    <cellStyle name="Comma 71 2 2 8" xfId="41118" xr:uid="{CC397CAD-267E-489F-80F0-5237B008A1EC}"/>
    <cellStyle name="Comma 71 2 3" xfId="5068" xr:uid="{86BA0C12-715D-4FFE-BF50-F400997B13F0}"/>
    <cellStyle name="Comma 71 2 3 2" xfId="9600" xr:uid="{CC90E651-353D-4EB8-8C8F-A33D55750DD7}"/>
    <cellStyle name="Comma 71 2 3 2 2" xfId="17993" xr:uid="{355F5151-CEC5-4EE1-A9E5-9EE89482A5DB}"/>
    <cellStyle name="Comma 71 2 3 2 2 2" xfId="36270" xr:uid="{3304C873-4697-4AAA-9AE7-FD82A317A262}"/>
    <cellStyle name="Comma 71 2 3 2 3" xfId="27951" xr:uid="{261821BD-CC81-4267-A759-E8B3546852EF}"/>
    <cellStyle name="Comma 71 2 3 3" xfId="13728" xr:uid="{3D93FA5A-7FBF-4FC6-ACFB-DB501A594FE3}"/>
    <cellStyle name="Comma 71 2 3 3 2" xfId="32005" xr:uid="{1B066B54-A2AC-4911-AE82-9358AF75375C}"/>
    <cellStyle name="Comma 71 2 3 4" xfId="23733" xr:uid="{45A99445-207E-4CBC-8959-68C382F44B18}"/>
    <cellStyle name="Comma 71 2 4" xfId="6410" xr:uid="{C62CE527-198D-4508-A475-36E5E588527C}"/>
    <cellStyle name="Comma 71 2 4 2" xfId="10891" xr:uid="{0E34EBC4-6FB6-4296-A7CD-AC79E2578296}"/>
    <cellStyle name="Comma 71 2 4 2 2" xfId="19284" xr:uid="{261B314B-DEFE-4D0C-9805-8A71D66FD61E}"/>
    <cellStyle name="Comma 71 2 4 2 2 2" xfId="37561" xr:uid="{8C8DB7C8-5A5E-4120-A8E5-6A38904316F3}"/>
    <cellStyle name="Comma 71 2 4 2 3" xfId="29242" xr:uid="{C3CC21C4-7C3B-4C46-914F-31CA5AD6C9B1}"/>
    <cellStyle name="Comma 71 2 4 3" xfId="15063" xr:uid="{C9E08A60-F148-4DA0-806A-8AAA2F9859E2}"/>
    <cellStyle name="Comma 71 2 4 3 2" xfId="33340" xr:uid="{6F51205C-DAB9-4478-B2D1-43450695F898}"/>
    <cellStyle name="Comma 71 2 4 4" xfId="25023" xr:uid="{20517113-5298-4CEC-9C9D-83070674F8D5}"/>
    <cellStyle name="Comma 71 2 5" xfId="7633" xr:uid="{CC623B25-6F7C-4F02-A1FD-9833F9CF468B}"/>
    <cellStyle name="Comma 71 2 5 2" xfId="16142" xr:uid="{F015E364-5A77-44EA-A456-0F7C86A4FD4F}"/>
    <cellStyle name="Comma 71 2 5 2 2" xfId="34419" xr:uid="{6821CCE3-A551-400E-B3D4-BFABAC297635}"/>
    <cellStyle name="Comma 71 2 5 3" xfId="26102" xr:uid="{2D01C082-3D61-4C7F-A9EB-73AD18FC8558}"/>
    <cellStyle name="Comma 71 2 6" xfId="12466" xr:uid="{FC1E6E04-D3AA-4771-BA3C-65D23820CB4E}"/>
    <cellStyle name="Comma 71 2 6 2" xfId="30744" xr:uid="{BA073021-BE80-41C8-B825-232C7F5F47DF}"/>
    <cellStyle name="Comma 71 2 7" xfId="20857" xr:uid="{68CFC488-395B-4C45-8060-EA125525BE1B}"/>
    <cellStyle name="Comma 71 2 7 2" xfId="39102" xr:uid="{9E89FD00-7E52-426F-96FA-ADDE213EA9A6}"/>
    <cellStyle name="Comma 71 2 8" xfId="22516" xr:uid="{7C5160A5-8A4E-42CB-BA3F-F76B29B5E934}"/>
    <cellStyle name="Comma 71 2 9" xfId="40508" xr:uid="{F6077F87-79C3-4FC1-9EE1-D1C5B02A8256}"/>
    <cellStyle name="Comma 71 3" xfId="4247" xr:uid="{EAC5D55F-C2E6-4349-9F6C-1E437FC9D5B4}"/>
    <cellStyle name="Comma 71 3 2" xfId="5563" xr:uid="{55E23618-AD64-47B9-9A89-2EEE58EF729C}"/>
    <cellStyle name="Comma 71 3 2 2" xfId="10095" xr:uid="{7AB9C996-778E-4562-AA6D-0C562B61D63F}"/>
    <cellStyle name="Comma 71 3 2 2 2" xfId="18488" xr:uid="{0AB43548-5BE8-41B1-832C-81D12E4B209C}"/>
    <cellStyle name="Comma 71 3 2 2 2 2" xfId="36765" xr:uid="{14C7579A-DA19-462D-A293-B1A5996AF98B}"/>
    <cellStyle name="Comma 71 3 2 2 3" xfId="28446" xr:uid="{A79948DA-AC6D-42A6-BB00-5FBF725F34FF}"/>
    <cellStyle name="Comma 71 3 2 3" xfId="14223" xr:uid="{14000279-6736-49F5-894D-98A79BE4B640}"/>
    <cellStyle name="Comma 71 3 2 3 2" xfId="32500" xr:uid="{91999E30-C0F2-45DB-995D-672A8D423233}"/>
    <cellStyle name="Comma 71 3 2 4" xfId="24228" xr:uid="{D6A91FEB-923B-442E-B0DB-FC3D5F023AC4}"/>
    <cellStyle name="Comma 71 3 3" xfId="6898" xr:uid="{DB9A416C-A777-4808-BF88-C322AE3531C8}"/>
    <cellStyle name="Comma 71 3 3 2" xfId="11378" xr:uid="{EADD8CDE-B123-4C90-8E32-86EE8D4CEDB5}"/>
    <cellStyle name="Comma 71 3 3 2 2" xfId="19771" xr:uid="{691E61C2-50C1-4ADF-A9DE-07C76A9A18A1}"/>
    <cellStyle name="Comma 71 3 3 2 2 2" xfId="38048" xr:uid="{C65AB8EA-3784-4AD8-8A99-D42947C07DBB}"/>
    <cellStyle name="Comma 71 3 3 2 3" xfId="29729" xr:uid="{6037AFAB-971E-43D6-9301-E87DB69678C5}"/>
    <cellStyle name="Comma 71 3 3 3" xfId="15550" xr:uid="{6C78499B-4BA7-4717-B6F7-639095E845E1}"/>
    <cellStyle name="Comma 71 3 3 3 2" xfId="33827" xr:uid="{890631D3-5604-486E-95E9-8FB0FACC07E9}"/>
    <cellStyle name="Comma 71 3 3 4" xfId="25510" xr:uid="{E698FD57-8DEF-4EA5-AF8D-4EBCF85A4371}"/>
    <cellStyle name="Comma 71 3 4" xfId="8298" xr:uid="{82A1E4B3-AB53-4D14-9F08-6D38EA62C6CF}"/>
    <cellStyle name="Comma 71 3 4 2" xfId="16762" xr:uid="{A6539E8F-BEBB-4C28-92F8-066F77EFE135}"/>
    <cellStyle name="Comma 71 3 4 2 2" xfId="35039" xr:uid="{E80685E4-B6E9-427C-BC42-36F17915D94F}"/>
    <cellStyle name="Comma 71 3 4 3" xfId="26722" xr:uid="{3F7A4492-C216-495B-9B25-43E3476023FF}"/>
    <cellStyle name="Comma 71 3 5" xfId="12976" xr:uid="{A4FCDDFF-1B7F-4E6B-8E3C-C8D5FD3C11AC}"/>
    <cellStyle name="Comma 71 3 5 2" xfId="31253" xr:uid="{697404E5-5D5F-4F8C-A593-7B8524A58106}"/>
    <cellStyle name="Comma 71 3 6" xfId="21404" xr:uid="{E13FF074-8B22-4573-A7E3-D631928CD16B}"/>
    <cellStyle name="Comma 71 3 6 2" xfId="39629" xr:uid="{166DA14B-176D-46E5-87D1-BCD07878543C}"/>
    <cellStyle name="Comma 71 3 7" xfId="23003" xr:uid="{F7F69CF4-230D-49EE-B757-954569A46671}"/>
    <cellStyle name="Comma 71 3 8" xfId="41023" xr:uid="{AFED0814-89D2-43D8-B49D-7F93C7C643D2}"/>
    <cellStyle name="Comma 71 4" xfId="4959" xr:uid="{C8DACF05-2779-4B7A-BE4E-424EAC980CA8}"/>
    <cellStyle name="Comma 71 4 2" xfId="9492" xr:uid="{BC5185F5-EFB9-49DF-BEF9-491174A8ABA8}"/>
    <cellStyle name="Comma 71 4 2 2" xfId="17885" xr:uid="{3F8A50B2-C014-47C1-8BC7-70417087DB6C}"/>
    <cellStyle name="Comma 71 4 2 2 2" xfId="36162" xr:uid="{0EFD641C-226A-4C9E-B1C2-6A22F3028936}"/>
    <cellStyle name="Comma 71 4 2 3" xfId="27843" xr:uid="{974E1D6B-2937-4D1D-8BAD-3F49AD2A1E5F}"/>
    <cellStyle name="Comma 71 4 3" xfId="13619" xr:uid="{FD94C659-03D2-4FA6-BDC1-5127C5076C21}"/>
    <cellStyle name="Comma 71 4 3 2" xfId="31896" xr:uid="{B581A825-C8B5-4449-BDB7-52B0A811BD43}"/>
    <cellStyle name="Comma 71 4 4" xfId="23624" xr:uid="{29C49198-DF82-4DE9-8A62-044826269C2C}"/>
    <cellStyle name="Comma 71 5" xfId="6314" xr:uid="{EC57BE88-72A6-4011-922A-F2C5836CD290}"/>
    <cellStyle name="Comma 71 5 2" xfId="10796" xr:uid="{752A91D9-5E4B-48F5-B815-79954D34936D}"/>
    <cellStyle name="Comma 71 5 2 2" xfId="19189" xr:uid="{7F33888B-92AD-4B88-8065-964FC35C560D}"/>
    <cellStyle name="Comma 71 5 2 2 2" xfId="37466" xr:uid="{8439E988-2C9A-48EE-878F-8FA5B46CAE7E}"/>
    <cellStyle name="Comma 71 5 2 3" xfId="29147" xr:uid="{D1A0FCDF-3E3D-4A28-BEBF-C628A6B07F46}"/>
    <cellStyle name="Comma 71 5 3" xfId="14968" xr:uid="{958A0849-CA5F-45EF-A2A4-5128AC787EF0}"/>
    <cellStyle name="Comma 71 5 3 2" xfId="33245" xr:uid="{AF12B348-3555-4ED8-9694-ED43CEDF03BA}"/>
    <cellStyle name="Comma 71 5 4" xfId="24928" xr:uid="{3AA03E2D-C325-4A5A-81EB-87C14D91C9A9}"/>
    <cellStyle name="Comma 71 6" xfId="7532" xr:uid="{8CED0B11-2437-4B54-B08A-0914F3EF2467}"/>
    <cellStyle name="Comma 71 6 2" xfId="16043" xr:uid="{FC14B923-5415-4465-9756-32D2C4894C62}"/>
    <cellStyle name="Comma 71 6 2 2" xfId="34320" xr:uid="{037025F3-8172-4771-AD95-7485B1397FF2}"/>
    <cellStyle name="Comma 71 6 3" xfId="26003" xr:uid="{518A584F-016F-4435-90B2-04B3519714C2}"/>
    <cellStyle name="Comma 71 7" xfId="12371" xr:uid="{14FAC02B-1031-4F69-9780-5128D4B66609}"/>
    <cellStyle name="Comma 71 7 2" xfId="30649" xr:uid="{693FF436-A28C-4A07-B597-D58C14FC9049}"/>
    <cellStyle name="Comma 71 8" xfId="20697" xr:uid="{BD62D64C-7A60-463F-A1C4-B0047BD60C4C}"/>
    <cellStyle name="Comma 71 8 2" xfId="38961" xr:uid="{45D9788F-99C5-4583-8D08-9E74D64DBFF8}"/>
    <cellStyle name="Comma 71 9" xfId="22421" xr:uid="{DABDD1B6-87EA-4D15-B95E-6A052FF841A5}"/>
    <cellStyle name="Comma 72" xfId="2039" xr:uid="{991C2795-A17D-4C9C-BCB6-2C02182DE4B0}"/>
    <cellStyle name="Comma 72 2" xfId="4345" xr:uid="{906D52FC-BE0C-48FF-9AD0-6580342D0B1A}"/>
    <cellStyle name="Comma 72 2 2" xfId="5659" xr:uid="{56E4446D-4EE2-4F09-BCEA-A6CBA97C2757}"/>
    <cellStyle name="Comma 72 2 2 2" xfId="10191" xr:uid="{3D8E5679-0EAF-4A89-A2DE-07FAF9017472}"/>
    <cellStyle name="Comma 72 2 2 2 2" xfId="18584" xr:uid="{3DAEB4E4-DB3D-4200-9BFF-A050E18480DF}"/>
    <cellStyle name="Comma 72 2 2 2 2 2" xfId="36861" xr:uid="{BB3C9213-972A-43E3-B0C7-E636423E8BB1}"/>
    <cellStyle name="Comma 72 2 2 2 3" xfId="28542" xr:uid="{E065FCE1-D485-4E97-8A52-796F57246789}"/>
    <cellStyle name="Comma 72 2 2 3" xfId="14319" xr:uid="{BD7C5DD6-418E-4019-B06A-66AF75FF1CFE}"/>
    <cellStyle name="Comma 72 2 2 3 2" xfId="32596" xr:uid="{208B85B9-6F47-482B-B1FF-5BD26BEDED40}"/>
    <cellStyle name="Comma 72 2 2 4" xfId="24324" xr:uid="{6271CB2A-1C24-46B6-88DC-418252DA8047}"/>
    <cellStyle name="Comma 72 2 3" xfId="6994" xr:uid="{8ECE6EA0-038C-4576-843C-C816A76AA326}"/>
    <cellStyle name="Comma 72 2 3 2" xfId="11474" xr:uid="{BB4B0BFB-1956-4657-911D-9D974B713230}"/>
    <cellStyle name="Comma 72 2 3 2 2" xfId="19867" xr:uid="{7036E44A-6BE5-47CC-9808-75187F71BD5D}"/>
    <cellStyle name="Comma 72 2 3 2 2 2" xfId="38144" xr:uid="{A2F1E764-FE52-46FB-BA74-2F9EAB23C125}"/>
    <cellStyle name="Comma 72 2 3 2 3" xfId="29825" xr:uid="{38F58692-601F-4718-9668-D14C7E83D708}"/>
    <cellStyle name="Comma 72 2 3 3" xfId="15646" xr:uid="{EE769BAB-7F05-49AB-991D-50099D717119}"/>
    <cellStyle name="Comma 72 2 3 3 2" xfId="33923" xr:uid="{7C87CA37-87AD-4106-873E-DE460698E064}"/>
    <cellStyle name="Comma 72 2 3 4" xfId="25606" xr:uid="{484138D7-ABB7-41FC-B837-385680EAB4A3}"/>
    <cellStyle name="Comma 72 2 4" xfId="8394" xr:uid="{7225A77F-52A6-42C6-B496-66FAE44565AE}"/>
    <cellStyle name="Comma 72 2 4 2" xfId="16858" xr:uid="{00D0E3E5-B3FD-46B8-8AAC-A1713E3FF571}"/>
    <cellStyle name="Comma 72 2 4 2 2" xfId="35135" xr:uid="{504134DE-34C5-4DB4-B03B-09C29D611360}"/>
    <cellStyle name="Comma 72 2 4 3" xfId="26818" xr:uid="{688EB715-0668-4FC8-AE96-D5741B6CA394}"/>
    <cellStyle name="Comma 72 2 5" xfId="13072" xr:uid="{23852A07-7F22-4228-B1A7-90BA5967A5BE}"/>
    <cellStyle name="Comma 72 2 5 2" xfId="31349" xr:uid="{73C042F5-D949-442B-81BE-29EBAF626594}"/>
    <cellStyle name="Comma 72 2 6" xfId="21500" xr:uid="{CE1EA02D-40FE-49BC-A500-CC7759788FC7}"/>
    <cellStyle name="Comma 72 2 6 2" xfId="39725" xr:uid="{D58E6B94-5392-4FC9-981B-6CE291A162A3}"/>
    <cellStyle name="Comma 72 2 7" xfId="23099" xr:uid="{83E4805A-113E-4244-AA02-B345FD0D4E90}"/>
    <cellStyle name="Comma 72 2 8" xfId="41119" xr:uid="{B663774C-50A0-4A40-B6FD-BE04071DA8B7}"/>
    <cellStyle name="Comma 72 3" xfId="5069" xr:uid="{43266CD0-1C87-4354-8BDD-F13B4B9F8F27}"/>
    <cellStyle name="Comma 72 3 2" xfId="9601" xr:uid="{071EE9B9-FFFB-4DDD-901E-99B6C3C1CA27}"/>
    <cellStyle name="Comma 72 3 2 2" xfId="17994" xr:uid="{9571FD00-5C10-47DF-8675-4735210E43B5}"/>
    <cellStyle name="Comma 72 3 2 2 2" xfId="36271" xr:uid="{BC030DE3-4ED0-446A-B7CB-625B18D12E0D}"/>
    <cellStyle name="Comma 72 3 2 3" xfId="27952" xr:uid="{A69E75A4-CBC1-43FC-8192-AC3EE0C0CE22}"/>
    <cellStyle name="Comma 72 3 3" xfId="13729" xr:uid="{75057545-277D-44E2-A3AD-515FC4F349D8}"/>
    <cellStyle name="Comma 72 3 3 2" xfId="32006" xr:uid="{4B6B4500-A0D4-40E4-9A1E-D2E251EAEEB0}"/>
    <cellStyle name="Comma 72 3 4" xfId="23734" xr:uid="{C6419783-136B-45F3-9CF4-70FEDDFD463E}"/>
    <cellStyle name="Comma 72 4" xfId="6411" xr:uid="{80F0255F-1A26-45DA-8E0E-819484E37142}"/>
    <cellStyle name="Comma 72 4 2" xfId="10892" xr:uid="{9FB0190D-8014-4669-BEAC-0F679D1CB35A}"/>
    <cellStyle name="Comma 72 4 2 2" xfId="19285" xr:uid="{CC1ABE23-2DFA-4D86-ACC7-C6E37A393017}"/>
    <cellStyle name="Comma 72 4 2 2 2" xfId="37562" xr:uid="{8C2C7380-4F4E-4A17-A7EF-96DD34B28728}"/>
    <cellStyle name="Comma 72 4 2 3" xfId="29243" xr:uid="{DE0BD0C1-2650-43B7-A278-F868071B87B5}"/>
    <cellStyle name="Comma 72 4 3" xfId="15064" xr:uid="{E026A987-7F6B-4541-845F-84A3C2397A5A}"/>
    <cellStyle name="Comma 72 4 3 2" xfId="33341" xr:uid="{4C865F0D-2131-4A96-99AA-E96771AF8ED0}"/>
    <cellStyle name="Comma 72 4 4" xfId="25024" xr:uid="{3AA9E1F3-F935-4BF0-9E5C-8E0428BF6549}"/>
    <cellStyle name="Comma 72 5" xfId="7634" xr:uid="{56EA7B09-F415-46DC-99B9-52E1AE6E5B80}"/>
    <cellStyle name="Comma 72 5 2" xfId="16143" xr:uid="{514D9D13-4056-47D5-B653-26F802C40252}"/>
    <cellStyle name="Comma 72 5 2 2" xfId="34420" xr:uid="{D7B6B256-4199-4794-995C-C59EF86CB2BA}"/>
    <cellStyle name="Comma 72 5 3" xfId="26103" xr:uid="{05A85E07-E055-40E4-870E-55EDC884FDE2}"/>
    <cellStyle name="Comma 72 6" xfId="12467" xr:uid="{1BBD637E-D21C-45AD-A15B-4120E7E102CE}"/>
    <cellStyle name="Comma 72 6 2" xfId="30745" xr:uid="{964CB3FF-E348-41E0-897D-1C99FB1C73BE}"/>
    <cellStyle name="Comma 72 7" xfId="20858" xr:uid="{C19857BC-95BF-4891-9684-C0BF6CF6FEBE}"/>
    <cellStyle name="Comma 72 7 2" xfId="39103" xr:uid="{F1133B6A-B5D8-43F0-820A-E82640014A67}"/>
    <cellStyle name="Comma 72 8" xfId="22517" xr:uid="{BA07DF11-954E-4CFC-ACA7-AF76F9BFC49A}"/>
    <cellStyle name="Comma 72 9" xfId="40509" xr:uid="{18955B7A-F9F9-4E41-9041-921ABFD46F97}"/>
    <cellStyle name="Comma 73" xfId="2040" xr:uid="{00750CDC-27DB-4D0D-A8E7-B33792CA7EAC}"/>
    <cellStyle name="Comma 73 10" xfId="40510" xr:uid="{6B44FE5F-C24D-47A9-A8FA-CF57AD6D7475}"/>
    <cellStyle name="Comma 73 2" xfId="2041" xr:uid="{76068951-B12C-453C-B917-5913FA692207}"/>
    <cellStyle name="Comma 73 2 2" xfId="4347" xr:uid="{E9B94470-9FC1-43D4-8F20-7CDBEC70CF9D}"/>
    <cellStyle name="Comma 73 2 2 2" xfId="5661" xr:uid="{3F8DF0D4-288C-4F86-9124-14E3F66AFD4C}"/>
    <cellStyle name="Comma 73 2 2 2 2" xfId="10193" xr:uid="{8A563B23-4BD7-4AB0-8E20-BC5EA3B96F15}"/>
    <cellStyle name="Comma 73 2 2 2 2 2" xfId="18586" xr:uid="{88DC8BEC-4303-41EA-BD66-4C734276EB25}"/>
    <cellStyle name="Comma 73 2 2 2 2 2 2" xfId="36863" xr:uid="{8476309C-1345-46F7-8A06-ACCD4AEE7E88}"/>
    <cellStyle name="Comma 73 2 2 2 2 3" xfId="28544" xr:uid="{B710D145-BEA4-47B5-BA7A-CEEC7B6C853C}"/>
    <cellStyle name="Comma 73 2 2 2 3" xfId="14321" xr:uid="{5B8E220A-7944-4F7B-B37A-CB8C1BEEB0A1}"/>
    <cellStyle name="Comma 73 2 2 2 3 2" xfId="32598" xr:uid="{D80CDEFF-D962-4785-8E15-28F50B7F9386}"/>
    <cellStyle name="Comma 73 2 2 2 4" xfId="24326" xr:uid="{EF757BB1-7EAA-41DB-9BD5-82E544519E8D}"/>
    <cellStyle name="Comma 73 2 2 3" xfId="6996" xr:uid="{2A4ADF3C-9752-4CC2-9BF6-482187473A8D}"/>
    <cellStyle name="Comma 73 2 2 3 2" xfId="11476" xr:uid="{1151A48C-165C-464B-A2AB-CCF3F876A732}"/>
    <cellStyle name="Comma 73 2 2 3 2 2" xfId="19869" xr:uid="{F388CDC6-EF6A-4C07-94B0-D86040140504}"/>
    <cellStyle name="Comma 73 2 2 3 2 2 2" xfId="38146" xr:uid="{7ABA528C-CBD5-4A23-9BEC-1AD32B94CB17}"/>
    <cellStyle name="Comma 73 2 2 3 2 3" xfId="29827" xr:uid="{12606BC9-0C22-480A-8138-DEB0DC7EDBB7}"/>
    <cellStyle name="Comma 73 2 2 3 3" xfId="15648" xr:uid="{8763EF34-F64C-4138-9433-7604979FFBA0}"/>
    <cellStyle name="Comma 73 2 2 3 3 2" xfId="33925" xr:uid="{B2B9C715-FE6E-461D-A999-ACFC692A9311}"/>
    <cellStyle name="Comma 73 2 2 3 4" xfId="25608" xr:uid="{0080AC22-51DE-41E6-A186-495D8DC912C3}"/>
    <cellStyle name="Comma 73 2 2 4" xfId="8396" xr:uid="{B3CDD085-D725-4E03-B214-003EAA617D05}"/>
    <cellStyle name="Comma 73 2 2 4 2" xfId="16860" xr:uid="{F820B2E6-1B9D-4404-9D87-1933BAD0AA13}"/>
    <cellStyle name="Comma 73 2 2 4 2 2" xfId="35137" xr:uid="{B9371F3C-7E44-4885-9E0B-509DDB27DFC2}"/>
    <cellStyle name="Comma 73 2 2 4 3" xfId="26820" xr:uid="{C855047C-808B-4E27-B460-6F9EA5B2C66C}"/>
    <cellStyle name="Comma 73 2 2 5" xfId="13074" xr:uid="{BA4B5428-DAB4-4604-95DA-2450847B2EAC}"/>
    <cellStyle name="Comma 73 2 2 5 2" xfId="31351" xr:uid="{87E3FB52-1CAF-42E4-A108-1A59BE6E42BF}"/>
    <cellStyle name="Comma 73 2 2 6" xfId="21502" xr:uid="{411D2DEA-AC71-4A1D-B107-0C888F10E5D4}"/>
    <cellStyle name="Comma 73 2 2 6 2" xfId="39727" xr:uid="{A716FBA9-9414-4814-A88A-7FF6D399A0CC}"/>
    <cellStyle name="Comma 73 2 2 7" xfId="23101" xr:uid="{989E5DFE-8F58-408D-89A8-BAE2B267EA0A}"/>
    <cellStyle name="Comma 73 2 2 8" xfId="41121" xr:uid="{9CD89893-79D7-48E3-B372-481F8001ACB4}"/>
    <cellStyle name="Comma 73 2 3" xfId="5071" xr:uid="{339ED8F3-D415-4315-8C51-5848E822807C}"/>
    <cellStyle name="Comma 73 2 3 2" xfId="9603" xr:uid="{2DC4010E-57A4-48EB-BC56-294EDDC33C08}"/>
    <cellStyle name="Comma 73 2 3 2 2" xfId="17996" xr:uid="{ECCA696D-0249-4E9F-8225-5CDF01125369}"/>
    <cellStyle name="Comma 73 2 3 2 2 2" xfId="36273" xr:uid="{1CAE753E-4273-4D97-B5F6-C07983DC7F84}"/>
    <cellStyle name="Comma 73 2 3 2 3" xfId="27954" xr:uid="{E3DB3357-B2F6-427A-B77B-E54FD3DEBB15}"/>
    <cellStyle name="Comma 73 2 3 3" xfId="13731" xr:uid="{7EE8F6FC-5D13-417A-94B1-E9935BC51955}"/>
    <cellStyle name="Comma 73 2 3 3 2" xfId="32008" xr:uid="{21AC182C-95F0-4985-958F-D49CB752E80C}"/>
    <cellStyle name="Comma 73 2 3 4" xfId="23736" xr:uid="{6BF1D1CF-2ABE-40F5-98BE-46ECC48279E2}"/>
    <cellStyle name="Comma 73 2 4" xfId="6413" xr:uid="{31DD3CA7-69B9-418E-AEDF-C69E2105EDAA}"/>
    <cellStyle name="Comma 73 2 4 2" xfId="10894" xr:uid="{04F8A04F-8C5C-483F-B228-D55E304A7F61}"/>
    <cellStyle name="Comma 73 2 4 2 2" xfId="19287" xr:uid="{7FCB6452-7AAB-4C32-AC77-2A885E241CED}"/>
    <cellStyle name="Comma 73 2 4 2 2 2" xfId="37564" xr:uid="{03C191F5-0B9F-4881-B474-6883632ED85F}"/>
    <cellStyle name="Comma 73 2 4 2 3" xfId="29245" xr:uid="{795BC444-B75C-41CF-8523-F2BD66638604}"/>
    <cellStyle name="Comma 73 2 4 3" xfId="15066" xr:uid="{62223046-AD9F-45C4-B514-40EA194BF447}"/>
    <cellStyle name="Comma 73 2 4 3 2" xfId="33343" xr:uid="{3DAF8D7A-3DB7-429A-9DBF-A63240D2F3CD}"/>
    <cellStyle name="Comma 73 2 4 4" xfId="25026" xr:uid="{B6B8FA8F-CBBB-47B1-B12A-9A44D23863B2}"/>
    <cellStyle name="Comma 73 2 5" xfId="7636" xr:uid="{54D23404-518C-40FB-94BB-5BE4A46F95E6}"/>
    <cellStyle name="Comma 73 2 5 2" xfId="16145" xr:uid="{1F151D34-1E06-4498-9B22-3EABAFB7A79D}"/>
    <cellStyle name="Comma 73 2 5 2 2" xfId="34422" xr:uid="{11A82663-B1A7-4F74-97A2-2390FEEC3CA5}"/>
    <cellStyle name="Comma 73 2 5 3" xfId="26105" xr:uid="{17C69E85-25E8-47D1-ABF5-19008A162338}"/>
    <cellStyle name="Comma 73 2 6" xfId="12469" xr:uid="{4409908F-878F-4933-81B6-58CA1BC646E0}"/>
    <cellStyle name="Comma 73 2 6 2" xfId="30747" xr:uid="{751DE9C9-9B5A-42EA-AB6D-6A15197A010A}"/>
    <cellStyle name="Comma 73 2 7" xfId="20860" xr:uid="{CA124B7F-5B57-409E-A71C-E912D602690D}"/>
    <cellStyle name="Comma 73 2 7 2" xfId="39105" xr:uid="{C8B7977A-5AD6-44AE-86BF-FA3A7250DC57}"/>
    <cellStyle name="Comma 73 2 8" xfId="22519" xr:uid="{F2B143F7-BA0A-4933-9F20-E9149C607BD4}"/>
    <cellStyle name="Comma 73 2 9" xfId="40511" xr:uid="{D84495FF-87A9-45ED-8B97-2ECE2755A836}"/>
    <cellStyle name="Comma 73 3" xfId="4346" xr:uid="{930E43F1-7A4A-4A3C-81A1-0CD4FA6319B2}"/>
    <cellStyle name="Comma 73 3 2" xfId="5660" xr:uid="{D696F72F-3135-427E-84AA-CE9FF39ADAC7}"/>
    <cellStyle name="Comma 73 3 2 2" xfId="10192" xr:uid="{082A9975-4875-401B-8705-31FE72967ECE}"/>
    <cellStyle name="Comma 73 3 2 2 2" xfId="18585" xr:uid="{13075006-08E3-4925-B152-9CF58859F1F8}"/>
    <cellStyle name="Comma 73 3 2 2 2 2" xfId="36862" xr:uid="{A5D70EF4-0087-46F1-A205-DF67B33AFFB5}"/>
    <cellStyle name="Comma 73 3 2 2 3" xfId="28543" xr:uid="{3FA7D07C-588A-4A8A-B9E3-7749B0AF5B98}"/>
    <cellStyle name="Comma 73 3 2 3" xfId="14320" xr:uid="{3F402255-8F05-4E2C-8002-BF70112774BE}"/>
    <cellStyle name="Comma 73 3 2 3 2" xfId="32597" xr:uid="{85B8D746-FDFE-4B81-B5E8-BDFDCCB249F4}"/>
    <cellStyle name="Comma 73 3 2 4" xfId="24325" xr:uid="{10EA955D-E240-42D9-B378-D556F14751E7}"/>
    <cellStyle name="Comma 73 3 3" xfId="6995" xr:uid="{56098550-6EB4-4B95-84D4-201E94620CF1}"/>
    <cellStyle name="Comma 73 3 3 2" xfId="11475" xr:uid="{E338471C-948A-4B71-A594-E2D7DDFB7E44}"/>
    <cellStyle name="Comma 73 3 3 2 2" xfId="19868" xr:uid="{E8EE4DF7-6535-46D0-B9E9-B18950747106}"/>
    <cellStyle name="Comma 73 3 3 2 2 2" xfId="38145" xr:uid="{82B469E3-6398-4EC4-9E95-E9C55AC9BCE8}"/>
    <cellStyle name="Comma 73 3 3 2 3" xfId="29826" xr:uid="{F96CCF78-DC65-41CB-90E5-240F6A9AD13E}"/>
    <cellStyle name="Comma 73 3 3 3" xfId="15647" xr:uid="{A34965E7-EDB3-4F65-9718-A1A5A0C860D1}"/>
    <cellStyle name="Comma 73 3 3 3 2" xfId="33924" xr:uid="{7E193015-688D-4DC2-B2E2-8938A05BF621}"/>
    <cellStyle name="Comma 73 3 3 4" xfId="25607" xr:uid="{430E6D62-C93C-4DB4-BC64-61CCB851B098}"/>
    <cellStyle name="Comma 73 3 4" xfId="8395" xr:uid="{FAD7921B-10CC-48AF-B6B5-B52B0182DC96}"/>
    <cellStyle name="Comma 73 3 4 2" xfId="16859" xr:uid="{21433784-70CB-404E-B78E-890C6A373706}"/>
    <cellStyle name="Comma 73 3 4 2 2" xfId="35136" xr:uid="{7337880B-B3E2-423A-9DC7-82E780163E9D}"/>
    <cellStyle name="Comma 73 3 4 3" xfId="26819" xr:uid="{6AE6767A-FCC3-446B-861A-EB99503F1E25}"/>
    <cellStyle name="Comma 73 3 5" xfId="13073" xr:uid="{47506E50-F230-42D6-B18A-0DADAD4E955D}"/>
    <cellStyle name="Comma 73 3 5 2" xfId="31350" xr:uid="{587411D8-014B-47CA-86ED-4CC8DB991424}"/>
    <cellStyle name="Comma 73 3 6" xfId="21501" xr:uid="{7144A941-8551-4F38-B0CE-1E4D7D6BC88F}"/>
    <cellStyle name="Comma 73 3 6 2" xfId="39726" xr:uid="{837F5440-F4F7-45DB-B2CE-B3E80B1FEE63}"/>
    <cellStyle name="Comma 73 3 7" xfId="23100" xr:uid="{9A9143B2-529A-4E1C-B3DB-3C56B901E941}"/>
    <cellStyle name="Comma 73 3 8" xfId="41120" xr:uid="{01D5E3D0-9A8C-416E-A326-E6409DE2A01D}"/>
    <cellStyle name="Comma 73 4" xfId="5070" xr:uid="{0E86EC1B-AAA0-46B9-8B63-F89E9BFD5C2D}"/>
    <cellStyle name="Comma 73 4 2" xfId="9602" xr:uid="{6EA91EDC-8C97-46C4-A376-AE04FF709BB4}"/>
    <cellStyle name="Comma 73 4 2 2" xfId="17995" xr:uid="{7EE3420B-0149-48DC-A9E1-C3C5DF38FCFA}"/>
    <cellStyle name="Comma 73 4 2 2 2" xfId="36272" xr:uid="{1D3C3070-E499-494B-8AD3-103E0B56AEB0}"/>
    <cellStyle name="Comma 73 4 2 3" xfId="27953" xr:uid="{44DA5217-5945-4BC1-A2A9-5EA8E6972CB9}"/>
    <cellStyle name="Comma 73 4 3" xfId="13730" xr:uid="{D07C9503-7C10-4F6F-9464-8D65D22E6670}"/>
    <cellStyle name="Comma 73 4 3 2" xfId="32007" xr:uid="{96610B2D-79B2-4F45-A031-A3FDFEED5D00}"/>
    <cellStyle name="Comma 73 4 4" xfId="23735" xr:uid="{3B5389D8-EFA5-40AC-AB47-AE4AAE91E7A6}"/>
    <cellStyle name="Comma 73 5" xfId="6412" xr:uid="{37E83446-FACF-49B8-9DAB-7DD4025AB29C}"/>
    <cellStyle name="Comma 73 5 2" xfId="10893" xr:uid="{B1A85D3C-08E9-4715-963E-701BDDA231D3}"/>
    <cellStyle name="Comma 73 5 2 2" xfId="19286" xr:uid="{6FE0F562-32EC-47C7-9A4A-8FC8030987E6}"/>
    <cellStyle name="Comma 73 5 2 2 2" xfId="37563" xr:uid="{CDFB1096-1E45-4546-B2FA-D1BF90F84083}"/>
    <cellStyle name="Comma 73 5 2 3" xfId="29244" xr:uid="{7FC34890-2F0A-455C-97B2-2BE9AC76C246}"/>
    <cellStyle name="Comma 73 5 3" xfId="15065" xr:uid="{DA97D18D-4E92-4492-8FCC-A11FF0397C9C}"/>
    <cellStyle name="Comma 73 5 3 2" xfId="33342" xr:uid="{93AB9856-D1D6-420A-AB25-E5C29A806567}"/>
    <cellStyle name="Comma 73 5 4" xfId="25025" xr:uid="{3D9D737C-88AC-45AD-88C4-BED4724BD736}"/>
    <cellStyle name="Comma 73 6" xfId="7635" xr:uid="{87791CDF-A8E4-4224-A746-0A5FAF11EB19}"/>
    <cellStyle name="Comma 73 6 2" xfId="16144" xr:uid="{229629DB-25A4-4DD6-95CF-BEB57CE483D4}"/>
    <cellStyle name="Comma 73 6 2 2" xfId="34421" xr:uid="{0BBEC1CC-E407-4376-B885-A62C7D2D7C44}"/>
    <cellStyle name="Comma 73 6 3" xfId="26104" xr:uid="{F3A57D43-6C35-4BF2-9914-F28D5774CB35}"/>
    <cellStyle name="Comma 73 7" xfId="12468" xr:uid="{4E31C285-64EF-4412-86FB-943F6F3A85A1}"/>
    <cellStyle name="Comma 73 7 2" xfId="30746" xr:uid="{1D7F652D-CADC-4E7F-B090-471CDD758A8A}"/>
    <cellStyle name="Comma 73 8" xfId="20859" xr:uid="{49E6C611-1C79-4582-862E-7EAD5D9B545B}"/>
    <cellStyle name="Comma 73 8 2" xfId="39104" xr:uid="{21C337DA-285A-4501-8E11-6FFF59408D0D}"/>
    <cellStyle name="Comma 73 9" xfId="22518" xr:uid="{08EF2D23-4E10-4B28-AF25-D7B1D2781DB9}"/>
    <cellStyle name="Comma 74" xfId="3641" xr:uid="{AC96AB87-A4E9-452F-B831-8378A5FDEB8C}"/>
    <cellStyle name="Comma 75" xfId="3647" xr:uid="{CE6B5C13-90DA-4205-96BF-D5FAD0CF9ED6}"/>
    <cellStyle name="Comma 76" xfId="4135" xr:uid="{73811EF6-6B0C-4FD0-B44D-741023D95985}"/>
    <cellStyle name="Comma 77" xfId="4158" xr:uid="{15BF2253-2DD6-461E-926A-AF08F19DCF5B}"/>
    <cellStyle name="Comma 78" xfId="3718" xr:uid="{B186FB11-B4BD-4AA1-A38E-D0121F48E128}"/>
    <cellStyle name="Comma 79" xfId="3722" xr:uid="{84E16F27-8CB8-40DD-B3FA-EB5EA1CF1C60}"/>
    <cellStyle name="Comma 8" xfId="277" xr:uid="{3F718CC0-4E29-4BB5-8A2D-6C88FBD89FCA}"/>
    <cellStyle name="Comma 8 2" xfId="698" xr:uid="{F172CF6A-4D21-416A-97E0-1C951185833F}"/>
    <cellStyle name="Comma 8 2 2" xfId="3944" xr:uid="{5D2815EB-8259-40FA-BBAF-EC619705B378}"/>
    <cellStyle name="Comma 8 2 3" xfId="2043" xr:uid="{B4775304-2C29-4CBF-9416-F0B061FA0685}"/>
    <cellStyle name="Comma 8 3" xfId="2044" xr:uid="{50DE72AB-0279-403D-B652-7D2932886FB2}"/>
    <cellStyle name="Comma 8 3 2" xfId="2045" xr:uid="{BCA86914-FF10-412B-848E-22A30BD46583}"/>
    <cellStyle name="Comma 8 4" xfId="2046" xr:uid="{4CADE653-92CF-499B-A5B2-06636B6F7A2B}"/>
    <cellStyle name="Comma 8 5" xfId="4125" xr:uid="{4B42C58D-9F87-4DA4-A01C-79D5C7663907}"/>
    <cellStyle name="Comma 8 6" xfId="2042" xr:uid="{D222CBA0-777A-4E82-9483-9C8934BBA1C6}"/>
    <cellStyle name="Comma 8_rat111a101b-09t-งบ" xfId="2047" xr:uid="{84DE8A6F-9AAA-4212-8921-D75302B5D685}"/>
    <cellStyle name="Comma 80" xfId="3637" xr:uid="{7BDD7ACE-1B76-408C-A73F-5316EBFCC1C7}"/>
    <cellStyle name="Comma 80 2" xfId="5416" xr:uid="{B9535334-5C1D-4A95-901E-A949E456D8BD}"/>
    <cellStyle name="Comma 80 2 2" xfId="9948" xr:uid="{F61EADF2-F78B-4DBD-B3D7-1F2E48873679}"/>
    <cellStyle name="Comma 80 2 2 2" xfId="18341" xr:uid="{FC742448-06CB-4948-BB7B-287BFDE1386C}"/>
    <cellStyle name="Comma 80 2 2 2 2" xfId="36618" xr:uid="{471A19BC-6E48-4A85-8C0B-EF99E864C676}"/>
    <cellStyle name="Comma 80 2 2 3" xfId="28299" xr:uid="{7252EF13-5977-449C-B315-E8C902186688}"/>
    <cellStyle name="Comma 80 2 3" xfId="14076" xr:uid="{0B48EBC0-4A25-476E-A651-6CAB7F5C5D74}"/>
    <cellStyle name="Comma 80 2 3 2" xfId="32353" xr:uid="{DC90518B-2A2D-4E5C-9D2D-81DDF43D9AE0}"/>
    <cellStyle name="Comma 80 2 4" xfId="24081" xr:uid="{5BEEF013-26D0-4956-85BD-0EA6910837F4}"/>
    <cellStyle name="Comma 80 3" xfId="6755" xr:uid="{1A5CF5B1-FAE2-4D1D-A0AF-4BD62D40A9C8}"/>
    <cellStyle name="Comma 80 3 2" xfId="11236" xr:uid="{35C2392E-8CF1-4EA2-B4AF-AD6737E0520C}"/>
    <cellStyle name="Comma 80 3 2 2" xfId="19629" xr:uid="{0883EF4E-AFF2-4104-992C-A7E09E26B342}"/>
    <cellStyle name="Comma 80 3 2 2 2" xfId="37906" xr:uid="{783C4E5F-3A00-4109-A27F-942668845513}"/>
    <cellStyle name="Comma 80 3 2 3" xfId="29587" xr:uid="{70ABB13C-3A09-4327-9ADE-0E4CFD8F841B}"/>
    <cellStyle name="Comma 80 3 3" xfId="15408" xr:uid="{5ECFA8D1-8167-440A-B677-0AC85BFDAE71}"/>
    <cellStyle name="Comma 80 3 3 2" xfId="33685" xr:uid="{46250E1F-2038-4484-AD6D-B6F223F0CC7B}"/>
    <cellStyle name="Comma 80 3 4" xfId="25368" xr:uid="{5BA74B65-76AF-423B-98D5-9E5F391AFB82}"/>
    <cellStyle name="Comma 80 4" xfId="8221" xr:uid="{EBE988B1-726C-4B87-84A5-6F8F6E3D5809}"/>
    <cellStyle name="Comma 80 4 2" xfId="16688" xr:uid="{1F23FF67-4711-4C17-99AC-B4ED2881A5FE}"/>
    <cellStyle name="Comma 80 4 2 2" xfId="34965" xr:uid="{87538E2A-4233-41C9-A092-C6536D8DB2F4}"/>
    <cellStyle name="Comma 80 4 3" xfId="26648" xr:uid="{82F537D7-4199-44E8-B35F-B09048EB704F}"/>
    <cellStyle name="Comma 80 5" xfId="12833" xr:uid="{F2AAA18C-2D18-473F-92F7-540EB6317345}"/>
    <cellStyle name="Comma 80 5 2" xfId="31111" xr:uid="{142C6CCE-46B7-4DC8-8A6A-7D1CEA78851B}"/>
    <cellStyle name="Comma 80 6" xfId="21244" xr:uid="{B5ACD4A1-98DC-4361-8D14-7D6984D9B138}"/>
    <cellStyle name="Comma 80 6 2" xfId="39475" xr:uid="{CD1D4419-8F70-48E2-AE09-A9DFB824C955}"/>
    <cellStyle name="Comma 80 7" xfId="22861" xr:uid="{55BADC8A-3BBB-4478-972E-82347F5C1F00}"/>
    <cellStyle name="Comma 80 8" xfId="40868" xr:uid="{0C9DEE26-E895-4E90-977C-40B96DA262C0}"/>
    <cellStyle name="Comma 81" xfId="4229" xr:uid="{8FC96306-B84B-4B27-8B56-473944519BD7}"/>
    <cellStyle name="Comma 81 2" xfId="5550" xr:uid="{9BF08332-E6C9-41B0-AAF0-CA3345D7CB38}"/>
    <cellStyle name="Comma 81 2 2" xfId="10082" xr:uid="{9433F2AA-D7F1-4D33-BFC9-8792E5062CD1}"/>
    <cellStyle name="Comma 81 2 2 2" xfId="18475" xr:uid="{2E52F03B-35C0-4116-9288-EA0F6BEF6ECD}"/>
    <cellStyle name="Comma 81 2 2 2 2" xfId="36752" xr:uid="{86E15FBB-1C83-4EA1-B1FB-A5463DDB0CF7}"/>
    <cellStyle name="Comma 81 2 2 3" xfId="28433" xr:uid="{867EE448-7C71-4ED3-A787-5106583131D7}"/>
    <cellStyle name="Comma 81 2 3" xfId="14210" xr:uid="{594F829A-55E0-491C-9BD7-A73FFC3CBD6C}"/>
    <cellStyle name="Comma 81 2 3 2" xfId="32487" xr:uid="{E4AF590F-1203-48CA-9FFF-FF95E754459E}"/>
    <cellStyle name="Comma 81 2 4" xfId="24215" xr:uid="{F99582FA-2239-4988-8EBD-ECECAE9F2772}"/>
    <cellStyle name="Comma 81 3" xfId="6885" xr:uid="{88911925-0400-426D-BFC6-85C0B6E4B735}"/>
    <cellStyle name="Comma 81 3 2" xfId="11365" xr:uid="{BAB04F4F-BE09-4584-8594-06B1FA65AC00}"/>
    <cellStyle name="Comma 81 3 2 2" xfId="19758" xr:uid="{55B504BF-F4EB-49C0-9868-8BADC7F98700}"/>
    <cellStyle name="Comma 81 3 2 2 2" xfId="38035" xr:uid="{57E793BA-267D-4DA3-A97D-293CE7CFB0EC}"/>
    <cellStyle name="Comma 81 3 2 3" xfId="29716" xr:uid="{9B2C18F8-44ED-4601-9BAB-4DF8150FA8EB}"/>
    <cellStyle name="Comma 81 3 3" xfId="15537" xr:uid="{3648C8E8-C4ED-4B64-84DB-239C7D099772}"/>
    <cellStyle name="Comma 81 3 3 2" xfId="33814" xr:uid="{5D2A7C38-28ED-478A-9C27-865CD50AF5A5}"/>
    <cellStyle name="Comma 81 3 4" xfId="25497" xr:uid="{7A7AE3EA-30EC-4F0D-BE9F-7C9B6A3AC502}"/>
    <cellStyle name="Comma 81 4" xfId="8285" xr:uid="{59FBCC3B-1CB2-4B1C-93D0-A47BEA261313}"/>
    <cellStyle name="Comma 81 4 2" xfId="16749" xr:uid="{80CC545E-96D7-49A7-AA32-FE37DF517034}"/>
    <cellStyle name="Comma 81 4 2 2" xfId="35026" xr:uid="{1323E454-4518-4769-8908-CCF280EA140F}"/>
    <cellStyle name="Comma 81 4 3" xfId="26709" xr:uid="{F45281CA-F8F6-48B2-94EC-75554BE253E5}"/>
    <cellStyle name="Comma 81 5" xfId="12963" xr:uid="{DA4F1A63-94C3-489B-95A6-8393E8F6CE1B}"/>
    <cellStyle name="Comma 81 5 2" xfId="31240" xr:uid="{CD62CD96-8897-4E75-95AD-CF0CA2E9704C}"/>
    <cellStyle name="Comma 81 6" xfId="21391" xr:uid="{03919D00-F721-426C-B17C-79EC6F6B3553}"/>
    <cellStyle name="Comma 81 6 2" xfId="39616" xr:uid="{E26F1B5B-C37D-4FC5-9441-A52BDCF55098}"/>
    <cellStyle name="Comma 81 7" xfId="22990" xr:uid="{011FF6C3-F2C8-4394-914C-8901329C3999}"/>
    <cellStyle name="Comma 81 8" xfId="41009" xr:uid="{994629D4-627E-411E-B387-5AA77119C466}"/>
    <cellStyle name="Comma 82" xfId="4198" xr:uid="{A9C0688E-83AD-491C-BC63-A606DCEF71E9}"/>
    <cellStyle name="Comma 82 2" xfId="5541" xr:uid="{F4F95097-09CB-4C4C-ABBB-5D1EABEFF963}"/>
    <cellStyle name="Comma 82 2 2" xfId="10073" xr:uid="{9B99EF41-5D03-49EC-8A26-42D174AAA2DD}"/>
    <cellStyle name="Comma 82 2 2 2" xfId="18466" xr:uid="{018196AF-1099-490A-8023-F5BA3FF211D1}"/>
    <cellStyle name="Comma 82 2 2 2 2" xfId="36743" xr:uid="{0F70685E-1647-4ADC-ADFA-14B3757EEBC4}"/>
    <cellStyle name="Comma 82 2 2 3" xfId="28424" xr:uid="{EE46C664-6363-4359-A23F-307D6B43374A}"/>
    <cellStyle name="Comma 82 2 3" xfId="14201" xr:uid="{7EC86A79-73B3-453F-912F-795186BD265F}"/>
    <cellStyle name="Comma 82 2 3 2" xfId="32478" xr:uid="{C70D6649-486A-4A1B-B3CB-6D3FE2474E76}"/>
    <cellStyle name="Comma 82 2 4" xfId="24206" xr:uid="{A84772E4-B5B8-4723-8AFA-358C232DB70F}"/>
    <cellStyle name="Comma 82 3" xfId="6877" xr:uid="{AE58C2C6-B0AA-4140-A415-4CB25D914757}"/>
    <cellStyle name="Comma 82 3 2" xfId="11357" xr:uid="{075E8A11-5CA7-49CF-AECD-2EB02A701CA0}"/>
    <cellStyle name="Comma 82 3 2 2" xfId="19750" xr:uid="{8977EE0E-B263-4E30-8111-E1974B375D09}"/>
    <cellStyle name="Comma 82 3 2 2 2" xfId="38027" xr:uid="{C2C06AAA-45DF-4742-A089-FF9E64C7ED5B}"/>
    <cellStyle name="Comma 82 3 2 3" xfId="29708" xr:uid="{7C6A3C90-80C2-4A27-BE07-45B4F8AF3E48}"/>
    <cellStyle name="Comma 82 3 3" xfId="15529" xr:uid="{AFAD8948-CEAE-4B36-A464-857579DA7863}"/>
    <cellStyle name="Comma 82 3 3 2" xfId="33806" xr:uid="{B96E35CA-4F75-472E-ABF0-F828913CB9F1}"/>
    <cellStyle name="Comma 82 3 4" xfId="25489" xr:uid="{78CE281B-4541-4899-AB04-FB95B4FBF2FA}"/>
    <cellStyle name="Comma 82 4" xfId="8277" xr:uid="{8C972118-DB1D-49E4-A594-C12CD50855EE}"/>
    <cellStyle name="Comma 82 4 2" xfId="16741" xr:uid="{93729CD0-9ACB-4C7A-9466-13816B9C7FAA}"/>
    <cellStyle name="Comma 82 4 2 2" xfId="35018" xr:uid="{DF186F65-F603-415F-A6BD-1A11E791A0FE}"/>
    <cellStyle name="Comma 82 4 3" xfId="26701" xr:uid="{A31374C9-0382-4123-9FB3-B74A2D4A81F8}"/>
    <cellStyle name="Comma 82 5" xfId="12955" xr:uid="{65824A76-8531-4BB7-B2F5-8A1FB3119689}"/>
    <cellStyle name="Comma 82 5 2" xfId="31232" xr:uid="{A56FD750-12CF-418D-BB6B-6A681FDBE7B9}"/>
    <cellStyle name="Comma 82 6" xfId="21380" xr:uid="{9190758A-C9E0-47BB-B6CE-2EF99EDBC4D5}"/>
    <cellStyle name="Comma 82 6 2" xfId="39607" xr:uid="{281FEE6A-3F17-4441-992A-B8D605464C9E}"/>
    <cellStyle name="Comma 82 7" xfId="22982" xr:uid="{F2C232D9-E893-4542-A602-7EAF5894F994}"/>
    <cellStyle name="Comma 82 8" xfId="41000" xr:uid="{1C25F901-55C1-4524-9909-0F5438A9288F}"/>
    <cellStyle name="Comma 83" xfId="4221" xr:uid="{B05449E7-235B-442A-9C03-FCD3973DE182}"/>
    <cellStyle name="Comma 83 2" xfId="5545" xr:uid="{6E9263C7-6187-4CBA-96F4-FD834380CB85}"/>
    <cellStyle name="Comma 83 2 2" xfId="10077" xr:uid="{44B3BF2C-ECF6-4B14-A9E7-644BD7DAB20D}"/>
    <cellStyle name="Comma 83 2 2 2" xfId="18470" xr:uid="{02F07AF7-78B3-4BA2-A13B-ECB81E5A0393}"/>
    <cellStyle name="Comma 83 2 2 2 2" xfId="36747" xr:uid="{4E1E471E-9BB3-46C9-840E-A00FA9BC001B}"/>
    <cellStyle name="Comma 83 2 2 3" xfId="28428" xr:uid="{AC4EF340-A0AC-440B-841E-33DB3E252B22}"/>
    <cellStyle name="Comma 83 2 3" xfId="14205" xr:uid="{EB8A49B0-49DF-4C21-B415-08FC069F6BCF}"/>
    <cellStyle name="Comma 83 2 3 2" xfId="32482" xr:uid="{095C5D8A-5E03-4867-9620-9CBB2F6CD2ED}"/>
    <cellStyle name="Comma 83 2 4" xfId="24210" xr:uid="{A82263EC-3598-49D8-B95B-3C4A33F48AA2}"/>
    <cellStyle name="Comma 83 3" xfId="6881" xr:uid="{05873D5C-7DD2-40B2-88B2-C4A6D937178C}"/>
    <cellStyle name="Comma 83 3 2" xfId="11361" xr:uid="{80D6B7C7-FD41-4930-B883-6170FED505E3}"/>
    <cellStyle name="Comma 83 3 2 2" xfId="19754" xr:uid="{AC77516E-5F8C-41A4-BF39-3663E347E52B}"/>
    <cellStyle name="Comma 83 3 2 2 2" xfId="38031" xr:uid="{9AEAD46F-0556-43DF-8A09-9371465FEBE5}"/>
    <cellStyle name="Comma 83 3 2 3" xfId="29712" xr:uid="{A25B1638-EC4E-4492-BE30-99833657A811}"/>
    <cellStyle name="Comma 83 3 3" xfId="15533" xr:uid="{84F2CECE-DA6F-4288-9000-0EA9DDB68696}"/>
    <cellStyle name="Comma 83 3 3 2" xfId="33810" xr:uid="{7152B55F-2CA6-4727-9987-91DBC4C7BAED}"/>
    <cellStyle name="Comma 83 3 4" xfId="25493" xr:uid="{EC158FC7-1452-418C-B1EB-B10C2EF2763F}"/>
    <cellStyle name="Comma 83 4" xfId="8281" xr:uid="{3D335FC7-91E9-4E2C-8E02-3F9A7EE2BF8A}"/>
    <cellStyle name="Comma 83 4 2" xfId="16745" xr:uid="{2E5F7A6C-E17B-44EA-8FE5-AC117E37E3AB}"/>
    <cellStyle name="Comma 83 4 2 2" xfId="35022" xr:uid="{F0ECB8EB-0C08-4EF5-B780-43EF123FA7DE}"/>
    <cellStyle name="Comma 83 4 3" xfId="26705" xr:uid="{4DF710A7-64E8-4B0C-9992-307EF73980DE}"/>
    <cellStyle name="Comma 83 5" xfId="12959" xr:uid="{DA04C5A2-1E8B-4534-9A06-D7B896E00115}"/>
    <cellStyle name="Comma 83 5 2" xfId="31236" xr:uid="{FB974339-4E5A-405E-8E98-0D27163086CE}"/>
    <cellStyle name="Comma 83 6" xfId="21384" xr:uid="{ECA09B55-6ADD-4532-BBBF-0D3377D92DBA}"/>
    <cellStyle name="Comma 83 6 2" xfId="39611" xr:uid="{4BB6A3C6-75C2-490B-8132-E27C7F4A4BEB}"/>
    <cellStyle name="Comma 83 7" xfId="22986" xr:uid="{E2C7A485-5023-49A4-B5FE-71D0292BFFC3}"/>
    <cellStyle name="Comma 83 8" xfId="41004" xr:uid="{3BFD538B-5973-4E6E-90C3-52697A3A773E}"/>
    <cellStyle name="Comma 84" xfId="4201" xr:uid="{C91B3C3F-F61A-4C1C-BF84-5D250739EC39}"/>
    <cellStyle name="Comma 84 2" xfId="5543" xr:uid="{FA3E3915-D4EB-4F9C-8316-B56C5F7A0373}"/>
    <cellStyle name="Comma 84 2 2" xfId="10075" xr:uid="{5A369BA7-48FB-49B8-A1B9-51CF24BCFBE5}"/>
    <cellStyle name="Comma 84 2 2 2" xfId="18468" xr:uid="{B85ACE04-B1DA-4BB9-83AB-0A94C06BD3B8}"/>
    <cellStyle name="Comma 84 2 2 2 2" xfId="36745" xr:uid="{2E541AFB-F831-415C-A8E4-C52B35EA205F}"/>
    <cellStyle name="Comma 84 2 2 3" xfId="28426" xr:uid="{A443C416-3817-4DE9-9BF5-0124815AC11F}"/>
    <cellStyle name="Comma 84 2 3" xfId="14203" xr:uid="{B262B722-5B7A-48BA-905C-E79210554F09}"/>
    <cellStyle name="Comma 84 2 3 2" xfId="32480" xr:uid="{F9D82611-5E9B-4DB1-9587-E123BED47675}"/>
    <cellStyle name="Comma 84 2 4" xfId="24208" xr:uid="{71D2B034-A5BE-4F55-8E4B-36810C1F27D2}"/>
    <cellStyle name="Comma 84 3" xfId="6879" xr:uid="{38642188-81B1-41DD-B29C-054F82789879}"/>
    <cellStyle name="Comma 84 3 2" xfId="11359" xr:uid="{0DA673B1-ACC7-4548-91C9-6B2AEB0796F7}"/>
    <cellStyle name="Comma 84 3 2 2" xfId="19752" xr:uid="{31E0EFD7-289F-40CF-BD08-5E2468CA5E2F}"/>
    <cellStyle name="Comma 84 3 2 2 2" xfId="38029" xr:uid="{4A3B59E6-E79C-428F-ACCA-A4E40C1001C4}"/>
    <cellStyle name="Comma 84 3 2 3" xfId="29710" xr:uid="{540F2C6C-03C3-4148-9198-6C16655E66B7}"/>
    <cellStyle name="Comma 84 3 3" xfId="15531" xr:uid="{6C42A8ED-8D1D-433F-8870-079E8A0749D7}"/>
    <cellStyle name="Comma 84 3 3 2" xfId="33808" xr:uid="{D6868613-1BE7-44B6-80AA-AB88625C00DC}"/>
    <cellStyle name="Comma 84 3 4" xfId="25491" xr:uid="{B5C8915A-C527-413C-B571-B9C901FB306C}"/>
    <cellStyle name="Comma 84 4" xfId="8279" xr:uid="{03B08D64-B803-4AC1-A999-E84A927637E3}"/>
    <cellStyle name="Comma 84 4 2" xfId="16743" xr:uid="{11941175-15C6-4EA8-B2B6-FC08EAC2AACA}"/>
    <cellStyle name="Comma 84 4 2 2" xfId="35020" xr:uid="{52D859FC-5CE1-48BA-AF1C-C6F79EFC675E}"/>
    <cellStyle name="Comma 84 4 3" xfId="26703" xr:uid="{39BDC80E-ECD9-4E49-B3B3-2C72DC3D1008}"/>
    <cellStyle name="Comma 84 5" xfId="12957" xr:uid="{AFAB43B0-95B3-464A-AB36-435153724562}"/>
    <cellStyle name="Comma 84 5 2" xfId="31234" xr:uid="{3B67D494-C2DE-46F0-907C-D7C8893E49A8}"/>
    <cellStyle name="Comma 84 6" xfId="21382" xr:uid="{99C2C737-4B6A-41C6-A112-C3A1B615F0CA}"/>
    <cellStyle name="Comma 84 6 2" xfId="39609" xr:uid="{F73367B3-5684-45D1-AA6B-BE321ECCBC64}"/>
    <cellStyle name="Comma 84 7" xfId="22984" xr:uid="{EB09BD70-6B21-4446-A7D6-02CAB22A9767}"/>
    <cellStyle name="Comma 84 8" xfId="41002" xr:uid="{59B03562-7A92-44BC-AB1A-7449CC33BFEA}"/>
    <cellStyle name="Comma 85" xfId="4215" xr:uid="{ED4865C1-C97D-41AC-B56D-01C28A8F5AE3}"/>
    <cellStyle name="Comma 85 2" xfId="5544" xr:uid="{BF7C0539-BCC0-43DC-A834-3431EB3A4DBD}"/>
    <cellStyle name="Comma 85 2 2" xfId="10076" xr:uid="{2ECA92D1-F993-45D8-88BB-E7E5791E8CA5}"/>
    <cellStyle name="Comma 85 2 2 2" xfId="18469" xr:uid="{74307500-5190-472A-A483-4ECECDF56994}"/>
    <cellStyle name="Comma 85 2 2 2 2" xfId="36746" xr:uid="{0C7EFBA9-B7D2-4D1A-B089-EBAE1C81BDDF}"/>
    <cellStyle name="Comma 85 2 2 3" xfId="28427" xr:uid="{0549E474-9D6E-4AB9-818A-6243EFEFEE42}"/>
    <cellStyle name="Comma 85 2 3" xfId="14204" xr:uid="{E14166C9-8D62-4E7C-BC96-C73655C69958}"/>
    <cellStyle name="Comma 85 2 3 2" xfId="32481" xr:uid="{861A2554-F95D-4D98-AB3A-CB650C5CC81E}"/>
    <cellStyle name="Comma 85 2 4" xfId="24209" xr:uid="{E3EA5A8B-CCD2-416B-B304-B7B442912C27}"/>
    <cellStyle name="Comma 85 3" xfId="6880" xr:uid="{6CFAE652-F389-49C4-90FE-90FA0451D0A6}"/>
    <cellStyle name="Comma 85 3 2" xfId="11360" xr:uid="{0D244BE4-87A7-4195-8732-EE3A358A05B8}"/>
    <cellStyle name="Comma 85 3 2 2" xfId="19753" xr:uid="{B286BB7B-1FDF-4EDD-92C8-30252DCB603B}"/>
    <cellStyle name="Comma 85 3 2 2 2" xfId="38030" xr:uid="{9155D954-5452-4ECB-B795-9FED75195D5E}"/>
    <cellStyle name="Comma 85 3 2 3" xfId="29711" xr:uid="{C432C815-A42E-4C53-9903-4F2AAE0431C5}"/>
    <cellStyle name="Comma 85 3 3" xfId="15532" xr:uid="{B96D2B72-29EA-4839-96EE-1F886FD23FDC}"/>
    <cellStyle name="Comma 85 3 3 2" xfId="33809" xr:uid="{8255E587-1719-49A9-BAC7-E64345BDE2CC}"/>
    <cellStyle name="Comma 85 3 4" xfId="25492" xr:uid="{ABA096BE-D856-4E8A-AE72-EA78FB5C0D72}"/>
    <cellStyle name="Comma 85 4" xfId="8280" xr:uid="{42FF3887-E8A6-411A-839D-B01EF5C440D5}"/>
    <cellStyle name="Comma 85 4 2" xfId="16744" xr:uid="{9F6335CA-7F8E-4FF0-9ECD-10CE852FF3D8}"/>
    <cellStyle name="Comma 85 4 2 2" xfId="35021" xr:uid="{09986A8F-0315-4F25-892F-AD3ADC03D7ED}"/>
    <cellStyle name="Comma 85 4 3" xfId="26704" xr:uid="{7DCF793C-D411-4860-9885-46D9E04E66D2}"/>
    <cellStyle name="Comma 85 5" xfId="12958" xr:uid="{3DF317F2-B445-4AA5-928B-0F74D58E05E0}"/>
    <cellStyle name="Comma 85 5 2" xfId="31235" xr:uid="{7ADEBEE0-4257-4A47-9104-76A8DA146688}"/>
    <cellStyle name="Comma 85 6" xfId="21383" xr:uid="{8182D26C-FD46-4311-B0AC-F571DE40B3AC}"/>
    <cellStyle name="Comma 85 6 2" xfId="39610" xr:uid="{ACC6F97B-2C85-4067-B4C3-EFBFF910ECA4}"/>
    <cellStyle name="Comma 85 7" xfId="22985" xr:uid="{18411543-9E0C-41AB-BB96-ADBBAEFFF6FC}"/>
    <cellStyle name="Comma 85 8" xfId="41003" xr:uid="{221DCBD8-3C2F-4768-89F6-B21D50730A2A}"/>
    <cellStyle name="Comma 86" xfId="4224" xr:uid="{33CE77A2-DDFF-4EED-A2E8-FB8BA1C305A3}"/>
    <cellStyle name="Comma 86 2" xfId="5546" xr:uid="{DFC6A4A6-528C-4D36-8E7F-56984DE6C99F}"/>
    <cellStyle name="Comma 86 2 2" xfId="10078" xr:uid="{CACD60FD-21D8-4FBD-B6DE-DA410F3B80D4}"/>
    <cellStyle name="Comma 86 2 2 2" xfId="18471" xr:uid="{DE86D034-8310-4C82-A739-E2CD4C5C1309}"/>
    <cellStyle name="Comma 86 2 2 2 2" xfId="36748" xr:uid="{F11E14F1-7A50-4D69-8E53-3D0BC855E084}"/>
    <cellStyle name="Comma 86 2 2 3" xfId="28429" xr:uid="{6B2C66F2-F687-4360-8295-FCFC0FE2247D}"/>
    <cellStyle name="Comma 86 2 3" xfId="14206" xr:uid="{5AADEF5A-EA04-44D0-A5E5-E05B6362AE85}"/>
    <cellStyle name="Comma 86 2 3 2" xfId="32483" xr:uid="{38BBB56F-58FC-4EBE-99A9-6533BFC9FCA7}"/>
    <cellStyle name="Comma 86 2 4" xfId="24211" xr:uid="{4F0A4FA3-BAB6-4342-88E4-2B97471F846E}"/>
    <cellStyle name="Comma 86 3" xfId="6882" xr:uid="{0C6F33D2-85AC-4688-B085-685888B39230}"/>
    <cellStyle name="Comma 86 3 2" xfId="11362" xr:uid="{088CAFA5-54E3-45D4-9967-457B49190C7C}"/>
    <cellStyle name="Comma 86 3 2 2" xfId="19755" xr:uid="{A07E19FA-FFAE-4CCE-85BC-972C7B7AAC7D}"/>
    <cellStyle name="Comma 86 3 2 2 2" xfId="38032" xr:uid="{209DC99D-2645-4CE6-99DF-A8AB9FCBC200}"/>
    <cellStyle name="Comma 86 3 2 3" xfId="29713" xr:uid="{60BE1DBF-0C59-4318-A62B-6A22C6C42852}"/>
    <cellStyle name="Comma 86 3 3" xfId="15534" xr:uid="{F7BF6270-46D8-467A-9655-B579A36FDB54}"/>
    <cellStyle name="Comma 86 3 3 2" xfId="33811" xr:uid="{CB6EFC46-7AF1-4E11-A4BD-5EC2C4632E9A}"/>
    <cellStyle name="Comma 86 3 4" xfId="25494" xr:uid="{B88E80E7-B002-46A5-967C-7009C1B9074A}"/>
    <cellStyle name="Comma 86 4" xfId="8282" xr:uid="{AAFFCE21-6B57-4FF8-9795-D5A3D4904FA6}"/>
    <cellStyle name="Comma 86 4 2" xfId="16746" xr:uid="{688AF3D9-CB2A-4CF9-98FF-3435EA59AC16}"/>
    <cellStyle name="Comma 86 4 2 2" xfId="35023" xr:uid="{5376A4A0-32A7-4C44-98F6-420BE34638D7}"/>
    <cellStyle name="Comma 86 4 3" xfId="26706" xr:uid="{0ED9D4C1-427D-4AC9-8A85-24C6D0033786}"/>
    <cellStyle name="Comma 86 5" xfId="12960" xr:uid="{6442FF0F-9452-466E-B1E0-EC24D8EB22CE}"/>
    <cellStyle name="Comma 86 5 2" xfId="31237" xr:uid="{62F013FF-9DB6-46C2-BCAA-5767EAA5AFB0}"/>
    <cellStyle name="Comma 86 6" xfId="21387" xr:uid="{2DC1C36E-E469-4B6F-8A77-F0120C75FCF6}"/>
    <cellStyle name="Comma 86 6 2" xfId="39613" xr:uid="{31150AE3-EEA3-4E7F-9759-11E7F2CC32C1}"/>
    <cellStyle name="Comma 86 7" xfId="22987" xr:uid="{27C61362-A9FE-466D-9119-086C2810EDE4}"/>
    <cellStyle name="Comma 86 8" xfId="41005" xr:uid="{FC7048BC-323A-4FB9-9F1E-B479F775D8A9}"/>
    <cellStyle name="Comma 87" xfId="4237" xr:uid="{DD2BD94A-1E50-42FB-BCD7-D92DD22C1C2B}"/>
    <cellStyle name="Comma 87 2" xfId="5553" xr:uid="{A1CE9B98-DD2C-40B0-BCE5-2FEC03FE282E}"/>
    <cellStyle name="Comma 87 2 2" xfId="10085" xr:uid="{CBEB824E-5DE6-4518-A199-1EAF2771F5E1}"/>
    <cellStyle name="Comma 87 2 2 2" xfId="18478" xr:uid="{D4DA5AB7-CD03-45B5-B817-68D1CB2109DD}"/>
    <cellStyle name="Comma 87 2 2 2 2" xfId="36755" xr:uid="{5DA030BE-EB43-4493-AF73-0A19D8711045}"/>
    <cellStyle name="Comma 87 2 2 3" xfId="28436" xr:uid="{C626C0A7-43F9-456A-96B9-4407380E0DC8}"/>
    <cellStyle name="Comma 87 2 3" xfId="14213" xr:uid="{47314EED-5885-467B-8F8F-789D07504FB5}"/>
    <cellStyle name="Comma 87 2 3 2" xfId="32490" xr:uid="{8A6B87E7-803D-4AEF-AB07-27354C0D2170}"/>
    <cellStyle name="Comma 87 2 4" xfId="24218" xr:uid="{81660573-0936-46E9-B74B-BF1DBD773046}"/>
    <cellStyle name="Comma 87 3" xfId="6888" xr:uid="{70DC9F30-8434-4CFF-B881-1B53FBBE50AC}"/>
    <cellStyle name="Comma 87 3 2" xfId="11368" xr:uid="{8E830E37-ED9A-4889-8BD4-B84DA78F6476}"/>
    <cellStyle name="Comma 87 3 2 2" xfId="19761" xr:uid="{102867CF-0B39-45F9-AFCF-D1B465109CEC}"/>
    <cellStyle name="Comma 87 3 2 2 2" xfId="38038" xr:uid="{116C559A-A76E-478C-B27C-89F37078423A}"/>
    <cellStyle name="Comma 87 3 2 3" xfId="29719" xr:uid="{0A858524-C94C-43CB-B2F2-21DEBA50F1CD}"/>
    <cellStyle name="Comma 87 3 3" xfId="15540" xr:uid="{F41C5BA0-F3F8-4EE0-8185-861FB4E6150B}"/>
    <cellStyle name="Comma 87 3 3 2" xfId="33817" xr:uid="{2F8F38F0-CD25-44CB-B670-0925C78987FB}"/>
    <cellStyle name="Comma 87 3 4" xfId="25500" xr:uid="{9F857E38-E21B-4C63-BE20-6328D93C4C09}"/>
    <cellStyle name="Comma 87 4" xfId="8288" xr:uid="{23DD8579-1608-4433-B0D1-361BDE19B848}"/>
    <cellStyle name="Comma 87 4 2" xfId="16752" xr:uid="{D821997B-4ABA-4AAE-B4DD-DA641FB048E3}"/>
    <cellStyle name="Comma 87 4 2 2" xfId="35029" xr:uid="{6BFB4B92-50C2-42F7-8625-0E65D4C70348}"/>
    <cellStyle name="Comma 87 4 3" xfId="26712" xr:uid="{709E4337-5970-494B-9F99-A0F0922E5586}"/>
    <cellStyle name="Comma 87 5" xfId="12966" xr:uid="{CAED10DC-42F3-48BC-8CF8-1FD9D1A550A7}"/>
    <cellStyle name="Comma 87 5 2" xfId="31243" xr:uid="{2BB72FD1-9AEB-4752-BB96-11225089EDA4}"/>
    <cellStyle name="Comma 87 6" xfId="21394" xr:uid="{F636D72A-76D9-49A7-B726-3CB030D02E71}"/>
    <cellStyle name="Comma 87 6 2" xfId="39619" xr:uid="{756E9E15-6B47-439C-BC90-13C269FF56E2}"/>
    <cellStyle name="Comma 87 7" xfId="22993" xr:uid="{391D28BB-EB6B-4C25-AEFB-94B39140E185}"/>
    <cellStyle name="Comma 87 8" xfId="41013" xr:uid="{C31D8442-24F8-43F6-816B-E664009150CE}"/>
    <cellStyle name="Comma 88" xfId="4239" xr:uid="{E86BDEFD-EEED-4BDA-954A-2512C84C5D4A}"/>
    <cellStyle name="Comma 88 2" xfId="5555" xr:uid="{91D7E921-CC83-404F-829A-63B8A14C402F}"/>
    <cellStyle name="Comma 88 2 2" xfId="10087" xr:uid="{7DF8EDD7-A6A9-49AD-8750-65459AD61543}"/>
    <cellStyle name="Comma 88 2 2 2" xfId="18480" xr:uid="{49A5A578-093C-45DA-A757-7B9EF2B7FBDE}"/>
    <cellStyle name="Comma 88 2 2 2 2" xfId="36757" xr:uid="{5A62651B-7A0F-45B7-B9BF-4066FCE54F60}"/>
    <cellStyle name="Comma 88 2 2 3" xfId="28438" xr:uid="{D040C9E1-B71F-4C98-975E-B7E2A251F76F}"/>
    <cellStyle name="Comma 88 2 3" xfId="14215" xr:uid="{983C356A-A711-4C62-AFEC-577B8F340D02}"/>
    <cellStyle name="Comma 88 2 3 2" xfId="32492" xr:uid="{926F37A0-2C57-44E0-8012-B4464C399C0B}"/>
    <cellStyle name="Comma 88 2 4" xfId="24220" xr:uid="{AEA2AE05-BDAF-4761-AA18-17D8E004423E}"/>
    <cellStyle name="Comma 88 3" xfId="6890" xr:uid="{226BD537-D8C1-4B54-AFA5-3981A2CBAA19}"/>
    <cellStyle name="Comma 88 3 2" xfId="11370" xr:uid="{3E7E8B30-58FB-40AC-8010-2E1C7221520C}"/>
    <cellStyle name="Comma 88 3 2 2" xfId="19763" xr:uid="{95CFBE28-78BD-44A0-B586-66A606DE1AA2}"/>
    <cellStyle name="Comma 88 3 2 2 2" xfId="38040" xr:uid="{7042C445-2046-415E-B1BC-88D717224E14}"/>
    <cellStyle name="Comma 88 3 2 3" xfId="29721" xr:uid="{3A49DF4A-86D9-48B6-8F3A-9B663BDCB533}"/>
    <cellStyle name="Comma 88 3 3" xfId="15542" xr:uid="{FD580FDA-5765-45F3-A8EA-B4F14F5950C5}"/>
    <cellStyle name="Comma 88 3 3 2" xfId="33819" xr:uid="{A5936604-A5DE-47F1-AB4C-A12D81BDEEB6}"/>
    <cellStyle name="Comma 88 3 4" xfId="25502" xr:uid="{983305AC-C04A-4902-B539-0EF214C49052}"/>
    <cellStyle name="Comma 88 4" xfId="8290" xr:uid="{35DFE42D-C3E0-43EF-87FF-6C1732B55B10}"/>
    <cellStyle name="Comma 88 4 2" xfId="16754" xr:uid="{9FF45AD4-94CE-45E1-BC01-926A63C1FF2C}"/>
    <cellStyle name="Comma 88 4 2 2" xfId="35031" xr:uid="{4E175E69-1B3E-491D-BB88-681D913A02B1}"/>
    <cellStyle name="Comma 88 4 3" xfId="26714" xr:uid="{B6298B34-2DAE-43E6-A8AF-87BD1135B80B}"/>
    <cellStyle name="Comma 88 5" xfId="12968" xr:uid="{C85EFF33-362E-46F0-BC7B-AEB2AEF9476D}"/>
    <cellStyle name="Comma 88 5 2" xfId="31245" xr:uid="{996C748D-350A-4400-BA1C-8D7E13064257}"/>
    <cellStyle name="Comma 88 6" xfId="21396" xr:uid="{8A08A93E-6CC8-4B82-895C-8757D5302EA5}"/>
    <cellStyle name="Comma 88 6 2" xfId="39621" xr:uid="{88671DAF-A1A8-451A-8CE0-573693F89D05}"/>
    <cellStyle name="Comma 88 7" xfId="22995" xr:uid="{1801089C-9A42-4572-9BFE-656D3F5FBEB0}"/>
    <cellStyle name="Comma 88 8" xfId="41015" xr:uid="{285C7245-7E6B-48AD-BE3D-B925B732074D}"/>
    <cellStyle name="Comma 89" xfId="4242" xr:uid="{61BFB673-1D1D-4A41-A437-D1367E34C4DE}"/>
    <cellStyle name="Comma 89 2" xfId="5558" xr:uid="{7290A9E6-B545-4FF9-8925-1A51EE8BCBC2}"/>
    <cellStyle name="Comma 89 2 2" xfId="10090" xr:uid="{9CE3841B-6EAC-4B1A-BD77-BBD9E08C1ABE}"/>
    <cellStyle name="Comma 89 2 2 2" xfId="18483" xr:uid="{BB6A57F0-3885-4984-BFA8-AAED9251C901}"/>
    <cellStyle name="Comma 89 2 2 2 2" xfId="36760" xr:uid="{9CD1B3E9-F8B9-46BA-8148-E46A43638943}"/>
    <cellStyle name="Comma 89 2 2 3" xfId="28441" xr:uid="{A192F2A3-6B0C-42AF-8A50-079F175AC5D0}"/>
    <cellStyle name="Comma 89 2 3" xfId="14218" xr:uid="{9681832F-5F87-4166-A8EF-8A7DA577CA58}"/>
    <cellStyle name="Comma 89 2 3 2" xfId="32495" xr:uid="{54D27739-9A31-4F63-BD4D-488E7CAA3CA0}"/>
    <cellStyle name="Comma 89 2 4" xfId="24223" xr:uid="{0880B87D-FB2C-40E0-9DBB-DC54F59F19C6}"/>
    <cellStyle name="Comma 89 3" xfId="6893" xr:uid="{E22BAE3D-67ED-4213-B6F2-2A2BC924B94F}"/>
    <cellStyle name="Comma 89 3 2" xfId="11373" xr:uid="{C5353872-C69F-4B97-B112-6C685B9F44D6}"/>
    <cellStyle name="Comma 89 3 2 2" xfId="19766" xr:uid="{ED6A9230-27F4-489B-960F-0F0AB9A35FFB}"/>
    <cellStyle name="Comma 89 3 2 2 2" xfId="38043" xr:uid="{A711A589-F18C-4F3D-8DFC-661F5687501E}"/>
    <cellStyle name="Comma 89 3 2 3" xfId="29724" xr:uid="{979CD1BD-0250-4F48-8330-D8CBB6AE3732}"/>
    <cellStyle name="Comma 89 3 3" xfId="15545" xr:uid="{E9AAECD5-8191-438F-BFE7-03B898F044EF}"/>
    <cellStyle name="Comma 89 3 3 2" xfId="33822" xr:uid="{982BCB8A-8A5C-410C-8024-21A6A95C29FC}"/>
    <cellStyle name="Comma 89 3 4" xfId="25505" xr:uid="{074D1D01-9E43-43BB-8A95-47F53C25E061}"/>
    <cellStyle name="Comma 89 4" xfId="8293" xr:uid="{C061432B-E95A-49B8-A206-EAEC6A7517D2}"/>
    <cellStyle name="Comma 89 4 2" xfId="16757" xr:uid="{9A5EE547-0EB4-4C4E-9388-0809D3A6097A}"/>
    <cellStyle name="Comma 89 4 2 2" xfId="35034" xr:uid="{6BF0F4EB-560A-47F7-979B-F2F305AF11F8}"/>
    <cellStyle name="Comma 89 4 3" xfId="26717" xr:uid="{1E900840-6407-4026-A6A5-A26609DD4E9E}"/>
    <cellStyle name="Comma 89 5" xfId="12971" xr:uid="{FB0FB0BF-60E4-4B2F-BF71-29699EFCFAC9}"/>
    <cellStyle name="Comma 89 5 2" xfId="31248" xr:uid="{F5F2FBEB-843F-41F9-BFE9-7EB42966903E}"/>
    <cellStyle name="Comma 89 6" xfId="21399" xr:uid="{CB15FFFD-9E6B-44BF-838E-90B7D763B22E}"/>
    <cellStyle name="Comma 89 6 2" xfId="39624" xr:uid="{7E3672D5-5724-4A11-8203-256E7E3B2D2F}"/>
    <cellStyle name="Comma 89 7" xfId="22998" xr:uid="{692BF23F-3343-4805-BF89-3D527073D8E1}"/>
    <cellStyle name="Comma 89 8" xfId="41018" xr:uid="{F962E5FF-8237-428E-A2FA-1B4BC7BF0FD5}"/>
    <cellStyle name="Comma 9" xfId="278" xr:uid="{7E022901-BF47-4B2A-83E5-8F23DD75D874}"/>
    <cellStyle name="Comma 9 2" xfId="699" xr:uid="{418AA123-435C-45DB-A32E-692E2BE89843}"/>
    <cellStyle name="Comma 9 2 2" xfId="2050" xr:uid="{BE8C390A-D773-4B78-BB94-1FD2983E58B6}"/>
    <cellStyle name="Comma 9 2 2 10" xfId="40512" xr:uid="{26B49FB0-36AE-4C7F-8FB3-9494CD54AA18}"/>
    <cellStyle name="Comma 9 2 2 2" xfId="2051" xr:uid="{67C3E8AB-449D-4F22-B5D0-681BC844655F}"/>
    <cellStyle name="Comma 9 2 2 2 2" xfId="4349" xr:uid="{6A977564-7CE3-4E81-BE78-B7ECFCAA5C41}"/>
    <cellStyle name="Comma 9 2 2 2 2 2" xfId="5663" xr:uid="{0080A654-FB91-47D9-A1E4-57947D975FDE}"/>
    <cellStyle name="Comma 9 2 2 2 2 2 2" xfId="10195" xr:uid="{5E16EC30-128B-40FF-BD28-131CB447E8EF}"/>
    <cellStyle name="Comma 9 2 2 2 2 2 2 2" xfId="18588" xr:uid="{6C019AE5-1898-42DD-B6EE-9FD7B52AB16C}"/>
    <cellStyle name="Comma 9 2 2 2 2 2 2 2 2" xfId="36865" xr:uid="{A0ECE2DA-6ABF-4828-A438-215AD244DBFE}"/>
    <cellStyle name="Comma 9 2 2 2 2 2 2 3" xfId="28546" xr:uid="{A779278A-7D80-401F-B23D-A4619DB3524E}"/>
    <cellStyle name="Comma 9 2 2 2 2 2 3" xfId="14323" xr:uid="{CBAACA8E-4950-4E84-9293-F6CC93B1D2A8}"/>
    <cellStyle name="Comma 9 2 2 2 2 2 3 2" xfId="32600" xr:uid="{C2626906-538A-4686-BD08-395EFE85536E}"/>
    <cellStyle name="Comma 9 2 2 2 2 2 4" xfId="24328" xr:uid="{99F69EF0-FE0F-4A3D-91D1-D7BC4D3F6100}"/>
    <cellStyle name="Comma 9 2 2 2 2 3" xfId="6998" xr:uid="{54320049-130E-4CCE-A843-D87C421189C3}"/>
    <cellStyle name="Comma 9 2 2 2 2 3 2" xfId="11478" xr:uid="{8E94F58B-D89A-4AEB-91DA-AB1C680AE7BF}"/>
    <cellStyle name="Comma 9 2 2 2 2 3 2 2" xfId="19871" xr:uid="{288AC588-8DAE-40F5-A3E7-7F70AF96507A}"/>
    <cellStyle name="Comma 9 2 2 2 2 3 2 2 2" xfId="38148" xr:uid="{06B71F63-A17B-4014-802A-DCBD6369061A}"/>
    <cellStyle name="Comma 9 2 2 2 2 3 2 3" xfId="29829" xr:uid="{51B9E560-E93D-41D4-A622-D9160087E65E}"/>
    <cellStyle name="Comma 9 2 2 2 2 3 3" xfId="15650" xr:uid="{22E1DB31-DF4E-41E2-A09F-DA704FDE668B}"/>
    <cellStyle name="Comma 9 2 2 2 2 3 3 2" xfId="33927" xr:uid="{1AB4BCCF-3AAA-411D-886F-6F0F5B681B24}"/>
    <cellStyle name="Comma 9 2 2 2 2 3 4" xfId="25610" xr:uid="{92CC1E94-545A-4416-9007-15FB45F74ACA}"/>
    <cellStyle name="Comma 9 2 2 2 2 4" xfId="8398" xr:uid="{57121E39-FE74-4172-9D4C-887E56E8DD73}"/>
    <cellStyle name="Comma 9 2 2 2 2 4 2" xfId="16862" xr:uid="{B3712880-B888-4D27-A1DF-D3FEB617DCFD}"/>
    <cellStyle name="Comma 9 2 2 2 2 4 2 2" xfId="35139" xr:uid="{23231923-BA14-4BB6-88CD-5D24D24D2107}"/>
    <cellStyle name="Comma 9 2 2 2 2 4 3" xfId="26822" xr:uid="{53D4D4DA-EBC2-4176-BEC1-AA41D6237C1B}"/>
    <cellStyle name="Comma 9 2 2 2 2 5" xfId="13076" xr:uid="{A80506F8-93BC-4739-8020-D2633FBAB274}"/>
    <cellStyle name="Comma 9 2 2 2 2 5 2" xfId="31353" xr:uid="{ACE3A2D7-89B1-407E-83F5-1602551D9517}"/>
    <cellStyle name="Comma 9 2 2 2 2 6" xfId="21504" xr:uid="{6D3A82A3-287C-4CA0-A370-76E8A6A61133}"/>
    <cellStyle name="Comma 9 2 2 2 2 6 2" xfId="39729" xr:uid="{E83D9D9F-1895-4D95-B25E-5A7C5D25F1B0}"/>
    <cellStyle name="Comma 9 2 2 2 2 7" xfId="23103" xr:uid="{CF8933D0-0A7D-44CF-9124-BD7FDEA21E66}"/>
    <cellStyle name="Comma 9 2 2 2 2 8" xfId="41123" xr:uid="{36D96F32-85D1-4EBD-9868-A3012C6D8079}"/>
    <cellStyle name="Comma 9 2 2 2 3" xfId="5073" xr:uid="{30E26FDD-513D-447C-A81F-DD552B01F3AB}"/>
    <cellStyle name="Comma 9 2 2 2 3 2" xfId="9605" xr:uid="{1DE73576-F84B-4F44-861B-AFFA11D192FF}"/>
    <cellStyle name="Comma 9 2 2 2 3 2 2" xfId="17998" xr:uid="{F7B04CFA-57D0-4FB4-BFEE-98F01E3DEF45}"/>
    <cellStyle name="Comma 9 2 2 2 3 2 2 2" xfId="36275" xr:uid="{BF75BC2C-8CBE-49BA-AF9C-2AF6D8CCA707}"/>
    <cellStyle name="Comma 9 2 2 2 3 2 3" xfId="27956" xr:uid="{29D6038E-FB8C-44F5-A680-9207CDF8FD49}"/>
    <cellStyle name="Comma 9 2 2 2 3 3" xfId="13733" xr:uid="{83D8E67D-5FEF-4FA7-BC39-787130186784}"/>
    <cellStyle name="Comma 9 2 2 2 3 3 2" xfId="32010" xr:uid="{12EAEC62-9D1D-480B-BFD6-CFBFDC9A8E7B}"/>
    <cellStyle name="Comma 9 2 2 2 3 4" xfId="23738" xr:uid="{EA173D48-026F-4F7E-8D4F-8688981C3B3E}"/>
    <cellStyle name="Comma 9 2 2 2 4" xfId="6415" xr:uid="{9BB0ED43-11E3-4696-8D71-82184FBE67AD}"/>
    <cellStyle name="Comma 9 2 2 2 4 2" xfId="10896" xr:uid="{CA10B21F-B1EA-4B86-9EB2-EADE85B14C00}"/>
    <cellStyle name="Comma 9 2 2 2 4 2 2" xfId="19289" xr:uid="{9885D779-FA80-4E45-AF36-5DC5AD3F0379}"/>
    <cellStyle name="Comma 9 2 2 2 4 2 2 2" xfId="37566" xr:uid="{3FF38FE8-1F4D-4332-BEFB-2194C1064D0A}"/>
    <cellStyle name="Comma 9 2 2 2 4 2 3" xfId="29247" xr:uid="{6CCA4906-FEB6-4053-B7E0-81E00F939B6A}"/>
    <cellStyle name="Comma 9 2 2 2 4 3" xfId="15068" xr:uid="{6F261250-86AC-40A0-BEB7-49AE48D71B4D}"/>
    <cellStyle name="Comma 9 2 2 2 4 3 2" xfId="33345" xr:uid="{CB9A2DE1-B1BC-499F-B933-1E03933409F3}"/>
    <cellStyle name="Comma 9 2 2 2 4 4" xfId="25028" xr:uid="{AC84B487-411D-4E2E-89C4-6672950D9618}"/>
    <cellStyle name="Comma 9 2 2 2 5" xfId="7638" xr:uid="{539A5632-894C-4AD0-BCE9-4FDDAE293D36}"/>
    <cellStyle name="Comma 9 2 2 2 5 2" xfId="16147" xr:uid="{A81454D6-DA1F-4D6D-81C2-A85346DC9315}"/>
    <cellStyle name="Comma 9 2 2 2 5 2 2" xfId="34424" xr:uid="{D63F7588-8569-49E2-B371-BA1ED3535A4B}"/>
    <cellStyle name="Comma 9 2 2 2 5 3" xfId="26107" xr:uid="{F4D8D670-9F5C-4391-A8CC-78DC8B402A75}"/>
    <cellStyle name="Comma 9 2 2 2 6" xfId="12471" xr:uid="{18A9E86D-B895-4921-B45F-BCF5B12A8676}"/>
    <cellStyle name="Comma 9 2 2 2 6 2" xfId="30749" xr:uid="{51EBF97F-004B-48AB-B552-E31D67E888F2}"/>
    <cellStyle name="Comma 9 2 2 2 7" xfId="20863" xr:uid="{34A4D658-7617-4FF3-9250-C9DF1CCECBAB}"/>
    <cellStyle name="Comma 9 2 2 2 7 2" xfId="39107" xr:uid="{4C034B82-F010-45BD-96E0-6ADFAFF2F4A8}"/>
    <cellStyle name="Comma 9 2 2 2 8" xfId="22521" xr:uid="{5E9DFAD8-1F6B-4E3B-B1D0-44EF7E2E4CF4}"/>
    <cellStyle name="Comma 9 2 2 2 9" xfId="40513" xr:uid="{563A944F-1052-4E3E-B194-A85866C5335B}"/>
    <cellStyle name="Comma 9 2 2 3" xfId="4348" xr:uid="{B2886FB7-6EBB-4F35-BFFE-372BC32142ED}"/>
    <cellStyle name="Comma 9 2 2 3 2" xfId="5662" xr:uid="{E4417339-70EE-41D4-ABC3-0A30F83DD38A}"/>
    <cellStyle name="Comma 9 2 2 3 2 2" xfId="10194" xr:uid="{708A9D32-2D90-45D0-AC4E-8D1F5AFD2993}"/>
    <cellStyle name="Comma 9 2 2 3 2 2 2" xfId="18587" xr:uid="{5635A3C4-56F5-41A7-889A-6E4EBD07E015}"/>
    <cellStyle name="Comma 9 2 2 3 2 2 2 2" xfId="36864" xr:uid="{19624EA4-9C5F-4481-BB24-52F7E170C5F2}"/>
    <cellStyle name="Comma 9 2 2 3 2 2 3" xfId="28545" xr:uid="{CE268C1B-3962-4E70-B222-76046C07FD58}"/>
    <cellStyle name="Comma 9 2 2 3 2 3" xfId="14322" xr:uid="{28C6F301-9DE4-4E66-B44F-B67203B64F4A}"/>
    <cellStyle name="Comma 9 2 2 3 2 3 2" xfId="32599" xr:uid="{937473E8-E5CC-4304-AAE7-AA553CEC4BE3}"/>
    <cellStyle name="Comma 9 2 2 3 2 4" xfId="24327" xr:uid="{514A3FA8-A38A-4CEC-A2FE-DD1AFC038E9A}"/>
    <cellStyle name="Comma 9 2 2 3 3" xfId="6997" xr:uid="{71A8EE54-C03B-43E4-95B4-187D77455E90}"/>
    <cellStyle name="Comma 9 2 2 3 3 2" xfId="11477" xr:uid="{F3CB1F9F-F059-4932-BF8E-7D1BEE5BAB01}"/>
    <cellStyle name="Comma 9 2 2 3 3 2 2" xfId="19870" xr:uid="{99791A39-0289-47A5-B87E-462A8340547F}"/>
    <cellStyle name="Comma 9 2 2 3 3 2 2 2" xfId="38147" xr:uid="{E2573DB4-E3B9-4A55-801A-961FCEA6C673}"/>
    <cellStyle name="Comma 9 2 2 3 3 2 3" xfId="29828" xr:uid="{EF43E699-9D8C-428D-91F9-1FF05107B4BF}"/>
    <cellStyle name="Comma 9 2 2 3 3 3" xfId="15649" xr:uid="{4C8B0A65-456B-42C9-95C1-6B5C3894B0C7}"/>
    <cellStyle name="Comma 9 2 2 3 3 3 2" xfId="33926" xr:uid="{4A63C414-9E57-4897-A09A-EA73184E9521}"/>
    <cellStyle name="Comma 9 2 2 3 3 4" xfId="25609" xr:uid="{FB7AAD50-E89A-4E15-9433-0135A982A807}"/>
    <cellStyle name="Comma 9 2 2 3 4" xfId="8397" xr:uid="{A2076387-373E-44F8-8ABA-191FEF0128CD}"/>
    <cellStyle name="Comma 9 2 2 3 4 2" xfId="16861" xr:uid="{4D806AB4-621E-4E95-8205-A0F334DB075B}"/>
    <cellStyle name="Comma 9 2 2 3 4 2 2" xfId="35138" xr:uid="{9986211F-3EF3-4738-BB89-490437E0A706}"/>
    <cellStyle name="Comma 9 2 2 3 4 3" xfId="26821" xr:uid="{C6E3BEE1-AF40-4936-97BE-F1B0A30D59B8}"/>
    <cellStyle name="Comma 9 2 2 3 5" xfId="13075" xr:uid="{F72C9189-913C-40F8-A3C6-5C6A8D9E1867}"/>
    <cellStyle name="Comma 9 2 2 3 5 2" xfId="31352" xr:uid="{68156FDC-C781-432A-8EF7-0624A72B3752}"/>
    <cellStyle name="Comma 9 2 2 3 6" xfId="21503" xr:uid="{681D308D-0FBF-442B-B28F-DFBA7EB2EB88}"/>
    <cellStyle name="Comma 9 2 2 3 6 2" xfId="39728" xr:uid="{DABA0591-73B0-42DE-B12B-6842E4E4FC20}"/>
    <cellStyle name="Comma 9 2 2 3 7" xfId="23102" xr:uid="{B6A740C8-647E-47A7-8ADE-661FE08F84BE}"/>
    <cellStyle name="Comma 9 2 2 3 8" xfId="41122" xr:uid="{368C0E9E-4F7E-4EEA-9F71-D05102A04419}"/>
    <cellStyle name="Comma 9 2 2 4" xfId="5072" xr:uid="{9535C0A5-405E-46AE-A6D9-59B62F66A649}"/>
    <cellStyle name="Comma 9 2 2 4 2" xfId="9604" xr:uid="{9C5A001F-6A5A-4D4A-B1C0-700AFA06D033}"/>
    <cellStyle name="Comma 9 2 2 4 2 2" xfId="17997" xr:uid="{039EF929-6E69-4EF8-A3E4-B9006A574B90}"/>
    <cellStyle name="Comma 9 2 2 4 2 2 2" xfId="36274" xr:uid="{45B89FE3-CA0B-48A1-9404-03487D61A216}"/>
    <cellStyle name="Comma 9 2 2 4 2 3" xfId="27955" xr:uid="{C83CEA08-8EB1-48C7-895C-8F739A0D41C3}"/>
    <cellStyle name="Comma 9 2 2 4 3" xfId="13732" xr:uid="{A020CAC0-B084-49AC-94FC-CBDB48DC9A82}"/>
    <cellStyle name="Comma 9 2 2 4 3 2" xfId="32009" xr:uid="{846E68C8-5B73-4F40-A467-09E182F086E7}"/>
    <cellStyle name="Comma 9 2 2 4 4" xfId="23737" xr:uid="{98C87DAF-04E7-4DC8-98F5-25ADA569010E}"/>
    <cellStyle name="Comma 9 2 2 5" xfId="6414" xr:uid="{B53E4F47-77D6-4EC5-A2E2-458666F30319}"/>
    <cellStyle name="Comma 9 2 2 5 2" xfId="10895" xr:uid="{DFFC6A4F-DE6A-4273-A200-878B56812D49}"/>
    <cellStyle name="Comma 9 2 2 5 2 2" xfId="19288" xr:uid="{49E0E1AB-53DC-4759-9325-2F7619B83C46}"/>
    <cellStyle name="Comma 9 2 2 5 2 2 2" xfId="37565" xr:uid="{DED7F0F3-7694-4F65-BF61-37BA7A129FFC}"/>
    <cellStyle name="Comma 9 2 2 5 2 3" xfId="29246" xr:uid="{6831922B-2192-4B52-BD95-DD740DF0B093}"/>
    <cellStyle name="Comma 9 2 2 5 3" xfId="15067" xr:uid="{6B581025-2774-4A91-9531-4DE9AA0D4F98}"/>
    <cellStyle name="Comma 9 2 2 5 3 2" xfId="33344" xr:uid="{B0FF9071-11ED-40AE-9832-D5549D6DBD13}"/>
    <cellStyle name="Comma 9 2 2 5 4" xfId="25027" xr:uid="{192A5E27-3434-48CF-9A6C-65B7F3941D1F}"/>
    <cellStyle name="Comma 9 2 2 6" xfId="7637" xr:uid="{A7B6F08C-90F8-4C45-A5C0-D2079569D0EB}"/>
    <cellStyle name="Comma 9 2 2 6 2" xfId="16146" xr:uid="{686C19F4-A739-4ED8-B3F1-DA61F4AB31BC}"/>
    <cellStyle name="Comma 9 2 2 6 2 2" xfId="34423" xr:uid="{CF82A8CD-93FE-4DC1-93AA-C7385D72BCD2}"/>
    <cellStyle name="Comma 9 2 2 6 3" xfId="26106" xr:uid="{CF997D66-B60E-47D6-999D-9F69A2933136}"/>
    <cellStyle name="Comma 9 2 2 7" xfId="12470" xr:uid="{B8D30E6B-61E7-4320-B4FC-C2F1D09257A2}"/>
    <cellStyle name="Comma 9 2 2 7 2" xfId="30748" xr:uid="{12723A75-EE4B-43CA-A3BA-ABB4DCC8BDD5}"/>
    <cellStyle name="Comma 9 2 2 8" xfId="20862" xr:uid="{CB124B6A-D584-4493-A50D-30A62ED4816F}"/>
    <cellStyle name="Comma 9 2 2 8 2" xfId="39106" xr:uid="{DDA51DA8-8C6C-4E61-9D2E-A6C8BA8ADD4C}"/>
    <cellStyle name="Comma 9 2 2 9" xfId="22520" xr:uid="{326A6575-8E9F-4743-83D7-F0911C4E9F0A}"/>
    <cellStyle name="Comma 9 2 3" xfId="3943" xr:uid="{E565C492-740A-4D2A-9812-D29481429974}"/>
    <cellStyle name="Comma 9 2 4" xfId="2049" xr:uid="{B21A8E9F-67D4-46F1-9458-E2A7A935F117}"/>
    <cellStyle name="Comma 9 3" xfId="2052" xr:uid="{FB8EF64C-718D-4C64-8F75-6B6A2FD72E12}"/>
    <cellStyle name="Comma 9 3 2" xfId="2053" xr:uid="{DB73F820-6F81-4140-AD42-4C2A2E21B3EC}"/>
    <cellStyle name="Comma 9 4" xfId="2054" xr:uid="{DF691553-4C2A-47C3-AFB7-FEC5A8D87815}"/>
    <cellStyle name="Comma 9 5" xfId="4124" xr:uid="{D8219B43-AA7C-41E5-9188-5B8989352FB7}"/>
    <cellStyle name="Comma 9 6" xfId="2048" xr:uid="{B1F48E0D-18CD-4E65-A566-1417767B06BB}"/>
    <cellStyle name="Comma 9_WP T-SPMQ3'51" xfId="2055" xr:uid="{BE167545-2817-40B4-AF0C-5931ED9FCC93}"/>
    <cellStyle name="Comma 90" xfId="4728" xr:uid="{3ECD37E9-9360-459D-979E-4FB76721E21B}"/>
    <cellStyle name="Comma 90 2" xfId="6011" xr:uid="{D1CAB15E-E96A-4C75-BC67-C12C7AA10B92}"/>
    <cellStyle name="Comma 90 2 2" xfId="10543" xr:uid="{0C7CA69E-2A24-4DA0-93DD-5DB1CB5533D0}"/>
    <cellStyle name="Comma 90 2 2 2" xfId="18936" xr:uid="{40F8F2FD-5903-418F-88AB-9D9AFC0C7834}"/>
    <cellStyle name="Comma 90 2 2 2 2" xfId="37213" xr:uid="{4184F3C0-575B-4575-B5EB-6AA3E54AA206}"/>
    <cellStyle name="Comma 90 2 2 3" xfId="28894" xr:uid="{A38AAA4E-3472-4CDD-B094-8DAC4B9D6183}"/>
    <cellStyle name="Comma 90 2 3" xfId="14671" xr:uid="{75C09C8B-295D-4A98-85A4-C55AAD7DD9F7}"/>
    <cellStyle name="Comma 90 2 3 2" xfId="32948" xr:uid="{8F7E42FA-5280-49C6-A4C1-20E83395EAAA}"/>
    <cellStyle name="Comma 90 2 4" xfId="24676" xr:uid="{B2BA7F07-3753-41D4-98E6-92277B40CB11}"/>
    <cellStyle name="Comma 90 3" xfId="7346" xr:uid="{0C594E70-519C-4170-A946-9817DBC82626}"/>
    <cellStyle name="Comma 90 3 2" xfId="11826" xr:uid="{8238CF11-924D-4047-8E75-60EDEC665246}"/>
    <cellStyle name="Comma 90 3 2 2" xfId="20219" xr:uid="{CA5F2DA1-B22D-42CE-B0A0-32401491FE4A}"/>
    <cellStyle name="Comma 90 3 2 2 2" xfId="38496" xr:uid="{AC8F727D-D322-4BD8-A759-BCCDA742AEAD}"/>
    <cellStyle name="Comma 90 3 2 3" xfId="30177" xr:uid="{B21D7CB7-B5B9-4493-896E-2EEEAFEFF487}"/>
    <cellStyle name="Comma 90 3 3" xfId="15998" xr:uid="{0F7FE281-8E84-463E-8267-5005EDA98085}"/>
    <cellStyle name="Comma 90 3 3 2" xfId="34275" xr:uid="{8FA19CDB-6186-4314-852C-89AE8EDAB1C9}"/>
    <cellStyle name="Comma 90 3 4" xfId="25958" xr:uid="{100A6F9B-45FB-4972-A283-9C372FA9D92C}"/>
    <cellStyle name="Comma 90 4" xfId="8746" xr:uid="{C866610D-F658-4FDC-B803-4C26AE195D06}"/>
    <cellStyle name="Comma 90 4 2" xfId="17210" xr:uid="{16830C74-1467-4610-A847-38255D78B5CC}"/>
    <cellStyle name="Comma 90 4 2 2" xfId="35487" xr:uid="{22D858CC-9896-4E53-94B5-F00A5F9F54CA}"/>
    <cellStyle name="Comma 90 4 3" xfId="27170" xr:uid="{19C8E079-6C3B-460F-8208-14E8DC9CA115}"/>
    <cellStyle name="Comma 90 5" xfId="13446" xr:uid="{309B75B0-9607-4946-8B28-CA88162005A3}"/>
    <cellStyle name="Comma 90 5 2" xfId="31723" xr:uid="{09070175-8F4F-4F38-8417-2B7FD1B9A358}"/>
    <cellStyle name="Comma 90 6" xfId="21852" xr:uid="{FB1481D8-F37B-4D3B-83FD-2BF45E6F81E4}"/>
    <cellStyle name="Comma 90 6 2" xfId="40077" xr:uid="{17BFA572-B56E-47C6-80DE-6E661077E754}"/>
    <cellStyle name="Comma 90 7" xfId="23451" xr:uid="{9954A9E0-E21A-4F85-BDC2-7009D3354BB0}"/>
    <cellStyle name="Comma 90 8" xfId="41472" xr:uid="{ED3DA3B8-A781-411A-83E8-BBE737C3D7C8}"/>
    <cellStyle name="Comma 91" xfId="4746" xr:uid="{4CAD0448-1814-41D6-8E8B-70A3E2E70FE5}"/>
    <cellStyle name="Comma 91 2" xfId="6021" xr:uid="{DD6C71FC-C3F8-4732-850F-86A2B0171F26}"/>
    <cellStyle name="Comma 91 2 2" xfId="10553" xr:uid="{5025F570-A77E-49A8-971B-47CEEBE6C09E}"/>
    <cellStyle name="Comma 91 2 2 2" xfId="18946" xr:uid="{3BA0F2CB-401D-424E-8FC0-09A1EEE01DFE}"/>
    <cellStyle name="Comma 91 2 2 2 2" xfId="37223" xr:uid="{23DDA866-EAAB-4E14-B6E3-AECB537B4F80}"/>
    <cellStyle name="Comma 91 2 2 3" xfId="28904" xr:uid="{6D348E0B-40EA-43F7-A5A5-D45DD2DC2093}"/>
    <cellStyle name="Comma 91 2 3" xfId="14681" xr:uid="{087835B7-D469-46FE-B083-2524167719CB}"/>
    <cellStyle name="Comma 91 2 3 2" xfId="32958" xr:uid="{61F17A2F-5BD0-4F6E-B0F7-DF833A4A9BE8}"/>
    <cellStyle name="Comma 91 2 4" xfId="24686" xr:uid="{BE7F8186-93A6-4757-B4FA-E46F84883827}"/>
    <cellStyle name="Comma 91 3" xfId="7356" xr:uid="{40055DE3-6072-40C6-8684-AB89D8478E27}"/>
    <cellStyle name="Comma 91 3 2" xfId="11836" xr:uid="{9A0407D1-0A59-4D48-B205-9C57A93EAE74}"/>
    <cellStyle name="Comma 91 3 2 2" xfId="20229" xr:uid="{8D326348-C46B-4EC8-995D-C4A7F3F7B111}"/>
    <cellStyle name="Comma 91 3 2 2 2" xfId="38506" xr:uid="{B386D555-3CF5-4F2F-8DB7-C0BA62221D92}"/>
    <cellStyle name="Comma 91 3 2 3" xfId="30187" xr:uid="{D075A84C-2392-48D3-B43B-F2BBF1B34A28}"/>
    <cellStyle name="Comma 91 3 3" xfId="16008" xr:uid="{89F00244-8B12-4E2D-B566-FF37E5011D85}"/>
    <cellStyle name="Comma 91 3 3 2" xfId="34285" xr:uid="{FFDD5FF9-6073-4997-A0E8-82D5518A8220}"/>
    <cellStyle name="Comma 91 3 4" xfId="25968" xr:uid="{F37BE9B9-5866-4696-A58F-DBCB2EF3AAD7}"/>
    <cellStyle name="Comma 91 4" xfId="8756" xr:uid="{D1135E92-5F15-4451-8348-E77FF66764A1}"/>
    <cellStyle name="Comma 91 4 2" xfId="17220" xr:uid="{D6635378-9D7F-42F8-85CD-A0591E7F63B5}"/>
    <cellStyle name="Comma 91 4 2 2" xfId="35497" xr:uid="{3009A5C2-760F-4A95-9EFC-23054A9C759E}"/>
    <cellStyle name="Comma 91 4 3" xfId="27180" xr:uid="{E10C1995-6844-4582-A93C-9B0B38589278}"/>
    <cellStyle name="Comma 91 5" xfId="13456" xr:uid="{AE58DCB7-2723-4B1A-B860-0266AA9BE665}"/>
    <cellStyle name="Comma 91 5 2" xfId="31733" xr:uid="{D99FC9BC-2BE5-4219-83D6-FC4B4BEADC31}"/>
    <cellStyle name="Comma 91 6" xfId="21863" xr:uid="{63CDC66C-F074-4682-A8E6-0FFF938DCEBC}"/>
    <cellStyle name="Comma 91 6 2" xfId="40088" xr:uid="{E0C2C2D9-6579-4417-9DB2-8DCDD316D303}"/>
    <cellStyle name="Comma 91 7" xfId="23461" xr:uid="{AB910F7B-E7B3-4CDD-9E21-6A06C035589F}"/>
    <cellStyle name="Comma 91 8" xfId="41482" xr:uid="{A7B2F1B2-6256-429E-8908-ABF2F64DE8C6}"/>
    <cellStyle name="Comma 92" xfId="4724" xr:uid="{1414CB68-70B3-4899-998A-F16163224BAA}"/>
    <cellStyle name="Comma 92 2" xfId="6008" xr:uid="{2143AB6E-A64F-476C-A9AA-097F8CCADBA1}"/>
    <cellStyle name="Comma 92 2 2" xfId="10540" xr:uid="{296C6696-8E0D-45CF-84C2-AE28DAC7FDFF}"/>
    <cellStyle name="Comma 92 2 2 2" xfId="18933" xr:uid="{0FDB3FB5-E887-43F4-93C6-98A237E5C95A}"/>
    <cellStyle name="Comma 92 2 2 2 2" xfId="37210" xr:uid="{8B2320E3-B4BA-4986-9B3A-75EA7D0335A0}"/>
    <cellStyle name="Comma 92 2 2 3" xfId="28891" xr:uid="{9EC1BB66-50E3-4243-B4BB-766E862A32F3}"/>
    <cellStyle name="Comma 92 2 3" xfId="14668" xr:uid="{513DEFC8-DF03-4253-9372-580443FA00B9}"/>
    <cellStyle name="Comma 92 2 3 2" xfId="32945" xr:uid="{FA22939F-458B-4B03-ABBF-C059C7C6E865}"/>
    <cellStyle name="Comma 92 2 4" xfId="24673" xr:uid="{6511E31E-C5DA-4B6F-8B91-005A76EFB8FD}"/>
    <cellStyle name="Comma 92 3" xfId="7343" xr:uid="{E3BE3DF1-5855-41B6-8F8A-07500FD94A17}"/>
    <cellStyle name="Comma 92 3 2" xfId="11823" xr:uid="{EE5AE8F5-191D-4E0B-819A-8067296F608E}"/>
    <cellStyle name="Comma 92 3 2 2" xfId="20216" xr:uid="{9FCACB2A-78A2-4111-871E-B06CCAAD42AA}"/>
    <cellStyle name="Comma 92 3 2 2 2" xfId="38493" xr:uid="{8837F18E-04D3-4B26-876C-57FB0A74810F}"/>
    <cellStyle name="Comma 92 3 2 3" xfId="30174" xr:uid="{ECBCAFDD-F285-4A42-8BB6-99E8918D2BB0}"/>
    <cellStyle name="Comma 92 3 3" xfId="15995" xr:uid="{D5341A73-9E92-498D-9CB4-31A2FE1597DB}"/>
    <cellStyle name="Comma 92 3 3 2" xfId="34272" xr:uid="{9D92AF44-6965-42A0-A085-7671C7FEEFEE}"/>
    <cellStyle name="Comma 92 3 4" xfId="25955" xr:uid="{5CC2C91E-0E91-4074-94B8-7C56AFC510DE}"/>
    <cellStyle name="Comma 92 4" xfId="8743" xr:uid="{C80A45C9-23B0-4BB2-8F93-D9F3406D4CBB}"/>
    <cellStyle name="Comma 92 4 2" xfId="17207" xr:uid="{D83A0980-06B5-4AF0-8C71-890E33BDBBA3}"/>
    <cellStyle name="Comma 92 4 2 2" xfId="35484" xr:uid="{D9EDD8E7-FB89-493B-99B6-C0FCBE6E5870}"/>
    <cellStyle name="Comma 92 4 3" xfId="27167" xr:uid="{DD16EAF8-8921-4DE3-A990-3184B41BE93B}"/>
    <cellStyle name="Comma 92 5" xfId="13443" xr:uid="{B63C9292-8DD1-4188-83B5-4738D7D215F7}"/>
    <cellStyle name="Comma 92 5 2" xfId="31720" xr:uid="{A726D862-6C94-4C35-8C97-C39234CF5801}"/>
    <cellStyle name="Comma 92 6" xfId="21849" xr:uid="{741C18FE-A294-46EB-BFD1-7B06AC277FAD}"/>
    <cellStyle name="Comma 92 6 2" xfId="40074" xr:uid="{C6105C10-5C7E-430D-B310-F920D2B7ACBE}"/>
    <cellStyle name="Comma 92 7" xfId="23448" xr:uid="{4622D979-0350-4822-8BDA-ED28594228E8}"/>
    <cellStyle name="Comma 92 8" xfId="41469" xr:uid="{87EBD354-E2D8-4E3D-88ED-6CCE819D8828}"/>
    <cellStyle name="Comma 93" xfId="4743" xr:uid="{AED982C0-4BBA-4DF4-AB32-B36B4E61270F}"/>
    <cellStyle name="Comma 93 2" xfId="6019" xr:uid="{1E9A997C-87C6-473E-A270-78E74B02A86A}"/>
    <cellStyle name="Comma 93 2 2" xfId="10551" xr:uid="{F7762C01-E0C2-484A-A76D-2C9D0E3D9197}"/>
    <cellStyle name="Comma 93 2 2 2" xfId="18944" xr:uid="{3A1D2450-9205-477E-9173-10FF0E69B776}"/>
    <cellStyle name="Comma 93 2 2 2 2" xfId="37221" xr:uid="{5E742639-769D-4DCC-9730-4A7F4795E873}"/>
    <cellStyle name="Comma 93 2 2 3" xfId="28902" xr:uid="{3F87F2C7-9E27-44A5-ABF9-9669C3FFD5C9}"/>
    <cellStyle name="Comma 93 2 3" xfId="14679" xr:uid="{81AAA726-E1BB-4933-8D5B-FD057D361D69}"/>
    <cellStyle name="Comma 93 2 3 2" xfId="32956" xr:uid="{1F2563AF-7E61-4DC0-8340-54DBC09532CB}"/>
    <cellStyle name="Comma 93 2 4" xfId="24684" xr:uid="{A94D6095-D1DD-4087-A228-E672EBFEBD01}"/>
    <cellStyle name="Comma 93 3" xfId="7354" xr:uid="{8D9D82A7-D071-4D9C-A1C4-7D9A7D01E27B}"/>
    <cellStyle name="Comma 93 3 2" xfId="11834" xr:uid="{877550C3-3D3A-4C42-AC4B-53B0F1B68180}"/>
    <cellStyle name="Comma 93 3 2 2" xfId="20227" xr:uid="{A1FE7C83-4CE5-40EB-A820-85EE672F8D9D}"/>
    <cellStyle name="Comma 93 3 2 2 2" xfId="38504" xr:uid="{2134CDE1-A475-4188-A19B-310A440D84C9}"/>
    <cellStyle name="Comma 93 3 2 3" xfId="30185" xr:uid="{A0352E97-6F10-4E4C-B39F-75E788FAB831}"/>
    <cellStyle name="Comma 93 3 3" xfId="16006" xr:uid="{820C51F8-8D19-46D3-9D1D-8E34AC509925}"/>
    <cellStyle name="Comma 93 3 3 2" xfId="34283" xr:uid="{14577DEA-757E-4157-AD5B-4BF994246DA4}"/>
    <cellStyle name="Comma 93 3 4" xfId="25966" xr:uid="{298337CB-86B9-4055-A983-9207DFDD5D8C}"/>
    <cellStyle name="Comma 93 4" xfId="8754" xr:uid="{5AE3DBAE-E57B-43C9-AF2B-2111FB33EAF5}"/>
    <cellStyle name="Comma 93 4 2" xfId="17218" xr:uid="{1D737A3E-7411-46F8-8CDE-8F2F21FB516C}"/>
    <cellStyle name="Comma 93 4 2 2" xfId="35495" xr:uid="{EEE80F09-5C3D-479B-8786-5F432D887C2D}"/>
    <cellStyle name="Comma 93 4 3" xfId="27178" xr:uid="{3E3C8C80-B73C-4025-B315-DD3C22F74208}"/>
    <cellStyle name="Comma 93 5" xfId="13454" xr:uid="{763DBC10-3F7E-414D-A0E2-416CE03731BF}"/>
    <cellStyle name="Comma 93 5 2" xfId="31731" xr:uid="{5E97D2F3-AB8C-46DD-A6AD-93C04687621B}"/>
    <cellStyle name="Comma 93 6" xfId="21860" xr:uid="{7031A0D1-9ECE-444F-96C0-08006F14452F}"/>
    <cellStyle name="Comma 93 6 2" xfId="40085" xr:uid="{931E9ACF-8396-459A-B25C-B69ED0F86319}"/>
    <cellStyle name="Comma 93 7" xfId="23459" xr:uid="{16292BBA-0AFA-46DA-AB6D-B86569C93859}"/>
    <cellStyle name="Comma 93 8" xfId="41480" xr:uid="{E1710D9A-49BB-4A00-B9F1-2B24BD818FC3}"/>
    <cellStyle name="Comma 94" xfId="4720" xr:uid="{2D1586F9-46D5-4603-BDC7-FBAF76F409B0}"/>
    <cellStyle name="Comma 94 2" xfId="6006" xr:uid="{D1ACC7AA-6BB3-4B51-8416-ACCE04DF5EB4}"/>
    <cellStyle name="Comma 94 2 2" xfId="10538" xr:uid="{B6BC6C36-8EEC-4B1B-95E0-33A49765C7A5}"/>
    <cellStyle name="Comma 94 2 2 2" xfId="18931" xr:uid="{D9130577-7814-4FDC-A770-DE49718347A2}"/>
    <cellStyle name="Comma 94 2 2 2 2" xfId="37208" xr:uid="{E8BE192C-8201-464A-98B8-E0EA3C116E1C}"/>
    <cellStyle name="Comma 94 2 2 3" xfId="28889" xr:uid="{35025520-B8CF-4964-B849-EBB708842AE2}"/>
    <cellStyle name="Comma 94 2 3" xfId="14666" xr:uid="{97D746C0-7CE6-47CC-A37D-C47B9D6AFB06}"/>
    <cellStyle name="Comma 94 2 3 2" xfId="32943" xr:uid="{84C27634-4977-4D60-9A56-080D5DAC89D0}"/>
    <cellStyle name="Comma 94 2 4" xfId="24671" xr:uid="{C5EE9306-0A05-4DA3-B41C-56970D6378E4}"/>
    <cellStyle name="Comma 94 3" xfId="7341" xr:uid="{758FF762-768A-4BEC-BBB1-19B6A9CF0D55}"/>
    <cellStyle name="Comma 94 3 2" xfId="11821" xr:uid="{B57D9178-F47F-40EA-944A-8A0691708033}"/>
    <cellStyle name="Comma 94 3 2 2" xfId="20214" xr:uid="{1CAA31FF-BA06-4FAB-91C5-B4CB25DDF08E}"/>
    <cellStyle name="Comma 94 3 2 2 2" xfId="38491" xr:uid="{BADCDDA6-B144-4864-B5C9-5B18F5466538}"/>
    <cellStyle name="Comma 94 3 2 3" xfId="30172" xr:uid="{B8C2A45B-7282-471D-913E-03FAC0DEF7F0}"/>
    <cellStyle name="Comma 94 3 3" xfId="15993" xr:uid="{F5104F61-0996-444A-BECE-B254015EC9CE}"/>
    <cellStyle name="Comma 94 3 3 2" xfId="34270" xr:uid="{E4E1CC50-540D-410D-B143-B519F2FE395D}"/>
    <cellStyle name="Comma 94 3 4" xfId="25953" xr:uid="{6F254C55-2199-4A1F-BF8D-F1E9D3AC2AF3}"/>
    <cellStyle name="Comma 94 4" xfId="8741" xr:uid="{D38EC6CD-2CAE-4915-9B06-D0D2081DFF00}"/>
    <cellStyle name="Comma 94 4 2" xfId="17205" xr:uid="{E61FC31B-FD41-463D-A991-52696BB3E4E8}"/>
    <cellStyle name="Comma 94 4 2 2" xfId="35482" xr:uid="{9FE756B2-2F9C-4CAE-8680-CEDB48B1886E}"/>
    <cellStyle name="Comma 94 4 3" xfId="27165" xr:uid="{BE77D3B5-DA9F-43DA-BFEA-53A5D5AA013D}"/>
    <cellStyle name="Comma 94 5" xfId="13441" xr:uid="{B98A952A-19C2-4352-82F1-EFC8ED55350A}"/>
    <cellStyle name="Comma 94 5 2" xfId="31718" xr:uid="{A06E3FC3-18EC-407A-B75A-65492F26639E}"/>
    <cellStyle name="Comma 94 6" xfId="21847" xr:uid="{E8C20FB3-03F6-4B19-B194-238A98DBB6CC}"/>
    <cellStyle name="Comma 94 6 2" xfId="40072" xr:uid="{C306E9C7-A5A5-495D-BD05-1F4574BE803C}"/>
    <cellStyle name="Comma 94 7" xfId="23446" xr:uid="{7AF7B1B0-FBC4-4786-B6D2-B9471E676F45}"/>
    <cellStyle name="Comma 94 8" xfId="41467" xr:uid="{0AC914B4-C688-4561-9F4E-B3734B2A07C5}"/>
    <cellStyle name="Comma 95" xfId="4739" xr:uid="{EB49BA2A-5148-452B-9C69-D07B02EAA467}"/>
    <cellStyle name="Comma 95 2" xfId="6017" xr:uid="{46673D10-BB46-4452-80B3-A8A9BCAC73D5}"/>
    <cellStyle name="Comma 95 2 2" xfId="10549" xr:uid="{80C39D52-3D6C-4368-9878-ED825A480C64}"/>
    <cellStyle name="Comma 95 2 2 2" xfId="18942" xr:uid="{DF44892F-8A9D-4CA7-8C95-027D532A8DA2}"/>
    <cellStyle name="Comma 95 2 2 2 2" xfId="37219" xr:uid="{C26C55BD-7112-47E0-8236-B7DC7012BAC3}"/>
    <cellStyle name="Comma 95 2 2 3" xfId="28900" xr:uid="{51FBBD10-A8DD-48BC-B663-4E9399A74A0D}"/>
    <cellStyle name="Comma 95 2 3" xfId="14677" xr:uid="{BF7D66AE-0222-4A37-AEEB-BD69E1AAB6B9}"/>
    <cellStyle name="Comma 95 2 3 2" xfId="32954" xr:uid="{EB8D93FC-D71B-4A73-BE8B-6B5B44AB9B7D}"/>
    <cellStyle name="Comma 95 2 4" xfId="24682" xr:uid="{0472FC08-0A87-4F0E-BE8F-5526B1995F19}"/>
    <cellStyle name="Comma 95 3" xfId="7352" xr:uid="{AC0CADBC-5325-4A09-A404-C0C825613224}"/>
    <cellStyle name="Comma 95 3 2" xfId="11832" xr:uid="{96024DE0-A07F-477C-8B8B-8F180C4075B8}"/>
    <cellStyle name="Comma 95 3 2 2" xfId="20225" xr:uid="{247E6B37-855A-4297-B670-B802E9E673E6}"/>
    <cellStyle name="Comma 95 3 2 2 2" xfId="38502" xr:uid="{CD6EDFB8-7DEF-4FBD-885B-BD8C103736F2}"/>
    <cellStyle name="Comma 95 3 2 3" xfId="30183" xr:uid="{4EBB3E68-38B0-46CA-B55E-FBD78C46561E}"/>
    <cellStyle name="Comma 95 3 3" xfId="16004" xr:uid="{5A27B0B8-7596-49F8-A99E-B486B37743A8}"/>
    <cellStyle name="Comma 95 3 3 2" xfId="34281" xr:uid="{A5050F9B-3CA1-42BD-9104-62A00A075657}"/>
    <cellStyle name="Comma 95 3 4" xfId="25964" xr:uid="{8D99065B-A20E-45F5-B024-44BF4FAF7F5D}"/>
    <cellStyle name="Comma 95 4" xfId="8752" xr:uid="{3FBC8471-8CF0-4083-B9E2-FBF18A4FFB07}"/>
    <cellStyle name="Comma 95 4 2" xfId="17216" xr:uid="{EBC201D1-F1FE-4FC4-BBAF-8AD180EB0A10}"/>
    <cellStyle name="Comma 95 4 2 2" xfId="35493" xr:uid="{F397A00F-03E8-483F-A205-52A9E09E4907}"/>
    <cellStyle name="Comma 95 4 3" xfId="27176" xr:uid="{306587EA-76E1-4DEB-917C-A6218AB3AB2F}"/>
    <cellStyle name="Comma 95 5" xfId="13452" xr:uid="{BD5294CE-AC02-4E5C-9656-F971E94860AF}"/>
    <cellStyle name="Comma 95 5 2" xfId="31729" xr:uid="{2D3C204B-233A-4F35-B974-BEF56C2B0C85}"/>
    <cellStyle name="Comma 95 6" xfId="21858" xr:uid="{068FBC5A-DA81-44FC-9970-5329A2123066}"/>
    <cellStyle name="Comma 95 6 2" xfId="40083" xr:uid="{2FD39D94-CF47-4C3D-8030-BCF279645D76}"/>
    <cellStyle name="Comma 95 7" xfId="23457" xr:uid="{3572772B-5152-4EF7-88FD-E64427625AEB}"/>
    <cellStyle name="Comma 95 8" xfId="41478" xr:uid="{D81924AE-37BE-4D3B-8E5A-DF035E1654D1}"/>
    <cellStyle name="Comma 96" xfId="4716" xr:uid="{5F75C1F0-F27E-430A-AB11-4FF9D7DB4E6A}"/>
    <cellStyle name="Comma 96 2" xfId="6004" xr:uid="{62CB85D0-7194-4CC7-BD95-B135FDF03604}"/>
    <cellStyle name="Comma 96 2 2" xfId="10536" xr:uid="{5CC04977-4036-45E0-9BA4-DD733204DE31}"/>
    <cellStyle name="Comma 96 2 2 2" xfId="18929" xr:uid="{84DF5856-7DF8-4279-9B46-87FDB2B12E77}"/>
    <cellStyle name="Comma 96 2 2 2 2" xfId="37206" xr:uid="{F89A32B0-BE58-43FB-A7AB-B49ACFC82F67}"/>
    <cellStyle name="Comma 96 2 2 3" xfId="28887" xr:uid="{9F37D9B7-CCF8-4AF2-BA22-BD9B07387ED5}"/>
    <cellStyle name="Comma 96 2 3" xfId="14664" xr:uid="{E1B5D320-0992-4B0C-AD3D-6950E1F013C4}"/>
    <cellStyle name="Comma 96 2 3 2" xfId="32941" xr:uid="{2EA99C2D-7C21-4F29-9F22-EBEA7C56E085}"/>
    <cellStyle name="Comma 96 2 4" xfId="24669" xr:uid="{0D32DCE2-CF0D-4ACD-BEB5-DC1FF906C18F}"/>
    <cellStyle name="Comma 96 3" xfId="7339" xr:uid="{F79E707B-D3DE-4810-BBC0-E0374F904987}"/>
    <cellStyle name="Comma 96 3 2" xfId="11819" xr:uid="{0606FB4B-B19B-4BC5-B9D0-C5F25CB37BD7}"/>
    <cellStyle name="Comma 96 3 2 2" xfId="20212" xr:uid="{9FB9FB4E-720E-446B-BF96-77BD8812E661}"/>
    <cellStyle name="Comma 96 3 2 2 2" xfId="38489" xr:uid="{C0C03EE2-006E-436E-AA96-7D1D95C717DE}"/>
    <cellStyle name="Comma 96 3 2 3" xfId="30170" xr:uid="{58F0936A-481D-4508-9507-3E43AF8CAECF}"/>
    <cellStyle name="Comma 96 3 3" xfId="15991" xr:uid="{C96E907C-9481-4E7A-A005-07304CD6A596}"/>
    <cellStyle name="Comma 96 3 3 2" xfId="34268" xr:uid="{A7802C0F-C223-4070-8F99-C852625D62EF}"/>
    <cellStyle name="Comma 96 3 4" xfId="25951" xr:uid="{E101C0E9-34BD-41AB-989A-36A8EDBB8330}"/>
    <cellStyle name="Comma 96 4" xfId="8739" xr:uid="{8EFCAF0C-6D9D-4650-8A2C-B0F2248A7413}"/>
    <cellStyle name="Comma 96 4 2" xfId="17203" xr:uid="{B98FF5DD-4AEF-4963-89D2-AB2E2E37FB3A}"/>
    <cellStyle name="Comma 96 4 2 2" xfId="35480" xr:uid="{1EE10A09-90AD-408C-817F-FC23B7E78A3F}"/>
    <cellStyle name="Comma 96 4 3" xfId="27163" xr:uid="{CF6F5F47-1205-4B52-8903-21E667E370FB}"/>
    <cellStyle name="Comma 96 5" xfId="13439" xr:uid="{E793C40B-3980-4590-95A8-85B5412AF227}"/>
    <cellStyle name="Comma 96 5 2" xfId="31716" xr:uid="{F6794183-5BF0-4DEA-9180-44896DE3A636}"/>
    <cellStyle name="Comma 96 6" xfId="21845" xr:uid="{EFA506FC-82C9-42F5-A420-2FF03134581D}"/>
    <cellStyle name="Comma 96 6 2" xfId="40070" xr:uid="{3B0E5788-AF26-49B8-BA0F-10DEBB56CDA9}"/>
    <cellStyle name="Comma 96 7" xfId="23444" xr:uid="{D38496CB-51EF-4731-B3B8-DF323E147E1F}"/>
    <cellStyle name="Comma 96 8" xfId="41465" xr:uid="{9426DAAA-D553-4B12-915F-FA71E5132CC6}"/>
    <cellStyle name="Comma 97" xfId="4735" xr:uid="{7EF1D918-93C4-493D-A2A2-244FEF7CC3D2}"/>
    <cellStyle name="Comma 97 2" xfId="6015" xr:uid="{9EE23D5B-3E28-4FD4-9521-53DF3C5159BE}"/>
    <cellStyle name="Comma 97 2 2" xfId="10547" xr:uid="{4646D8C4-11BC-46B5-9E15-7530D5B1AF91}"/>
    <cellStyle name="Comma 97 2 2 2" xfId="18940" xr:uid="{8D8E176E-782F-4E7D-9A30-C028DEF39DF9}"/>
    <cellStyle name="Comma 97 2 2 2 2" xfId="37217" xr:uid="{25B18395-6D6A-4AB3-9BB8-FE73F6282C65}"/>
    <cellStyle name="Comma 97 2 2 3" xfId="28898" xr:uid="{BD16F357-C1B9-4287-BE60-948A21DA388B}"/>
    <cellStyle name="Comma 97 2 3" xfId="14675" xr:uid="{2D6CAB2B-0C0E-480D-86BC-7C627EC45777}"/>
    <cellStyle name="Comma 97 2 3 2" xfId="32952" xr:uid="{BB979CEF-6AA3-4D9F-AD04-B2EC37CFDD4F}"/>
    <cellStyle name="Comma 97 2 4" xfId="24680" xr:uid="{9B6E2C15-F9F9-4BD7-8998-01BD4E2E807D}"/>
    <cellStyle name="Comma 97 3" xfId="7350" xr:uid="{8521987C-6BB4-4903-A414-3EA9765D6968}"/>
    <cellStyle name="Comma 97 3 2" xfId="11830" xr:uid="{2CB01AE8-0532-4C36-B0A0-C908CEB68A36}"/>
    <cellStyle name="Comma 97 3 2 2" xfId="20223" xr:uid="{4C58ADCD-71A8-438F-826E-5812940D9F16}"/>
    <cellStyle name="Comma 97 3 2 2 2" xfId="38500" xr:uid="{E95268A9-A3AD-4642-811D-3669429D6ACB}"/>
    <cellStyle name="Comma 97 3 2 3" xfId="30181" xr:uid="{229E401C-185B-4231-80E8-77480F29FCF2}"/>
    <cellStyle name="Comma 97 3 3" xfId="16002" xr:uid="{4A4ED73E-EC71-4DE2-AFBD-E4637532FE94}"/>
    <cellStyle name="Comma 97 3 3 2" xfId="34279" xr:uid="{A20157B2-460F-4EF1-80C6-28E52315E747}"/>
    <cellStyle name="Comma 97 3 4" xfId="25962" xr:uid="{49F13CE1-FF18-4CEE-8627-13640DF0881C}"/>
    <cellStyle name="Comma 97 4" xfId="8750" xr:uid="{29C27D5C-86E7-4D67-BC9C-EB55E91ED266}"/>
    <cellStyle name="Comma 97 4 2" xfId="17214" xr:uid="{43F3460A-3E07-4458-A5DB-179A1B2EAA33}"/>
    <cellStyle name="Comma 97 4 2 2" xfId="35491" xr:uid="{EBBAAEC0-C121-4D05-9A55-A1622BCE95E0}"/>
    <cellStyle name="Comma 97 4 3" xfId="27174" xr:uid="{672A76EF-2C71-4BF1-89E9-FB04E5A7A153}"/>
    <cellStyle name="Comma 97 5" xfId="13450" xr:uid="{D97DFB30-FF83-4707-8C15-D5CE974FD8D9}"/>
    <cellStyle name="Comma 97 5 2" xfId="31727" xr:uid="{D45CEA9A-389A-4D5E-919E-ACFC8B6B27D6}"/>
    <cellStyle name="Comma 97 6" xfId="21856" xr:uid="{CC022298-8A77-4395-A661-61FEB28D0C9D}"/>
    <cellStyle name="Comma 97 6 2" xfId="40081" xr:uid="{D359892E-6D93-44A4-90CB-36B5C2642F95}"/>
    <cellStyle name="Comma 97 7" xfId="23455" xr:uid="{68E9BB6E-93D9-40A4-BD5F-603199ACA45D}"/>
    <cellStyle name="Comma 97 8" xfId="41476" xr:uid="{7FF772F9-D914-46CC-9673-85B46F5778B4}"/>
    <cellStyle name="Comma 98" xfId="4712" xr:uid="{49ABDAB7-0CBC-4CFB-9ADB-903A3CCD05DB}"/>
    <cellStyle name="Comma 98 2" xfId="6002" xr:uid="{FDBE14B8-FD34-4937-9514-A855E076CF0C}"/>
    <cellStyle name="Comma 98 2 2" xfId="10534" xr:uid="{B3555991-EDB3-420F-9ED3-80E923E4D451}"/>
    <cellStyle name="Comma 98 2 2 2" xfId="18927" xr:uid="{94A82F2C-E855-4E5B-BC01-5E1D65279393}"/>
    <cellStyle name="Comma 98 2 2 2 2" xfId="37204" xr:uid="{6BCF9052-402C-44F8-827A-FA691A100583}"/>
    <cellStyle name="Comma 98 2 2 3" xfId="28885" xr:uid="{4A8CE2B2-C821-4858-80CE-7A45203EE38B}"/>
    <cellStyle name="Comma 98 2 3" xfId="14662" xr:uid="{B189D500-386F-4A19-92FA-B44BB144F6A8}"/>
    <cellStyle name="Comma 98 2 3 2" xfId="32939" xr:uid="{57355FA8-800C-4530-B745-298B71901469}"/>
    <cellStyle name="Comma 98 2 4" xfId="24667" xr:uid="{60060FA9-8084-4A1C-9DB3-27C66DC1F1D5}"/>
    <cellStyle name="Comma 98 3" xfId="7337" xr:uid="{4F2F0EDE-99EC-4120-82D8-4BF6DDE15464}"/>
    <cellStyle name="Comma 98 3 2" xfId="11817" xr:uid="{B77397D8-71BD-4FA8-B66E-EF1278E83825}"/>
    <cellStyle name="Comma 98 3 2 2" xfId="20210" xr:uid="{54FE8932-BC39-4838-8206-FC794A898C8A}"/>
    <cellStyle name="Comma 98 3 2 2 2" xfId="38487" xr:uid="{A7D7D8F6-0D79-4A95-AD61-9855B55D8D08}"/>
    <cellStyle name="Comma 98 3 2 3" xfId="30168" xr:uid="{AFCFC4B0-1C5A-4250-8452-4D4D6C7561C4}"/>
    <cellStyle name="Comma 98 3 3" xfId="15989" xr:uid="{1BF7706D-22A5-47E1-ACEC-D6D8D5B97860}"/>
    <cellStyle name="Comma 98 3 3 2" xfId="34266" xr:uid="{80A107D1-D32B-484D-BACC-B72F88DE4A23}"/>
    <cellStyle name="Comma 98 3 4" xfId="25949" xr:uid="{E7627CB3-F428-4D1A-924C-21E7F6CA11D3}"/>
    <cellStyle name="Comma 98 4" xfId="8737" xr:uid="{EB92ABAA-08FE-4512-AA29-74662EF2C756}"/>
    <cellStyle name="Comma 98 4 2" xfId="17201" xr:uid="{C53A5AA5-A817-4109-9526-50AF64CFD399}"/>
    <cellStyle name="Comma 98 4 2 2" xfId="35478" xr:uid="{91C4C959-708C-4109-8D2B-A997F4FD2821}"/>
    <cellStyle name="Comma 98 4 3" xfId="27161" xr:uid="{B2A7C0BC-CABD-4804-BBAC-CDA9B19033CD}"/>
    <cellStyle name="Comma 98 5" xfId="13437" xr:uid="{5599AB9F-5535-40D0-95A5-1CB9AAE53743}"/>
    <cellStyle name="Comma 98 5 2" xfId="31714" xr:uid="{C54733F2-77C8-4246-9096-0D15EEF0DE3C}"/>
    <cellStyle name="Comma 98 6" xfId="21843" xr:uid="{41A6CF56-BE2A-4930-89B4-D096346BA89A}"/>
    <cellStyle name="Comma 98 6 2" xfId="40068" xr:uid="{2F119024-0A6B-4402-9595-39E44F25982E}"/>
    <cellStyle name="Comma 98 7" xfId="23442" xr:uid="{385EE4CA-C173-4620-8C63-CAB649F4D80C}"/>
    <cellStyle name="Comma 98 8" xfId="41463" xr:uid="{F6EB5D5C-31F8-4EF7-8942-EDC5F4046A61}"/>
    <cellStyle name="Comma 99" xfId="4782" xr:uid="{C5AD5E3E-0B98-415B-8AE2-891789210C84}"/>
    <cellStyle name="comma zerodec" xfId="279" xr:uid="{FFA01E21-2F65-449B-B53C-AC47C4E8345C}"/>
    <cellStyle name="comma zerodec 10" xfId="2057" xr:uid="{B29122E2-A6F0-4B41-B35B-538E8EDFAD48}"/>
    <cellStyle name="comma zerodec 11" xfId="2058" xr:uid="{8C972426-3087-46A6-8ECB-83F51A092E5E}"/>
    <cellStyle name="comma zerodec 12" xfId="2059" xr:uid="{573FE8B5-8B64-4B9D-BED8-F79AE9F0ABDD}"/>
    <cellStyle name="comma zerodec 13" xfId="2056" xr:uid="{982FB1A5-E356-4EA6-8B2C-B3A6D786F5EF}"/>
    <cellStyle name="comma zerodec 2" xfId="700" xr:uid="{92331468-21BE-420F-A9C6-F6E1F43A6A99}"/>
    <cellStyle name="comma zerodec 2 2" xfId="2061" xr:uid="{42B23875-DC13-4728-8457-993D3470CB69}"/>
    <cellStyle name="comma zerodec 2 3" xfId="3942" xr:uid="{1D62D5FC-3BD8-47C5-9087-466C3CC86F61}"/>
    <cellStyle name="comma zerodec 2 4" xfId="2060" xr:uid="{E9A462F2-66B0-479E-B996-EB2CFB9BA72C}"/>
    <cellStyle name="comma zerodec 3" xfId="2062" xr:uid="{28389A5C-CBB7-452E-AEB2-2FEEAFE0DD01}"/>
    <cellStyle name="comma zerodec 4" xfId="2063" xr:uid="{FC6A6FD3-A318-4B6D-84C1-D67A56B55E65}"/>
    <cellStyle name="comma zerodec 5" xfId="2064" xr:uid="{1672E64D-E883-45A6-9C7B-360535273E46}"/>
    <cellStyle name="comma zerodec 6" xfId="2065" xr:uid="{EF151F7C-6DD2-49C1-A251-B4A8323D37C4}"/>
    <cellStyle name="comma zerodec 7" xfId="2066" xr:uid="{3B1AC2FF-E1BB-4FDD-9AF4-5224F5B54C77}"/>
    <cellStyle name="comma zerodec 8" xfId="2067" xr:uid="{9E599277-757D-44A5-800A-26FBDB160DC2}"/>
    <cellStyle name="comma zerodec 9" xfId="2068" xr:uid="{E44DB271-5CCF-4675-9E0F-029D4CA5D41E}"/>
    <cellStyle name="Comma0" xfId="280" xr:uid="{477D6450-B7BD-4862-80B7-09ADC66DE53F}"/>
    <cellStyle name="Comma0 2" xfId="4123" xr:uid="{C4651006-8FED-471E-B415-0676B4F0639F}"/>
    <cellStyle name="Comma0 3" xfId="2069" xr:uid="{C967D9E0-280E-4275-9FC4-B3061F4BC77C}"/>
    <cellStyle name="Comments" xfId="2070" xr:uid="{D5039796-FCF0-42E6-8A7E-4664A83395FB}"/>
    <cellStyle name="Comments 2" xfId="2071" xr:uid="{4BEFF49D-9ED7-45BE-BD79-98CF7629F06B}"/>
    <cellStyle name="company_title" xfId="281" xr:uid="{49A47B99-1D3A-4400-9C4B-C313887003CD}"/>
    <cellStyle name="Copied" xfId="282" xr:uid="{F09A78E4-0C1D-452B-977B-F0C4DA2E5865}"/>
    <cellStyle name="Counter" xfId="2072" xr:uid="{68929C4A-5273-41BF-96F8-BD0D95F9E6C5}"/>
    <cellStyle name="Credit" xfId="283" xr:uid="{AF7E2059-8C4B-4A1D-B7B4-C4B42912F1A9}"/>
    <cellStyle name="Credit subtotal" xfId="7403" xr:uid="{89470A43-91F1-4342-8686-EE09D3678A7F}"/>
    <cellStyle name="Credit Total" xfId="7404" xr:uid="{C00696CC-E6ED-4C18-9A29-9CC779CD7624}"/>
    <cellStyle name="Curpency_FGCOST-1_TCC-LCASH" xfId="284" xr:uid="{C7099FA9-ED3B-45D3-BFB2-2D14D3231BB1}"/>
    <cellStyle name="Curren - Style3" xfId="285" xr:uid="{F4CB6FF6-5BF4-4903-A2A0-F39F6236D1DE}"/>
    <cellStyle name="Curren - Style4" xfId="286" xr:uid="{E5482BFD-87BB-48AB-933D-E18319DD4238}"/>
    <cellStyle name="Currency [0] 2" xfId="2073" xr:uid="{19CE81A4-5669-484F-BA02-04AF14AFA96A}"/>
    <cellStyle name="Currency [0] U" xfId="2074" xr:uid="{6FA49F46-7F4F-40C4-BA0E-B7C6E4DE396B}"/>
    <cellStyle name="Currency [0]b" xfId="287" xr:uid="{ACF3C376-E978-4D28-9788-FCD3C73F4F95}"/>
    <cellStyle name="Currency [00]" xfId="288" xr:uid="{6DDC4792-9392-4A0D-8366-9C9AC871B02B}"/>
    <cellStyle name="Currency [00] 2" xfId="4122" xr:uid="{9DBDC455-884C-498F-8659-073D2F8A5DB7}"/>
    <cellStyle name="Currency [00] 3" xfId="2075" xr:uid="{80AB13B7-33F8-47AA-AD90-46461D6ED845}"/>
    <cellStyle name="Currency [2]" xfId="2076" xr:uid="{7B1D5E60-8520-453E-BF89-F18C1E439C8B}"/>
    <cellStyle name="Currency [2] U" xfId="2077" xr:uid="{D9C3BE89-B421-4C5D-86AC-255081334A1C}"/>
    <cellStyle name="Currency _x001b_0]_laroux_MATERAL2_REINT98" xfId="289" xr:uid="{DEADC960-6869-466D-B435-17EED5A5086E}"/>
    <cellStyle name="Currency 2" xfId="33" xr:uid="{5E5410EC-AEAB-4163-9A82-8225CD7A0ED6}"/>
    <cellStyle name="Currency 2 2" xfId="2079" xr:uid="{06738988-D9C7-4E66-A276-AEBB3EE8B740}"/>
    <cellStyle name="Currency 2 3" xfId="7489" xr:uid="{B2348CFF-319B-40FA-BD87-9663AAE4CCF9}"/>
    <cellStyle name="Currency 2 4" xfId="2078" xr:uid="{53CE1D26-D9CC-4AAA-9007-1631A407A54B}"/>
    <cellStyle name="Currency 2 5" xfId="67" xr:uid="{394E3193-9B30-4DC1-B989-BE5792194D13}"/>
    <cellStyle name="Currency 3" xfId="2080" xr:uid="{11B3E13E-DDDF-4BBD-9515-6444A4704B70}"/>
    <cellStyle name="Currency 3 2" xfId="2081" xr:uid="{4160DB6B-66CE-4A40-8450-7E4A083B4883}"/>
    <cellStyle name="Currency 4" xfId="2082" xr:uid="{3F81A00F-5EE0-4C76-9EDD-9CA8F35B3B05}"/>
    <cellStyle name="Currency 4 2" xfId="2083" xr:uid="{36D1AFF1-B3FB-4CF0-A88F-2545D2AF8C0A}"/>
    <cellStyle name="Currency 5" xfId="2084" xr:uid="{9BB54539-B54C-4212-A008-4EC2A4BA6973}"/>
    <cellStyle name="Currency 6" xfId="2085" xr:uid="{D4654593-15EE-4D66-A407-E46D612F557A}"/>
    <cellStyle name="Currency(000)" xfId="2086" xr:uid="{6E783373-817C-4A51-8054-E8F1D9BBACCB}"/>
    <cellStyle name="currency(2)" xfId="290" xr:uid="{FF0A9EEA-49EA-4D11-8A9E-574EF7ABD8C4}"/>
    <cellStyle name="Currency0" xfId="291" xr:uid="{62EACC90-B2CA-4FE7-9F1B-5DD16FF861AE}"/>
    <cellStyle name="Currency0 2" xfId="4121" xr:uid="{D1C8B14B-9A9B-4E5A-8D94-2461DB91D56C}"/>
    <cellStyle name="Currency0 3" xfId="2087" xr:uid="{E1435985-950F-4EC5-976C-1E70D245320E}"/>
    <cellStyle name="Currency1" xfId="292" xr:uid="{B0A49FFA-47F2-4D51-95CB-AAD94AEDEEBF}"/>
    <cellStyle name="Currency1 10" xfId="2089" xr:uid="{9252D633-071E-4569-9BF9-9D2CAC8D5276}"/>
    <cellStyle name="Currency1 11" xfId="2090" xr:uid="{7A1E497C-1EA4-418C-8C86-616F142C0360}"/>
    <cellStyle name="Currency1 12" xfId="2091" xr:uid="{6698523D-E754-4D4E-9081-EF04910AD850}"/>
    <cellStyle name="Currency1 13" xfId="2088" xr:uid="{F29D84AD-8AAD-4C2C-93FF-7FB41CE5BFEE}"/>
    <cellStyle name="Currency1 2" xfId="701" xr:uid="{4B34B5E1-D72E-4963-8231-A1DCCC223F99}"/>
    <cellStyle name="Currency1 2 2" xfId="2093" xr:uid="{149D3162-B7ED-439D-873F-26B261C97CEA}"/>
    <cellStyle name="Currency1 2 3" xfId="3941" xr:uid="{D41C7106-DD36-42E4-9E27-B5419E5E236E}"/>
    <cellStyle name="Currency1 2 4" xfId="2092" xr:uid="{E848515E-AC60-47BF-B2AE-7FB129720820}"/>
    <cellStyle name="Currency1 3" xfId="2094" xr:uid="{C4018DA5-2F44-47F7-8C0B-CB6DDB0A3EAB}"/>
    <cellStyle name="Currency1 4" xfId="2095" xr:uid="{358CE524-BCDE-4BD4-9EBF-0CD1854245E8}"/>
    <cellStyle name="Currency1 5" xfId="2096" xr:uid="{F17446DD-27A1-40AB-A61C-9FF9FE86F183}"/>
    <cellStyle name="Currency1 6" xfId="2097" xr:uid="{B3705D7D-0848-4CF1-9888-97F171A8D2F5}"/>
    <cellStyle name="Currency1 7" xfId="2098" xr:uid="{7EFBBB8F-270D-4D5C-B970-2CBC72BD5889}"/>
    <cellStyle name="Currency1 8" xfId="2099" xr:uid="{3CAA99D9-0E7D-42D5-BB31-4914EDF3D24E}"/>
    <cellStyle name="Currency1 9" xfId="2100" xr:uid="{C1F73A83-51A7-44E7-8AFC-DB9780909AF2}"/>
    <cellStyle name="Currency2" xfId="293" xr:uid="{EFE5E7B9-E57E-4995-9912-28A94EA9261A}"/>
    <cellStyle name="Currency2 2" xfId="702" xr:uid="{D917E2E7-EFE3-4B4C-B16F-BE4FD3E46462}"/>
    <cellStyle name="Custom - Style8" xfId="2101" xr:uid="{2FDCD323-23A2-4283-8472-58FFB750235D}"/>
    <cellStyle name="Dan" xfId="294" xr:uid="{50C3636D-F092-4B4B-B9C7-D55E25EA7980}"/>
    <cellStyle name="Date" xfId="295" xr:uid="{956D415F-0A08-4BAF-B5F4-73B470496D6C}"/>
    <cellStyle name="Date 2" xfId="4120" xr:uid="{0B71FC82-8E4B-4AA7-84E5-1E7F03CF6EFF}"/>
    <cellStyle name="Date 3" xfId="2102" xr:uid="{BC1DE5C3-FF06-45B7-84A1-079B5FBFF00E}"/>
    <cellStyle name="Date Short" xfId="296" xr:uid="{B4774F88-A03F-422F-84A2-1BBA682EAD94}"/>
    <cellStyle name="Date U" xfId="2103" xr:uid="{CE858EC5-3431-4502-ABD2-B0C59A4D8B60}"/>
    <cellStyle name="Date_30.09.06 fon" xfId="297" xr:uid="{3964B597-6BCC-4A2E-B09D-8A42D392EF39}"/>
    <cellStyle name="DATUM" xfId="2104" xr:uid="{8B74C9BE-39BA-4D15-BB65-72BD167F9FA0}"/>
    <cellStyle name="Debit" xfId="298" xr:uid="{DC2D25EC-19A8-469F-B9C4-714618788F2D}"/>
    <cellStyle name="Debit subtotal" xfId="7405" xr:uid="{2B8A81FA-F111-4EDC-AAE9-4018B52B6DB2}"/>
    <cellStyle name="Debit Total" xfId="7399" xr:uid="{57142775-281A-46C4-A893-895B7391281E}"/>
    <cellStyle name="Decimal [0]" xfId="2105" xr:uid="{9366B9D8-6485-4AF7-9DA5-8AD76DCCED8A}"/>
    <cellStyle name="Decimal [2]" xfId="2106" xr:uid="{9AE72F90-FA8C-4FAE-B10D-F1354322ACAB}"/>
    <cellStyle name="Decimal [2] U" xfId="2107" xr:uid="{ED2345F6-3A33-47FE-A976-30A21ABFE4E7}"/>
    <cellStyle name="Decimal [4]" xfId="2108" xr:uid="{479EE8D7-08F5-492E-8732-CC5D65ED9CA2}"/>
    <cellStyle name="Decimal [4] U" xfId="2109" xr:uid="{A60B650A-4A5A-4CF7-B367-99CF195C026B}"/>
    <cellStyle name="Define your own named style" xfId="2110" xr:uid="{EC9AB66A-8678-45DE-AC91-B9BE28903E6C}"/>
    <cellStyle name="Define your own named style 2" xfId="2111" xr:uid="{6A49D6D8-BEDF-44C1-993D-46F57DB9BFDD}"/>
    <cellStyle name="DELTA" xfId="299" xr:uid="{A26E5024-C2F1-471D-9E1E-49272A71384C}"/>
    <cellStyle name="Dezimal [0]_35ERI8T2gbIEMixb4v26icuOo" xfId="300" xr:uid="{30A8D05D-D533-4FB7-873B-BA41AC8BC01F}"/>
    <cellStyle name="Dezimal_35ERI8T2gbIEMixb4v26icuOo" xfId="301" xr:uid="{AB89390B-2C64-40A1-B998-695A10D6C874}"/>
    <cellStyle name="Dollar (zero dec)" xfId="302" xr:uid="{6A602093-93C5-4C59-9AC5-307806D27436}"/>
    <cellStyle name="Dollar (zero dec) 10" xfId="2112" xr:uid="{74E03F89-649D-4717-85CC-8905B715AF91}"/>
    <cellStyle name="Dollar (zero dec) 11" xfId="2113" xr:uid="{03220831-10EC-4EEF-B13A-A24C9191C7C1}"/>
    <cellStyle name="Dollar (zero dec) 12" xfId="2114" xr:uid="{7BFF2AA3-C523-44E3-AA53-A9C1C323FC07}"/>
    <cellStyle name="Dollar (zero dec) 2" xfId="704" xr:uid="{706E22F6-07CD-4D07-B414-20A0049AAB39}"/>
    <cellStyle name="Dollar (zero dec) 2 2" xfId="3939" xr:uid="{FDEB071B-7A4A-48B0-95DB-CC1FD3B423D4}"/>
    <cellStyle name="Dollar (zero dec) 2 3" xfId="2115" xr:uid="{D092C283-AABE-47F9-BF36-DEFF0E4AC8A2}"/>
    <cellStyle name="Dollar (zero dec) 3" xfId="2116" xr:uid="{7BB7991A-F331-41D6-84FD-CA7777DCB707}"/>
    <cellStyle name="Dollar (zero dec) 4" xfId="2117" xr:uid="{2B96AB2D-AA31-48F0-8B9E-5F0DC81F2360}"/>
    <cellStyle name="Dollar (zero dec) 5" xfId="2118" xr:uid="{44CD3F38-12A7-49A1-A105-798D0583AA23}"/>
    <cellStyle name="Dollar (zero dec) 6" xfId="2119" xr:uid="{DAA05183-A529-4CED-B557-AA16D917AACD}"/>
    <cellStyle name="Dollar (zero dec) 7" xfId="2120" xr:uid="{FC6F2A8B-F392-49E0-8F03-4E0B280AA8CC}"/>
    <cellStyle name="Dollar (zero dec) 8" xfId="2121" xr:uid="{FD59E4A8-B870-408A-88D4-9456D517880D}"/>
    <cellStyle name="Dollar (zero dec) 9" xfId="2122" xr:uid="{EA03EEE7-9714-4CB5-800D-902DBF7DDD7C}"/>
    <cellStyle name="Dollars" xfId="2123" xr:uid="{B248F62C-6A17-497A-8D1B-4C9D32C893BC}"/>
    <cellStyle name="Draw lines around data in range" xfId="2124" xr:uid="{3A1BD42C-D5A8-43A9-A051-3DF03B5C01B8}"/>
    <cellStyle name="Draw lines around data in range 2" xfId="2125" xr:uid="{B6C22B23-971B-40FD-88B6-389661C798F9}"/>
    <cellStyle name="Draw shadow and lines within range" xfId="2126" xr:uid="{8AF33493-7064-4317-B45B-199C81E59A0C}"/>
    <cellStyle name="Draw shadow and lines within range 2" xfId="2127" xr:uid="{49B19E8B-7964-4261-8A4A-7A0D43D0BB48}"/>
    <cellStyle name="E&amp;Y House" xfId="2128" xr:uid="{6C4819ED-754A-4426-9004-B99FD311776D}"/>
    <cellStyle name="E&amp;Y House 2" xfId="2129" xr:uid="{82087AE4-30B0-4DC6-8E08-9151DB0C7C54}"/>
    <cellStyle name="E&amp;Y House 2 2" xfId="2130" xr:uid="{C211BCD3-9DFC-4A29-B55D-D659C1A0A291}"/>
    <cellStyle name="E&amp;Y House 3" xfId="2131" xr:uid="{25935ADC-DC81-4B9A-A5F4-3942D9465DA4}"/>
    <cellStyle name="E&amp;Y House 3 2" xfId="2132" xr:uid="{65D721AB-04E7-49B6-9684-2A44309B5D8D}"/>
    <cellStyle name="E&amp;Y House 3 3" xfId="2133" xr:uid="{43A9B286-13E7-4759-A120-F6A97A5AEB48}"/>
    <cellStyle name="E&amp;Y House 4" xfId="2134" xr:uid="{670ACA6E-F04B-4957-BA03-DF145F97F030}"/>
    <cellStyle name="Enlarge title text, yellow on blue" xfId="2135" xr:uid="{0731B4EF-77A1-4230-8B1E-6FC8F3393EEE}"/>
    <cellStyle name="Enlarge title text, yellow on blue 2" xfId="2136" xr:uid="{6EF90E27-9D0F-447A-9136-8A7D40A54C3F}"/>
    <cellStyle name="Enter Currency (0)" xfId="303" xr:uid="{31E03A5A-95FD-4133-8D5A-93D7AEC76748}"/>
    <cellStyle name="Enter Currency (0) 2" xfId="4119" xr:uid="{E62C21B3-24B3-4719-8AEE-B80B944838A3}"/>
    <cellStyle name="Enter Currency (0) 3" xfId="2137" xr:uid="{B62B886A-5B1F-423C-81EC-0740FE5E1163}"/>
    <cellStyle name="Enter Currency (2)" xfId="304" xr:uid="{176D4763-DEE3-4FE5-A426-709B8252A301}"/>
    <cellStyle name="Enter Currency (2) 2" xfId="4118" xr:uid="{70131AE6-26E9-49AF-BCF2-080DBC5D5F97}"/>
    <cellStyle name="Enter Currency (2) 3" xfId="2138" xr:uid="{E7BC9A71-637F-462F-AE95-8C3F3DC926F5}"/>
    <cellStyle name="Enter Units (0)" xfId="305" xr:uid="{0B499BA0-C412-4EE5-9D86-4A4550C77C07}"/>
    <cellStyle name="Enter Units (0) 2" xfId="4117" xr:uid="{C64EECE1-8920-4414-AFD6-F4D5DC6BF02D}"/>
    <cellStyle name="Enter Units (0) 3" xfId="2139" xr:uid="{14FE3E3A-FDFD-41BB-85FA-1C1875754A98}"/>
    <cellStyle name="Enter Units (1)" xfId="306" xr:uid="{63CD3E5E-2508-4F02-B8E9-CC96D58CCC6E}"/>
    <cellStyle name="Enter Units (1) 2" xfId="4116" xr:uid="{1654B02B-A61C-416C-9BB4-3DD6B1D3762F}"/>
    <cellStyle name="Enter Units (1) 3" xfId="2140" xr:uid="{FCD26CF2-0212-497F-8BD1-81404CA882BA}"/>
    <cellStyle name="Enter Units (2)" xfId="307" xr:uid="{9B77D862-CB86-464C-852F-9AE811E4BE32}"/>
    <cellStyle name="Enter Units (2) 2" xfId="4115" xr:uid="{9DBE57F0-48FA-4134-8C81-1EA0F627CEE5}"/>
    <cellStyle name="Enter Units (2) 3" xfId="2141" xr:uid="{7C0090C8-775E-4979-9C30-56AA1427AA5F}"/>
    <cellStyle name="Entered" xfId="308" xr:uid="{36314194-082D-4931-BFED-63161FD741A7}"/>
    <cellStyle name="Euro" xfId="2142" xr:uid="{5BEAC20C-610A-43F3-BF6D-FC019B7B1E42}"/>
    <cellStyle name="Excel Built-in Comma" xfId="2143" xr:uid="{E0FC9E88-6FC5-48D1-9E89-979ACED4EED1}"/>
    <cellStyle name="Excel Built-in Normal" xfId="2144" xr:uid="{E0CCD290-A5DB-46B6-A6FD-C861EAFC8F59}"/>
    <cellStyle name="Explanatory Text 2" xfId="706" xr:uid="{FF82D45B-8753-4389-8409-69BCC83C7767}"/>
    <cellStyle name="Explanatory Text 3" xfId="2145" xr:uid="{8CE689A3-3827-41F5-906C-7F56A34CF4DC}"/>
    <cellStyle name="Explanatory Text 4" xfId="4783" xr:uid="{52600770-4CCA-4B29-9756-6E9C0E10D855}"/>
    <cellStyle name="Explanatory Text 5" xfId="12198" xr:uid="{2DFF677A-ABA2-4B41-9CFB-56058679C477}"/>
    <cellStyle name="Explanatory Text 6" xfId="22252" xr:uid="{0D52AB16-F19B-4213-BA77-97B6EAEE91AC}"/>
    <cellStyle name="Explanatory Text 7" xfId="309" xr:uid="{8A7DD242-C846-40E5-9054-4BDA4706D760}"/>
    <cellStyle name="Fill" xfId="2146" xr:uid="{347F6C9E-2BAE-4EC4-A4B3-816B1B936B90}"/>
    <cellStyle name="Fill 2" xfId="2147" xr:uid="{5FE1D764-D8DB-44CE-AFE1-521ACA04096D}"/>
    <cellStyle name="Fixed" xfId="310" xr:uid="{C8184D9E-892B-4311-A867-E2B98A1DD52C}"/>
    <cellStyle name="Flag" xfId="2148" xr:uid="{2B984D0B-2C71-432C-8043-4E19E01E300B}"/>
    <cellStyle name="Format a column of totals" xfId="2149" xr:uid="{4A757E31-AF80-4995-9F73-4907B77B1F4C}"/>
    <cellStyle name="Format a column of totals 2" xfId="2150" xr:uid="{1F957CEB-E6F1-4028-B03E-F7019C639AE6}"/>
    <cellStyle name="Format a row of totals" xfId="2151" xr:uid="{DD1DE2B9-E030-4808-8A98-CCA96797585C}"/>
    <cellStyle name="Format a row of totals 2" xfId="2152" xr:uid="{30222293-54BE-41DD-A2AD-933B286686F1}"/>
    <cellStyle name="Format Number Column" xfId="311" xr:uid="{2C46B3A7-5B68-49CD-A693-DA51A4A74A0A}"/>
    <cellStyle name="Format text as bold, black on yellow" xfId="2153" xr:uid="{39F10E9A-302A-4DC4-993D-ECE3DBBE52F4}"/>
    <cellStyle name="Format text as bold, black on yellow 2" xfId="2154" xr:uid="{963E4B5E-CA81-4657-B5FD-1528C2F095F5}"/>
    <cellStyle name="Good 2" xfId="707" xr:uid="{68B88B6A-8748-496C-83E7-C762B41B7A25}"/>
    <cellStyle name="Good 2 2" xfId="2156" xr:uid="{E3C309D5-F2E5-4694-84DC-77E9ED56006B}"/>
    <cellStyle name="Good 2 3" xfId="2157" xr:uid="{C859E3AB-A39B-4357-B9B4-EA2797B88E14}"/>
    <cellStyle name="Good 2 4" xfId="2155" xr:uid="{86E029C1-A06C-4A43-90C8-96740FF7599B}"/>
    <cellStyle name="Good 3" xfId="2158" xr:uid="{E28BBBB1-72C1-41C4-B4F5-70C28DE57B75}"/>
    <cellStyle name="Good 4" xfId="4784" xr:uid="{E0AFC2EC-4B81-49EF-A7A3-6C2152526013}"/>
    <cellStyle name="Good 5" xfId="12199" xr:uid="{8FE54BBB-EBC0-462E-99FB-99322E1C0C2D}"/>
    <cellStyle name="Good 6" xfId="22253" xr:uid="{21FC0796-75E7-42CB-9EF9-5EEB6260DF50}"/>
    <cellStyle name="Good 7" xfId="312" xr:uid="{4A487156-B48B-4001-9C7D-5F90DBF89DE8}"/>
    <cellStyle name="Grey" xfId="313" xr:uid="{A82956B2-FA85-4126-9820-1D557F61892D}"/>
    <cellStyle name="Grey 2" xfId="2159" xr:uid="{E3148D2C-390C-4860-B6EB-0B0B1C047E4A}"/>
    <cellStyle name="Grey 2 2" xfId="2160" xr:uid="{866D71D8-8E8E-47FB-BB93-F723671201EF}"/>
    <cellStyle name="gs]_x000d__x000a_Window=23,56,584,348, , ,1_x000d__x000a_dir1=0,0,491,191,-1,-1,1,30,201,1905,245,H:\WINDOWS\*.*_x000d__x000a_dir10=44,44,544,323," xfId="314" xr:uid="{2BD07D01-05BE-4C45-AD60-7CFAA5BBB4AC}"/>
    <cellStyle name="Head 1" xfId="315" xr:uid="{AD27CDF4-0C13-4D9C-88A6-620BF1C49173}"/>
    <cellStyle name="HEADER" xfId="2161" xr:uid="{5DBAEB1E-D638-4093-8C84-E05FEFF9A43E}"/>
    <cellStyle name="Header - Style1" xfId="2162" xr:uid="{96DAD317-4CAB-4B43-B75F-7EADA9501D17}"/>
    <cellStyle name="Header - Style1 2" xfId="2163" xr:uid="{932411A0-F124-4BC5-972F-3FB327AE5B53}"/>
    <cellStyle name="Header - Style1 3" xfId="2164" xr:uid="{81D3025D-B06C-45B3-9829-79E79EF538E5}"/>
    <cellStyle name="Header Budget" xfId="2165" xr:uid="{E41F8445-D653-4F25-918B-8E4D65560046}"/>
    <cellStyle name="Header Budget 2" xfId="2166" xr:uid="{6A2C4ED0-E61A-462A-B131-A6BAA7C84FB8}"/>
    <cellStyle name="Header Leader" xfId="2167" xr:uid="{829D2C90-E931-448E-A312-6EFD1AAC5B40}"/>
    <cellStyle name="Header Leader 2" xfId="2168" xr:uid="{AF35367E-DA9A-4A86-B721-B110C18C2A7E}"/>
    <cellStyle name="Header Variance" xfId="2169" xr:uid="{E6A2A856-A6C4-4659-9034-74510CE6CAB2}"/>
    <cellStyle name="Header Variance 2" xfId="2170" xr:uid="{1B05CC2C-B5E2-4FA1-9B99-B8FF9D0B9C17}"/>
    <cellStyle name="Header1" xfId="316" xr:uid="{ABD10A93-1316-4D0C-8985-4C7F55B4BF39}"/>
    <cellStyle name="Header1 10" xfId="2172" xr:uid="{25933F15-5F59-46BF-BE18-6429DC8681C6}"/>
    <cellStyle name="Header1 10 10" xfId="12031" xr:uid="{9483EA01-CEF9-406F-A0E8-7424A374A109}"/>
    <cellStyle name="Header1 10 10 2" xfId="20409" xr:uid="{6847133B-3701-4030-B229-92D4AD1DC5D1}"/>
    <cellStyle name="Header1 10 10 2 2" xfId="38686" xr:uid="{B868A08F-0611-4303-AC32-EB488E318408}"/>
    <cellStyle name="Header1 10 10 3" xfId="30367" xr:uid="{6248958C-51B1-41CA-B563-313BB74B8840}"/>
    <cellStyle name="Header1 10 11" xfId="12473" xr:uid="{BFB06FF2-4F38-4B2F-9D69-AB900384C090}"/>
    <cellStyle name="Header1 10 11 2" xfId="30751" xr:uid="{5B0A6365-BDCA-4C39-8E0D-58774EA39458}"/>
    <cellStyle name="Header1 10 12" xfId="20828" xr:uid="{00D6C97C-4830-49A0-B533-D1DC9F47C955}"/>
    <cellStyle name="Header1 10 12 2" xfId="39073" xr:uid="{619CFD72-122C-47EC-94A4-90ADCA455CB4}"/>
    <cellStyle name="Header1 10 13" xfId="21892" xr:uid="{279ABECA-55F3-40DB-B8BE-78767E5062CD}"/>
    <cellStyle name="Header1 10 13 2" xfId="40108" xr:uid="{443400BD-2494-4F7E-8022-1C3B9605FE13}"/>
    <cellStyle name="Header1 10 14" xfId="20941" xr:uid="{FC427582-C8EF-4238-AEC6-8DADC46B1B2A}"/>
    <cellStyle name="Header1 10 15" xfId="40476" xr:uid="{8581961A-85C9-4E00-BEEF-B81DEC3B7C08}"/>
    <cellStyle name="Header1 10 16" xfId="40380" xr:uid="{EC2CE68F-7424-40A2-9F5F-59F9FC1EC91C}"/>
    <cellStyle name="Header1 10 2" xfId="4351" xr:uid="{DD32C29E-DD5C-4B9D-B32A-7F35977EBFA9}"/>
    <cellStyle name="Header1 10 2 10" xfId="21909" xr:uid="{C6844F16-DDB1-424D-9631-2EE266F93F35}"/>
    <cellStyle name="Header1 10 2 10 2" xfId="40118" xr:uid="{83320AC0-F052-4FCA-AEE3-2015FE60F05A}"/>
    <cellStyle name="Header1 10 2 11" xfId="21225" xr:uid="{9F48BC21-7635-4148-A729-D0F8A5CDBAD1}"/>
    <cellStyle name="Header1 10 2 11 2" xfId="39462" xr:uid="{90BFB675-56FB-4EC3-91AF-ACA4B00D6B02}"/>
    <cellStyle name="Header1 10 2 12" xfId="21931" xr:uid="{04F87844-3266-4B7B-B091-00F440534AD3}"/>
    <cellStyle name="Header1 10 2 13" xfId="41505" xr:uid="{2C30B896-E28F-44FA-9D03-5C88DE2C2D0B}"/>
    <cellStyle name="Header1 10 2 14" xfId="40862" xr:uid="{B93A234C-6CB2-43A1-9E22-709E4DCBFDE8}"/>
    <cellStyle name="Header1 10 2 2" xfId="6055" xr:uid="{5B58B4B9-C79C-407D-82E9-47AD0A2CD1F2}"/>
    <cellStyle name="Header1 10 2 2 10" xfId="21932" xr:uid="{B20D4386-B3BD-4427-AC1E-B1B1852D2AC8}"/>
    <cellStyle name="Header1 10 2 2 10 2" xfId="40135" xr:uid="{6B09A6F6-D2B4-4CDA-997E-020981D68A01}"/>
    <cellStyle name="Header1 10 2 2 11" xfId="22023" xr:uid="{FD7B0156-5FEB-4650-BE9A-C1C55445320E}"/>
    <cellStyle name="Header1 10 2 2 12" xfId="41567" xr:uid="{F23DE9CE-78ED-4E81-87F8-830CFE941B2A}"/>
    <cellStyle name="Header1 10 2 2 13" xfId="40863" xr:uid="{C9067B2B-BE5E-43DF-B21B-8E9355CE0AA2}"/>
    <cellStyle name="Header1 10 2 2 2" xfId="6123" xr:uid="{7F3CC852-2D5C-42AC-A73C-2160D59167A8}"/>
    <cellStyle name="Header1 10 2 2 2 2" xfId="9116" xr:uid="{FA4DBC3F-D1D2-4803-AB38-07D0B27B0EB9}"/>
    <cellStyle name="Header1 10 2 2 2 2 2" xfId="17540" xr:uid="{3F147C3B-2A36-4267-848E-EABAF96D27A9}"/>
    <cellStyle name="Header1 10 2 2 2 2 2 2" xfId="35817" xr:uid="{C01BFBD5-A0A6-428A-887F-A80D35640199}"/>
    <cellStyle name="Header1 10 2 2 2 2 3" xfId="27498" xr:uid="{9040FE08-19F0-4368-854D-B4A290002087}"/>
    <cellStyle name="Header1 10 2 2 2 3" xfId="8899" xr:uid="{34497E64-EEFD-4603-B983-0261B3D0DFC8}"/>
    <cellStyle name="Header1 10 2 2 2 3 2" xfId="17340" xr:uid="{FB278930-52CE-4051-8A55-EE5F5695E0B5}"/>
    <cellStyle name="Header1 10 2 2 2 3 2 2" xfId="35617" xr:uid="{F8FD1B20-585F-4020-9E66-254682BD1B11}"/>
    <cellStyle name="Header1 10 2 2 2 3 3" xfId="27300" xr:uid="{2C63DA1C-071D-4867-8276-753936986D2F}"/>
    <cellStyle name="Header1 10 2 2 2 4" xfId="11888" xr:uid="{4010E8C7-E86F-4A34-B287-9E5C03C0817F}"/>
    <cellStyle name="Header1 10 2 2 2 4 2" xfId="20276" xr:uid="{D33EE875-810F-498B-BD75-511FB63DA42A}"/>
    <cellStyle name="Header1 10 2 2 2 4 2 2" xfId="38553" xr:uid="{AFB0FA87-515E-4BBD-A9AC-7071BB178A7C}"/>
    <cellStyle name="Header1 10 2 2 2 4 3" xfId="30234" xr:uid="{BD68A078-B566-4FD3-9D66-C4B21058EF4A}"/>
    <cellStyle name="Header1 10 2 2 2 5" xfId="11991" xr:uid="{EE06482D-F05D-4CDA-8C24-07C3459D51DE}"/>
    <cellStyle name="Header1 10 2 2 2 5 2" xfId="20371" xr:uid="{F652DB87-0067-4474-8A8D-65077AFCB0AF}"/>
    <cellStyle name="Header1 10 2 2 2 5 2 2" xfId="38648" xr:uid="{F66B9E73-690F-4AC5-8CE5-40833FBB7154}"/>
    <cellStyle name="Header1 10 2 2 2 5 3" xfId="30329" xr:uid="{650C50B2-EE1A-453F-B7B0-C45FDA0EFDCC}"/>
    <cellStyle name="Header1 10 2 2 2 6" xfId="14779" xr:uid="{27EA2C7A-0687-48A5-91BD-C2D558AAF82A}"/>
    <cellStyle name="Header1 10 2 2 2 6 2" xfId="33056" xr:uid="{01BF5911-9C01-4ADA-87B3-A0977BBBC4D5}"/>
    <cellStyle name="Header1 10 2 2 2 7" xfId="24739" xr:uid="{3AE5E338-90E6-4B41-9763-45203D37B15F}"/>
    <cellStyle name="Header1 10 2 2 3" xfId="10584" xr:uid="{4E03DF93-4577-429C-9990-DE327CE1388A}"/>
    <cellStyle name="Header1 10 2 2 3 2" xfId="18977" xr:uid="{0ED6EBFA-7A8C-415C-B785-A857023BC609}"/>
    <cellStyle name="Header1 10 2 2 3 2 2" xfId="37254" xr:uid="{A397CBB4-D1D1-4ECB-B8F9-7A46EC14DFDB}"/>
    <cellStyle name="Header1 10 2 2 3 3" xfId="28935" xr:uid="{B71E2FF7-0414-41A7-965B-A7E98C4426B5}"/>
    <cellStyle name="Header1 10 2 2 4" xfId="9281" xr:uid="{E09B979E-50DB-4561-A85D-CAAE06EE6138}"/>
    <cellStyle name="Header1 10 2 2 4 2" xfId="17684" xr:uid="{63E01044-4206-44DC-A736-0ED381B43A0C}"/>
    <cellStyle name="Header1 10 2 2 4 2 2" xfId="35961" xr:uid="{F21B5E6C-EC82-4877-AD13-8F938CB508CF}"/>
    <cellStyle name="Header1 10 2 2 4 3" xfId="27642" xr:uid="{634EE50B-5D22-4B95-8E7C-20BA4A937622}"/>
    <cellStyle name="Header1 10 2 2 5" xfId="9051" xr:uid="{CB4FA41C-3B9E-4408-AEFB-A4703C604495}"/>
    <cellStyle name="Header1 10 2 2 5 2" xfId="17475" xr:uid="{D11A2512-E311-42FF-970E-1D1E2C29DB23}"/>
    <cellStyle name="Header1 10 2 2 5 2 2" xfId="35752" xr:uid="{07B69572-963F-4260-9AA0-780413962BC3}"/>
    <cellStyle name="Header1 10 2 2 5 3" xfId="27433" xr:uid="{AC3414F9-B527-41F5-8CBE-24082D7161D7}"/>
    <cellStyle name="Header1 10 2 2 6" xfId="9211" xr:uid="{E74227D6-4115-40AC-B4D9-B39D5A4C8250}"/>
    <cellStyle name="Header1 10 2 2 6 2" xfId="17620" xr:uid="{DFB43212-0B2A-43D1-9D6A-939339F232B5}"/>
    <cellStyle name="Header1 10 2 2 6 2 2" xfId="35897" xr:uid="{8CDA7E90-E121-4509-B6F4-4099EC6C0225}"/>
    <cellStyle name="Header1 10 2 2 6 3" xfId="27578" xr:uid="{43803E97-1E29-49A2-8B4B-BBECF4385B01}"/>
    <cellStyle name="Header1 10 2 2 7" xfId="12023" xr:uid="{B3D0E347-5760-45A7-852E-AB8C307B4AF4}"/>
    <cellStyle name="Header1 10 2 2 7 2" xfId="20401" xr:uid="{226CC98B-61FA-4A40-A3A5-A25C286DF192}"/>
    <cellStyle name="Header1 10 2 2 7 2 2" xfId="38678" xr:uid="{93F23E67-F6F3-492D-861A-5CB448701C5D}"/>
    <cellStyle name="Header1 10 2 2 7 3" xfId="30359" xr:uid="{119AEAFE-0612-4553-B018-CF552B00C90D}"/>
    <cellStyle name="Header1 10 2 2 8" xfId="14711" xr:uid="{3A752DCB-EEE8-4877-9B57-08A40FC219EB}"/>
    <cellStyle name="Header1 10 2 2 8 2" xfId="32988" xr:uid="{5934C379-90C0-432F-B048-D984F574DF5C}"/>
    <cellStyle name="Header1 10 2 2 9" xfId="21971" xr:uid="{BFEADF97-C581-455B-AF9E-77B9BB944885}"/>
    <cellStyle name="Header1 10 2 2 9 2" xfId="40172" xr:uid="{F606DC3A-2094-4AFF-94EC-933CE727A908}"/>
    <cellStyle name="Header1 10 2 3" xfId="6077" xr:uid="{C9DAE588-2269-4F42-ACD9-9F139A43994A}"/>
    <cellStyle name="Header1 10 2 3 2" xfId="10606" xr:uid="{7D15407A-E901-40D9-B6C2-2359C7344980}"/>
    <cellStyle name="Header1 10 2 3 2 2" xfId="18999" xr:uid="{3107E249-4376-4F09-B863-5AA2FB8B3B35}"/>
    <cellStyle name="Header1 10 2 3 2 2 2" xfId="37276" xr:uid="{BEF8F50E-34B1-4C3D-A385-065128BCA685}"/>
    <cellStyle name="Header1 10 2 3 2 3" xfId="28957" xr:uid="{4F684D5C-12EC-464D-952B-A70BCA859F25}"/>
    <cellStyle name="Header1 10 2 3 3" xfId="9100" xr:uid="{078CF803-79AB-4568-B503-74A64F287BBD}"/>
    <cellStyle name="Header1 10 2 3 3 2" xfId="17524" xr:uid="{157D4D03-39F2-4C7F-987F-2F2EA539CBA5}"/>
    <cellStyle name="Header1 10 2 3 3 2 2" xfId="35801" xr:uid="{B366C788-CB56-4AA7-A58A-B02C1C6B0549}"/>
    <cellStyle name="Header1 10 2 3 3 3" xfId="27482" xr:uid="{F861B966-45D5-40E6-9529-9BCD56B56A83}"/>
    <cellStyle name="Header1 10 2 3 4" xfId="9264" xr:uid="{B4FEAACF-2ACC-4C68-9887-B04DCD866643}"/>
    <cellStyle name="Header1 10 2 3 4 2" xfId="17667" xr:uid="{D4EC438E-26A8-47EF-95E6-25E550FA910D}"/>
    <cellStyle name="Header1 10 2 3 4 2 2" xfId="35944" xr:uid="{9C835F8C-A159-4D54-B398-17258D98E0EC}"/>
    <cellStyle name="Header1 10 2 3 4 3" xfId="27625" xr:uid="{9AB9C45D-89B8-4798-876F-8A1981E8F5DB}"/>
    <cellStyle name="Header1 10 2 3 5" xfId="11977" xr:uid="{F52AF8B2-93AB-45A1-80B1-4AA76DCFF60C}"/>
    <cellStyle name="Header1 10 2 3 5 2" xfId="20358" xr:uid="{A07D159D-7F1C-4B5F-AD5D-B5F861F1E589}"/>
    <cellStyle name="Header1 10 2 3 5 2 2" xfId="38635" xr:uid="{4DD0A136-8AEA-42A7-B77B-0D96E31D9666}"/>
    <cellStyle name="Header1 10 2 3 5 3" xfId="30316" xr:uid="{A8FB610F-9AD9-4D7D-9797-6329849EF929}"/>
    <cellStyle name="Header1 10 2 3 6" xfId="12028" xr:uid="{DA57BEA1-546F-41C2-A0D4-CE497C37A5AF}"/>
    <cellStyle name="Header1 10 2 3 6 2" xfId="20406" xr:uid="{08D066E1-0C8B-4C33-8B4E-8F21B9AA2121}"/>
    <cellStyle name="Header1 10 2 3 6 2 2" xfId="38683" xr:uid="{633A5AE4-9470-484F-BB52-AC0D7172941A}"/>
    <cellStyle name="Header1 10 2 3 6 3" xfId="30364" xr:uid="{279F955A-737A-4E50-BD8B-26E0A8A0C7D7}"/>
    <cellStyle name="Header1 10 2 3 7" xfId="14733" xr:uid="{2C08A10F-0821-4371-99FD-9CB46A25DB29}"/>
    <cellStyle name="Header1 10 2 3 7 2" xfId="33010" xr:uid="{9D335479-9BE8-4519-BFD6-35F5C7D97D74}"/>
    <cellStyle name="Header1 10 2 3 8" xfId="24693" xr:uid="{24ADB205-BEE0-4ED8-A185-CCC5838CBE3C}"/>
    <cellStyle name="Header1 10 2 4" xfId="8219" xr:uid="{0D7438DD-ACAE-4903-90B1-B9A7AA952CC9}"/>
    <cellStyle name="Header1 10 2 4 2" xfId="16687" xr:uid="{10DC9C0A-31A6-4354-8830-FF42B90A102F}"/>
    <cellStyle name="Header1 10 2 4 2 2" xfId="34964" xr:uid="{869DF06F-BC43-4099-9510-7E722DCF05A3}"/>
    <cellStyle name="Header1 10 2 4 3" xfId="26647" xr:uid="{5F78F1B7-C560-4ED6-BE87-53FCEDA4C314}"/>
    <cellStyle name="Header1 10 2 5" xfId="9047" xr:uid="{F0E00BE6-81EA-4131-B36E-DD333EA3F947}"/>
    <cellStyle name="Header1 10 2 5 2" xfId="17471" xr:uid="{AAE4F1C4-3E7E-4F11-A1C8-FB918611015F}"/>
    <cellStyle name="Header1 10 2 5 2 2" xfId="35748" xr:uid="{474039B7-F1C1-4830-B07C-3EFBC7EFBC82}"/>
    <cellStyle name="Header1 10 2 5 3" xfId="27429" xr:uid="{BDBC0571-FFA4-4096-B743-6A238DB2033A}"/>
    <cellStyle name="Header1 10 2 6" xfId="11896" xr:uid="{2F72B0F3-F213-47C3-B44A-232BE6B776A9}"/>
    <cellStyle name="Header1 10 2 6 2" xfId="20284" xr:uid="{1A67733A-53A8-4233-832C-36E5EB5FB029}"/>
    <cellStyle name="Header1 10 2 6 2 2" xfId="38561" xr:uid="{6E00A9BD-3AAF-4CEC-9395-3B614E3FD50A}"/>
    <cellStyle name="Header1 10 2 6 3" xfId="30242" xr:uid="{6CCF739F-DD3F-4BDD-88B4-FAAF68C2510F}"/>
    <cellStyle name="Header1 10 2 7" xfId="11905" xr:uid="{BBE99852-CAA4-4A43-8C3D-9CC1BBADAF94}"/>
    <cellStyle name="Header1 10 2 7 2" xfId="20292" xr:uid="{A882D979-D0CB-484F-8346-7587F06332F8}"/>
    <cellStyle name="Header1 10 2 7 2 2" xfId="38569" xr:uid="{5E8267AB-640B-4E32-900D-E65959BC8883}"/>
    <cellStyle name="Header1 10 2 7 3" xfId="30250" xr:uid="{B80CC53C-731B-4532-951E-C89455584259}"/>
    <cellStyle name="Header1 10 2 8" xfId="12046" xr:uid="{B6BAFAB0-81FD-4614-BDAA-9E8C0F6B2919}"/>
    <cellStyle name="Header1 10 2 8 2" xfId="20422" xr:uid="{93DA410B-485A-4BBA-B409-4CF452B1D7A0}"/>
    <cellStyle name="Header1 10 2 8 2 2" xfId="38699" xr:uid="{F81E48C9-D4F7-4A71-9D0F-A53B99A10D72}"/>
    <cellStyle name="Header1 10 2 8 3" xfId="30380" xr:uid="{00EF339D-1392-4C82-B2A8-070D28DB6688}"/>
    <cellStyle name="Header1 10 2 9" xfId="13078" xr:uid="{350CB46F-DBE3-42C1-8102-92039FB47C05}"/>
    <cellStyle name="Header1 10 2 9 2" xfId="31355" xr:uid="{3F1A88D8-F672-4DAA-BD52-A4BFB36A7CD5}"/>
    <cellStyle name="Header1 10 3" xfId="6032" xr:uid="{61B18C0A-DB31-4E3B-85D5-49C3A4EC4B76}"/>
    <cellStyle name="Header1 10 3 10" xfId="20837" xr:uid="{9E80832E-E988-4EED-8016-F765C4B5DD9E}"/>
    <cellStyle name="Header1 10 3 10 2" xfId="39082" xr:uid="{90C1C3E4-91CC-4F31-9961-DCB0095A1677}"/>
    <cellStyle name="Header1 10 3 11" xfId="22000" xr:uid="{5AC4E6E2-EB26-4C02-B0E1-A7258E1FEED0}"/>
    <cellStyle name="Header1 10 3 12" xfId="41544" xr:uid="{49A83E87-40A7-4634-9634-713FA315B94B}"/>
    <cellStyle name="Header1 10 3 13" xfId="40392" xr:uid="{CDBF83F3-5B1B-46C2-947A-8A658A048A96}"/>
    <cellStyle name="Header1 10 3 2" xfId="6100" xr:uid="{51D4A972-A263-4CE5-92BC-2F18D4A537D9}"/>
    <cellStyle name="Header1 10 3 2 2" xfId="9113" xr:uid="{B7DE8A38-8D12-4F95-B0A1-571CA39F454C}"/>
    <cellStyle name="Header1 10 3 2 2 2" xfId="17537" xr:uid="{51733811-8548-4256-AD75-160114F6DC46}"/>
    <cellStyle name="Header1 10 3 2 2 2 2" xfId="35814" xr:uid="{C2C00BC6-1E01-48E0-85A3-457275544A21}"/>
    <cellStyle name="Header1 10 3 2 2 3" xfId="27495" xr:uid="{150C0A7A-3B94-47D6-BA10-AD55B1252285}"/>
    <cellStyle name="Header1 10 3 2 3" xfId="9053" xr:uid="{CDE6C592-4734-4EF6-86E4-CDBA5ACFC30A}"/>
    <cellStyle name="Header1 10 3 2 3 2" xfId="17477" xr:uid="{907853E7-C38E-43C9-A738-87992CDF3E91}"/>
    <cellStyle name="Header1 10 3 2 3 2 2" xfId="35754" xr:uid="{644999F6-EFC3-42CF-B7E0-320ED84D67F0}"/>
    <cellStyle name="Header1 10 3 2 3 3" xfId="27435" xr:uid="{3E5803F9-2936-481B-B9EA-27B0F2C997D8}"/>
    <cellStyle name="Header1 10 3 2 4" xfId="9254" xr:uid="{A7DAB751-7F0E-497F-9584-131F0119783D}"/>
    <cellStyle name="Header1 10 3 2 4 2" xfId="17659" xr:uid="{A7B088B7-A247-4035-B9DB-B8F3B94663D1}"/>
    <cellStyle name="Header1 10 3 2 4 2 2" xfId="35936" xr:uid="{6AEC18F9-36E4-4093-9280-98440D81A9C2}"/>
    <cellStyle name="Header1 10 3 2 4 3" xfId="27617" xr:uid="{56B5A507-09F4-4C80-A6E5-EFDDECB55890}"/>
    <cellStyle name="Header1 10 3 2 5" xfId="9015" xr:uid="{B6545032-8954-40C0-8117-719991B66673}"/>
    <cellStyle name="Header1 10 3 2 5 2" xfId="17439" xr:uid="{AE21DB61-D10A-4AAC-8758-38A579581219}"/>
    <cellStyle name="Header1 10 3 2 5 2 2" xfId="35716" xr:uid="{67AA2713-12DC-4388-BC4F-B5EB60047A93}"/>
    <cellStyle name="Header1 10 3 2 5 3" xfId="27397" xr:uid="{336AC15F-5E41-4053-9AC1-7E464C26A2B6}"/>
    <cellStyle name="Header1 10 3 2 6" xfId="14756" xr:uid="{01234819-66CD-482A-B235-CEFD7B3B502F}"/>
    <cellStyle name="Header1 10 3 2 6 2" xfId="33033" xr:uid="{33D40B57-D7A9-4584-A2D1-C973C83D6C80}"/>
    <cellStyle name="Header1 10 3 2 7" xfId="24716" xr:uid="{A300BD2F-3808-455C-A078-94815F03009A}"/>
    <cellStyle name="Header1 10 3 3" xfId="10561" xr:uid="{7F6D0724-B68A-418B-81EC-7BD76DAAD231}"/>
    <cellStyle name="Header1 10 3 3 2" xfId="18954" xr:uid="{432E5731-1A6C-4ACC-BCD6-CBFF215E1E31}"/>
    <cellStyle name="Header1 10 3 3 2 2" xfId="37231" xr:uid="{66D43965-B96B-4ABC-8470-17EB2B498AC7}"/>
    <cellStyle name="Header1 10 3 3 3" xfId="28912" xr:uid="{0E9683CB-9D29-4804-9011-D5A47793004B}"/>
    <cellStyle name="Header1 10 3 4" xfId="8792" xr:uid="{DD085C7D-E109-4885-A362-E125DBD45EEE}"/>
    <cellStyle name="Header1 10 3 4 2" xfId="17250" xr:uid="{A7F033F0-230A-4AB3-ACC1-66C42FACCF66}"/>
    <cellStyle name="Header1 10 3 4 2 2" xfId="35527" xr:uid="{76090D35-D3AB-40C9-910E-FDCFE340BD59}"/>
    <cellStyle name="Header1 10 3 4 3" xfId="27210" xr:uid="{935ED4D8-B78E-4B8B-8ADB-4D85944FBE4F}"/>
    <cellStyle name="Header1 10 3 5" xfId="9266" xr:uid="{EC77B9DC-1D6E-4C23-826B-BB791D8E2F08}"/>
    <cellStyle name="Header1 10 3 5 2" xfId="17669" xr:uid="{5732D2CD-AA80-40B6-B5A2-3BE4C15D7551}"/>
    <cellStyle name="Header1 10 3 5 2 2" xfId="35946" xr:uid="{059BD0E3-56F8-45C8-8E4C-C5029FA4A1D6}"/>
    <cellStyle name="Header1 10 3 5 3" xfId="27627" xr:uid="{A3FAAA85-A048-440C-ACCA-DDB274051C17}"/>
    <cellStyle name="Header1 10 3 6" xfId="9080" xr:uid="{932012E0-450B-4007-BD63-FBDCF94FF376}"/>
    <cellStyle name="Header1 10 3 6 2" xfId="17504" xr:uid="{167C0767-FBA2-4743-82B0-A164BD3E7D2F}"/>
    <cellStyle name="Header1 10 3 6 2 2" xfId="35781" xr:uid="{8341FC1E-C6C5-4E17-A168-446AAE6D673F}"/>
    <cellStyle name="Header1 10 3 6 3" xfId="27462" xr:uid="{89B35A6E-4FF7-4EAA-BBB8-9690994CDF37}"/>
    <cellStyle name="Header1 10 3 7" xfId="12131" xr:uid="{634BADF0-460D-44A8-8308-F401011D699E}"/>
    <cellStyle name="Header1 10 3 7 2" xfId="20500" xr:uid="{69AE397E-6941-42D1-B5EA-DA8024B903A4}"/>
    <cellStyle name="Header1 10 3 7 2 2" xfId="38777" xr:uid="{0316582E-4712-4F0D-B728-6C12ADBFC9EE}"/>
    <cellStyle name="Header1 10 3 7 3" xfId="30458" xr:uid="{56EB1210-8D41-4164-896B-C4BADBC30795}"/>
    <cellStyle name="Header1 10 3 8" xfId="14688" xr:uid="{0396D414-1F46-4706-911A-0263055D1ABA}"/>
    <cellStyle name="Header1 10 3 8 2" xfId="32965" xr:uid="{7D226EFB-D19B-4203-83F7-1177EEDD487D}"/>
    <cellStyle name="Header1 10 3 9" xfId="21948" xr:uid="{B7AEB02D-434B-486E-B7FB-D548278B5A0B}"/>
    <cellStyle name="Header1 10 3 9 2" xfId="40149" xr:uid="{4A0FACEC-A25A-4172-90CB-FB06C74ABE5D}"/>
    <cellStyle name="Header1 10 4" xfId="4932" xr:uid="{25D9CD3D-E8E5-4D41-8BFD-6EB0C51FDF92}"/>
    <cellStyle name="Header1 10 4 2" xfId="9465" xr:uid="{7384FB8A-C695-428B-ACBD-A6515263AA0E}"/>
    <cellStyle name="Header1 10 4 2 2" xfId="17858" xr:uid="{4FE5168F-90B1-451C-9B9D-72CA66565D50}"/>
    <cellStyle name="Header1 10 4 2 2 2" xfId="36135" xr:uid="{5DE76510-B616-485E-9CA3-B6B63EF62664}"/>
    <cellStyle name="Header1 10 4 2 3" xfId="27816" xr:uid="{8E5F87A1-BE52-49A8-A13A-F1AF3BE88AAF}"/>
    <cellStyle name="Header1 10 4 3" xfId="8794" xr:uid="{100FAB2C-8D12-43B6-812F-9B30580FD971}"/>
    <cellStyle name="Header1 10 4 3 2" xfId="17252" xr:uid="{AE59BCF0-2EC6-4DCD-A691-DAF1B970F465}"/>
    <cellStyle name="Header1 10 4 3 2 2" xfId="35529" xr:uid="{3DFD512B-4703-4065-946F-EC92D248A6A1}"/>
    <cellStyle name="Header1 10 4 3 3" xfId="27212" xr:uid="{F4920A54-ECDE-4017-9EDD-C7FB173CDB15}"/>
    <cellStyle name="Header1 10 4 4" xfId="8891" xr:uid="{9F17F83C-F535-4B48-ADC0-87F26ED0D3DF}"/>
    <cellStyle name="Header1 10 4 4 2" xfId="17333" xr:uid="{074AACED-C764-4D18-9AB6-2EB999B27F83}"/>
    <cellStyle name="Header1 10 4 4 2 2" xfId="35610" xr:uid="{D5795792-D669-4B5E-BC6A-5BC0B4739340}"/>
    <cellStyle name="Header1 10 4 4 3" xfId="27293" xr:uid="{17555522-720B-4CCD-B318-31665C6DCF63}"/>
    <cellStyle name="Header1 10 4 5" xfId="9129" xr:uid="{A38D5A68-31E1-4279-AE0D-2E47A3335B41}"/>
    <cellStyle name="Header1 10 4 5 2" xfId="17552" xr:uid="{E27C8521-950C-470A-9C52-77B32AFAB87A}"/>
    <cellStyle name="Header1 10 4 5 2 2" xfId="35829" xr:uid="{2C716A28-9ADB-4DA0-8A7A-62CAD5CB8CA1}"/>
    <cellStyle name="Header1 10 4 5 3" xfId="27510" xr:uid="{CE8E0FED-AC41-4E3C-9BE4-40578D38F18F}"/>
    <cellStyle name="Header1 10 4 6" xfId="8886" xr:uid="{869D5496-1D8C-4896-9612-1813C03C7B80}"/>
    <cellStyle name="Header1 10 4 6 2" xfId="17328" xr:uid="{9BFBAAA9-02F8-4AC6-8C06-CE6B9AFE9BAF}"/>
    <cellStyle name="Header1 10 4 6 2 2" xfId="35605" xr:uid="{21462966-EAF9-4622-83F6-1C380B2B9EF8}"/>
    <cellStyle name="Header1 10 4 6 3" xfId="27288" xr:uid="{1C34333C-3E0B-444D-B1C6-0FCC5990F6AE}"/>
    <cellStyle name="Header1 10 4 7" xfId="13592" xr:uid="{7F6EED45-3C82-4153-AF5B-02DD32FC00B5}"/>
    <cellStyle name="Header1 10 4 7 2" xfId="31869" xr:uid="{6793A6DB-1E12-45EB-97B4-8AD07C24EFC6}"/>
    <cellStyle name="Header1 10 4 8" xfId="23597" xr:uid="{EDDCE5B8-3637-4594-9AB2-6AEAA98DB1FE}"/>
    <cellStyle name="Header1 10 5" xfId="8764" xr:uid="{46ABE89A-45F4-48F5-A4AE-303426CA092B}"/>
    <cellStyle name="Header1 10 5 2" xfId="17226" xr:uid="{B6D6213D-0996-4C2D-A899-E555B7E4BBC5}"/>
    <cellStyle name="Header1 10 5 2 2" xfId="35503" xr:uid="{9C6C2145-E34A-4D7A-AA2F-6060543DF3A8}"/>
    <cellStyle name="Header1 10 5 3" xfId="27186" xr:uid="{756ABE6C-7060-4063-8F3D-26F6FCB9230B}"/>
    <cellStyle name="Header1 10 6" xfId="8775" xr:uid="{1B8E974E-E9FC-4F1B-8607-8FD75C9EF64B}"/>
    <cellStyle name="Header1 10 6 2" xfId="17235" xr:uid="{F7C133EB-1CCC-4077-A8A9-E8B0E5ADC3CE}"/>
    <cellStyle name="Header1 10 6 2 2" xfId="35512" xr:uid="{5D1A56E8-2CF5-48E9-80DE-AB514883ED7B}"/>
    <cellStyle name="Header1 10 6 3" xfId="27195" xr:uid="{414B9945-C31B-4FB1-8525-501FDBAA9F0A}"/>
    <cellStyle name="Header1 10 7" xfId="12086" xr:uid="{EB57BB0D-3BB4-4263-ACF6-C52E35575060}"/>
    <cellStyle name="Header1 10 7 2" xfId="20459" xr:uid="{50AFB2CC-CE7A-4E85-8D1D-F17DF4D50808}"/>
    <cellStyle name="Header1 10 7 2 2" xfId="38736" xr:uid="{936682D5-5930-4389-9113-E404D5465378}"/>
    <cellStyle name="Header1 10 7 3" xfId="30417" xr:uid="{C9B852A1-E349-4775-A415-1557D84187DC}"/>
    <cellStyle name="Header1 10 8" xfId="8849" xr:uid="{D16E753C-A251-4223-B69F-59B20AFC7597}"/>
    <cellStyle name="Header1 10 8 2" xfId="17292" xr:uid="{EAE95498-F187-479D-A758-33185FBAA5A5}"/>
    <cellStyle name="Header1 10 8 2 2" xfId="35569" xr:uid="{B201DAC4-D040-4C14-A5A3-0B72B819AADE}"/>
    <cellStyle name="Header1 10 8 3" xfId="27252" xr:uid="{381C8384-7ABA-437F-83BB-A40A32AB9B6B}"/>
    <cellStyle name="Header1 10 9" xfId="9036" xr:uid="{89EBC4FE-05D3-403C-A537-54F7521F9D2B}"/>
    <cellStyle name="Header1 10 9 2" xfId="17460" xr:uid="{800CDFCF-B869-4E93-82A0-C53523008591}"/>
    <cellStyle name="Header1 10 9 2 2" xfId="35737" xr:uid="{6637CE8F-CE56-40DF-B476-73E7E3F4AFCD}"/>
    <cellStyle name="Header1 10 9 3" xfId="27418" xr:uid="{6B5B1781-E7EE-4DA4-9A32-1A8432CA1FFF}"/>
    <cellStyle name="Header1 11" xfId="2173" xr:uid="{BFEBCCB9-CCB2-4058-BC06-5ACADAD98DAB}"/>
    <cellStyle name="Header1 11 10" xfId="8897" xr:uid="{E20164E7-EF8F-4EE4-A9CA-5D5FB3372748}"/>
    <cellStyle name="Header1 11 10 2" xfId="17338" xr:uid="{39C926EF-B9B8-488E-AF03-B938C29411A8}"/>
    <cellStyle name="Header1 11 10 2 2" xfId="35615" xr:uid="{3A9B0BAF-69A0-4F37-A888-B7177639167D}"/>
    <cellStyle name="Header1 11 10 3" xfId="27298" xr:uid="{4E04AE95-A271-4669-B2BE-BE0E28FAE042}"/>
    <cellStyle name="Header1 11 11" xfId="12474" xr:uid="{C612800D-2742-4055-AA72-F4382D873C1B}"/>
    <cellStyle name="Header1 11 11 2" xfId="30752" xr:uid="{293A5269-A404-4FB8-816A-4342DB37965C}"/>
    <cellStyle name="Header1 11 12" xfId="20827" xr:uid="{F41E05E1-3A96-4D15-8029-493FA832A1F7}"/>
    <cellStyle name="Header1 11 12 2" xfId="39072" xr:uid="{04B33373-A659-45AC-A7D4-B7BD650B22E7}"/>
    <cellStyle name="Header1 11 13" xfId="21945" xr:uid="{E45F2F6D-46A9-43F3-A032-EBA4517E1526}"/>
    <cellStyle name="Header1 11 13 2" xfId="40146" xr:uid="{8EFE7D7E-707B-48CF-A338-461C7688916F}"/>
    <cellStyle name="Header1 11 14" xfId="21925" xr:uid="{6C468952-94FF-46EE-A56B-FE85E3C73579}"/>
    <cellStyle name="Header1 11 15" xfId="40470" xr:uid="{40C9328F-54E0-4209-A1B8-ABC33CA4DD82}"/>
    <cellStyle name="Header1 11 16" xfId="40555" xr:uid="{90674B5D-06D8-4E03-AA04-BDFE535FA407}"/>
    <cellStyle name="Header1 11 2" xfId="4352" xr:uid="{44B21D92-5F49-4B16-941E-7211CBB5E596}"/>
    <cellStyle name="Header1 11 2 10" xfId="21910" xr:uid="{11ED226A-07C0-4FF4-B950-2B6CBA0E0819}"/>
    <cellStyle name="Header1 11 2 10 2" xfId="40119" xr:uid="{49987C88-D4BD-4E10-B78D-EDC506C77724}"/>
    <cellStyle name="Header1 11 2 11" xfId="20864" xr:uid="{E302A8AA-AA3A-4AF5-9766-5A0D33CC6DF0}"/>
    <cellStyle name="Header1 11 2 11 2" xfId="39108" xr:uid="{AB89263E-B6A6-412F-A1BF-0B8134BF1BD1}"/>
    <cellStyle name="Header1 11 2 12" xfId="21884" xr:uid="{B429EBCB-5131-49B6-A269-2CD3824E905D}"/>
    <cellStyle name="Header1 11 2 13" xfId="41506" xr:uid="{12025506-FE4D-48EC-8159-A08175BC2E82}"/>
    <cellStyle name="Header1 11 2 14" xfId="40398" xr:uid="{DCEA3E57-7AD4-4261-BF2F-41F2A3DDCF3C}"/>
    <cellStyle name="Header1 11 2 2" xfId="6056" xr:uid="{32EE7E42-C5D4-419B-AB08-948FA3C92F94}"/>
    <cellStyle name="Header1 11 2 2 10" xfId="21371" xr:uid="{4FBB3CD7-418A-4BB5-BEE1-6134BC004867}"/>
    <cellStyle name="Header1 11 2 2 10 2" xfId="39599" xr:uid="{32E88669-D4CC-467F-AF81-80B6DAF4046E}"/>
    <cellStyle name="Header1 11 2 2 11" xfId="22024" xr:uid="{850F3D83-CA91-4F9C-95A2-A1D40ED43527}"/>
    <cellStyle name="Header1 11 2 2 12" xfId="41568" xr:uid="{18DD3E8C-7D1F-45DA-A6B0-00CEB60BF0A5}"/>
    <cellStyle name="Header1 11 2 2 13" xfId="41526" xr:uid="{F8E2A75A-D120-4BBC-BDB3-19E96940199D}"/>
    <cellStyle name="Header1 11 2 2 2" xfId="6124" xr:uid="{8DA8A4F6-4B15-4C2C-92A0-E1631E317CAE}"/>
    <cellStyle name="Header1 11 2 2 2 2" xfId="9117" xr:uid="{C1EA8DD7-DF0D-403E-A9C0-549A2A8CD035}"/>
    <cellStyle name="Header1 11 2 2 2 2 2" xfId="17541" xr:uid="{641FF02E-7440-42B2-99CE-0CB35DA5BD6B}"/>
    <cellStyle name="Header1 11 2 2 2 2 2 2" xfId="35818" xr:uid="{C895361B-646E-4B85-9357-E614A4C4F04E}"/>
    <cellStyle name="Header1 11 2 2 2 2 3" xfId="27499" xr:uid="{32482CF9-1DAA-435B-B4A9-1F490D040FB3}"/>
    <cellStyle name="Header1 11 2 2 2 3" xfId="9252" xr:uid="{39D4D461-E2D1-4802-A5EF-2079ABBAAFBD}"/>
    <cellStyle name="Header1 11 2 2 2 3 2" xfId="17657" xr:uid="{E8204803-8D91-4221-8DC6-2D1DE34BB526}"/>
    <cellStyle name="Header1 11 2 2 2 3 2 2" xfId="35934" xr:uid="{1CB45DBA-488B-4E2F-88EC-8DAFA745CB1F}"/>
    <cellStyle name="Header1 11 2 2 2 3 3" xfId="27615" xr:uid="{60E62CEA-2B4D-4655-91BA-8F442EFE803C}"/>
    <cellStyle name="Header1 11 2 2 2 4" xfId="12068" xr:uid="{14BF4360-BDBC-4419-9B93-23826527D112}"/>
    <cellStyle name="Header1 11 2 2 2 4 2" xfId="20441" xr:uid="{AF04BA89-D6ED-4AC0-A58A-A90D6C5F5FFA}"/>
    <cellStyle name="Header1 11 2 2 2 4 2 2" xfId="38718" xr:uid="{6A003D3A-9012-42F2-B41F-8072A7F93C31}"/>
    <cellStyle name="Header1 11 2 2 2 4 3" xfId="30399" xr:uid="{8476786D-9306-4B2E-9444-7A49440E740A}"/>
    <cellStyle name="Header1 11 2 2 2 5" xfId="9174" xr:uid="{B35B3E1E-5279-4861-B571-2DA4141BF18B}"/>
    <cellStyle name="Header1 11 2 2 2 5 2" xfId="17594" xr:uid="{97A43AC0-795B-4699-AFF7-CA3E93F2F575}"/>
    <cellStyle name="Header1 11 2 2 2 5 2 2" xfId="35871" xr:uid="{9966D5BC-DD6A-4ACF-B679-75D985F11DC9}"/>
    <cellStyle name="Header1 11 2 2 2 5 3" xfId="27552" xr:uid="{AFBBE99F-8FB3-4DE6-A311-D8C76A0511DD}"/>
    <cellStyle name="Header1 11 2 2 2 6" xfId="14780" xr:uid="{5E09D2F8-72A0-485A-8F5B-72C87DBC4B5F}"/>
    <cellStyle name="Header1 11 2 2 2 6 2" xfId="33057" xr:uid="{79666E47-E67B-46F5-ABB0-C4F5E3728835}"/>
    <cellStyle name="Header1 11 2 2 2 7" xfId="24740" xr:uid="{C366A82E-4F1C-49C5-BF05-E9FB436E4022}"/>
    <cellStyle name="Header1 11 2 2 3" xfId="10585" xr:uid="{12672732-F8A4-4554-B2E3-A2FA22620AF7}"/>
    <cellStyle name="Header1 11 2 2 3 2" xfId="18978" xr:uid="{016DB4EF-46BF-40A7-B1F1-80A6DE0B254B}"/>
    <cellStyle name="Header1 11 2 2 3 2 2" xfId="37255" xr:uid="{1BC6863F-D663-47BF-BF08-63384F247656}"/>
    <cellStyle name="Header1 11 2 2 3 3" xfId="28936" xr:uid="{53D59F6E-C9E3-4EB9-866D-0A6DC18EB61D}"/>
    <cellStyle name="Header1 11 2 2 4" xfId="9089" xr:uid="{BDD77055-3788-439A-8378-4BF81B423B38}"/>
    <cellStyle name="Header1 11 2 2 4 2" xfId="17513" xr:uid="{1BFFEF99-2C15-4808-B0F7-7B952E66179D}"/>
    <cellStyle name="Header1 11 2 2 4 2 2" xfId="35790" xr:uid="{3CAB7A09-3A48-40A3-80B5-85A34276D276}"/>
    <cellStyle name="Header1 11 2 2 4 3" xfId="27471" xr:uid="{38F9777F-B199-48C5-83D9-D3F6AB6401BF}"/>
    <cellStyle name="Header1 11 2 2 5" xfId="9267" xr:uid="{3D7F9526-DA09-4E56-9D33-3DE5A3D77521}"/>
    <cellStyle name="Header1 11 2 2 5 2" xfId="17670" xr:uid="{D143A8A2-6AB7-4E77-9A42-9C06CAA1BC6B}"/>
    <cellStyle name="Header1 11 2 2 5 2 2" xfId="35947" xr:uid="{55678C36-CDBD-4A64-80AC-738FDD98036F}"/>
    <cellStyle name="Header1 11 2 2 5 3" xfId="27628" xr:uid="{CF0A86F9-373F-4997-A898-CCE8862CE717}"/>
    <cellStyle name="Header1 11 2 2 6" xfId="12088" xr:uid="{50E02849-317C-4E48-881B-FD9F07410955}"/>
    <cellStyle name="Header1 11 2 2 6 2" xfId="20461" xr:uid="{BD694596-B1D9-4DCF-96F0-FF00513012BA}"/>
    <cellStyle name="Header1 11 2 2 6 2 2" xfId="38738" xr:uid="{68F441A6-A672-4354-8327-EBCF3C20CE14}"/>
    <cellStyle name="Header1 11 2 2 6 3" xfId="30419" xr:uid="{101680B5-DC1A-4303-8AB0-5466B867919E}"/>
    <cellStyle name="Header1 11 2 2 7" xfId="8940" xr:uid="{8C4BD978-5FA1-47A1-A41C-DF9855206534}"/>
    <cellStyle name="Header1 11 2 2 7 2" xfId="17379" xr:uid="{97B1170B-638C-4E83-BB60-1715B448E05B}"/>
    <cellStyle name="Header1 11 2 2 7 2 2" xfId="35656" xr:uid="{FB471FC4-9350-464A-AA59-F6188F36DAFA}"/>
    <cellStyle name="Header1 11 2 2 7 3" xfId="27339" xr:uid="{6DB96DCB-A975-4922-A330-5D5202C306E1}"/>
    <cellStyle name="Header1 11 2 2 8" xfId="14712" xr:uid="{324AC1CC-C7CF-4CC5-819B-E14531C83F90}"/>
    <cellStyle name="Header1 11 2 2 8 2" xfId="32989" xr:uid="{6DF9F9EF-1553-4F64-ADA9-93FBC0BF9DF0}"/>
    <cellStyle name="Header1 11 2 2 9" xfId="21972" xr:uid="{43D4345B-2879-4822-868F-2190414599D9}"/>
    <cellStyle name="Header1 11 2 2 9 2" xfId="40173" xr:uid="{25B4217C-D788-4CB8-B205-1B8396E9DC97}"/>
    <cellStyle name="Header1 11 2 3" xfId="6078" xr:uid="{14B4E0FC-C3D9-498F-BC11-10756868309D}"/>
    <cellStyle name="Header1 11 2 3 2" xfId="10607" xr:uid="{108B5D6B-F7C8-41D5-81D9-14822FE84529}"/>
    <cellStyle name="Header1 11 2 3 2 2" xfId="19000" xr:uid="{1E5A1544-CCED-442B-B02A-350145E650D8}"/>
    <cellStyle name="Header1 11 2 3 2 2 2" xfId="37277" xr:uid="{FC8BD384-5636-467A-BB9D-1CEEBBD41F3C}"/>
    <cellStyle name="Header1 11 2 3 2 3" xfId="28958" xr:uid="{3BE63F69-4682-48EE-A239-F93089B8BF00}"/>
    <cellStyle name="Header1 11 2 3 3" xfId="9226" xr:uid="{2D4FCD2D-D95B-4827-B31E-A1AF90D7BC02}"/>
    <cellStyle name="Header1 11 2 3 3 2" xfId="17634" xr:uid="{E75415FA-3A96-4457-B11B-34B3E005E327}"/>
    <cellStyle name="Header1 11 2 3 3 2 2" xfId="35911" xr:uid="{5C236533-037D-4ED7-8BDE-80E2C88F890F}"/>
    <cellStyle name="Header1 11 2 3 3 3" xfId="27592" xr:uid="{9A5EC3FD-A8FE-4930-B5A1-6DDB6F11D29C}"/>
    <cellStyle name="Header1 11 2 3 4" xfId="8974" xr:uid="{5AF0EED0-86CD-4050-8269-57A3007CCEE4}"/>
    <cellStyle name="Header1 11 2 3 4 2" xfId="17407" xr:uid="{E96C3BA2-74F1-4FA6-B550-DED22B708013}"/>
    <cellStyle name="Header1 11 2 3 4 2 2" xfId="35684" xr:uid="{500C2E56-1415-4DA3-A541-EBE8C9FE851C}"/>
    <cellStyle name="Header1 11 2 3 4 3" xfId="27367" xr:uid="{52128EBC-D317-4EB8-B30F-E682070721BE}"/>
    <cellStyle name="Header1 11 2 3 5" xfId="8839" xr:uid="{6AA85E05-8571-4B88-9846-FAA7ABD2C39C}"/>
    <cellStyle name="Header1 11 2 3 5 2" xfId="17283" xr:uid="{2B04FAB5-DE0D-4313-B129-A7FD841E6D62}"/>
    <cellStyle name="Header1 11 2 3 5 2 2" xfId="35560" xr:uid="{27ECF947-0F4B-468F-A180-5F106B853251}"/>
    <cellStyle name="Header1 11 2 3 5 3" xfId="27243" xr:uid="{010E7F5D-484C-48CF-BF9C-25CBCF8E3B4A}"/>
    <cellStyle name="Header1 11 2 3 6" xfId="9039" xr:uid="{2223FB90-A8FA-465C-B079-E3CF2A596EF6}"/>
    <cellStyle name="Header1 11 2 3 6 2" xfId="17463" xr:uid="{F6D92A3E-641C-4532-910F-B4B389A5F6C1}"/>
    <cellStyle name="Header1 11 2 3 6 2 2" xfId="35740" xr:uid="{49BCC497-7916-4707-87A2-6788A1A0A4CB}"/>
    <cellStyle name="Header1 11 2 3 6 3" xfId="27421" xr:uid="{918214F0-B265-4AA1-9760-0CAE19CC8204}"/>
    <cellStyle name="Header1 11 2 3 7" xfId="14734" xr:uid="{DB38C51E-A4B1-475C-A6FD-A9C21F465FC2}"/>
    <cellStyle name="Header1 11 2 3 7 2" xfId="33011" xr:uid="{1503651A-F481-45FD-8705-3C739944F1F2}"/>
    <cellStyle name="Header1 11 2 3 8" xfId="24694" xr:uid="{5593CBC1-A862-45FF-937E-4AF9873063C6}"/>
    <cellStyle name="Header1 11 2 4" xfId="8171" xr:uid="{766738F2-4C38-409B-A1E8-D8833B1973EB}"/>
    <cellStyle name="Header1 11 2 4 2" xfId="16649" xr:uid="{B0173A6F-58F3-4435-AEC8-6B53278C3EF5}"/>
    <cellStyle name="Header1 11 2 4 2 2" xfId="34926" xr:uid="{F65085D1-5ADA-4768-8194-5F6A0191325E}"/>
    <cellStyle name="Header1 11 2 4 3" xfId="26609" xr:uid="{1124F4BD-5446-481D-8120-07EEE3E21619}"/>
    <cellStyle name="Header1 11 2 5" xfId="9275" xr:uid="{0F1A150C-185B-4C87-8CA0-7F1AC8AE2FD6}"/>
    <cellStyle name="Header1 11 2 5 2" xfId="17678" xr:uid="{26FE6F32-DE50-4158-BBC5-39A27065B69A}"/>
    <cellStyle name="Header1 11 2 5 2 2" xfId="35955" xr:uid="{86D8CA60-A292-4281-996E-B635384ED295}"/>
    <cellStyle name="Header1 11 2 5 3" xfId="27636" xr:uid="{1DD46D8E-104D-43AD-A5B6-3A327F531ABF}"/>
    <cellStyle name="Header1 11 2 6" xfId="9246" xr:uid="{3052CDED-5ACA-491E-A763-E8E45DBA6663}"/>
    <cellStyle name="Header1 11 2 6 2" xfId="17653" xr:uid="{ACDF43B6-CBA6-4C1C-9D3C-21B2F625B1A8}"/>
    <cellStyle name="Header1 11 2 6 2 2" xfId="35930" xr:uid="{9585528E-F26A-4649-940E-34E35DD28A1D}"/>
    <cellStyle name="Header1 11 2 6 3" xfId="27611" xr:uid="{9E4484CC-CD20-407D-AFF5-D2A48AFDB487}"/>
    <cellStyle name="Header1 11 2 7" xfId="8845" xr:uid="{26BCB64E-866E-47C4-B1E8-6580F857E17B}"/>
    <cellStyle name="Header1 11 2 7 2" xfId="17288" xr:uid="{44A2B8CB-FDDE-4A3C-A9F5-D9B3EE2716B8}"/>
    <cellStyle name="Header1 11 2 7 2 2" xfId="35565" xr:uid="{3AAAB471-5151-49E3-A2E3-1F4CE0D223D0}"/>
    <cellStyle name="Header1 11 2 7 3" xfId="27248" xr:uid="{F3C27BF6-FF4C-4324-9355-3F71E377835C}"/>
    <cellStyle name="Header1 11 2 8" xfId="8915" xr:uid="{65FA0128-A94C-4EB4-8BF4-6DF7AC08E0DA}"/>
    <cellStyle name="Header1 11 2 8 2" xfId="17356" xr:uid="{DD3C7043-17D8-4FD6-B892-369BF8FC6847}"/>
    <cellStyle name="Header1 11 2 8 2 2" xfId="35633" xr:uid="{B57046C0-C2C9-401A-A868-DA7FEEF5BB12}"/>
    <cellStyle name="Header1 11 2 8 3" xfId="27316" xr:uid="{4A6DA021-123E-4677-A2DD-E697C4D0E6A5}"/>
    <cellStyle name="Header1 11 2 9" xfId="13079" xr:uid="{321D7FD4-EFA9-4E74-8ACF-5E3E63F45EB7}"/>
    <cellStyle name="Header1 11 2 9 2" xfId="31356" xr:uid="{6EBB79AE-0E52-40FE-B957-69340F67D96F}"/>
    <cellStyle name="Header1 11 3" xfId="6033" xr:uid="{B17CF25D-5CAD-4C89-98BD-45A2C6644A2B}"/>
    <cellStyle name="Header1 11 3 10" xfId="20759" xr:uid="{9ADB4000-9CA0-4A3C-B38F-91A04810FEE0}"/>
    <cellStyle name="Header1 11 3 10 2" xfId="39007" xr:uid="{3A098F5A-AB57-4E2E-BD0C-9B18B9B798A7}"/>
    <cellStyle name="Header1 11 3 11" xfId="22001" xr:uid="{2E8BB82A-A4DF-4244-BDAA-FE9A899AA17F}"/>
    <cellStyle name="Header1 11 3 12" xfId="41545" xr:uid="{B62C2275-9B5A-4330-80D7-6148345A2F00}"/>
    <cellStyle name="Header1 11 3 13" xfId="41592" xr:uid="{9251660C-DF24-4B55-BB13-781F766BCE2E}"/>
    <cellStyle name="Header1 11 3 2" xfId="6101" xr:uid="{D83B481A-6841-4D29-84B9-CAFEB43459DA}"/>
    <cellStyle name="Header1 11 3 2 2" xfId="8948" xr:uid="{FBEC8181-E0C9-4ED7-98C0-303ACEF6A04E}"/>
    <cellStyle name="Header1 11 3 2 2 2" xfId="17386" xr:uid="{21BB9B94-F5C0-483D-925B-DA9ED5498C09}"/>
    <cellStyle name="Header1 11 3 2 2 2 2" xfId="35663" xr:uid="{A5C158A9-EF3D-4E2B-84EB-203463E48D01}"/>
    <cellStyle name="Header1 11 3 2 2 3" xfId="27346" xr:uid="{E1EF40F0-2776-4B1A-904F-65748F5A592B}"/>
    <cellStyle name="Header1 11 3 2 3" xfId="9248" xr:uid="{5D04CE66-42A4-40D3-B776-60194EE3B884}"/>
    <cellStyle name="Header1 11 3 2 3 2" xfId="17655" xr:uid="{79ECD8BD-2094-4683-80B4-676019925CA0}"/>
    <cellStyle name="Header1 11 3 2 3 2 2" xfId="35932" xr:uid="{1B84A1C3-9514-4644-9738-FCB703C207C3}"/>
    <cellStyle name="Header1 11 3 2 3 3" xfId="27613" xr:uid="{C96F1ED7-4CA5-48EA-B782-F3C33869E406}"/>
    <cellStyle name="Header1 11 3 2 4" xfId="8867" xr:uid="{F43C9AA1-0BE8-41C2-B147-0B5476BD7206}"/>
    <cellStyle name="Header1 11 3 2 4 2" xfId="17309" xr:uid="{DCC9784E-FF49-4D06-85C3-10A7831FE4A7}"/>
    <cellStyle name="Header1 11 3 2 4 2 2" xfId="35586" xr:uid="{75E68595-BFF3-4F16-BA32-3A2EAEC3E182}"/>
    <cellStyle name="Header1 11 3 2 4 3" xfId="27269" xr:uid="{F4E9878A-A291-47C4-9955-1FE660A84BF7}"/>
    <cellStyle name="Header1 11 3 2 5" xfId="11980" xr:uid="{490A6769-546E-41E0-998C-987796BDADD0}"/>
    <cellStyle name="Header1 11 3 2 5 2" xfId="20361" xr:uid="{989E087E-D55D-4B57-864B-7BE8930A68CF}"/>
    <cellStyle name="Header1 11 3 2 5 2 2" xfId="38638" xr:uid="{EBBDEDDD-DEBF-4C73-A47F-803EE079C4A4}"/>
    <cellStyle name="Header1 11 3 2 5 3" xfId="30319" xr:uid="{7DF32742-8125-401B-8F85-8F127C4FA69C}"/>
    <cellStyle name="Header1 11 3 2 6" xfId="14757" xr:uid="{4440A369-831A-491B-95A6-D2E4816F8768}"/>
    <cellStyle name="Header1 11 3 2 6 2" xfId="33034" xr:uid="{F7B3EDF4-FFAF-44B5-9B54-1446D1450D1C}"/>
    <cellStyle name="Header1 11 3 2 7" xfId="24717" xr:uid="{BDB6EA22-4162-464E-BCB7-38D4DC58F6E6}"/>
    <cellStyle name="Header1 11 3 3" xfId="10562" xr:uid="{21AA0C75-3D22-481D-A57E-58F045A82D5E}"/>
    <cellStyle name="Header1 11 3 3 2" xfId="18955" xr:uid="{6723228D-4D1C-4FFA-992F-A350646D0D29}"/>
    <cellStyle name="Header1 11 3 3 2 2" xfId="37232" xr:uid="{8548CE82-8A05-44B9-B233-578250CE5ADD}"/>
    <cellStyle name="Header1 11 3 3 3" xfId="28913" xr:uid="{642C55A4-AB23-4880-BEF1-DC3AF641C889}"/>
    <cellStyle name="Header1 11 3 4" xfId="12001" xr:uid="{0114A0BA-792B-4001-B327-2A445D2997BC}"/>
    <cellStyle name="Header1 11 3 4 2" xfId="20380" xr:uid="{5B9629E0-F1DF-4E09-8F7A-767AE8562688}"/>
    <cellStyle name="Header1 11 3 4 2 2" xfId="38657" xr:uid="{06E8766F-E974-4089-8260-912D9CF10E5E}"/>
    <cellStyle name="Header1 11 3 4 3" xfId="30338" xr:uid="{40E76E71-D413-4BD6-BD06-02C99927AB65}"/>
    <cellStyle name="Header1 11 3 5" xfId="9010" xr:uid="{8FA03528-4A92-43F7-9BDA-E7428D72155D}"/>
    <cellStyle name="Header1 11 3 5 2" xfId="17434" xr:uid="{42CB7140-88A6-45E9-B157-9C5081C8636B}"/>
    <cellStyle name="Header1 11 3 5 2 2" xfId="35711" xr:uid="{5C2B616E-CBCF-47A4-8F68-889CAD10E797}"/>
    <cellStyle name="Header1 11 3 5 3" xfId="27392" xr:uid="{C04D8DB4-7B97-45D5-B5B3-A749D7158ED9}"/>
    <cellStyle name="Header1 11 3 6" xfId="9065" xr:uid="{FBF22FE3-DA7F-4E33-B179-B6B28950919C}"/>
    <cellStyle name="Header1 11 3 6 2" xfId="17489" xr:uid="{DD6C2FBD-39A2-474B-B0B0-4F97A78A5EA1}"/>
    <cellStyle name="Header1 11 3 6 2 2" xfId="35766" xr:uid="{E6D88933-6B63-4A26-91D8-4477AB504A7C}"/>
    <cellStyle name="Header1 11 3 6 3" xfId="27447" xr:uid="{7D4473A2-9F26-4365-A227-8B69E94F8BE4}"/>
    <cellStyle name="Header1 11 3 7" xfId="9178" xr:uid="{A35C0A58-0BB7-4E50-A4FB-180ADE997D53}"/>
    <cellStyle name="Header1 11 3 7 2" xfId="17597" xr:uid="{7ABBD84C-42F4-4D11-97CF-D02C96D2FB9A}"/>
    <cellStyle name="Header1 11 3 7 2 2" xfId="35874" xr:uid="{A7258828-F0EE-432B-BF32-83D937A29C58}"/>
    <cellStyle name="Header1 11 3 7 3" xfId="27555" xr:uid="{EB1079F9-74FA-4C00-B94D-7B9DF3979220}"/>
    <cellStyle name="Header1 11 3 8" xfId="14689" xr:uid="{5B891766-69B5-4619-903E-151E6C10ED16}"/>
    <cellStyle name="Header1 11 3 8 2" xfId="32966" xr:uid="{5F8049FB-0B34-44FD-9E4A-9690F827246B}"/>
    <cellStyle name="Header1 11 3 9" xfId="21949" xr:uid="{96B2EF22-E56B-4992-A8D4-BE68AA02C466}"/>
    <cellStyle name="Header1 11 3 9 2" xfId="40150" xr:uid="{D505497C-307F-42E4-BDF0-1E4ACC67271E}"/>
    <cellStyle name="Header1 11 4" xfId="5014" xr:uid="{A3A13E99-7180-45A4-9AFD-DAA85262AEC8}"/>
    <cellStyle name="Header1 11 4 2" xfId="9547" xr:uid="{2A864259-CADA-498D-B25A-3387F30D9511}"/>
    <cellStyle name="Header1 11 4 2 2" xfId="17940" xr:uid="{B9BE4699-640C-45CB-8DCC-EE8BE3B56986}"/>
    <cellStyle name="Header1 11 4 2 2 2" xfId="36217" xr:uid="{F32550F9-103C-4E8D-A49B-AD109393618F}"/>
    <cellStyle name="Header1 11 4 2 3" xfId="27898" xr:uid="{D00F3D4E-FBE5-4B66-9342-010B10D2D684}"/>
    <cellStyle name="Header1 11 4 3" xfId="11875" xr:uid="{CDFB630F-9BBA-4EDF-8AB0-B4B74E089E10}"/>
    <cellStyle name="Header1 11 4 3 2" xfId="20264" xr:uid="{B7D50A33-D7D5-4E60-B68F-75E59187B2D1}"/>
    <cellStyle name="Header1 11 4 3 2 2" xfId="38541" xr:uid="{4FF4ADD1-CFE7-482B-8DBD-D76B147762C1}"/>
    <cellStyle name="Header1 11 4 3 3" xfId="30222" xr:uid="{89339DB9-C2DA-429B-9D3F-065BFA5EAC5B}"/>
    <cellStyle name="Header1 11 4 4" xfId="8931" xr:uid="{024A6EAA-C61C-4697-A993-717B7B57DA06}"/>
    <cellStyle name="Header1 11 4 4 2" xfId="17372" xr:uid="{D04A8CBD-6DB3-4DB3-81FA-BD96471D53A4}"/>
    <cellStyle name="Header1 11 4 4 2 2" xfId="35649" xr:uid="{9C19E588-0AA0-4C1E-92F4-35DDA3E86DD2}"/>
    <cellStyle name="Header1 11 4 4 3" xfId="27332" xr:uid="{67C58045-E60D-4819-8B74-0EE174BB1B04}"/>
    <cellStyle name="Header1 11 4 5" xfId="12027" xr:uid="{39BC43F7-76E3-46B1-A223-CFAB043C5A45}"/>
    <cellStyle name="Header1 11 4 5 2" xfId="20405" xr:uid="{AC077C38-8DD1-4F23-BABC-78D3AF705CE0}"/>
    <cellStyle name="Header1 11 4 5 2 2" xfId="38682" xr:uid="{6E3E27C7-FAF3-42FE-8A46-00E0816E2267}"/>
    <cellStyle name="Header1 11 4 5 3" xfId="30363" xr:uid="{AB576C61-0B80-44AA-8BAE-4AC938B0BD3A}"/>
    <cellStyle name="Header1 11 4 6" xfId="8929" xr:uid="{0E0ABDC3-09D2-4D15-9079-D8FA839C8C22}"/>
    <cellStyle name="Header1 11 4 6 2" xfId="17370" xr:uid="{2383D2DC-30A2-42CE-BA49-44232893A401}"/>
    <cellStyle name="Header1 11 4 6 2 2" xfId="35647" xr:uid="{95DB4995-E9F4-4EA8-A9C8-A5E7065821C8}"/>
    <cellStyle name="Header1 11 4 6 3" xfId="27330" xr:uid="{A202E5AA-36FB-48AA-97E8-E3B82C6DCEAA}"/>
    <cellStyle name="Header1 11 4 7" xfId="13674" xr:uid="{FCEE44B6-74C6-4B53-B4BD-F6FC45EC8139}"/>
    <cellStyle name="Header1 11 4 7 2" xfId="31951" xr:uid="{5AC017FF-C6FD-4FD6-8A24-3492BFCE9B83}"/>
    <cellStyle name="Header1 11 4 8" xfId="23679" xr:uid="{8C04BE11-D8C4-4411-91EA-025539B8523C}"/>
    <cellStyle name="Header1 11 5" xfId="8129" xr:uid="{CB929571-487A-4BBC-8589-4827D2B1555F}"/>
    <cellStyle name="Header1 11 5 2" xfId="16621" xr:uid="{A866AB67-4733-4275-88CC-BE1F1C03CCEB}"/>
    <cellStyle name="Header1 11 5 2 2" xfId="34898" xr:uid="{0515126B-9EB9-4C07-8549-A93A4F312E03}"/>
    <cellStyle name="Header1 11 5 3" xfId="26581" xr:uid="{A03AE777-9A5C-48DA-AE78-C50FECF9322A}"/>
    <cellStyle name="Header1 11 6" xfId="8175" xr:uid="{0FA6A859-E65F-4F1F-9B44-3E7AB02DE29F}"/>
    <cellStyle name="Header1 11 6 2" xfId="16653" xr:uid="{88420E73-94B6-413C-8FB6-4F4CE8D74044}"/>
    <cellStyle name="Header1 11 6 2 2" xfId="34930" xr:uid="{2E0102F0-681C-46CF-A772-BB77ADE32B72}"/>
    <cellStyle name="Header1 11 6 3" xfId="26613" xr:uid="{10D0EEAE-6CB1-4EE7-8882-C5C02ED3E51D}"/>
    <cellStyle name="Header1 11 7" xfId="11958" xr:uid="{FC3DAA09-BAFB-4A90-9EFB-D00E886772C6}"/>
    <cellStyle name="Header1 11 7 2" xfId="20340" xr:uid="{05D29004-6EC5-4253-8D83-E62E13841E94}"/>
    <cellStyle name="Header1 11 7 2 2" xfId="38617" xr:uid="{C8F1BE2F-B6FB-4B12-BB63-3C9EEA5EA300}"/>
    <cellStyle name="Header1 11 7 3" xfId="30298" xr:uid="{AADF0DBF-6846-4778-89A2-EFEA7860DCA1}"/>
    <cellStyle name="Header1 11 8" xfId="9261" xr:uid="{5C8F0713-31AB-4F13-912B-8C037D432155}"/>
    <cellStyle name="Header1 11 8 2" xfId="17664" xr:uid="{28E17A4A-2924-4279-9F14-8554272B291F}"/>
    <cellStyle name="Header1 11 8 2 2" xfId="35941" xr:uid="{1C90B402-090F-494E-A411-01A535A43348}"/>
    <cellStyle name="Header1 11 8 3" xfId="27622" xr:uid="{71381E35-7966-4109-9524-ED1A214AAEC6}"/>
    <cellStyle name="Header1 11 9" xfId="12104" xr:uid="{E93BFA38-560D-4E47-BDA0-6EFCF5AF1E6A}"/>
    <cellStyle name="Header1 11 9 2" xfId="20476" xr:uid="{EB80140D-EED1-40BF-A898-162EDF4818D6}"/>
    <cellStyle name="Header1 11 9 2 2" xfId="38753" xr:uid="{B0F15E4F-5300-42E6-95B3-980FF18DA50D}"/>
    <cellStyle name="Header1 11 9 3" xfId="30434" xr:uid="{992E864E-1260-4C10-8819-3C868F259ADB}"/>
    <cellStyle name="Header1 12" xfId="2174" xr:uid="{8CE16BD3-3441-4A82-9D60-481D07CB9C3D}"/>
    <cellStyle name="Header1 12 10" xfId="8977" xr:uid="{6084CD53-13E8-4E7A-AD91-FA7BDC114F4E}"/>
    <cellStyle name="Header1 12 10 2" xfId="17410" xr:uid="{680F6CA9-96DA-4267-B003-11E0F9AA82A1}"/>
    <cellStyle name="Header1 12 10 2 2" xfId="35687" xr:uid="{C4744023-86EB-4ECC-835F-195833912BCF}"/>
    <cellStyle name="Header1 12 10 3" xfId="27369" xr:uid="{67070C2F-D02A-43DB-A9CC-8C4CB28009F9}"/>
    <cellStyle name="Header1 12 11" xfId="12475" xr:uid="{092D00D0-7D55-41DE-85BD-0CFF21EDD46D}"/>
    <cellStyle name="Header1 12 11 2" xfId="30753" xr:uid="{0492D391-37AC-4745-8502-944321E1AEDA}"/>
    <cellStyle name="Header1 12 12" xfId="20826" xr:uid="{523DF196-10E7-426C-AFB6-684B32249211}"/>
    <cellStyle name="Header1 12 12 2" xfId="39071" xr:uid="{CC3AE837-ECE6-4FDA-9656-C6924D003E83}"/>
    <cellStyle name="Header1 12 13" xfId="20513" xr:uid="{D6003E16-3089-48FB-B077-5AE7AA52BCDA}"/>
    <cellStyle name="Header1 12 13 2" xfId="38786" xr:uid="{E4428687-E2F7-4C3E-9C00-C7A1E3835D72}"/>
    <cellStyle name="Header1 12 14" xfId="20861" xr:uid="{415CF756-65A8-4D17-8020-245356B4CBB0}"/>
    <cellStyle name="Header1 12 15" xfId="40950" xr:uid="{64F2760E-B754-4640-8D30-6D379CA0BF12}"/>
    <cellStyle name="Header1 12 16" xfId="40980" xr:uid="{823E2E10-98B5-4C7F-AEF7-D13D53F83BAF}"/>
    <cellStyle name="Header1 12 2" xfId="4353" xr:uid="{CC7751E1-75C0-4352-8AB5-3277D725624F}"/>
    <cellStyle name="Header1 12 2 10" xfId="21911" xr:uid="{08B9F9F9-F0B7-4D19-BD83-8E0B096C5A0C}"/>
    <cellStyle name="Header1 12 2 10 2" xfId="40120" xr:uid="{F947BCAA-894F-4539-AD2B-998B29937D23}"/>
    <cellStyle name="Header1 12 2 11" xfId="21035" xr:uid="{BA681D9D-F2D3-47F3-8FE7-6940DBBD2ED9}"/>
    <cellStyle name="Header1 12 2 11 2" xfId="39273" xr:uid="{860E29C0-1CFE-4288-A616-A7F6601AC0EC}"/>
    <cellStyle name="Header1 12 2 12" xfId="21899" xr:uid="{D62C3266-E2AA-479F-9A50-81CD250B9155}"/>
    <cellStyle name="Header1 12 2 13" xfId="41507" xr:uid="{05AF4A45-AB12-4CFE-BF1D-7C19927391B6}"/>
    <cellStyle name="Header1 12 2 14" xfId="40566" xr:uid="{E35138BC-B05B-475D-AE34-697EE7BFE3E5}"/>
    <cellStyle name="Header1 12 2 2" xfId="6057" xr:uid="{8B5449D5-54EC-44D5-815C-A92495F8799B}"/>
    <cellStyle name="Header1 12 2 2 10" xfId="21338" xr:uid="{C34882D1-40C6-45B3-98DE-FE32CA5B0E17}"/>
    <cellStyle name="Header1 12 2 2 10 2" xfId="39567" xr:uid="{5B6AD734-F16A-47EC-8E96-65AADBA73EDF}"/>
    <cellStyle name="Header1 12 2 2 11" xfId="22025" xr:uid="{B5C5006B-4D58-46CA-9294-79B322553B26}"/>
    <cellStyle name="Header1 12 2 2 12" xfId="41569" xr:uid="{DE8420B5-96C7-418B-B8F3-2A30BD12C447}"/>
    <cellStyle name="Header1 12 2 2 13" xfId="40393" xr:uid="{F7882E8D-7A26-4307-ABB0-39145EC88A32}"/>
    <cellStyle name="Header1 12 2 2 2" xfId="6125" xr:uid="{F366EE55-728A-42D3-8366-02E2A78018A7}"/>
    <cellStyle name="Header1 12 2 2 2 2" xfId="9118" xr:uid="{9836FF3F-B5CC-457D-9819-4462F06B6F28}"/>
    <cellStyle name="Header1 12 2 2 2 2 2" xfId="17542" xr:uid="{E582440A-0275-43B9-BE0C-080F2C714FB5}"/>
    <cellStyle name="Header1 12 2 2 2 2 2 2" xfId="35819" xr:uid="{8F6F3728-940D-4150-99E5-816CFDFB7A26}"/>
    <cellStyle name="Header1 12 2 2 2 2 3" xfId="27500" xr:uid="{CCFF9BD8-BA19-4D24-862D-33C6FC1B511F}"/>
    <cellStyle name="Header1 12 2 2 2 3" xfId="8832" xr:uid="{E667395C-E105-4F66-BBB9-CB0939B57A03}"/>
    <cellStyle name="Header1 12 2 2 2 3 2" xfId="17277" xr:uid="{58C21C14-67B8-4F61-B810-9DE5873B4D81}"/>
    <cellStyle name="Header1 12 2 2 2 3 2 2" xfId="35554" xr:uid="{D6343936-0198-4914-B31A-558005FE5AA0}"/>
    <cellStyle name="Header1 12 2 2 2 3 3" xfId="27237" xr:uid="{12D47458-BA6F-4FB0-A154-4DF82455014A}"/>
    <cellStyle name="Header1 12 2 2 2 4" xfId="12079" xr:uid="{57B803E9-3F46-4F16-8D50-2A75F6DAF4C0}"/>
    <cellStyle name="Header1 12 2 2 2 4 2" xfId="20452" xr:uid="{186D9D61-B479-47E5-95CA-32446E9DA269}"/>
    <cellStyle name="Header1 12 2 2 2 4 2 2" xfId="38729" xr:uid="{00100A76-4E2D-4C7F-B219-F0D3681C95F5}"/>
    <cellStyle name="Header1 12 2 2 2 4 3" xfId="30410" xr:uid="{DBBCAFC7-311E-4C9C-8756-F138FAE3952F}"/>
    <cellStyle name="Header1 12 2 2 2 5" xfId="9140" xr:uid="{D28C86D9-5AA5-4EDD-89CB-0B34965E72B0}"/>
    <cellStyle name="Header1 12 2 2 2 5 2" xfId="17563" xr:uid="{DB3390EA-3A80-4E2C-94B7-9716AAEC716E}"/>
    <cellStyle name="Header1 12 2 2 2 5 2 2" xfId="35840" xr:uid="{A79F8355-8EFC-4CDA-BC50-2FC8B0B66831}"/>
    <cellStyle name="Header1 12 2 2 2 5 3" xfId="27521" xr:uid="{6CE60935-6268-4F54-9EF8-C609C48096D8}"/>
    <cellStyle name="Header1 12 2 2 2 6" xfId="14781" xr:uid="{C419DAAA-E41B-4F14-AFC7-A2223A5ED280}"/>
    <cellStyle name="Header1 12 2 2 2 6 2" xfId="33058" xr:uid="{C6FEBAF4-74F0-443E-93B5-B7A15F410CC0}"/>
    <cellStyle name="Header1 12 2 2 2 7" xfId="24741" xr:uid="{EFC4C543-B2F7-4809-A52F-40320E569F35}"/>
    <cellStyle name="Header1 12 2 2 3" xfId="10586" xr:uid="{76857D72-ADDB-4CAC-ACC9-DA128925D40B}"/>
    <cellStyle name="Header1 12 2 2 3 2" xfId="18979" xr:uid="{2C6A13A4-1F2A-4F62-87F6-72D746BE9B68}"/>
    <cellStyle name="Header1 12 2 2 3 2 2" xfId="37256" xr:uid="{16EC825E-72A3-4781-AD7D-0EB33C19C4B6}"/>
    <cellStyle name="Header1 12 2 2 3 3" xfId="28937" xr:uid="{31DFB8DE-5396-442A-83E4-5C67683DB3F6}"/>
    <cellStyle name="Header1 12 2 2 4" xfId="9090" xr:uid="{F4671D52-9CB1-4C57-9D45-D4718C5003DD}"/>
    <cellStyle name="Header1 12 2 2 4 2" xfId="17514" xr:uid="{08B56AC4-EFB9-419F-AE21-4D3B49E6A872}"/>
    <cellStyle name="Header1 12 2 2 4 2 2" xfId="35791" xr:uid="{E52B0AA2-6DDD-432B-96A5-BF27A996FE9A}"/>
    <cellStyle name="Header1 12 2 2 4 3" xfId="27472" xr:uid="{AC4259BD-0A72-4F9D-874A-8D3082A4B54E}"/>
    <cellStyle name="Header1 12 2 2 5" xfId="9045" xr:uid="{A48167C8-81CA-4A26-88E2-308F0C9F43B7}"/>
    <cellStyle name="Header1 12 2 2 5 2" xfId="17469" xr:uid="{F6EE89FD-CCC9-48B2-9708-8113EDD071B0}"/>
    <cellStyle name="Header1 12 2 2 5 2 2" xfId="35746" xr:uid="{181A3114-6A92-43CD-9162-467D7CD67BDE}"/>
    <cellStyle name="Header1 12 2 2 5 3" xfId="27427" xr:uid="{4338DB2E-FF60-40D0-8F56-D15EA7EA16A3}"/>
    <cellStyle name="Header1 12 2 2 6" xfId="8784" xr:uid="{ED07D545-8FCA-4C5C-9F7F-D19307C43549}"/>
    <cellStyle name="Header1 12 2 2 6 2" xfId="17242" xr:uid="{1DB32A05-8FC0-4831-9156-BB7250CE2AC8}"/>
    <cellStyle name="Header1 12 2 2 6 2 2" xfId="35519" xr:uid="{4CDA36A2-BCDB-43C8-90F1-E88BAAABA752}"/>
    <cellStyle name="Header1 12 2 2 6 3" xfId="27202" xr:uid="{48AE517E-C02F-40F8-943E-4D51514FC6A8}"/>
    <cellStyle name="Header1 12 2 2 7" xfId="8820" xr:uid="{AD395BD2-B3C6-41DF-976F-9284BF19B6D7}"/>
    <cellStyle name="Header1 12 2 2 7 2" xfId="17268" xr:uid="{A5340FD2-94FF-442A-8751-4481F19480B7}"/>
    <cellStyle name="Header1 12 2 2 7 2 2" xfId="35545" xr:uid="{E22343BE-700B-4B6B-9B5A-4A3C14D1DB3D}"/>
    <cellStyle name="Header1 12 2 2 7 3" xfId="27228" xr:uid="{C00D6304-A9D6-4EE7-A60E-156514AC66ED}"/>
    <cellStyle name="Header1 12 2 2 8" xfId="14713" xr:uid="{4D8B711F-23BF-4B40-8D8F-8AB490521063}"/>
    <cellStyle name="Header1 12 2 2 8 2" xfId="32990" xr:uid="{F3755E99-C25A-4C07-B899-025F63410BC2}"/>
    <cellStyle name="Header1 12 2 2 9" xfId="21973" xr:uid="{2EAF2868-6E75-4295-A23A-0B26BC2BDA41}"/>
    <cellStyle name="Header1 12 2 2 9 2" xfId="40174" xr:uid="{E1FFBE06-FEB5-4D8C-890A-219E30757116}"/>
    <cellStyle name="Header1 12 2 3" xfId="6079" xr:uid="{FBA3C4A8-FC9D-4E9E-8DB4-9FAC6B4C4440}"/>
    <cellStyle name="Header1 12 2 3 2" xfId="10608" xr:uid="{3715445E-8832-4AE8-B384-D40E73E109CB}"/>
    <cellStyle name="Header1 12 2 3 2 2" xfId="19001" xr:uid="{288C6BF1-80BE-405A-853A-891A90F5CA0B}"/>
    <cellStyle name="Header1 12 2 3 2 2 2" xfId="37278" xr:uid="{33AA04DF-C3E7-499E-AE10-A0A27B77E67E}"/>
    <cellStyle name="Header1 12 2 3 2 3" xfId="28959" xr:uid="{58CD1682-590B-4993-B0AF-559731CC1EDF}"/>
    <cellStyle name="Header1 12 2 3 3" xfId="9286" xr:uid="{9A09A234-3919-4ABD-93C1-D1ECC6978E14}"/>
    <cellStyle name="Header1 12 2 3 3 2" xfId="17689" xr:uid="{E7D846A6-C9C4-42FA-BC79-1511E235D9F1}"/>
    <cellStyle name="Header1 12 2 3 3 2 2" xfId="35966" xr:uid="{B4069DF5-65D4-4306-AA25-1C1A5CFD1F10}"/>
    <cellStyle name="Header1 12 2 3 3 3" xfId="27647" xr:uid="{72686D21-4B18-4B2D-A997-2E7D0E8AF2F5}"/>
    <cellStyle name="Header1 12 2 3 4" xfId="12074" xr:uid="{8296B363-EE28-4604-9700-E85212066FD6}"/>
    <cellStyle name="Header1 12 2 3 4 2" xfId="20447" xr:uid="{0B2502ED-3DF1-4742-8B26-61C147653395}"/>
    <cellStyle name="Header1 12 2 3 4 2 2" xfId="38724" xr:uid="{10983822-9274-4753-9E3C-DDD36B1B385E}"/>
    <cellStyle name="Header1 12 2 3 4 3" xfId="30405" xr:uid="{22B59299-0AEB-4BE2-AC61-F0E152E1AFB3}"/>
    <cellStyle name="Header1 12 2 3 5" xfId="12012" xr:uid="{6209DC1A-810A-4529-AAF2-A4AF4FCD8C5F}"/>
    <cellStyle name="Header1 12 2 3 5 2" xfId="20391" xr:uid="{FAA7AC03-CD76-4563-9D5F-55F660E86120}"/>
    <cellStyle name="Header1 12 2 3 5 2 2" xfId="38668" xr:uid="{A21C621D-F305-40AE-8A65-570AAF206EA1}"/>
    <cellStyle name="Header1 12 2 3 5 3" xfId="30349" xr:uid="{F5B68348-8642-4609-A9FF-1EAC6BF96C5A}"/>
    <cellStyle name="Header1 12 2 3 6" xfId="9016" xr:uid="{B50D0313-E613-49F5-BBA3-DF4DB3F9FDA4}"/>
    <cellStyle name="Header1 12 2 3 6 2" xfId="17440" xr:uid="{9958E3CF-34BA-44B8-8E26-E501BD427416}"/>
    <cellStyle name="Header1 12 2 3 6 2 2" xfId="35717" xr:uid="{0005E67A-D74C-45AF-BA09-F2417FF57E09}"/>
    <cellStyle name="Header1 12 2 3 6 3" xfId="27398" xr:uid="{A91C108D-D2EC-4BBE-8EA8-90999D348BCA}"/>
    <cellStyle name="Header1 12 2 3 7" xfId="14735" xr:uid="{8D1FE3C3-18B6-4D00-98A7-45C4E9C7B922}"/>
    <cellStyle name="Header1 12 2 3 7 2" xfId="33012" xr:uid="{67E32614-392E-4F54-9A03-B55D18A7C8AF}"/>
    <cellStyle name="Header1 12 2 3 8" xfId="24695" xr:uid="{1001490F-D498-40E8-9B8D-657E34FB8480}"/>
    <cellStyle name="Header1 12 2 4" xfId="8275" xr:uid="{FAA4F82C-27FD-4884-AE7D-89B6BFA8C53D}"/>
    <cellStyle name="Header1 12 2 4 2" xfId="16739" xr:uid="{789B1803-02F5-41D9-BA03-1B29483D36D6}"/>
    <cellStyle name="Header1 12 2 4 2 2" xfId="35016" xr:uid="{D1712182-A477-4759-86E7-57E5BDD96311}"/>
    <cellStyle name="Header1 12 2 4 3" xfId="26699" xr:uid="{7FE04B13-B366-4959-A9DA-847186FB51A6}"/>
    <cellStyle name="Header1 12 2 5" xfId="9320" xr:uid="{0B4CD43D-918F-41A9-B699-E2D6E355CB15}"/>
    <cellStyle name="Header1 12 2 5 2" xfId="17722" xr:uid="{2471238C-A467-429E-872A-420BEDECF373}"/>
    <cellStyle name="Header1 12 2 5 2 2" xfId="35999" xr:uid="{C5148817-3481-44A9-83F8-34BACC96E2CC}"/>
    <cellStyle name="Header1 12 2 5 3" xfId="27680" xr:uid="{5820FC8D-88E4-434D-9B86-5AA2BF186D5A}"/>
    <cellStyle name="Header1 12 2 6" xfId="11912" xr:uid="{C106139F-3F58-425F-9371-04309B0786E4}"/>
    <cellStyle name="Header1 12 2 6 2" xfId="20299" xr:uid="{5BAAF5C7-7C49-46B1-931D-DBBB001BD7EE}"/>
    <cellStyle name="Header1 12 2 6 2 2" xfId="38576" xr:uid="{4F33D126-2EFB-4A43-9C16-46E527685249}"/>
    <cellStyle name="Header1 12 2 6 3" xfId="30257" xr:uid="{66993E72-97BC-4AB6-8F10-7B820BEAE9BE}"/>
    <cellStyle name="Header1 12 2 7" xfId="11879" xr:uid="{7C743EC6-ACA2-40D9-B3BE-44070CEDE607}"/>
    <cellStyle name="Header1 12 2 7 2" xfId="20267" xr:uid="{E5484A1B-C5AA-47F6-964D-1AA3C3E33BB1}"/>
    <cellStyle name="Header1 12 2 7 2 2" xfId="38544" xr:uid="{6975BEC6-F010-449B-B309-1DE44FB87A90}"/>
    <cellStyle name="Header1 12 2 7 3" xfId="30225" xr:uid="{B86F06C6-40CA-4A93-A814-051D4AD6D150}"/>
    <cellStyle name="Header1 12 2 8" xfId="8919" xr:uid="{1E86460A-9651-4AE3-B2E4-2DD829BF81F9}"/>
    <cellStyle name="Header1 12 2 8 2" xfId="17360" xr:uid="{DBD7D236-52B2-48DF-8E35-97E82A85F131}"/>
    <cellStyle name="Header1 12 2 8 2 2" xfId="35637" xr:uid="{25C28A1C-EF66-4EE1-83E9-6F79FE6A3C5E}"/>
    <cellStyle name="Header1 12 2 8 3" xfId="27320" xr:uid="{25677E1B-0889-4748-99C5-24638691C1AF}"/>
    <cellStyle name="Header1 12 2 9" xfId="13080" xr:uid="{352D7DE9-726D-4C22-96E3-7D417E77BAF8}"/>
    <cellStyle name="Header1 12 2 9 2" xfId="31357" xr:uid="{D53E13AE-E4E4-471A-B1FA-A8C697D8F39A}"/>
    <cellStyle name="Header1 12 3" xfId="6034" xr:uid="{7461B84C-0861-4737-8ED4-0E1401C2B573}"/>
    <cellStyle name="Header1 12 3 10" xfId="20705" xr:uid="{B0D1B39D-2B9A-4E45-ACAB-93AD9D3C078E}"/>
    <cellStyle name="Header1 12 3 10 2" xfId="38965" xr:uid="{469ABDAD-6351-41DD-BF7B-9A716D53FE48}"/>
    <cellStyle name="Header1 12 3 11" xfId="22002" xr:uid="{3F8BD166-DE8D-4631-B675-99CC5BEEFC39}"/>
    <cellStyle name="Header1 12 3 12" xfId="41546" xr:uid="{D55D003D-8417-4BF8-917C-95310639710D}"/>
    <cellStyle name="Header1 12 3 13" xfId="41588" xr:uid="{75B3A720-8F72-4EAF-A76E-B482F48553BD}"/>
    <cellStyle name="Header1 12 3 2" xfId="6102" xr:uid="{97FB4C82-DB58-475F-BC09-546ABAC11A2D}"/>
    <cellStyle name="Header1 12 3 2 2" xfId="9111" xr:uid="{75C683EE-AABE-40F7-A89C-7E6E21AC4038}"/>
    <cellStyle name="Header1 12 3 2 2 2" xfId="17535" xr:uid="{B7232690-A9D6-4BD5-8BC1-CE56673B3996}"/>
    <cellStyle name="Header1 12 3 2 2 2 2" xfId="35812" xr:uid="{41875D65-A313-4DCC-AA47-3C99F6C0670C}"/>
    <cellStyle name="Header1 12 3 2 2 3" xfId="27493" xr:uid="{2FFF8034-70C0-44EA-A6B1-B497E58F022E}"/>
    <cellStyle name="Header1 12 3 2 3" xfId="12059" xr:uid="{96AEA037-FF88-4665-B268-B7C690D24D22}"/>
    <cellStyle name="Header1 12 3 2 3 2" xfId="20432" xr:uid="{30B23A99-4730-4341-ACC4-D1D6B1900E33}"/>
    <cellStyle name="Header1 12 3 2 3 2 2" xfId="38709" xr:uid="{CDB2D283-B072-4A33-92FF-78632D1F5C94}"/>
    <cellStyle name="Header1 12 3 2 3 3" xfId="30390" xr:uid="{BAE5DDA1-1411-4E94-9E3C-1853C7D1C2AC}"/>
    <cellStyle name="Header1 12 3 2 4" xfId="8853" xr:uid="{F7CFB7AD-9BB7-4C72-9269-034629E4E9CC}"/>
    <cellStyle name="Header1 12 3 2 4 2" xfId="17295" xr:uid="{5C3DCEDC-2CD5-4CAC-9065-FA373CFEA8C5}"/>
    <cellStyle name="Header1 12 3 2 4 2 2" xfId="35572" xr:uid="{F036D634-E695-4EFD-B4F8-58F4D1037060}"/>
    <cellStyle name="Header1 12 3 2 4 3" xfId="27255" xr:uid="{ECC6A2CF-C308-4002-917A-202C65BB202F}"/>
    <cellStyle name="Header1 12 3 2 5" xfId="12042" xr:uid="{817A9833-7442-4297-9A4C-FA2FB60AE002}"/>
    <cellStyle name="Header1 12 3 2 5 2" xfId="20419" xr:uid="{42F983E2-E414-4DCC-BDE2-0FB84162C5AA}"/>
    <cellStyle name="Header1 12 3 2 5 2 2" xfId="38696" xr:uid="{547CEE45-D5EE-4D07-996C-DCB0702F177C}"/>
    <cellStyle name="Header1 12 3 2 5 3" xfId="30377" xr:uid="{466E30B6-BF7D-4C79-81B2-D65DABFAF25D}"/>
    <cellStyle name="Header1 12 3 2 6" xfId="14758" xr:uid="{2B119A9D-969C-42DC-B520-0843A48AA677}"/>
    <cellStyle name="Header1 12 3 2 6 2" xfId="33035" xr:uid="{7D5A50A3-90C2-41B0-97E4-BE9894E79B8D}"/>
    <cellStyle name="Header1 12 3 2 7" xfId="24718" xr:uid="{E6B300A0-F257-4DDE-9888-2750947DB8BC}"/>
    <cellStyle name="Header1 12 3 3" xfId="10563" xr:uid="{D24E78A4-BAEE-47F9-A760-8BC88BA7105B}"/>
    <cellStyle name="Header1 12 3 3 2" xfId="18956" xr:uid="{F4F9472A-05D0-4C4F-BF0F-84EE78B4AB6A}"/>
    <cellStyle name="Header1 12 3 3 2 2" xfId="37233" xr:uid="{6A882E73-92D9-4346-AD02-1D0003A133A7}"/>
    <cellStyle name="Header1 12 3 3 3" xfId="28914" xr:uid="{F5E87B6B-FD6D-4795-A2A7-169BA777A204}"/>
    <cellStyle name="Header1 12 3 4" xfId="11887" xr:uid="{074C98E0-411D-4881-8B3E-133FE5D588AF}"/>
    <cellStyle name="Header1 12 3 4 2" xfId="20275" xr:uid="{1EBA0C6C-C0D9-4A40-B6C2-D57348A6AC45}"/>
    <cellStyle name="Header1 12 3 4 2 2" xfId="38552" xr:uid="{92E7F81D-ED5E-42DC-BDBE-CFCEB43AF14C}"/>
    <cellStyle name="Header1 12 3 4 3" xfId="30233" xr:uid="{766BF91A-9183-4B3C-A3D2-36DC62B143EF}"/>
    <cellStyle name="Header1 12 3 5" xfId="12029" xr:uid="{689BF94D-861A-47E6-9F0E-F6BC9CF353D2}"/>
    <cellStyle name="Header1 12 3 5 2" xfId="20407" xr:uid="{304AB634-3F1C-4D18-9C0E-4BC7BBD5F17F}"/>
    <cellStyle name="Header1 12 3 5 2 2" xfId="38684" xr:uid="{15B1E1B5-7DEC-4D0A-AF3C-A03BC2DBC3E4}"/>
    <cellStyle name="Header1 12 3 5 3" xfId="30365" xr:uid="{40287289-8660-44F0-8029-C67C7D30930D}"/>
    <cellStyle name="Header1 12 3 6" xfId="12092" xr:uid="{B9EEDCD8-64A0-44D1-9F72-568739B9FEE9}"/>
    <cellStyle name="Header1 12 3 6 2" xfId="20465" xr:uid="{3B833836-905B-4A5E-8EE6-664F1D80573D}"/>
    <cellStyle name="Header1 12 3 6 2 2" xfId="38742" xr:uid="{2F5FDBA5-0C75-4542-BE2F-8BECF3BADDB7}"/>
    <cellStyle name="Header1 12 3 6 3" xfId="30423" xr:uid="{467F3E8C-F865-4F37-B7F6-1F9432D0FD34}"/>
    <cellStyle name="Header1 12 3 7" xfId="11997" xr:uid="{83D94D2D-73F5-4CEC-9D53-45D6A07CE17C}"/>
    <cellStyle name="Header1 12 3 7 2" xfId="20377" xr:uid="{E5B0D9D2-DBBE-4615-8BA5-3FF7D4A7671F}"/>
    <cellStyle name="Header1 12 3 7 2 2" xfId="38654" xr:uid="{81AFB502-B621-4D68-907B-C337A46CD46F}"/>
    <cellStyle name="Header1 12 3 7 3" xfId="30335" xr:uid="{2DDB9A4A-E1E4-4F76-86C9-2A3C0280521C}"/>
    <cellStyle name="Header1 12 3 8" xfId="14690" xr:uid="{6D224E8F-F3FA-41FA-8CA3-76355E85B592}"/>
    <cellStyle name="Header1 12 3 8 2" xfId="32967" xr:uid="{6595DACD-3EFF-4890-A522-99789258A0A9}"/>
    <cellStyle name="Header1 12 3 9" xfId="21950" xr:uid="{C8CF866F-3B82-4530-9091-52B16A83AEE3}"/>
    <cellStyle name="Header1 12 3 9 2" xfId="40151" xr:uid="{2EB33722-3907-4590-9016-82D0542712F1}"/>
    <cellStyle name="Header1 12 4" xfId="5434" xr:uid="{FFEC3FB5-E3BC-4F99-84EC-AD466B728210}"/>
    <cellStyle name="Header1 12 4 2" xfId="9966" xr:uid="{D069AC21-1FA0-471F-895C-78B0D754C9C8}"/>
    <cellStyle name="Header1 12 4 2 2" xfId="18359" xr:uid="{1783B452-12B9-499A-87C7-5C96F43DF217}"/>
    <cellStyle name="Header1 12 4 2 2 2" xfId="36636" xr:uid="{76BDFDE3-B3A5-42B5-97FE-7ECF2279B312}"/>
    <cellStyle name="Header1 12 4 2 3" xfId="28317" xr:uid="{5EA5405C-9438-4E8E-9D47-489EEDD0BEA1}"/>
    <cellStyle name="Header1 12 4 3" xfId="12007" xr:uid="{6FD2F457-85C5-45D7-806F-D4AE36DD6A36}"/>
    <cellStyle name="Header1 12 4 3 2" xfId="20386" xr:uid="{82116D48-BDE9-4FEF-9F43-9ABE0F855510}"/>
    <cellStyle name="Header1 12 4 3 2 2" xfId="38663" xr:uid="{EA26DA3D-3217-4282-BA97-582D82BBA664}"/>
    <cellStyle name="Header1 12 4 3 3" xfId="30344" xr:uid="{23C68A02-0626-407F-AAD0-6BC2D38E5430}"/>
    <cellStyle name="Header1 12 4 4" xfId="9125" xr:uid="{64D43A7B-856A-4A99-8EE4-F9A227246F0A}"/>
    <cellStyle name="Header1 12 4 4 2" xfId="17548" xr:uid="{79EB2D0B-C8FF-4830-8092-1A6495BF745D}"/>
    <cellStyle name="Header1 12 4 4 2 2" xfId="35825" xr:uid="{ECCD9BE6-6B2C-48DB-AC3C-53126E012D7D}"/>
    <cellStyle name="Header1 12 4 4 3" xfId="27506" xr:uid="{824FED3B-9F7C-4530-978A-D95A2349336B}"/>
    <cellStyle name="Header1 12 4 5" xfId="8950" xr:uid="{3F08227C-830C-44B3-80E8-28E95AA7F4C2}"/>
    <cellStyle name="Header1 12 4 5 2" xfId="17388" xr:uid="{ED126714-2726-4361-BBED-EAFC8F036C24}"/>
    <cellStyle name="Header1 12 4 5 2 2" xfId="35665" xr:uid="{CD1A29EF-AF6A-48B0-8657-1E47F9182D98}"/>
    <cellStyle name="Header1 12 4 5 3" xfId="27348" xr:uid="{F43F01EB-00AC-44DE-ABF1-39E93EDA63CB}"/>
    <cellStyle name="Header1 12 4 6" xfId="9054" xr:uid="{5A4E918A-1A40-4973-BEE3-70EF1477D661}"/>
    <cellStyle name="Header1 12 4 6 2" xfId="17478" xr:uid="{B89C8F73-6961-48DC-A4ED-6A8D08D33B48}"/>
    <cellStyle name="Header1 12 4 6 2 2" xfId="35755" xr:uid="{2326724E-1882-4998-BE82-274D53C6FE56}"/>
    <cellStyle name="Header1 12 4 6 3" xfId="27436" xr:uid="{7FA231B4-03BA-450D-AFC8-11C721FB7DAB}"/>
    <cellStyle name="Header1 12 4 7" xfId="14094" xr:uid="{2D769372-CC18-41B6-86FD-2FE2F5F20399}"/>
    <cellStyle name="Header1 12 4 7 2" xfId="32371" xr:uid="{6DC46BE3-58D1-4B53-BBF1-BD125DCD7E03}"/>
    <cellStyle name="Header1 12 4 8" xfId="24099" xr:uid="{CACB299E-E746-4C0E-9199-E555DC5FF56B}"/>
    <cellStyle name="Header1 12 5" xfId="8154" xr:uid="{AB702D9C-E9A2-4027-83AC-A05B000F28E4}"/>
    <cellStyle name="Header1 12 5 2" xfId="16632" xr:uid="{79E51C97-41DC-4E03-B351-F0C4AC189606}"/>
    <cellStyle name="Header1 12 5 2 2" xfId="34909" xr:uid="{5FC76185-1B1B-4CF1-BD7B-D91CFBF2B5ED}"/>
    <cellStyle name="Header1 12 5 3" xfId="26592" xr:uid="{41B17A91-E647-45DB-B046-A2BB2B601066}"/>
    <cellStyle name="Header1 12 6" xfId="8182" xr:uid="{DA23E6A3-BF07-44F7-9F3E-A35ADBE71BA7}"/>
    <cellStyle name="Header1 12 6 2" xfId="16659" xr:uid="{8777CE70-DB52-439F-A8F4-146598B0F72F}"/>
    <cellStyle name="Header1 12 6 2 2" xfId="34936" xr:uid="{304D3069-2728-49BA-AE10-3E28EA49D4F0}"/>
    <cellStyle name="Header1 12 6 3" xfId="26619" xr:uid="{1C1FF993-73DC-477C-9899-524B42B799F0}"/>
    <cellStyle name="Header1 12 7" xfId="8889" xr:uid="{CA23E0FF-4372-496B-BB49-31A820DE7429}"/>
    <cellStyle name="Header1 12 7 2" xfId="17331" xr:uid="{73A655E0-DDFC-45E9-9E18-D7EFE15D6EA1}"/>
    <cellStyle name="Header1 12 7 2 2" xfId="35608" xr:uid="{7E472D76-1F2C-4CD6-BF10-B79F7B7F72B7}"/>
    <cellStyle name="Header1 12 7 3" xfId="27291" xr:uid="{E96DC120-6F0F-41EF-ABCF-A4C5269F9F23}"/>
    <cellStyle name="Header1 12 8" xfId="11956" xr:uid="{96346122-098C-4378-B4CD-DC5867EF0F59}"/>
    <cellStyle name="Header1 12 8 2" xfId="20338" xr:uid="{8A6E254D-9497-4442-BEBD-5A99B2A70B25}"/>
    <cellStyle name="Header1 12 8 2 2" xfId="38615" xr:uid="{EDE9642F-2786-4830-A5DE-D298876EE1E9}"/>
    <cellStyle name="Header1 12 8 3" xfId="30296" xr:uid="{58C4DBBB-EA07-446A-A7B3-71FCD2D0D097}"/>
    <cellStyle name="Header1 12 9" xfId="11989" xr:uid="{2A8DF937-3BFF-4BB5-9E89-67FDA5B3329E}"/>
    <cellStyle name="Header1 12 9 2" xfId="20369" xr:uid="{C6BDF530-6EC9-465B-95B7-1CED10FEEFD6}"/>
    <cellStyle name="Header1 12 9 2 2" xfId="38646" xr:uid="{A2275FA0-54C5-4448-B7C4-F8866FC1D7A0}"/>
    <cellStyle name="Header1 12 9 3" xfId="30327" xr:uid="{69BE341B-E830-4BCF-B8FD-F650A3A0D2B5}"/>
    <cellStyle name="Header1 13" xfId="4114" xr:uid="{12C0C9A0-3A39-4D50-99F8-080C3FDC4EA7}"/>
    <cellStyle name="Header1 13 2" xfId="6053" xr:uid="{21908E81-6D63-46E7-B0A3-4B163BF4FED8}"/>
    <cellStyle name="Header1 13 2 10" xfId="21879" xr:uid="{C344AA73-F884-462A-AF26-B7B53A537554}"/>
    <cellStyle name="Header1 13 2 10 2" xfId="40098" xr:uid="{6BA0F2DA-D58E-471A-93E9-0D57243D115A}"/>
    <cellStyle name="Header1 13 2 11" xfId="22021" xr:uid="{458444A5-5767-4BA2-93C8-DE3BD3C7D3FD}"/>
    <cellStyle name="Header1 13 2 12" xfId="41565" xr:uid="{1E6D5304-D3C7-4F7A-961A-F83594E6145C}"/>
    <cellStyle name="Header1 13 2 13" xfId="41533" xr:uid="{B93EB8DF-4214-468F-B863-D4B3CA625043}"/>
    <cellStyle name="Header1 13 2 2" xfId="6121" xr:uid="{D059BE72-A6D5-45EE-9F64-120C574F3620}"/>
    <cellStyle name="Header1 13 2 2 2" xfId="9109" xr:uid="{5193969D-A90C-4B01-9D8C-E1CD8F338CE6}"/>
    <cellStyle name="Header1 13 2 2 2 2" xfId="17533" xr:uid="{60633C1A-CB41-4DBD-AA72-B8E8943AFD72}"/>
    <cellStyle name="Header1 13 2 2 2 2 2" xfId="35810" xr:uid="{97BFB09A-A2C6-4101-9F4F-3F1B4B1F14B8}"/>
    <cellStyle name="Header1 13 2 2 2 3" xfId="27491" xr:uid="{08A92961-B12E-46E7-8784-3CEEA57A4D56}"/>
    <cellStyle name="Header1 13 2 2 3" xfId="9005" xr:uid="{A3922CB7-4497-47ED-BFE5-810A3326BD9C}"/>
    <cellStyle name="Header1 13 2 2 3 2" xfId="17429" xr:uid="{4BEC7FFA-42AD-4DA8-B4E0-96F13D4E6F69}"/>
    <cellStyle name="Header1 13 2 2 3 2 2" xfId="35706" xr:uid="{28C97258-99A9-4C83-9419-CDD7649C837F}"/>
    <cellStyle name="Header1 13 2 2 3 3" xfId="27387" xr:uid="{E659B737-81C2-4BC1-843F-EF37365DFA02}"/>
    <cellStyle name="Header1 13 2 2 4" xfId="9297" xr:uid="{1E73F6DF-B854-4786-9644-67672436963C}"/>
    <cellStyle name="Header1 13 2 2 4 2" xfId="17700" xr:uid="{847B2484-816B-406A-836C-68EBA7589638}"/>
    <cellStyle name="Header1 13 2 2 4 2 2" xfId="35977" xr:uid="{DDE71419-0785-4338-BA8B-7499624C8BD1}"/>
    <cellStyle name="Header1 13 2 2 4 3" xfId="27658" xr:uid="{0C819FA7-9B5E-4CCF-A857-71ABEFAF1902}"/>
    <cellStyle name="Header1 13 2 2 5" xfId="9059" xr:uid="{F156A7F4-E421-4004-A400-B143AA181604}"/>
    <cellStyle name="Header1 13 2 2 5 2" xfId="17483" xr:uid="{52E47FCA-F73B-498B-B7B9-EE34C5A74844}"/>
    <cellStyle name="Header1 13 2 2 5 2 2" xfId="35760" xr:uid="{4FC994D5-A73C-4203-93C5-9743127A78C9}"/>
    <cellStyle name="Header1 13 2 2 5 3" xfId="27441" xr:uid="{101936B2-F078-493A-BB36-1B43A6EC17D0}"/>
    <cellStyle name="Header1 13 2 2 6" xfId="14777" xr:uid="{83738813-DA2D-421D-9D74-6C2C5D8F1244}"/>
    <cellStyle name="Header1 13 2 2 6 2" xfId="33054" xr:uid="{1D82A7F8-80EB-47A8-95AB-31FA16E2B6ED}"/>
    <cellStyle name="Header1 13 2 2 7" xfId="24737" xr:uid="{7ECB55AA-3AD9-4A86-A533-7056E4C27516}"/>
    <cellStyle name="Header1 13 2 3" xfId="10582" xr:uid="{A480393F-5272-4051-86EA-CCB30121D5E4}"/>
    <cellStyle name="Header1 13 2 3 2" xfId="18975" xr:uid="{E8FD5705-A23B-47E0-9921-8F175715DD68}"/>
    <cellStyle name="Header1 13 2 3 2 2" xfId="37252" xr:uid="{F479B7E2-A1B7-4B11-839E-2B2EA7166FDB}"/>
    <cellStyle name="Header1 13 2 3 3" xfId="28933" xr:uid="{B0BC0714-3AC0-4687-ABDA-0E2E7B74BE47}"/>
    <cellStyle name="Header1 13 2 4" xfId="9088" xr:uid="{DCF310F0-80B3-4B66-9BA0-8CCFC3B2E9C6}"/>
    <cellStyle name="Header1 13 2 4 2" xfId="17512" xr:uid="{25559B87-C334-41BA-B99E-715005989DA7}"/>
    <cellStyle name="Header1 13 2 4 2 2" xfId="35789" xr:uid="{C345EB59-B1D8-42C0-87BD-293CC935BB2F}"/>
    <cellStyle name="Header1 13 2 4 3" xfId="27470" xr:uid="{0DC25DE7-4E18-42BD-A88E-5DE74ADBBB40}"/>
    <cellStyle name="Header1 13 2 5" xfId="8876" xr:uid="{5BB79D31-9560-4F66-82F7-49237AB480B5}"/>
    <cellStyle name="Header1 13 2 5 2" xfId="17318" xr:uid="{72EBFFF5-5F23-4374-9244-076002BDC6ED}"/>
    <cellStyle name="Header1 13 2 5 2 2" xfId="35595" xr:uid="{23196C28-27E8-4165-ACC5-520D6290B673}"/>
    <cellStyle name="Header1 13 2 5 3" xfId="27278" xr:uid="{263EDC2B-7BA0-48B9-A196-B43587141E85}"/>
    <cellStyle name="Header1 13 2 6" xfId="9209" xr:uid="{E005AA00-C232-4625-A276-827B9593E293}"/>
    <cellStyle name="Header1 13 2 6 2" xfId="17618" xr:uid="{3593DB19-9666-4E7E-BC79-3A781BF8F21B}"/>
    <cellStyle name="Header1 13 2 6 2 2" xfId="35895" xr:uid="{D3FC7A57-C306-4BC4-930E-E327028A217B}"/>
    <cellStyle name="Header1 13 2 6 3" xfId="27576" xr:uid="{6E939621-789C-4FB0-8AB0-58763EDF3370}"/>
    <cellStyle name="Header1 13 2 7" xfId="11948" xr:uid="{3E70DE1B-3751-479F-9316-45782B6956BF}"/>
    <cellStyle name="Header1 13 2 7 2" xfId="20331" xr:uid="{F2062D62-A68C-4883-8063-1CEDBDD1CB8C}"/>
    <cellStyle name="Header1 13 2 7 2 2" xfId="38608" xr:uid="{40292EF0-1C34-4081-97EF-E6D770D66DC9}"/>
    <cellStyle name="Header1 13 2 7 3" xfId="30289" xr:uid="{85E3FA5A-48FA-4471-87C3-342A8F302888}"/>
    <cellStyle name="Header1 13 2 8" xfId="14709" xr:uid="{7AE1D330-2197-4D2E-AB21-1420DC5F4095}"/>
    <cellStyle name="Header1 13 2 8 2" xfId="32986" xr:uid="{B6FCEFE0-33FC-4CDF-92E5-AA6F08CF3E15}"/>
    <cellStyle name="Header1 13 2 9" xfId="21969" xr:uid="{F22DDD67-27CA-4032-BEA1-DA777ADC6FDD}"/>
    <cellStyle name="Header1 13 2 9 2" xfId="40170" xr:uid="{73DE7BAC-987E-4E4D-8F9F-235B530FFD46}"/>
    <cellStyle name="Header1 13 3" xfId="8769" xr:uid="{165DB3B8-3EDB-400C-8720-6C47FD03F230}"/>
    <cellStyle name="Header1 13 3 2" xfId="17230" xr:uid="{339835AE-5134-4D99-9956-D70E2CB890EF}"/>
    <cellStyle name="Header1 13 3 2 2" xfId="35507" xr:uid="{C7E87C43-5D45-4793-8154-065AC2470084}"/>
    <cellStyle name="Header1 13 3 3" xfId="27190" xr:uid="{0637BAA3-EBE1-4E03-A3CF-6C56AA9EF0D2}"/>
    <cellStyle name="Header1 13 4" xfId="8130" xr:uid="{D7BDAF40-169B-4739-9D04-EF031A26E27C}"/>
    <cellStyle name="Header1 13 4 2" xfId="16622" xr:uid="{729EE5DD-E9B3-41D4-9BE1-88C76997B550}"/>
    <cellStyle name="Header1 13 4 2 2" xfId="34899" xr:uid="{AAA12166-2BEF-4FFA-9784-D185571C31A1}"/>
    <cellStyle name="Header1 13 4 3" xfId="26582" xr:uid="{A832DBD3-90A9-4DCF-B391-37223A2B9712}"/>
    <cellStyle name="Header1 14" xfId="2171" xr:uid="{0962E965-1596-4F94-BCBC-D441FA18F178}"/>
    <cellStyle name="Header1 14 10" xfId="20829" xr:uid="{C42E3A88-F4A4-4842-9440-0AB17182DE4A}"/>
    <cellStyle name="Header1 14 10 2" xfId="39074" xr:uid="{F12D1120-AFFB-4361-AF52-DCC747FF6085}"/>
    <cellStyle name="Header1 14 11" xfId="20524" xr:uid="{32F282BA-E34D-42AD-B381-E20377EAC37B}"/>
    <cellStyle name="Header1 14 11 2" xfId="38796" xr:uid="{CB740C74-3086-4F8B-9143-80F3732E6057}"/>
    <cellStyle name="Header1 14 12" xfId="20788" xr:uid="{94279CB7-C117-49A0-A763-9393957363DE}"/>
    <cellStyle name="Header1 14 13" xfId="40483" xr:uid="{A8BA542D-E1E7-452C-A16B-3BF760B0418C}"/>
    <cellStyle name="Header1 14 14" xfId="40381" xr:uid="{71EAC405-A19F-4CAC-9EFC-0E142C092FF9}"/>
    <cellStyle name="Header1 14 2" xfId="6031" xr:uid="{A91F0B7D-38A7-47EC-9661-39075BEE2175}"/>
    <cellStyle name="Header1 14 2 10" xfId="21881" xr:uid="{FC3CC8F9-C913-4F12-8DC4-BAD2D6629DAE}"/>
    <cellStyle name="Header1 14 2 10 2" xfId="40100" xr:uid="{352F8814-9C85-4AE1-B918-8F52DC5EF0E0}"/>
    <cellStyle name="Header1 14 2 11" xfId="21999" xr:uid="{C2E9147F-D76C-43EA-97D3-EBD4512A29E4}"/>
    <cellStyle name="Header1 14 2 12" xfId="41543" xr:uid="{2DA4F04F-2595-4CAE-9D94-EF98233ACC2A}"/>
    <cellStyle name="Header1 14 2 13" xfId="41532" xr:uid="{24D8EC35-1588-4EB7-B051-92A5DBEF8D11}"/>
    <cellStyle name="Header1 14 2 2" xfId="6099" xr:uid="{480B0909-A55D-41AA-B03B-08F41083088D}"/>
    <cellStyle name="Header1 14 2 2 2" xfId="9110" xr:uid="{5DF06D7B-4335-460A-B312-ED1DA493527C}"/>
    <cellStyle name="Header1 14 2 2 2 2" xfId="17534" xr:uid="{BA8141D6-3B6A-409A-BC5E-6AA7BFD4599C}"/>
    <cellStyle name="Header1 14 2 2 2 2 2" xfId="35811" xr:uid="{D1694EF1-D28F-400B-83CB-85339A1FC606}"/>
    <cellStyle name="Header1 14 2 2 2 3" xfId="27492" xr:uid="{32CB2EC3-468B-45C9-B9F9-7A64AD9CD13E}"/>
    <cellStyle name="Header1 14 2 2 3" xfId="9027" xr:uid="{474C6820-BCF0-437D-8663-304F922F9443}"/>
    <cellStyle name="Header1 14 2 2 3 2" xfId="17451" xr:uid="{BE93A2E2-EE57-4C31-B650-BD2DD4C0033C}"/>
    <cellStyle name="Header1 14 2 2 3 2 2" xfId="35728" xr:uid="{03B00936-6637-4763-AF43-4C59F08913F0}"/>
    <cellStyle name="Header1 14 2 2 3 3" xfId="27409" xr:uid="{CCAB138B-255E-4E25-A081-B83685091974}"/>
    <cellStyle name="Header1 14 2 2 4" xfId="8949" xr:uid="{C23806DB-9BDF-4140-9994-AB7623FE58FE}"/>
    <cellStyle name="Header1 14 2 2 4 2" xfId="17387" xr:uid="{A35A0E85-085F-4692-8B63-3095A24E6ABB}"/>
    <cellStyle name="Header1 14 2 2 4 2 2" xfId="35664" xr:uid="{173DF377-9CA1-4437-991F-EFEC56E94C06}"/>
    <cellStyle name="Header1 14 2 2 4 3" xfId="27347" xr:uid="{55577A74-0686-402E-9C89-6B5F05CD6061}"/>
    <cellStyle name="Header1 14 2 2 5" xfId="9134" xr:uid="{9A5289DF-CFCF-4891-8D3D-43F303308944}"/>
    <cellStyle name="Header1 14 2 2 5 2" xfId="17557" xr:uid="{5AA36BB4-3D4F-4341-8E96-1AFA431FBA0F}"/>
    <cellStyle name="Header1 14 2 2 5 2 2" xfId="35834" xr:uid="{04E31943-CAC8-41AB-B22F-A21C2F805D80}"/>
    <cellStyle name="Header1 14 2 2 5 3" xfId="27515" xr:uid="{EB4C12FB-E2B2-444C-B423-E77B1D6DB12A}"/>
    <cellStyle name="Header1 14 2 2 6" xfId="14755" xr:uid="{874503EA-8F34-4B73-B5A3-E8AA4C5AAB2B}"/>
    <cellStyle name="Header1 14 2 2 6 2" xfId="33032" xr:uid="{9AB24F7F-CFE5-43A9-8A09-2F0E9E67F91D}"/>
    <cellStyle name="Header1 14 2 2 7" xfId="24715" xr:uid="{DDAC9A60-AB17-44EC-B2A0-B107CC8F5CA0}"/>
    <cellStyle name="Header1 14 2 3" xfId="10560" xr:uid="{BDFCBF95-3286-4CE5-B24D-B861262E7802}"/>
    <cellStyle name="Header1 14 2 3 2" xfId="18953" xr:uid="{A1EA3BD9-4E1E-4CFC-A922-1200231AD803}"/>
    <cellStyle name="Header1 14 2 3 2 2" xfId="37230" xr:uid="{856AF73D-8BE4-44CA-ADC2-A290CCA75177}"/>
    <cellStyle name="Header1 14 2 3 3" xfId="28911" xr:uid="{2A2079E0-459B-47AE-8EBB-D084AF8F0EEB}"/>
    <cellStyle name="Header1 14 2 4" xfId="11938" xr:uid="{767245EC-4FF9-4CCF-8773-D9AABDE1FD2A}"/>
    <cellStyle name="Header1 14 2 4 2" xfId="20321" xr:uid="{374460EF-CBD6-4148-8103-8297A9965A1C}"/>
    <cellStyle name="Header1 14 2 4 2 2" xfId="38598" xr:uid="{72A29A28-5E16-4AFE-AC87-2E5E6C107C25}"/>
    <cellStyle name="Header1 14 2 4 3" xfId="30279" xr:uid="{47469392-F670-4048-B394-C7543DC8D11A}"/>
    <cellStyle name="Header1 14 2 5" xfId="9221" xr:uid="{B39EB490-3AA5-4DBB-AA21-61003E893451}"/>
    <cellStyle name="Header1 14 2 5 2" xfId="17629" xr:uid="{7C4FC704-87C5-413C-B2D9-F6065EE9C3B2}"/>
    <cellStyle name="Header1 14 2 5 2 2" xfId="35906" xr:uid="{A821547B-5784-46EB-8622-6E85B71EEC75}"/>
    <cellStyle name="Header1 14 2 5 3" xfId="27587" xr:uid="{251780CD-291F-4607-8E70-04F8A9D85E2A}"/>
    <cellStyle name="Header1 14 2 6" xfId="12114" xr:uid="{A9A1CB45-7DC5-461F-A73B-861A22592EA0}"/>
    <cellStyle name="Header1 14 2 6 2" xfId="20485" xr:uid="{6EA0C895-9CAF-4B70-B4EB-C843FA04E79B}"/>
    <cellStyle name="Header1 14 2 6 2 2" xfId="38762" xr:uid="{7B5DDE77-E0DB-4E58-BEE3-201120BDB3F7}"/>
    <cellStyle name="Header1 14 2 6 3" xfId="30443" xr:uid="{87F34CD1-1719-432D-A331-61EA54A55A42}"/>
    <cellStyle name="Header1 14 2 7" xfId="9064" xr:uid="{5FED5FA0-76AD-40B1-8C9F-6F911D7F7F38}"/>
    <cellStyle name="Header1 14 2 7 2" xfId="17488" xr:uid="{D93D8132-657F-4176-B1C1-22EB7886925E}"/>
    <cellStyle name="Header1 14 2 7 2 2" xfId="35765" xr:uid="{A3DA8F8F-EBF3-46C7-B620-3DD8D673459F}"/>
    <cellStyle name="Header1 14 2 7 3" xfId="27446" xr:uid="{43D4DE5E-16BF-4FB4-9A30-2B878D7537A9}"/>
    <cellStyle name="Header1 14 2 8" xfId="14687" xr:uid="{B1491888-BF58-4037-861E-9FA66F70A17A}"/>
    <cellStyle name="Header1 14 2 8 2" xfId="32964" xr:uid="{1B5E65D2-B50C-496C-86D5-0769C505D0DD}"/>
    <cellStyle name="Header1 14 2 9" xfId="21947" xr:uid="{39EE900B-7325-49A1-B3D5-E69D328E866E}"/>
    <cellStyle name="Header1 14 2 9 2" xfId="40148" xr:uid="{DE3ED2D0-9943-4A41-B1D6-1F72081076AA}"/>
    <cellStyle name="Header1 14 3" xfId="5074" xr:uid="{058806EC-8F72-4BE9-9B3B-565E7934E18A}"/>
    <cellStyle name="Header1 14 3 2" xfId="9606" xr:uid="{E93D66B0-8EFA-4F10-AD42-4ECF40424650}"/>
    <cellStyle name="Header1 14 3 2 2" xfId="17999" xr:uid="{EE9F30BC-0ADD-4B81-A91B-8B1B4F480A57}"/>
    <cellStyle name="Header1 14 3 2 2 2" xfId="36276" xr:uid="{72946D00-DC4B-4E32-9BDC-F78EB4317CD6}"/>
    <cellStyle name="Header1 14 3 2 3" xfId="27957" xr:uid="{82D73564-5E50-4B05-8D3F-74856500B866}"/>
    <cellStyle name="Header1 14 3 3" xfId="8911" xr:uid="{A74406AC-CD13-445E-BC08-50A1FEA64250}"/>
    <cellStyle name="Header1 14 3 3 2" xfId="17352" xr:uid="{1FA7EE73-2684-41BC-87C0-D4392FDC3909}"/>
    <cellStyle name="Header1 14 3 3 2 2" xfId="35629" xr:uid="{320A83BB-4A6D-4A83-8A5F-796A45C3E523}"/>
    <cellStyle name="Header1 14 3 3 3" xfId="27312" xr:uid="{0209520A-53F9-4A5F-B0D8-65ACBA9B2C47}"/>
    <cellStyle name="Header1 14 3 4" xfId="9124" xr:uid="{36B1A437-E16A-439F-90B4-1F40C27F04E2}"/>
    <cellStyle name="Header1 14 3 4 2" xfId="17547" xr:uid="{DE1B5406-2B73-4BC9-96A4-94F5E0064A4B}"/>
    <cellStyle name="Header1 14 3 4 2 2" xfId="35824" xr:uid="{83951DA2-3023-4D48-AB97-8F258AC4CAE4}"/>
    <cellStyle name="Header1 14 3 4 3" xfId="27505" xr:uid="{98F64C42-772C-4C2B-8613-ECE4191050ED}"/>
    <cellStyle name="Header1 14 3 5" xfId="12034" xr:uid="{0AB721D6-57F3-4F2F-A04C-D5A29BF1498F}"/>
    <cellStyle name="Header1 14 3 5 2" xfId="20412" xr:uid="{DCD29F1D-926B-47FB-AF03-84B6F0D0212B}"/>
    <cellStyle name="Header1 14 3 5 2 2" xfId="38689" xr:uid="{84DFD8E3-3EF9-424E-9CBB-51E0A38F0B5E}"/>
    <cellStyle name="Header1 14 3 5 3" xfId="30370" xr:uid="{94D89C8E-8C7F-4DA6-9B8E-71361D804CF9}"/>
    <cellStyle name="Header1 14 3 6" xfId="8896" xr:uid="{6F32FC15-3F0C-41B8-8D31-C3D6C735438D}"/>
    <cellStyle name="Header1 14 3 6 2" xfId="17337" xr:uid="{3A9D2413-94C1-4D9A-B538-48856F8B7D62}"/>
    <cellStyle name="Header1 14 3 6 2 2" xfId="35614" xr:uid="{23BE8118-5C3F-4CCC-9B4F-FB6B165D8949}"/>
    <cellStyle name="Header1 14 3 6 3" xfId="27297" xr:uid="{1D05C90F-11B7-4CA5-80D9-A7648577A142}"/>
    <cellStyle name="Header1 14 3 7" xfId="8155" xr:uid="{78D6926D-C4D5-411E-87A0-9E855967BBCC}"/>
    <cellStyle name="Header1 14 3 7 2" xfId="16633" xr:uid="{3B30679E-EE6A-45B6-AD92-B212D12FB364}"/>
    <cellStyle name="Header1 14 3 7 2 2" xfId="34910" xr:uid="{05B63FBE-1EFB-48F1-84C4-9E958769CB65}"/>
    <cellStyle name="Header1 14 3 7 3" xfId="26593" xr:uid="{9C6AFADA-BFEC-4771-A4CB-015A6C2794A9}"/>
    <cellStyle name="Header1 14 3 8" xfId="13734" xr:uid="{98C586C5-5B6A-4125-A294-381E2084253B}"/>
    <cellStyle name="Header1 14 3 8 2" xfId="32011" xr:uid="{648D9D86-E5F1-4C23-9D85-4220B0A6B74D}"/>
    <cellStyle name="Header1 14 3 9" xfId="23739" xr:uid="{D4CE1A2F-60F0-452B-98F1-8970355E97AC}"/>
    <cellStyle name="Header1 14 4" xfId="5019" xr:uid="{76658BA1-33EC-496E-B732-5E7DB4B3CADD}"/>
    <cellStyle name="Header1 14 4 2" xfId="11894" xr:uid="{8D4A06A1-9064-4C16-8C09-6A1845D36F27}"/>
    <cellStyle name="Header1 14 4 2 2" xfId="20282" xr:uid="{845D2310-DA78-4CB5-B587-99DA53E12089}"/>
    <cellStyle name="Header1 14 4 2 2 2" xfId="38559" xr:uid="{CC6A2931-71AE-4CD6-9010-A38BF23FF789}"/>
    <cellStyle name="Header1 14 4 2 3" xfId="30240" xr:uid="{37E1481C-86D9-4508-9E3C-8FE6AFCFC2A2}"/>
    <cellStyle name="Header1 14 4 3" xfId="8868" xr:uid="{71215CF4-76F8-4F25-8A1F-FCC2A28D9832}"/>
    <cellStyle name="Header1 14 4 3 2" xfId="17310" xr:uid="{B640825A-6934-4D30-AFEC-B76ADF313C87}"/>
    <cellStyle name="Header1 14 4 3 2 2" xfId="35587" xr:uid="{92C261A6-589B-4476-8756-9BFC55D2B8BE}"/>
    <cellStyle name="Header1 14 4 3 3" xfId="27270" xr:uid="{CD866F1A-588A-40F1-8BCB-28E318F3100F}"/>
    <cellStyle name="Header1 14 4 4" xfId="11865" xr:uid="{EC09CD1A-8735-44F3-BDDE-3F47402DDE8D}"/>
    <cellStyle name="Header1 14 4 4 2" xfId="20256" xr:uid="{6D81E221-CE31-4FAD-B8E5-FE9D5F90ECCC}"/>
    <cellStyle name="Header1 14 4 4 2 2" xfId="38533" xr:uid="{F36A3DFE-4A7E-49D8-874C-70C0DF71EA67}"/>
    <cellStyle name="Header1 14 4 4 3" xfId="30214" xr:uid="{96403B31-0634-4C80-AE6F-D1A490681228}"/>
    <cellStyle name="Header1 14 4 5" xfId="9205" xr:uid="{D4C27412-8633-40F3-B4BD-11713D7545F1}"/>
    <cellStyle name="Header1 14 4 5 2" xfId="17616" xr:uid="{D91E0885-612C-4C4B-9F90-0736E8D56CB1}"/>
    <cellStyle name="Header1 14 4 5 2 2" xfId="35893" xr:uid="{5CB486DE-334D-44A2-987F-111A9C689F8F}"/>
    <cellStyle name="Header1 14 4 5 3" xfId="27574" xr:uid="{BEE85E0C-57D1-4D0E-8A1C-D5ED3141BB6B}"/>
    <cellStyle name="Header1 14 4 6" xfId="13679" xr:uid="{7D95FB5A-7612-4426-9903-5B0C5C4BBB7F}"/>
    <cellStyle name="Header1 14 4 6 2" xfId="31956" xr:uid="{E75680AD-5C36-457D-8B02-8E2690F6141D}"/>
    <cellStyle name="Header1 14 4 7" xfId="23684" xr:uid="{90A62ACF-CDEC-490B-A75D-B7DF7FDE8B4B}"/>
    <cellStyle name="Header1 14 5" xfId="11906" xr:uid="{49CC3F4F-35F6-4C5D-B7CA-ECA38A655390}"/>
    <cellStyle name="Header1 14 5 2" xfId="20293" xr:uid="{B823A17B-0CAE-4EA8-B0E5-2AF20369BA92}"/>
    <cellStyle name="Header1 14 5 2 2" xfId="38570" xr:uid="{0CCB86A6-606B-4624-8FAB-1A1103E9C96E}"/>
    <cellStyle name="Header1 14 5 3" xfId="30251" xr:uid="{2BB40F3F-3531-49AE-97A1-64DD264C4AE7}"/>
    <cellStyle name="Header1 14 6" xfId="8796" xr:uid="{AA163EE1-188E-4BC5-9037-42469AB301BD}"/>
    <cellStyle name="Header1 14 6 2" xfId="17254" xr:uid="{9639E379-DF2F-44AA-A9A2-E39127BB8BC1}"/>
    <cellStyle name="Header1 14 6 2 2" xfId="35531" xr:uid="{0083762C-4EE2-43B3-8B32-1230F1528037}"/>
    <cellStyle name="Header1 14 6 3" xfId="27214" xr:uid="{D488D9D2-06F0-4565-88FF-83D303BF7427}"/>
    <cellStyle name="Header1 14 7" xfId="8941" xr:uid="{2126F47F-479F-474F-A104-65765C76602E}"/>
    <cellStyle name="Header1 14 7 2" xfId="17380" xr:uid="{67EC56D9-66A2-4CBD-9591-F4F0FB72601E}"/>
    <cellStyle name="Header1 14 7 2 2" xfId="35657" xr:uid="{E2745AA7-BC9D-4CF3-9A67-2F690DA3FD0E}"/>
    <cellStyle name="Header1 14 7 3" xfId="27340" xr:uid="{D5D269BC-D7D4-4440-B8EC-EB04C301BEAD}"/>
    <cellStyle name="Header1 14 8" xfId="9227" xr:uid="{90F8D9BB-EEE6-46F7-8FBF-AE5BEE40D020}"/>
    <cellStyle name="Header1 14 8 2" xfId="17635" xr:uid="{417E900E-7281-495F-8F89-DBFAD78C4BC4}"/>
    <cellStyle name="Header1 14 8 2 2" xfId="35912" xr:uid="{DF8C674D-7B66-4283-9597-98F3D1CD51B7}"/>
    <cellStyle name="Header1 14 8 3" xfId="27593" xr:uid="{8E43CBD8-48F1-4824-AA64-6E535B34A3D9}"/>
    <cellStyle name="Header1 14 9" xfId="12472" xr:uid="{EDC078A2-DBA9-4F07-A314-174D72B11EEE}"/>
    <cellStyle name="Header1 14 9 2" xfId="30750" xr:uid="{D1AC1546-CBCF-4F78-8F93-89BD8142D198}"/>
    <cellStyle name="Header1 15" xfId="4350" xr:uid="{7C5DEB3F-5F8B-4E7E-8B62-3343E5F95EE4}"/>
    <cellStyle name="Header1 15 10" xfId="21908" xr:uid="{8C69A2DD-D599-4466-9E3A-B11935F9E091}"/>
    <cellStyle name="Header1 15 10 2" xfId="40117" xr:uid="{8772207D-3419-4CB3-BDB2-F356A07BF582}"/>
    <cellStyle name="Header1 15 11" xfId="20867" xr:uid="{2631D8F5-AE04-4357-A8E4-5BD485271919}"/>
    <cellStyle name="Header1 15 11 2" xfId="39110" xr:uid="{D760F96E-1FE8-4034-86FD-583A9E734083}"/>
    <cellStyle name="Header1 15 12" xfId="20715" xr:uid="{EDB524A9-4646-4A43-BDCC-EC099A224696}"/>
    <cellStyle name="Header1 15 13" xfId="41504" xr:uid="{F313BED2-B1F3-4A16-9E28-E3E65A732AF8}"/>
    <cellStyle name="Header1 15 14" xfId="40400" xr:uid="{95F704ED-FAC4-4890-9766-4E875744E62F}"/>
    <cellStyle name="Header1 15 2" xfId="6054" xr:uid="{50D9E84A-0156-4DF7-A530-EB3EEB219466}"/>
    <cellStyle name="Header1 15 2 10" xfId="21893" xr:uid="{DBE1F31C-71BE-4315-B3F8-AC5B0D8A3FCF}"/>
    <cellStyle name="Header1 15 2 10 2" xfId="40109" xr:uid="{288FF65A-64F6-47A4-8AFC-28AE921022CD}"/>
    <cellStyle name="Header1 15 2 11" xfId="22022" xr:uid="{968C3F8C-254D-4D95-B52E-69AC59A14B7F}"/>
    <cellStyle name="Header1 15 2 12" xfId="41566" xr:uid="{E77F3440-E742-4FB7-AB35-7630BAA7B584}"/>
    <cellStyle name="Header1 15 2 13" xfId="40388" xr:uid="{8E54DC36-A887-4372-8C7A-2A5DEA4027BA}"/>
    <cellStyle name="Header1 15 2 2" xfId="6122" xr:uid="{A4C4497B-5DC1-4125-A28F-ACBA18C67CAB}"/>
    <cellStyle name="Header1 15 2 2 2" xfId="8874" xr:uid="{2F0A1B5B-6AAA-4369-8F8F-45ACF325E420}"/>
    <cellStyle name="Header1 15 2 2 2 2" xfId="17316" xr:uid="{48B88693-9346-466D-9654-C3F34077C311}"/>
    <cellStyle name="Header1 15 2 2 2 2 2" xfId="35593" xr:uid="{EEC6E6B2-7D88-40F7-945C-6F360724DF33}"/>
    <cellStyle name="Header1 15 2 2 2 3" xfId="27276" xr:uid="{454A467F-2827-44EE-9E0C-9DA7A2B39B25}"/>
    <cellStyle name="Header1 15 2 2 3" xfId="9232" xr:uid="{ADC1648F-1669-4851-908C-A8A8C5AC0133}"/>
    <cellStyle name="Header1 15 2 2 3 2" xfId="17639" xr:uid="{113DDB49-5836-45F3-83FA-7DD09C6A69B0}"/>
    <cellStyle name="Header1 15 2 2 3 2 2" xfId="35916" xr:uid="{A7781F70-3E02-466E-B12E-365E165912E9}"/>
    <cellStyle name="Header1 15 2 2 3 3" xfId="27597" xr:uid="{19F99F85-5C21-4D38-969F-2A439C2270A9}"/>
    <cellStyle name="Header1 15 2 2 4" xfId="9311" xr:uid="{CF8309E7-AE28-4DC7-8C2B-97490EC61548}"/>
    <cellStyle name="Header1 15 2 2 4 2" xfId="17713" xr:uid="{A4ACA635-4595-4FB7-A592-15C4717E6178}"/>
    <cellStyle name="Header1 15 2 2 4 2 2" xfId="35990" xr:uid="{C8222E0D-6C83-48B1-8302-F988444AA512}"/>
    <cellStyle name="Header1 15 2 2 4 3" xfId="27671" xr:uid="{D7DB8CC9-668E-4CC6-8BBD-D11FE71168C0}"/>
    <cellStyle name="Header1 15 2 2 5" xfId="8863" xr:uid="{2291307D-5DE6-453D-AB05-13957B01C8EC}"/>
    <cellStyle name="Header1 15 2 2 5 2" xfId="17305" xr:uid="{161593CB-5AD8-4225-817F-5324F65DF27B}"/>
    <cellStyle name="Header1 15 2 2 5 2 2" xfId="35582" xr:uid="{D4DA7E76-A1B6-4623-89BA-17AC33050557}"/>
    <cellStyle name="Header1 15 2 2 5 3" xfId="27265" xr:uid="{741C553F-55D6-4401-B834-94836A0E50DA}"/>
    <cellStyle name="Header1 15 2 2 6" xfId="14778" xr:uid="{3217FE2A-FF50-4704-8393-36A1EB0A3805}"/>
    <cellStyle name="Header1 15 2 2 6 2" xfId="33055" xr:uid="{DDF05735-1076-4D38-B06D-D3741291DC90}"/>
    <cellStyle name="Header1 15 2 2 7" xfId="24738" xr:uid="{FA801CFC-CF00-4894-B425-0C3A7980CC04}"/>
    <cellStyle name="Header1 15 2 3" xfId="10583" xr:uid="{F008B28F-7172-49FC-B3EC-BF7D585073D1}"/>
    <cellStyle name="Header1 15 2 3 2" xfId="18976" xr:uid="{1064197E-3597-4532-A554-FA2349EE9196}"/>
    <cellStyle name="Header1 15 2 3 2 2" xfId="37253" xr:uid="{B1629C6E-B06F-4AE2-8DA7-6D3E711781A4}"/>
    <cellStyle name="Header1 15 2 3 3" xfId="28934" xr:uid="{96B5A90E-BC79-4293-AA6F-55476CF3518D}"/>
    <cellStyle name="Header1 15 2 4" xfId="9282" xr:uid="{2D4D3931-2188-4792-B2BC-B1848EFA1E67}"/>
    <cellStyle name="Header1 15 2 4 2" xfId="17685" xr:uid="{C8C1AC34-97D4-4AAC-AAB0-99F7E4245C1D}"/>
    <cellStyle name="Header1 15 2 4 2 2" xfId="35962" xr:uid="{54CFFE76-CFAB-4DD6-92C3-72F2DB4B8E78}"/>
    <cellStyle name="Header1 15 2 4 3" xfId="27643" xr:uid="{CBE8F9A7-BDF6-4BA9-A6E5-77EEF46368C8}"/>
    <cellStyle name="Header1 15 2 5" xfId="11951" xr:uid="{732A6EDA-495E-4A13-8AA2-021D2809D7E6}"/>
    <cellStyle name="Header1 15 2 5 2" xfId="20333" xr:uid="{3128CD7D-7EB3-445E-B4A5-D7E208A64434}"/>
    <cellStyle name="Header1 15 2 5 2 2" xfId="38610" xr:uid="{80BE1893-A771-4E8E-8CB8-D21EB8D845BD}"/>
    <cellStyle name="Header1 15 2 5 3" xfId="30291" xr:uid="{543A5F2E-71C0-435F-B668-58E3CD560ECD}"/>
    <cellStyle name="Header1 15 2 6" xfId="8880" xr:uid="{80636A37-76D5-4371-AE33-7C90FD3D059A}"/>
    <cellStyle name="Header1 15 2 6 2" xfId="17322" xr:uid="{62220CD5-1BA5-407A-A8BF-835202EF0891}"/>
    <cellStyle name="Header1 15 2 6 2 2" xfId="35599" xr:uid="{FB6B5E1A-D4AA-43E9-8918-2C0770261C2C}"/>
    <cellStyle name="Header1 15 2 6 3" xfId="27282" xr:uid="{48D24BA8-A671-4BB8-8230-1D719B95906B}"/>
    <cellStyle name="Header1 15 2 7" xfId="11890" xr:uid="{2FECCBB9-AFCE-4733-A0FC-C2D1A3D74B6E}"/>
    <cellStyle name="Header1 15 2 7 2" xfId="20278" xr:uid="{54428F0B-AC0C-4487-A9EC-E8F619D3A076}"/>
    <cellStyle name="Header1 15 2 7 2 2" xfId="38555" xr:uid="{5FD9264E-2BC4-4489-8113-106B24886820}"/>
    <cellStyle name="Header1 15 2 7 3" xfId="30236" xr:uid="{F5FEAE91-2F39-4897-8873-64E1A880EB22}"/>
    <cellStyle name="Header1 15 2 8" xfId="14710" xr:uid="{B7B1DBDA-C6AD-4871-9A08-3B975AC2BDA8}"/>
    <cellStyle name="Header1 15 2 8 2" xfId="32987" xr:uid="{B3FB7776-1538-488D-9CA8-B611C35B079C}"/>
    <cellStyle name="Header1 15 2 9" xfId="21970" xr:uid="{E01DF5C3-7741-4DFE-9DC9-B39A98D65084}"/>
    <cellStyle name="Header1 15 2 9 2" xfId="40171" xr:uid="{EB762A13-CEB4-4F6E-860D-38B9FF7DAE5C}"/>
    <cellStyle name="Header1 15 3" xfId="6076" xr:uid="{E50F2D27-EB8B-476A-A1BF-F35E1AB38A46}"/>
    <cellStyle name="Header1 15 3 2" xfId="10605" xr:uid="{63081CCA-C4EC-4A92-B7F1-3AB46E0896C9}"/>
    <cellStyle name="Header1 15 3 2 2" xfId="18998" xr:uid="{EAB6AA93-71A9-48E9-86BF-A4C599365316}"/>
    <cellStyle name="Header1 15 3 2 2 2" xfId="37275" xr:uid="{57FDBE0D-7879-4E7E-834E-BE8261430126}"/>
    <cellStyle name="Header1 15 3 2 3" xfId="28956" xr:uid="{F9DA2FCC-7667-47FA-B1F5-548E7396BDBB}"/>
    <cellStyle name="Header1 15 3 3" xfId="9313" xr:uid="{5E8A686D-12E0-4B0E-A556-2D15B7635AD9}"/>
    <cellStyle name="Header1 15 3 3 2" xfId="17715" xr:uid="{13384E33-724B-4949-9003-E0DB9FF6DC10}"/>
    <cellStyle name="Header1 15 3 3 2 2" xfId="35992" xr:uid="{521C341F-B625-4FF9-B479-3913DACA13AA}"/>
    <cellStyle name="Header1 15 3 3 3" xfId="27673" xr:uid="{07804374-0866-4A07-8BEA-E1A331EE34C2}"/>
    <cellStyle name="Header1 15 3 4" xfId="11897" xr:uid="{5ECD86A5-7937-41FB-BF90-4160A8D5B256}"/>
    <cellStyle name="Header1 15 3 4 2" xfId="20285" xr:uid="{108B6387-65C2-4208-9329-9E60446DE439}"/>
    <cellStyle name="Header1 15 3 4 2 2" xfId="38562" xr:uid="{D6957BFE-ED4D-4EDF-9B04-4B98E46921D7}"/>
    <cellStyle name="Header1 15 3 4 3" xfId="30243" xr:uid="{E99930BC-BFAD-4C56-921E-46A87D5F72FD}"/>
    <cellStyle name="Header1 15 3 5" xfId="11974" xr:uid="{82CCA16C-A2B7-41DF-AD9A-89DA427FC996}"/>
    <cellStyle name="Header1 15 3 5 2" xfId="20355" xr:uid="{6A1958A8-7F43-4B7F-97D0-7222CABF14C7}"/>
    <cellStyle name="Header1 15 3 5 2 2" xfId="38632" xr:uid="{5841D847-5A00-4484-BC1C-C3BE76A63ECB}"/>
    <cellStyle name="Header1 15 3 5 3" xfId="30313" xr:uid="{45BF826D-B1FE-4D47-A907-831A9A80A3D7}"/>
    <cellStyle name="Header1 15 3 6" xfId="12038" xr:uid="{5068AB39-03B6-453D-A09E-85A03F8E069F}"/>
    <cellStyle name="Header1 15 3 6 2" xfId="20416" xr:uid="{BC0C1025-F967-458A-9121-9645F7EF8344}"/>
    <cellStyle name="Header1 15 3 6 2 2" xfId="38693" xr:uid="{36178E80-823C-48C3-BF33-8277049BBBA4}"/>
    <cellStyle name="Header1 15 3 6 3" xfId="30374" xr:uid="{54065A57-CC2B-4344-8FD6-0ED28115F57A}"/>
    <cellStyle name="Header1 15 3 7" xfId="14732" xr:uid="{670818CC-072B-464C-BBC7-391BBA7C35AA}"/>
    <cellStyle name="Header1 15 3 7 2" xfId="33009" xr:uid="{454E249D-E5C6-4A0A-9ABE-3D6F3B9E5DC3}"/>
    <cellStyle name="Header1 15 3 8" xfId="24692" xr:uid="{AFCFD6F7-0C70-48F4-8B0B-EEEE0634F710}"/>
    <cellStyle name="Header1 15 4" xfId="8770" xr:uid="{9DA0C816-5FBF-482C-80BB-98D3B144F086}"/>
    <cellStyle name="Header1 15 4 2" xfId="17231" xr:uid="{D15183DB-E214-4C7E-A912-89BE34FB5A94}"/>
    <cellStyle name="Header1 15 4 2 2" xfId="35508" xr:uid="{FE7AD05D-977D-40D9-B060-26D3DC006975}"/>
    <cellStyle name="Header1 15 4 3" xfId="27191" xr:uid="{8C1FA395-CFCC-4C0F-8B0C-308C0FCDC667}"/>
    <cellStyle name="Header1 15 5" xfId="8909" xr:uid="{B11F3B61-4D1E-4B90-82E6-A7B137B879DD}"/>
    <cellStyle name="Header1 15 5 2" xfId="17350" xr:uid="{CB4147C7-BB25-4004-A793-9F4E04026AD9}"/>
    <cellStyle name="Header1 15 5 2 2" xfId="35627" xr:uid="{CC0B269F-F8F4-4B73-82C3-C6815155B1D6}"/>
    <cellStyle name="Header1 15 5 3" xfId="27310" xr:uid="{7256953D-2730-4270-9994-C20C0BC7647C}"/>
    <cellStyle name="Header1 15 6" xfId="9003" xr:uid="{2E08F864-3197-46B7-838F-B3C8AAAC679A}"/>
    <cellStyle name="Header1 15 6 2" xfId="17427" xr:uid="{64044F5D-C55D-40E1-BAD9-271D4549F7F4}"/>
    <cellStyle name="Header1 15 6 2 2" xfId="35704" xr:uid="{68FBD990-2312-4ACA-A4AE-6D8DD989FD32}"/>
    <cellStyle name="Header1 15 6 3" xfId="27385" xr:uid="{A25CDB55-1D53-40E2-8879-FDEA2C0B2966}"/>
    <cellStyle name="Header1 15 7" xfId="8934" xr:uid="{1C9AE2B5-AC1A-4318-87FE-EF566C220546}"/>
    <cellStyle name="Header1 15 7 2" xfId="17374" xr:uid="{2507D0C2-38FF-4BB7-AB96-AC0B2A36B228}"/>
    <cellStyle name="Header1 15 7 2 2" xfId="35651" xr:uid="{E6363A81-8B97-4A3F-9116-6820A78927BB}"/>
    <cellStyle name="Header1 15 7 3" xfId="27334" xr:uid="{0459AF12-8179-4136-85C5-A5A3A0E19188}"/>
    <cellStyle name="Header1 15 8" xfId="12037" xr:uid="{1D822A07-30C8-4FD2-A539-6CA0E1793B26}"/>
    <cellStyle name="Header1 15 8 2" xfId="20415" xr:uid="{71A37BA9-591F-4C8D-86CE-B287ACBEF9F3}"/>
    <cellStyle name="Header1 15 8 2 2" xfId="38692" xr:uid="{1A5D4A50-6B26-42EF-83B2-9B4F8628BAD2}"/>
    <cellStyle name="Header1 15 8 3" xfId="30373" xr:uid="{7483DD88-C526-424F-945F-9EB3E5519756}"/>
    <cellStyle name="Header1 15 9" xfId="13077" xr:uid="{005CB178-E5AB-43D8-9468-B74FFB5A9E8A}"/>
    <cellStyle name="Header1 15 9 2" xfId="31354" xr:uid="{14017056-D346-4E41-9984-C5A365D65D7F}"/>
    <cellStyle name="Header1 2" xfId="2175" xr:uid="{EEF84C63-FC35-49EF-8C8E-6D9AE8EE1FC8}"/>
    <cellStyle name="Header1 2 10" xfId="8954" xr:uid="{A4ACC432-08DC-4198-8776-041DE8672AB2}"/>
    <cellStyle name="Header1 2 10 2" xfId="17392" xr:uid="{5C564436-0328-44C0-B923-2CB22F5E5DF6}"/>
    <cellStyle name="Header1 2 10 2 2" xfId="35669" xr:uid="{729A8A9F-7973-4797-9750-A79A5915EF3A}"/>
    <cellStyle name="Header1 2 10 3" xfId="27352" xr:uid="{525866C7-E8E8-4E55-A4D0-A622ABE15C0B}"/>
    <cellStyle name="Header1 2 11" xfId="12476" xr:uid="{58A26D2D-9986-455E-9CC2-E7AF11B1D18F}"/>
    <cellStyle name="Header1 2 11 2" xfId="30754" xr:uid="{E56D1242-DB74-4187-81A4-2629B93C02C0}"/>
    <cellStyle name="Header1 2 12" xfId="20819" xr:uid="{E0464D9F-2C5B-4849-906A-E415EB83CC95}"/>
    <cellStyle name="Header1 2 12 2" xfId="39064" xr:uid="{5D26D65E-3B9B-40B6-93C6-B148C8105894}"/>
    <cellStyle name="Header1 2 13" xfId="21374" xr:uid="{CB1A14BC-AC15-4141-962E-B7A53F4B5FF2}"/>
    <cellStyle name="Header1 2 13 2" xfId="39602" xr:uid="{C91748CD-361E-4570-89B8-CDF8286610EA}"/>
    <cellStyle name="Header1 2 14" xfId="21922" xr:uid="{9726D908-346A-47F4-B826-E2692F017F0E}"/>
    <cellStyle name="Header1 2 15" xfId="40475" xr:uid="{7A63549F-62F3-45F7-92B3-A87098485BBF}"/>
    <cellStyle name="Header1 2 16" xfId="41527" xr:uid="{E0EFE7CF-9BE7-43ED-AF98-AD8A10020BCF}"/>
    <cellStyle name="Header1 2 2" xfId="4354" xr:uid="{C3789A25-E4E6-4D60-8BBB-037C920C0BBB}"/>
    <cellStyle name="Header1 2 2 10" xfId="21912" xr:uid="{667531CC-FC03-4302-A177-2C503D1953A4}"/>
    <cellStyle name="Header1 2 2 10 2" xfId="40121" xr:uid="{E5C8C931-6FD2-4E9A-ACEC-911A9A8D8F3E}"/>
    <cellStyle name="Header1 2 2 11" xfId="20512" xr:uid="{E6F87021-9352-4D94-8350-8694EF6BBB33}"/>
    <cellStyle name="Header1 2 2 11 2" xfId="38785" xr:uid="{F79F1671-A8A0-49D6-B4BF-7452B37A1F4F}"/>
    <cellStyle name="Header1 2 2 12" xfId="20716" xr:uid="{3243C9CA-7E55-4C77-82ED-A6D208292CDD}"/>
    <cellStyle name="Header1 2 2 13" xfId="41508" xr:uid="{7F092C01-E396-40B7-B6CB-90C6DC974456}"/>
    <cellStyle name="Header1 2 2 14" xfId="41487" xr:uid="{3494CFF6-39C8-45DB-9171-7686ECDBD823}"/>
    <cellStyle name="Header1 2 2 2" xfId="6058" xr:uid="{752D09D7-B3C7-41E3-96A9-F461A41358AB}"/>
    <cellStyle name="Header1 2 2 2 10" xfId="20666" xr:uid="{6857BB6F-23A6-4B64-8D01-E4C234D73AF4}"/>
    <cellStyle name="Header1 2 2 2 10 2" xfId="38931" xr:uid="{6FDFD5EC-A85B-4559-AEA4-FD58FDABD9D8}"/>
    <cellStyle name="Header1 2 2 2 11" xfId="22026" xr:uid="{24A4D360-DE80-468F-922C-9BE05AB94399}"/>
    <cellStyle name="Header1 2 2 2 12" xfId="41570" xr:uid="{3A1D8E31-B83D-4A0F-8E9F-4A8442B4A724}"/>
    <cellStyle name="Header1 2 2 2 13" xfId="40205" xr:uid="{08CC93CF-8FE5-4744-9628-8451DD2B3603}"/>
    <cellStyle name="Header1 2 2 2 2" xfId="6126" xr:uid="{E89947CA-BD0C-47EE-92BA-FB7ECB516923}"/>
    <cellStyle name="Header1 2 2 2 2 2" xfId="9119" xr:uid="{8AAB6F25-BEA2-4F9A-AD6A-F538BB3AD074}"/>
    <cellStyle name="Header1 2 2 2 2 2 2" xfId="17543" xr:uid="{8B9AABC1-30DE-44B9-8126-B97B8E731B66}"/>
    <cellStyle name="Header1 2 2 2 2 2 2 2" xfId="35820" xr:uid="{0A384512-51D5-4BC6-A186-677B3A32FCCD}"/>
    <cellStyle name="Header1 2 2 2 2 2 3" xfId="27501" xr:uid="{7DBE63F0-DA04-4870-A6D8-50E9A8940B5F}"/>
    <cellStyle name="Header1 2 2 2 2 3" xfId="9075" xr:uid="{AF3B533A-1443-4088-B90A-311C102E406D}"/>
    <cellStyle name="Header1 2 2 2 2 3 2" xfId="17499" xr:uid="{90838553-5D9E-497A-9C2D-14DE0A94A2A7}"/>
    <cellStyle name="Header1 2 2 2 2 3 2 2" xfId="35776" xr:uid="{8E520DC2-0106-4897-8B2E-58E85AEE7DE1}"/>
    <cellStyle name="Header1 2 2 2 2 3 3" xfId="27457" xr:uid="{0A51F0D5-0B3B-48C5-9C35-FDD712122B84}"/>
    <cellStyle name="Header1 2 2 2 2 4" xfId="12103" xr:uid="{C11244B4-CF32-4D87-8CE4-50A6F8D6F410}"/>
    <cellStyle name="Header1 2 2 2 2 4 2" xfId="20475" xr:uid="{4178500B-E04C-4158-A9EC-9FC02A43B7D0}"/>
    <cellStyle name="Header1 2 2 2 2 4 2 2" xfId="38752" xr:uid="{39E08CCD-736A-4A90-A552-3C046F4B57F3}"/>
    <cellStyle name="Header1 2 2 2 2 4 3" xfId="30433" xr:uid="{491F22F8-4B65-4483-9BA7-ACE424D3A5A3}"/>
    <cellStyle name="Header1 2 2 2 2 5" xfId="11882" xr:uid="{90E8F4F0-ABD5-42F2-BEA1-5CC1A6C98110}"/>
    <cellStyle name="Header1 2 2 2 2 5 2" xfId="20270" xr:uid="{DB69E62E-3527-49C6-8EE8-8FE845282094}"/>
    <cellStyle name="Header1 2 2 2 2 5 2 2" xfId="38547" xr:uid="{14CA75B4-5DE5-46E8-AF2B-05EE6BCE162F}"/>
    <cellStyle name="Header1 2 2 2 2 5 3" xfId="30228" xr:uid="{7330DC8A-0EE8-4AF7-88D1-17701FE3B6AE}"/>
    <cellStyle name="Header1 2 2 2 2 6" xfId="14782" xr:uid="{9473D06F-6E99-4C87-8132-3DAAB321C369}"/>
    <cellStyle name="Header1 2 2 2 2 6 2" xfId="33059" xr:uid="{4F615671-1D27-4413-AE99-EFC43F703492}"/>
    <cellStyle name="Header1 2 2 2 2 7" xfId="24742" xr:uid="{ABF4D281-D7B2-455F-AFD2-B54AF19A8DF9}"/>
    <cellStyle name="Header1 2 2 2 3" xfId="10587" xr:uid="{7297043E-0507-412E-B9BE-EA55500B7AB8}"/>
    <cellStyle name="Header1 2 2 2 3 2" xfId="18980" xr:uid="{578AC847-4813-4AB2-BD55-BF2F61EC4200}"/>
    <cellStyle name="Header1 2 2 2 3 2 2" xfId="37257" xr:uid="{C2DAB6D0-89CE-4352-B055-906B2A8573EC}"/>
    <cellStyle name="Header1 2 2 2 3 3" xfId="28938" xr:uid="{2ECA4BC0-3F04-48F6-BDCD-BC9AFD0C31DC}"/>
    <cellStyle name="Header1 2 2 2 4" xfId="9091" xr:uid="{2D5A1DDB-F35A-4BD0-80C9-E5FD85ACF260}"/>
    <cellStyle name="Header1 2 2 2 4 2" xfId="17515" xr:uid="{A7D9A285-52BE-4EA6-ABDC-01C9521176A1}"/>
    <cellStyle name="Header1 2 2 2 4 2 2" xfId="35792" xr:uid="{99637C2A-D605-4674-B11E-078AA5F809E9}"/>
    <cellStyle name="Header1 2 2 2 4 3" xfId="27473" xr:uid="{A56F2496-F19D-439A-BC86-A56846502709}"/>
    <cellStyle name="Header1 2 2 2 5" xfId="9162" xr:uid="{951B1E13-4A56-416F-8A5B-EA0C4B7DBDC1}"/>
    <cellStyle name="Header1 2 2 2 5 2" xfId="17584" xr:uid="{320B0BCC-6366-4188-B02F-F7F389749E86}"/>
    <cellStyle name="Header1 2 2 2 5 2 2" xfId="35861" xr:uid="{A29D62A5-2A63-4AA7-A26C-8976AB1632DF}"/>
    <cellStyle name="Header1 2 2 2 5 3" xfId="27542" xr:uid="{1ACD538D-AC89-4396-A6B2-1D092B58C1E5}"/>
    <cellStyle name="Header1 2 2 2 6" xfId="9141" xr:uid="{65F30BDF-7A1F-4E49-9736-C1CD9A4F8EF9}"/>
    <cellStyle name="Header1 2 2 2 6 2" xfId="17564" xr:uid="{3F546CA3-7F1D-47C8-BAA0-409FE6F26902}"/>
    <cellStyle name="Header1 2 2 2 6 2 2" xfId="35841" xr:uid="{83648C39-0AA0-452B-A5B2-13295EC174AB}"/>
    <cellStyle name="Header1 2 2 2 6 3" xfId="27522" xr:uid="{08FA0EA9-D70B-44E9-B1F3-5E884835FCF5}"/>
    <cellStyle name="Header1 2 2 2 7" xfId="8921" xr:uid="{11142CA5-0F75-4747-8760-0B095A84C356}"/>
    <cellStyle name="Header1 2 2 2 7 2" xfId="17362" xr:uid="{8EED47D8-EF8D-4B93-B461-F44FD840428B}"/>
    <cellStyle name="Header1 2 2 2 7 2 2" xfId="35639" xr:uid="{0F14530D-C629-4391-A8E4-7C5FD979B987}"/>
    <cellStyle name="Header1 2 2 2 7 3" xfId="27322" xr:uid="{A1299611-4D50-4351-8A15-F474499F033B}"/>
    <cellStyle name="Header1 2 2 2 8" xfId="14714" xr:uid="{9BF8CE14-A25B-45F4-819D-3D9C6916B4B6}"/>
    <cellStyle name="Header1 2 2 2 8 2" xfId="32991" xr:uid="{0F28915F-F3D9-4724-A69D-1542858AE7B9}"/>
    <cellStyle name="Header1 2 2 2 9" xfId="21974" xr:uid="{AB9FCA68-7AE3-487C-8109-83E9C68CE2C2}"/>
    <cellStyle name="Header1 2 2 2 9 2" xfId="40175" xr:uid="{425BFB22-4A70-45EC-B105-859ED4BF4DB5}"/>
    <cellStyle name="Header1 2 2 3" xfId="6080" xr:uid="{A0EB3BF9-17CC-4103-B63C-D5C9BD1DE895}"/>
    <cellStyle name="Header1 2 2 3 2" xfId="10609" xr:uid="{EEABB953-A451-4C60-8F38-F37AE1812B4A}"/>
    <cellStyle name="Header1 2 2 3 2 2" xfId="19002" xr:uid="{B01DBA60-1244-4C4A-BE04-C43F82A6FB53}"/>
    <cellStyle name="Header1 2 2 3 2 2 2" xfId="37279" xr:uid="{050600D9-0B2D-4708-A658-820887457C3B}"/>
    <cellStyle name="Header1 2 2 3 2 3" xfId="28960" xr:uid="{09A39DBC-BD6F-4369-9473-B75642A0C1CC}"/>
    <cellStyle name="Header1 2 2 3 3" xfId="9285" xr:uid="{4000B478-767E-48C7-8F77-185F996BA1BF}"/>
    <cellStyle name="Header1 2 2 3 3 2" xfId="17688" xr:uid="{E868FE63-36F4-4202-83D7-B3C67C88761A}"/>
    <cellStyle name="Header1 2 2 3 3 2 2" xfId="35965" xr:uid="{826EBA86-053C-438A-A217-6E91E91BF1E4}"/>
    <cellStyle name="Header1 2 2 3 3 3" xfId="27646" xr:uid="{4C606AAC-AC51-43E2-9C4B-F967ADC1A13B}"/>
    <cellStyle name="Header1 2 2 3 4" xfId="9269" xr:uid="{3CB8C49A-4779-4CC5-8771-38BB98E41480}"/>
    <cellStyle name="Header1 2 2 3 4 2" xfId="17672" xr:uid="{F4FAB05D-4DA1-4767-BCE1-C1A7E9EBF15A}"/>
    <cellStyle name="Header1 2 2 3 4 2 2" xfId="35949" xr:uid="{9F87E695-821D-4920-A41A-7C9F27CDA229}"/>
    <cellStyle name="Header1 2 2 3 4 3" xfId="27630" xr:uid="{BC49AF31-2CC6-4AB6-B13F-0F28720E705B}"/>
    <cellStyle name="Header1 2 2 3 5" xfId="11963" xr:uid="{F574B16D-024B-4D30-9E90-C1D7C83FBD0A}"/>
    <cellStyle name="Header1 2 2 3 5 2" xfId="20345" xr:uid="{FD5A0204-3ADF-43B5-98E7-4EC1FCFF9B35}"/>
    <cellStyle name="Header1 2 2 3 5 2 2" xfId="38622" xr:uid="{F8145D31-86A0-4D26-A2C0-1EE613811A27}"/>
    <cellStyle name="Header1 2 2 3 5 3" xfId="30303" xr:uid="{FA7D4655-74F1-4C2F-B5FB-F2B979CA13E6}"/>
    <cellStyle name="Header1 2 2 3 6" xfId="8857" xr:uid="{F3CD6B59-CEC5-4B31-A57E-FC9D07224A5E}"/>
    <cellStyle name="Header1 2 2 3 6 2" xfId="17299" xr:uid="{9B9254B2-F24A-4B55-AE47-34528EC0C2F3}"/>
    <cellStyle name="Header1 2 2 3 6 2 2" xfId="35576" xr:uid="{4C3D975D-1B58-4406-B11F-B73C0F17AA8C}"/>
    <cellStyle name="Header1 2 2 3 6 3" xfId="27259" xr:uid="{2C4BA4CD-5284-4BD7-B17E-EBFB7CACDA9A}"/>
    <cellStyle name="Header1 2 2 3 7" xfId="14736" xr:uid="{35E0AAAA-FD6A-4592-8D88-A2DD8BF9A360}"/>
    <cellStyle name="Header1 2 2 3 7 2" xfId="33013" xr:uid="{3582795D-80A2-466E-AD0B-CFE68D742845}"/>
    <cellStyle name="Header1 2 2 3 8" xfId="24696" xr:uid="{DD2677C2-F8A9-4061-853A-7D12CAB33483}"/>
    <cellStyle name="Header1 2 2 4" xfId="8174" xr:uid="{AA5BC346-2241-4CDD-845F-93C6807EBF13}"/>
    <cellStyle name="Header1 2 2 4 2" xfId="16652" xr:uid="{E2D3E1E4-6C8A-4A03-A3EC-A473DCD19AC0}"/>
    <cellStyle name="Header1 2 2 4 2 2" xfId="34929" xr:uid="{0C95125C-0850-4079-B0EF-5C7BBC7C3A36}"/>
    <cellStyle name="Header1 2 2 4 3" xfId="26612" xr:uid="{00C39CE4-56F7-4160-B8B2-EB2C2B96FD01}"/>
    <cellStyle name="Header1 2 2 5" xfId="9048" xr:uid="{2F1DB091-C296-44F9-925C-9FB8773C9366}"/>
    <cellStyle name="Header1 2 2 5 2" xfId="17472" xr:uid="{11AF7853-4057-409C-A6C1-56EFD994F7AF}"/>
    <cellStyle name="Header1 2 2 5 2 2" xfId="35749" xr:uid="{8812BB47-0938-4E1A-A769-3FBDFECF8716}"/>
    <cellStyle name="Header1 2 2 5 3" xfId="27430" xr:uid="{D90A2B30-2696-4A53-A384-D3402F856D88}"/>
    <cellStyle name="Header1 2 2 6" xfId="12096" xr:uid="{D6126BD9-A7EF-447A-959D-208EF637ED31}"/>
    <cellStyle name="Header1 2 2 6 2" xfId="20468" xr:uid="{85C3F363-AB21-4BEC-8344-789F9406B6C9}"/>
    <cellStyle name="Header1 2 2 6 2 2" xfId="38745" xr:uid="{38E1E9A0-0240-4B78-B12C-4457CB8C57DF}"/>
    <cellStyle name="Header1 2 2 6 3" xfId="30426" xr:uid="{3261C3BD-E2DA-4764-A51B-D12E40E66E13}"/>
    <cellStyle name="Header1 2 2 7" xfId="12098" xr:uid="{5D00EAA0-398D-4CAB-B061-26DBA0991CC2}"/>
    <cellStyle name="Header1 2 2 7 2" xfId="20470" xr:uid="{3265C2B7-686F-40CD-8E2A-73358BE329CB}"/>
    <cellStyle name="Header1 2 2 7 2 2" xfId="38747" xr:uid="{507E7709-DBFF-4EE3-B0F9-EEEC1AB2836F}"/>
    <cellStyle name="Header1 2 2 7 3" xfId="30428" xr:uid="{1972F36E-B74B-4739-A02E-9414BB938439}"/>
    <cellStyle name="Header1 2 2 8" xfId="8823" xr:uid="{D0C938BD-D925-4B3F-B297-EA94ECA1DFE6}"/>
    <cellStyle name="Header1 2 2 8 2" xfId="17270" xr:uid="{431F29CC-3EB3-4D09-8402-A1C7E2ADC6B6}"/>
    <cellStyle name="Header1 2 2 8 2 2" xfId="35547" xr:uid="{24CD4DDA-1226-4518-8F50-8DD3917160C7}"/>
    <cellStyle name="Header1 2 2 8 3" xfId="27230" xr:uid="{A7EA5B5D-BB33-4683-BFE0-87079AFCC25B}"/>
    <cellStyle name="Header1 2 2 9" xfId="13081" xr:uid="{27C1893F-6903-47FF-82EF-8283AC3615DD}"/>
    <cellStyle name="Header1 2 2 9 2" xfId="31358" xr:uid="{327017BD-E566-4AA4-B62C-E61EC4586F85}"/>
    <cellStyle name="Header1 2 3" xfId="6035" xr:uid="{18000E19-1A2C-4AC7-A619-77F802E72D05}"/>
    <cellStyle name="Header1 2 3 10" xfId="20834" xr:uid="{B90CD6B3-9F69-4611-8ADC-B8A1BBF28F41}"/>
    <cellStyle name="Header1 2 3 10 2" xfId="39079" xr:uid="{14BDA320-5CFB-42E3-AF78-F63EA916CF70}"/>
    <cellStyle name="Header1 2 3 11" xfId="22003" xr:uid="{5E81CA8F-2310-406F-A4A0-C51F5568D9C7}"/>
    <cellStyle name="Header1 2 3 12" xfId="41547" xr:uid="{855A6E66-A227-4D90-B5A5-1FA9CC2D7458}"/>
    <cellStyle name="Header1 2 3 13" xfId="41593" xr:uid="{188D2FF9-8641-4914-96AF-0E63D5405999}"/>
    <cellStyle name="Header1 2 3 2" xfId="6103" xr:uid="{1F1D2C20-059B-43B8-906D-1422CE81340A}"/>
    <cellStyle name="Header1 2 3 2 2" xfId="9112" xr:uid="{AA6EBE20-90A2-4124-8FA8-BBC1F4B8FB28}"/>
    <cellStyle name="Header1 2 3 2 2 2" xfId="17536" xr:uid="{44699FD0-45BF-4B0F-A0B8-0F8FCBDA9ED2}"/>
    <cellStyle name="Header1 2 3 2 2 2 2" xfId="35813" xr:uid="{B5338865-871D-4CFA-8192-B13350955E40}"/>
    <cellStyle name="Header1 2 3 2 2 3" xfId="27494" xr:uid="{F65708A7-5DDE-49A7-B855-92BAA3CABCB4}"/>
    <cellStyle name="Header1 2 3 2 3" xfId="11872" xr:uid="{41179BC4-DD9E-4568-A9F5-0BBBA1A41905}"/>
    <cellStyle name="Header1 2 3 2 3 2" xfId="20261" xr:uid="{5880A588-C60F-4E76-B97D-7DB9E71C7009}"/>
    <cellStyle name="Header1 2 3 2 3 2 2" xfId="38538" xr:uid="{28048708-CC64-4758-B325-6F668529D831}"/>
    <cellStyle name="Header1 2 3 2 3 3" xfId="30219" xr:uid="{EF0808B3-0ECA-479C-893E-FEA3D64D60F0}"/>
    <cellStyle name="Header1 2 3 2 4" xfId="9310" xr:uid="{89DA17C3-1886-41EA-9B1C-EEC466927004}"/>
    <cellStyle name="Header1 2 3 2 4 2" xfId="17712" xr:uid="{930B9D64-6195-41CC-8780-0F22AF51E17F}"/>
    <cellStyle name="Header1 2 3 2 4 2 2" xfId="35989" xr:uid="{B88CB35E-17EA-4FA9-BBCD-F402EEB8AF9D}"/>
    <cellStyle name="Header1 2 3 2 4 3" xfId="27670" xr:uid="{45EB6896-6580-4CE3-8E08-30F0A07EC214}"/>
    <cellStyle name="Header1 2 3 2 5" xfId="12129" xr:uid="{D8844FEE-35E5-4EA1-B6FF-DBF3BCF170C9}"/>
    <cellStyle name="Header1 2 3 2 5 2" xfId="20498" xr:uid="{64411F7F-16E4-4312-9DC6-0881C0340E35}"/>
    <cellStyle name="Header1 2 3 2 5 2 2" xfId="38775" xr:uid="{F731CD4A-C68A-4429-AD24-97902ECAA532}"/>
    <cellStyle name="Header1 2 3 2 5 3" xfId="30456" xr:uid="{22403909-DB4B-4627-8106-FD03120FAABD}"/>
    <cellStyle name="Header1 2 3 2 6" xfId="14759" xr:uid="{620DE0C8-6186-4E22-9676-8B1BCEDD44E8}"/>
    <cellStyle name="Header1 2 3 2 6 2" xfId="33036" xr:uid="{DC00B1BA-637B-46E1-9031-D10E58E65A4F}"/>
    <cellStyle name="Header1 2 3 2 7" xfId="24719" xr:uid="{3F46872B-1E2E-481B-A2D5-3DA49819EA67}"/>
    <cellStyle name="Header1 2 3 3" xfId="10564" xr:uid="{064A7D36-72A4-4CCC-B426-23E4AD913DF6}"/>
    <cellStyle name="Header1 2 3 3 2" xfId="18957" xr:uid="{F136C291-28E1-4754-A069-93FD7B7EB84C}"/>
    <cellStyle name="Header1 2 3 3 2 2" xfId="37234" xr:uid="{ABBFF42B-B288-421D-9145-1268831C3EB4}"/>
    <cellStyle name="Header1 2 3 3 3" xfId="28915" xr:uid="{7E2FDF47-DEA3-4215-AA4B-62A9D0E8A2C1}"/>
    <cellStyle name="Header1 2 3 4" xfId="12056" xr:uid="{A415292A-E1BD-48D6-853E-77118D0E970E}"/>
    <cellStyle name="Header1 2 3 4 2" xfId="20429" xr:uid="{10AFAA2F-575A-408B-9193-80533AAFA9CD}"/>
    <cellStyle name="Header1 2 3 4 2 2" xfId="38706" xr:uid="{6189D5B9-5AB7-4D80-8476-F2C15CF83771}"/>
    <cellStyle name="Header1 2 3 4 3" xfId="30387" xr:uid="{77A35309-F696-436D-875B-F700C4E1C084}"/>
    <cellStyle name="Header1 2 3 5" xfId="12090" xr:uid="{D8F77050-068D-4C92-914F-12D7DD77A7FA}"/>
    <cellStyle name="Header1 2 3 5 2" xfId="20463" xr:uid="{FFC5795F-D83E-4CEE-B99B-F176B9146CC1}"/>
    <cellStyle name="Header1 2 3 5 2 2" xfId="38740" xr:uid="{1EA5AC8B-402F-44E8-9E3B-27A864E4EF4F}"/>
    <cellStyle name="Header1 2 3 5 3" xfId="30421" xr:uid="{3FF70149-D3F1-4570-BEFC-7852D90FF25B}"/>
    <cellStyle name="Header1 2 3 6" xfId="11903" xr:uid="{ED24A6EC-D56A-4031-958E-F7E5F370FB8F}"/>
    <cellStyle name="Header1 2 3 6 2" xfId="20290" xr:uid="{92E7BF64-7E7D-4F00-B721-A06F0A7B9699}"/>
    <cellStyle name="Header1 2 3 6 2 2" xfId="38567" xr:uid="{C23DB0CA-D308-4006-980F-843BD30111D2}"/>
    <cellStyle name="Header1 2 3 6 3" xfId="30248" xr:uid="{B9AEEF8E-EEE1-4BB7-996A-98131D99337E}"/>
    <cellStyle name="Header1 2 3 7" xfId="9172" xr:uid="{02B5475A-B401-4294-BB26-6D692A47CCC7}"/>
    <cellStyle name="Header1 2 3 7 2" xfId="17592" xr:uid="{C68469BD-3A6E-4537-B3AD-7DDB284F17CF}"/>
    <cellStyle name="Header1 2 3 7 2 2" xfId="35869" xr:uid="{AB4DBBED-3FBE-484D-8B23-D25B06241C1B}"/>
    <cellStyle name="Header1 2 3 7 3" xfId="27550" xr:uid="{8B5B368C-B407-431D-9452-076D3B33FE76}"/>
    <cellStyle name="Header1 2 3 8" xfId="14691" xr:uid="{2B0782EF-A320-4227-88A1-444C0351DCE7}"/>
    <cellStyle name="Header1 2 3 8 2" xfId="32968" xr:uid="{612AB215-629A-4889-B492-54909C10C07E}"/>
    <cellStyle name="Header1 2 3 9" xfId="21951" xr:uid="{B7B26E99-81CA-4946-A219-8A3CF3579A35}"/>
    <cellStyle name="Header1 2 3 9 2" xfId="40152" xr:uid="{BD51A74A-AED6-4171-91D1-4E0810119B9C}"/>
    <cellStyle name="Header1 2 4" xfId="5016" xr:uid="{A391B72E-B4D1-41F0-B5DB-014BB79291D7}"/>
    <cellStyle name="Header1 2 4 2" xfId="9549" xr:uid="{C58521C8-655B-4450-A59E-34E877D49C5A}"/>
    <cellStyle name="Header1 2 4 2 2" xfId="17942" xr:uid="{5D6B9F34-DB08-43F9-A80B-9BF14FF28578}"/>
    <cellStyle name="Header1 2 4 2 2 2" xfId="36219" xr:uid="{9705ECFB-110C-47D3-A7BC-85D8784F0114}"/>
    <cellStyle name="Header1 2 4 2 3" xfId="27900" xr:uid="{A72FEC65-E4C9-419F-9BB0-53B33D51A856}"/>
    <cellStyle name="Header1 2 4 3" xfId="11950" xr:uid="{55622DE1-DC26-4B01-A492-52E898251A3E}"/>
    <cellStyle name="Header1 2 4 3 2" xfId="20332" xr:uid="{FBEDB290-93EF-42B7-BB59-21D3F6348EB9}"/>
    <cellStyle name="Header1 2 4 3 2 2" xfId="38609" xr:uid="{BA926825-9B3A-47D1-BD98-7758E416F215}"/>
    <cellStyle name="Header1 2 4 3 3" xfId="30290" xr:uid="{83956B95-80DC-43A7-9129-17BEF1C2A58F}"/>
    <cellStyle name="Header1 2 4 4" xfId="9318" xr:uid="{710C8FDD-7C6B-40EB-A364-11ACE8FACEF0}"/>
    <cellStyle name="Header1 2 4 4 2" xfId="17720" xr:uid="{51BEA86A-9E70-427E-86BE-ABA0FEEFCEC0}"/>
    <cellStyle name="Header1 2 4 4 2 2" xfId="35997" xr:uid="{C115698D-B0F3-4889-AB39-647770231777}"/>
    <cellStyle name="Header1 2 4 4 3" xfId="27678" xr:uid="{CFFB5B8E-6BB4-4AC1-8C25-675D672C63D7}"/>
    <cellStyle name="Header1 2 4 5" xfId="11995" xr:uid="{5EB48205-7FE8-4E9C-83BC-E191236969AD}"/>
    <cellStyle name="Header1 2 4 5 2" xfId="20375" xr:uid="{82D1BEB7-1DA3-4CBA-BF7B-C8F5A09A4846}"/>
    <cellStyle name="Header1 2 4 5 2 2" xfId="38652" xr:uid="{432F0237-4460-4A97-BE76-351EEFB9C7AB}"/>
    <cellStyle name="Header1 2 4 5 3" xfId="30333" xr:uid="{C8D7EF61-6A62-437D-8A4A-03964E905C68}"/>
    <cellStyle name="Header1 2 4 6" xfId="9038" xr:uid="{B4355B8E-A5C6-4497-B555-D47AD0ACCC21}"/>
    <cellStyle name="Header1 2 4 6 2" xfId="17462" xr:uid="{61F64EC4-CFED-4A7A-848C-12F2B0C5D5AA}"/>
    <cellStyle name="Header1 2 4 6 2 2" xfId="35739" xr:uid="{48A1B68F-C2F1-4E86-AD27-04D186B53A28}"/>
    <cellStyle name="Header1 2 4 6 3" xfId="27420" xr:uid="{D4616BA3-0C6A-41BE-9A1D-ADAE8A92A039}"/>
    <cellStyle name="Header1 2 4 7" xfId="13676" xr:uid="{5613A2A1-B586-4291-B35A-8CBFB62BDCD4}"/>
    <cellStyle name="Header1 2 4 7 2" xfId="31953" xr:uid="{11213EA4-5E2D-4E7E-A1E4-C2F022ACE554}"/>
    <cellStyle name="Header1 2 4 8" xfId="23681" xr:uid="{BF3275BD-A8D6-4242-B66B-E4F2067B81E5}"/>
    <cellStyle name="Header1 2 5" xfId="8114" xr:uid="{7B300F5D-E79D-46FF-9382-2E9C39A5479A}"/>
    <cellStyle name="Header1 2 5 2" xfId="16613" xr:uid="{FAAD9705-69C2-44DF-ACB6-0C16A550DBE6}"/>
    <cellStyle name="Header1 2 5 2 2" xfId="34890" xr:uid="{28C1A6E0-A00E-4C95-BDF4-A1263964C2A4}"/>
    <cellStyle name="Header1 2 5 3" xfId="26573" xr:uid="{C69AC839-6BE1-403D-A3DE-077BF1B40297}"/>
    <cellStyle name="Header1 2 6" xfId="8131" xr:uid="{735C964F-8F3B-4FE7-8849-0729049EABCF}"/>
    <cellStyle name="Header1 2 6 2" xfId="16623" xr:uid="{B1934D25-6AEB-479A-A62B-745500D8730B}"/>
    <cellStyle name="Header1 2 6 2 2" xfId="34900" xr:uid="{EA19BF19-5953-472A-A82C-7B22454DD7CA}"/>
    <cellStyle name="Header1 2 6 3" xfId="26583" xr:uid="{C9819110-3186-46B3-9C2E-D3CE4B9839E3}"/>
    <cellStyle name="Header1 2 7" xfId="12025" xr:uid="{0989FF3C-9A63-440C-BE99-069C7B1C0FCF}"/>
    <cellStyle name="Header1 2 7 2" xfId="20403" xr:uid="{D2F194D1-4698-4D0F-977F-41D0ACD04582}"/>
    <cellStyle name="Header1 2 7 2 2" xfId="38680" xr:uid="{06684446-3804-47F1-9E6F-21DC8A43CB2E}"/>
    <cellStyle name="Header1 2 7 3" xfId="30361" xr:uid="{11E5A54D-F951-4079-88A3-66CE3AC26049}"/>
    <cellStyle name="Header1 2 8" xfId="8895" xr:uid="{0A125812-5904-4BF0-BD36-98C47DD38366}"/>
    <cellStyle name="Header1 2 8 2" xfId="17336" xr:uid="{3FCE33F4-4DA0-431B-A174-42C5E2564401}"/>
    <cellStyle name="Header1 2 8 2 2" xfId="35613" xr:uid="{23551F8A-7BD6-448A-974F-3B724418B10A}"/>
    <cellStyle name="Header1 2 8 3" xfId="27296" xr:uid="{06AE0405-D12E-4B93-8230-6FC199253055}"/>
    <cellStyle name="Header1 2 9" xfId="11860" xr:uid="{9CA55C0A-2E4A-4B33-9FA9-8819FD45A257}"/>
    <cellStyle name="Header1 2 9 2" xfId="20252" xr:uid="{27593370-DBD7-49C3-ACEF-339DF45911C4}"/>
    <cellStyle name="Header1 2 9 2 2" xfId="38529" xr:uid="{0F3943BA-BBBE-4E93-B447-067A2C0C752E}"/>
    <cellStyle name="Header1 2 9 3" xfId="30210" xr:uid="{965B9430-3238-407A-84E0-5A89AF8A8B4D}"/>
    <cellStyle name="Header1 3" xfId="2176" xr:uid="{40084532-3755-4A4E-8309-1F0BAA32CA80}"/>
    <cellStyle name="Header1 3 10" xfId="8862" xr:uid="{1B8D3FF2-B0B0-4E7F-A839-63A594B98530}"/>
    <cellStyle name="Header1 3 10 2" xfId="17304" xr:uid="{AB88205F-2FA0-4E29-BB1B-4485B6F9FC1C}"/>
    <cellStyle name="Header1 3 10 2 2" xfId="35581" xr:uid="{CE77CEAB-8B91-4AEA-A23A-56908CA93FDB}"/>
    <cellStyle name="Header1 3 10 3" xfId="27264" xr:uid="{1D982EF8-84E6-4980-9F29-EA4B2FBDED01}"/>
    <cellStyle name="Header1 3 11" xfId="12477" xr:uid="{31500F10-51EE-4A26-B706-EB6D0724D865}"/>
    <cellStyle name="Header1 3 11 2" xfId="30755" xr:uid="{4520E613-9A82-42D8-BEFC-8B4E3737C93B}"/>
    <cellStyle name="Header1 3 12" xfId="20813" xr:uid="{B17B0622-ACE1-4B99-B8B6-72E66ADA2419}"/>
    <cellStyle name="Header1 3 12 2" xfId="39058" xr:uid="{BCF8D5BC-C49D-47C7-99A2-5DD8A2551B87}"/>
    <cellStyle name="Header1 3 13" xfId="20532" xr:uid="{F2C34AD5-CEAF-4030-8993-3DA1B4F21D05}"/>
    <cellStyle name="Header1 3 13 2" xfId="38800" xr:uid="{51EB8809-32E5-4D0D-8A29-9D4990E70E58}"/>
    <cellStyle name="Header1 3 14" xfId="21882" xr:uid="{94C1DCEF-F8A2-467B-BDC8-1944E5A5EF31}"/>
    <cellStyle name="Header1 3 15" xfId="40472" xr:uid="{BC4523EF-DC85-41C0-B042-7A3C5421475E}"/>
    <cellStyle name="Header1 3 16" xfId="40379" xr:uid="{90CCE53B-F79C-423A-9B6D-CF1A3FC9C88A}"/>
    <cellStyle name="Header1 3 2" xfId="4355" xr:uid="{94DF038A-8E4F-47B9-89E3-8534C6039A3C}"/>
    <cellStyle name="Header1 3 2 10" xfId="21913" xr:uid="{C8757FB3-D4CC-4D63-9F80-05A762F82061}"/>
    <cellStyle name="Header1 3 2 10 2" xfId="40122" xr:uid="{FD54E4E5-44DB-4BD8-8660-2FF5D13D2AC0}"/>
    <cellStyle name="Header1 3 2 11" xfId="21226" xr:uid="{B1C024D0-33E1-4465-899B-824C5C681D68}"/>
    <cellStyle name="Header1 3 2 11 2" xfId="39463" xr:uid="{CF01EA3D-1C0D-4634-A611-4D5426F6B461}"/>
    <cellStyle name="Header1 3 2 12" xfId="21237" xr:uid="{22A40A75-BB36-4963-B84E-B205F4E0533E}"/>
    <cellStyle name="Header1 3 2 13" xfId="41509" xr:uid="{CE4E9492-0516-4B59-9045-00A2FD5690A3}"/>
    <cellStyle name="Header1 3 2 14" xfId="40373" xr:uid="{B1D3037B-5E2C-44BD-8A79-95C17B785845}"/>
    <cellStyle name="Header1 3 2 2" xfId="6059" xr:uid="{244C8562-3507-4D1D-B274-0F01A5AB73C6}"/>
    <cellStyle name="Header1 3 2 2 10" xfId="20791" xr:uid="{729BDD9B-ED65-4B5C-96F3-311C576E1B5C}"/>
    <cellStyle name="Header1 3 2 2 10 2" xfId="39036" xr:uid="{864BCEA0-3CA8-46C2-A808-055CAF13F4F0}"/>
    <cellStyle name="Header1 3 2 2 11" xfId="22027" xr:uid="{90C319F9-5A67-4353-BEF7-008965CBABCB}"/>
    <cellStyle name="Header1 3 2 2 12" xfId="41571" xr:uid="{4BC6DB41-7E45-4DB9-9ACD-9D283D59BDD4}"/>
    <cellStyle name="Header1 3 2 2 13" xfId="41495" xr:uid="{D0059BD6-50B9-4748-B531-5C8C3BE171A4}"/>
    <cellStyle name="Header1 3 2 2 2" xfId="6127" xr:uid="{CE836885-F933-4926-B6BF-F2C5175E3700}"/>
    <cellStyle name="Header1 3 2 2 2 2" xfId="9120" xr:uid="{1DEB5AD1-9430-47E0-8E3F-DF0B74390C9B}"/>
    <cellStyle name="Header1 3 2 2 2 2 2" xfId="17544" xr:uid="{E82407E6-A706-4725-87B4-768AD7C8E54B}"/>
    <cellStyle name="Header1 3 2 2 2 2 2 2" xfId="35821" xr:uid="{497B123C-A4F2-47D0-A5D5-B1A281C6F150}"/>
    <cellStyle name="Header1 3 2 2 2 2 3" xfId="27502" xr:uid="{102AB47C-7F32-4751-991C-4EF301D2AEDF}"/>
    <cellStyle name="Header1 3 2 2 2 3" xfId="9147" xr:uid="{4DAC3DF6-CE1F-4BFB-905A-541D2C9D97B5}"/>
    <cellStyle name="Header1 3 2 2 2 3 2" xfId="17570" xr:uid="{DFD636BC-556F-4857-9222-B912559CB673}"/>
    <cellStyle name="Header1 3 2 2 2 3 2 2" xfId="35847" xr:uid="{3B411A7F-02B3-45C9-9B8A-4761DEE88B4E}"/>
    <cellStyle name="Header1 3 2 2 2 3 3" xfId="27528" xr:uid="{94264916-BC2C-4B86-B53B-00ACF33CDAE1}"/>
    <cellStyle name="Header1 3 2 2 2 4" xfId="12117" xr:uid="{A9470D8F-C607-4840-BD29-A240108D444A}"/>
    <cellStyle name="Header1 3 2 2 2 4 2" xfId="20487" xr:uid="{31DE28E5-5731-491B-BC50-C7C2016CA282}"/>
    <cellStyle name="Header1 3 2 2 2 4 2 2" xfId="38764" xr:uid="{9A81BDDF-90B9-4A89-B39B-D53D6C080E7E}"/>
    <cellStyle name="Header1 3 2 2 2 4 3" xfId="30445" xr:uid="{A20D8766-400F-49C5-952F-CA8CAFEABAF7}"/>
    <cellStyle name="Header1 3 2 2 2 5" xfId="9037" xr:uid="{080405FF-61B9-4325-A286-04724E275772}"/>
    <cellStyle name="Header1 3 2 2 2 5 2" xfId="17461" xr:uid="{5396E6AA-4B8D-41E9-BF38-2680696F17B1}"/>
    <cellStyle name="Header1 3 2 2 2 5 2 2" xfId="35738" xr:uid="{2B78FB91-D383-438A-94C1-DF4403234192}"/>
    <cellStyle name="Header1 3 2 2 2 5 3" xfId="27419" xr:uid="{AA845646-5EAF-403F-A454-8FC4E65B95D3}"/>
    <cellStyle name="Header1 3 2 2 2 6" xfId="14783" xr:uid="{85F3615B-1C9F-4748-B108-EBA322E9804E}"/>
    <cellStyle name="Header1 3 2 2 2 6 2" xfId="33060" xr:uid="{B9344A8B-D5FE-4D2B-ABF0-11457347D712}"/>
    <cellStyle name="Header1 3 2 2 2 7" xfId="24743" xr:uid="{CE97729D-3159-4C2C-964E-0BBB12B4EC80}"/>
    <cellStyle name="Header1 3 2 2 3" xfId="10588" xr:uid="{404C550F-DE1D-4B79-BB91-BCDEE9DA6772}"/>
    <cellStyle name="Header1 3 2 2 3 2" xfId="18981" xr:uid="{1C3E6866-EA85-4254-9360-5DD00709D4E8}"/>
    <cellStyle name="Header1 3 2 2 3 2 2" xfId="37258" xr:uid="{A1C09343-32EA-4B40-B4FA-09ED9BD4963C}"/>
    <cellStyle name="Header1 3 2 2 3 3" xfId="28939" xr:uid="{570AB875-8115-46A6-99E2-546CBDF9ADC6}"/>
    <cellStyle name="Header1 3 2 2 4" xfId="9284" xr:uid="{05D8F233-4181-4E66-861A-2F1BB15D89EB}"/>
    <cellStyle name="Header1 3 2 2 4 2" xfId="17687" xr:uid="{B5EF117A-FE5D-48B3-8F82-1F634E664680}"/>
    <cellStyle name="Header1 3 2 2 4 2 2" xfId="35964" xr:uid="{5CBC583B-19DB-48EF-BAD6-745A4ACFFCFA}"/>
    <cellStyle name="Header1 3 2 2 4 3" xfId="27645" xr:uid="{D8EE385B-6C32-4F28-BBCA-94F0D5EA7BDB}"/>
    <cellStyle name="Header1 3 2 2 5" xfId="9153" xr:uid="{A36E37E9-F36A-4367-ACE5-4AD464252932}"/>
    <cellStyle name="Header1 3 2 2 5 2" xfId="17575" xr:uid="{A75B9D39-3AFA-4B13-8B7E-3E182E2686BF}"/>
    <cellStyle name="Header1 3 2 2 5 2 2" xfId="35852" xr:uid="{5ABCA3E0-5FE4-489E-A148-27C94779BAD3}"/>
    <cellStyle name="Header1 3 2 2 5 3" xfId="27533" xr:uid="{1267CD30-4388-4287-B435-C9F9BDEA178D}"/>
    <cellStyle name="Header1 3 2 2 6" xfId="9042" xr:uid="{3ECD452D-FCD0-43B3-9FB3-7D0D0870BA48}"/>
    <cellStyle name="Header1 3 2 2 6 2" xfId="17466" xr:uid="{377981CA-B64C-40E3-900A-431BE7064556}"/>
    <cellStyle name="Header1 3 2 2 6 2 2" xfId="35743" xr:uid="{6E053794-8654-4066-8859-F83E08963CB4}"/>
    <cellStyle name="Header1 3 2 2 6 3" xfId="27424" xr:uid="{6E3BEE45-0028-41AF-A1A3-96C9BD336651}"/>
    <cellStyle name="Header1 3 2 2 7" xfId="9189" xr:uid="{58C37CE4-7856-49B5-8FA1-7B7511B7BB68}"/>
    <cellStyle name="Header1 3 2 2 7 2" xfId="17604" xr:uid="{65ABEAAD-C05A-49FB-A0E5-224DA91099EF}"/>
    <cellStyle name="Header1 3 2 2 7 2 2" xfId="35881" xr:uid="{85796E00-4368-41A6-AA19-0B91A24DE5DD}"/>
    <cellStyle name="Header1 3 2 2 7 3" xfId="27562" xr:uid="{BC3C00B3-6F48-44B6-97A9-6D462C457E5E}"/>
    <cellStyle name="Header1 3 2 2 8" xfId="14715" xr:uid="{E9CEA8A0-7935-4551-897D-099E24530C60}"/>
    <cellStyle name="Header1 3 2 2 8 2" xfId="32992" xr:uid="{DB2C69AE-549D-46E3-9BB5-10CFB41A3153}"/>
    <cellStyle name="Header1 3 2 2 9" xfId="21975" xr:uid="{E3217ADD-1057-40C9-8418-07AB6B8C6231}"/>
    <cellStyle name="Header1 3 2 2 9 2" xfId="40176" xr:uid="{D1C3CDB3-C7ED-49D4-B758-6AB0CC06F00A}"/>
    <cellStyle name="Header1 3 2 3" xfId="6081" xr:uid="{AD32E4CA-4F68-4857-8414-52E9C14286CC}"/>
    <cellStyle name="Header1 3 2 3 2" xfId="10610" xr:uid="{BF86E2C1-52B5-47C0-8990-94E103306A94}"/>
    <cellStyle name="Header1 3 2 3 2 2" xfId="19003" xr:uid="{C8032373-821B-4EBD-8B7E-12FDF9121585}"/>
    <cellStyle name="Header1 3 2 3 2 2 2" xfId="37280" xr:uid="{B9AC9EDA-B629-401C-B042-FA4386BAEFE7}"/>
    <cellStyle name="Header1 3 2 3 2 3" xfId="28961" xr:uid="{58FB05D0-3E67-4F88-9EC7-7A2D215560EC}"/>
    <cellStyle name="Header1 3 2 3 3" xfId="9092" xr:uid="{76E5183E-CDEF-44BE-B7E1-52E4BABC0901}"/>
    <cellStyle name="Header1 3 2 3 3 2" xfId="17516" xr:uid="{AEC845AB-48B9-4A5F-BA17-54CF7EF20A12}"/>
    <cellStyle name="Header1 3 2 3 3 2 2" xfId="35793" xr:uid="{704212E0-892F-44B6-9A8B-F9A40D49AB72}"/>
    <cellStyle name="Header1 3 2 3 3 3" xfId="27474" xr:uid="{EA52CB3F-2412-4F41-82FF-4CC1B60425E6}"/>
    <cellStyle name="Header1 3 2 3 4" xfId="9063" xr:uid="{28FB1907-A9A5-4679-8A19-4F61C22913C5}"/>
    <cellStyle name="Header1 3 2 3 4 2" xfId="17487" xr:uid="{AFFA51B3-6161-4EAF-88A7-D2143828AAE0}"/>
    <cellStyle name="Header1 3 2 3 4 2 2" xfId="35764" xr:uid="{FA9C9804-0E9C-42E0-96CC-51F2943C6AFD}"/>
    <cellStyle name="Header1 3 2 3 4 3" xfId="27445" xr:uid="{0CC04E0E-DB78-479D-B3C9-26CDF1F37EE3}"/>
    <cellStyle name="Header1 3 2 3 5" xfId="8800" xr:uid="{7DEF9847-C521-4F74-A5EB-0D47D1369B48}"/>
    <cellStyle name="Header1 3 2 3 5 2" xfId="17258" xr:uid="{B47C4321-F2CD-470C-AA83-0EC335A702FE}"/>
    <cellStyle name="Header1 3 2 3 5 2 2" xfId="35535" xr:uid="{26C1A0D4-63B8-4947-AAD4-EAC9C7DA61A3}"/>
    <cellStyle name="Header1 3 2 3 5 3" xfId="27218" xr:uid="{96BA9742-8BF7-438E-A729-D8259FA36BEA}"/>
    <cellStyle name="Header1 3 2 3 6" xfId="12006" xr:uid="{9D8EB6A2-D91E-4F00-A167-74925A19A95A}"/>
    <cellStyle name="Header1 3 2 3 6 2" xfId="20385" xr:uid="{9DB883F9-DDF3-4840-983E-83F2B812BB6F}"/>
    <cellStyle name="Header1 3 2 3 6 2 2" xfId="38662" xr:uid="{AD67102A-C046-4360-A92D-AD5699D2B013}"/>
    <cellStyle name="Header1 3 2 3 6 3" xfId="30343" xr:uid="{24FEDAB3-9B25-4485-A627-AF0A0812EC17}"/>
    <cellStyle name="Header1 3 2 3 7" xfId="14737" xr:uid="{74B1B875-0503-478F-83A5-FE7128846C4B}"/>
    <cellStyle name="Header1 3 2 3 7 2" xfId="33014" xr:uid="{F119F1B6-A6F1-4E41-AFEA-3EABB6BE8FE7}"/>
    <cellStyle name="Header1 3 2 3 8" xfId="24697" xr:uid="{7F7F96C9-03CD-48BC-A2A6-482EB3A64129}"/>
    <cellStyle name="Header1 3 2 4" xfId="8762" xr:uid="{9C4368B5-9CEC-4086-82FE-797B8CADA2CA}"/>
    <cellStyle name="Header1 3 2 4 2" xfId="17225" xr:uid="{EE3BD594-1077-4D28-B737-1C6247EE8905}"/>
    <cellStyle name="Header1 3 2 4 2 2" xfId="35502" xr:uid="{76CD0FB9-563C-4302-AF23-0D7FC8C75BA3}"/>
    <cellStyle name="Header1 3 2 4 3" xfId="27185" xr:uid="{891B3AA5-4623-4E54-831F-C73D024F5398}"/>
    <cellStyle name="Header1 3 2 5" xfId="8936" xr:uid="{3E3DABF8-F9AB-4F19-8F75-426CBEB2FAD2}"/>
    <cellStyle name="Header1 3 2 5 2" xfId="17376" xr:uid="{DEA7DACC-B5CA-4B46-9CB1-7974168F8034}"/>
    <cellStyle name="Header1 3 2 5 2 2" xfId="35653" xr:uid="{D88F0FDE-32FA-4127-88A3-B63F9FC59EDB}"/>
    <cellStyle name="Header1 3 2 5 3" xfId="27336" xr:uid="{A3BFCA12-354F-424C-B6E7-4DDA2F7A1805}"/>
    <cellStyle name="Header1 3 2 6" xfId="8860" xr:uid="{4C59580C-AA35-49C1-AB8D-054C3ED6247C}"/>
    <cellStyle name="Header1 3 2 6 2" xfId="17302" xr:uid="{E7F619E3-B844-40D8-B014-03DF12073073}"/>
    <cellStyle name="Header1 3 2 6 2 2" xfId="35579" xr:uid="{69DF1150-6CCE-4271-BF52-DA9001C528B5}"/>
    <cellStyle name="Header1 3 2 6 3" xfId="27262" xr:uid="{144D8335-ABA3-422E-8597-8D8AF20152C0}"/>
    <cellStyle name="Header1 3 2 7" xfId="9296" xr:uid="{768C2A4E-9CEA-432D-81FE-E285D1FA3F7E}"/>
    <cellStyle name="Header1 3 2 7 2" xfId="17699" xr:uid="{451D0BBE-ED61-451D-A1D2-309B3CBF6B76}"/>
    <cellStyle name="Header1 3 2 7 2 2" xfId="35976" xr:uid="{D5BA54FA-AD50-4E22-B71B-84EE599CD1C3}"/>
    <cellStyle name="Header1 3 2 7 3" xfId="27657" xr:uid="{46F571D9-F1DA-483E-936E-80F0EF59CC8E}"/>
    <cellStyle name="Header1 3 2 8" xfId="9231" xr:uid="{75B35EB9-04ED-4F08-8CC1-A7531490B91F}"/>
    <cellStyle name="Header1 3 2 8 2" xfId="17638" xr:uid="{642A21BF-2443-451B-8AA3-6B0DF42FFAB6}"/>
    <cellStyle name="Header1 3 2 8 2 2" xfId="35915" xr:uid="{A6E1485E-BAFD-4816-BE30-1D0EF3662C6C}"/>
    <cellStyle name="Header1 3 2 8 3" xfId="27596" xr:uid="{9032A942-B242-4966-B821-3C044E0250EC}"/>
    <cellStyle name="Header1 3 2 9" xfId="13082" xr:uid="{F3329DFA-3E63-4DE8-A440-F0EA3D070E88}"/>
    <cellStyle name="Header1 3 2 9 2" xfId="31359" xr:uid="{665BD507-53A9-4860-907B-1CEC09C626C5}"/>
    <cellStyle name="Header1 3 3" xfId="6036" xr:uid="{B75DBC84-1474-49AC-83BF-9C51F6038099}"/>
    <cellStyle name="Header1 3 3 10" xfId="20718" xr:uid="{9DCAA3A5-A08D-4FE6-AA4F-C5AB18B12297}"/>
    <cellStyle name="Header1 3 3 10 2" xfId="38974" xr:uid="{C5E8E42E-13F4-4DC0-B6E3-4A8F0461A408}"/>
    <cellStyle name="Header1 3 3 11" xfId="22004" xr:uid="{A6730037-335A-49E6-B78B-829ABC42F100}"/>
    <cellStyle name="Header1 3 3 12" xfId="41548" xr:uid="{52DA1108-67BB-4152-AF51-4FEEB6E8DF66}"/>
    <cellStyle name="Header1 3 3 13" xfId="41589" xr:uid="{0AB72B98-D391-4F66-B969-C4B18BA953B2}"/>
    <cellStyle name="Header1 3 3 2" xfId="6104" xr:uid="{F1398BDA-D933-431E-9C1D-FC5C83B02166}"/>
    <cellStyle name="Header1 3 3 2 2" xfId="9307" xr:uid="{7AAE0AB3-3E05-418E-BACB-23ECF3351552}"/>
    <cellStyle name="Header1 3 3 2 2 2" xfId="17710" xr:uid="{84122E5D-89EB-46F6-B13A-ADA5A5815BE8}"/>
    <cellStyle name="Header1 3 3 2 2 2 2" xfId="35987" xr:uid="{607F01A2-BDC1-46AD-8CEF-684712CA34C2}"/>
    <cellStyle name="Header1 3 3 2 2 3" xfId="27668" xr:uid="{2DF03C97-4A98-44FF-B33C-8259D8D5A937}"/>
    <cellStyle name="Header1 3 3 2 3" xfId="9148" xr:uid="{E959C1EB-7BCD-4388-8BA2-F193EEE69A01}"/>
    <cellStyle name="Header1 3 3 2 3 2" xfId="17571" xr:uid="{06AFBBBE-8A7A-44C6-A9B5-CBDF77722A34}"/>
    <cellStyle name="Header1 3 3 2 3 2 2" xfId="35848" xr:uid="{C79AF0BB-036B-4CE8-B475-6D51A9BF2709}"/>
    <cellStyle name="Header1 3 3 2 3 3" xfId="27529" xr:uid="{3449F306-294C-4FD3-A150-49374F4914DE}"/>
    <cellStyle name="Header1 3 3 2 4" xfId="9011" xr:uid="{A62FDBA5-A0BD-45E0-822B-1E7BCB98B5B4}"/>
    <cellStyle name="Header1 3 3 2 4 2" xfId="17435" xr:uid="{7D759FB8-062E-4A8C-A445-F6E52F470D2C}"/>
    <cellStyle name="Header1 3 3 2 4 2 2" xfId="35712" xr:uid="{0FD80E9C-F29F-4FFD-8955-22DC08D34E5C}"/>
    <cellStyle name="Header1 3 3 2 4 3" xfId="27393" xr:uid="{89671F2D-51C1-4690-B71E-1E04ADB8C869}"/>
    <cellStyle name="Header1 3 3 2 5" xfId="12124" xr:uid="{5E5C1012-A900-46F7-A9BB-1245F39C7612}"/>
    <cellStyle name="Header1 3 3 2 5 2" xfId="20494" xr:uid="{267BA078-3F60-47C0-83ED-2C770EF1B64C}"/>
    <cellStyle name="Header1 3 3 2 5 2 2" xfId="38771" xr:uid="{2F18F12C-73F8-4E13-B63A-4C9E171947A5}"/>
    <cellStyle name="Header1 3 3 2 5 3" xfId="30452" xr:uid="{E59CB9EC-1ACB-4113-822B-AAA0ED5C325C}"/>
    <cellStyle name="Header1 3 3 2 6" xfId="14760" xr:uid="{1FFC8DBA-5B08-4A21-AC81-DF4ABD367A98}"/>
    <cellStyle name="Header1 3 3 2 6 2" xfId="33037" xr:uid="{42042AE7-773E-4AC1-BE6C-1CA98EE19D42}"/>
    <cellStyle name="Header1 3 3 2 7" xfId="24720" xr:uid="{819F03EB-9E1F-42DD-AF7B-2436EFAE999C}"/>
    <cellStyle name="Header1 3 3 3" xfId="10565" xr:uid="{E166B827-2D2F-4147-86B4-AAF2A506CE96}"/>
    <cellStyle name="Header1 3 3 3 2" xfId="18958" xr:uid="{F8059EA6-7D01-4B38-89DB-F2514629697D}"/>
    <cellStyle name="Header1 3 3 3 2 2" xfId="37235" xr:uid="{AE98B500-C9A0-4A2B-A1E3-B1B7054CC694}"/>
    <cellStyle name="Header1 3 3 3 3" xfId="28916" xr:uid="{6C645B9D-644A-4666-B13D-2FCB93ED780F}"/>
    <cellStyle name="Header1 3 3 4" xfId="11939" xr:uid="{43F065B4-9AAF-4352-AB9C-AA0D0B0F4AEB}"/>
    <cellStyle name="Header1 3 3 4 2" xfId="20322" xr:uid="{EB27028D-47C1-47F9-898A-2B4B784D26D0}"/>
    <cellStyle name="Header1 3 3 4 2 2" xfId="38599" xr:uid="{988AC6E5-66C1-48A5-8809-BF7DC7301C1D}"/>
    <cellStyle name="Header1 3 3 4 3" xfId="30280" xr:uid="{3FB9883E-CE2F-4856-A59E-273459F94B82}"/>
    <cellStyle name="Header1 3 3 5" xfId="11967" xr:uid="{DAC29AF3-6D24-4697-8B2A-908C0DA6A978}"/>
    <cellStyle name="Header1 3 3 5 2" xfId="20349" xr:uid="{BA9997D9-FC8D-4272-B427-FCFC43F5A543}"/>
    <cellStyle name="Header1 3 3 5 2 2" xfId="38626" xr:uid="{7DAB9532-E46A-48CC-AFB6-F29D5FA70478}"/>
    <cellStyle name="Header1 3 3 5 3" xfId="30307" xr:uid="{E49D4304-DCAF-4536-B56C-7173EEFF6D39}"/>
    <cellStyle name="Header1 3 3 6" xfId="12019" xr:uid="{BE66C0AD-B563-4E31-902E-E4F7A42AA186}"/>
    <cellStyle name="Header1 3 3 6 2" xfId="20397" xr:uid="{E139B93F-839D-4A98-98B9-3EFAC2A7BBBC}"/>
    <cellStyle name="Header1 3 3 6 2 2" xfId="38674" xr:uid="{8A925418-B30C-4326-AAC0-B0ABE434E797}"/>
    <cellStyle name="Header1 3 3 6 3" xfId="30355" xr:uid="{4B775EC5-1BC6-4B72-858B-870E21BF35C0}"/>
    <cellStyle name="Header1 3 3 7" xfId="9128" xr:uid="{C2254CD5-13B7-4ADD-B711-9851E626D7B1}"/>
    <cellStyle name="Header1 3 3 7 2" xfId="17551" xr:uid="{30C555B6-AC25-43E6-B174-B8D80475B0D6}"/>
    <cellStyle name="Header1 3 3 7 2 2" xfId="35828" xr:uid="{DDFF245C-2B27-4665-8220-84D9657DE7BF}"/>
    <cellStyle name="Header1 3 3 7 3" xfId="27509" xr:uid="{67C0DF91-E917-41B7-B345-EE29CEA46648}"/>
    <cellStyle name="Header1 3 3 8" xfId="14692" xr:uid="{47AEC938-07C9-4937-98A1-683433C3D380}"/>
    <cellStyle name="Header1 3 3 8 2" xfId="32969" xr:uid="{332A9DF7-4BF5-4E28-B7D5-F354305766A5}"/>
    <cellStyle name="Header1 3 3 9" xfId="21952" xr:uid="{9B0232B4-707A-435D-8353-FC43377E92B1}"/>
    <cellStyle name="Header1 3 3 9 2" xfId="40153" xr:uid="{01BC4A90-6525-454B-B5C7-DD99AECDBEAE}"/>
    <cellStyle name="Header1 3 4" xfId="5419" xr:uid="{3628B06A-C068-4C61-974C-5EABC7BD4748}"/>
    <cellStyle name="Header1 3 4 2" xfId="9951" xr:uid="{EF3A5D5E-D22C-4AF6-A394-782977504160}"/>
    <cellStyle name="Header1 3 4 2 2" xfId="18344" xr:uid="{327384C7-8FB4-4309-85E7-DDF56AEC863D}"/>
    <cellStyle name="Header1 3 4 2 2 2" xfId="36621" xr:uid="{1D979C92-6523-4CE9-9564-B8E27B162EA1}"/>
    <cellStyle name="Header1 3 4 2 3" xfId="28302" xr:uid="{AAEAF312-89C4-4A20-9CD3-7E6CA506BC54}"/>
    <cellStyle name="Header1 3 4 3" xfId="12057" xr:uid="{75733549-B4F8-488C-82F7-79A451DEE1C4}"/>
    <cellStyle name="Header1 3 4 3 2" xfId="20430" xr:uid="{135564FF-7ADC-473C-A03F-4C7CE91D7399}"/>
    <cellStyle name="Header1 3 4 3 2 2" xfId="38707" xr:uid="{44AF50E9-9DFE-4189-B987-564C1227B6B9}"/>
    <cellStyle name="Header1 3 4 3 3" xfId="30388" xr:uid="{388F5359-2C5E-4663-8C53-6F92EA5C65A7}"/>
    <cellStyle name="Header1 3 4 4" xfId="9072" xr:uid="{E5638A3E-1144-4645-A7C9-DCD4C4C3387C}"/>
    <cellStyle name="Header1 3 4 4 2" xfId="17496" xr:uid="{BFFAC166-6ABB-4A28-8DFF-F79069493C16}"/>
    <cellStyle name="Header1 3 4 4 2 2" xfId="35773" xr:uid="{720A6204-1C05-4101-9F80-500C299F4360}"/>
    <cellStyle name="Header1 3 4 4 3" xfId="27454" xr:uid="{F1399DD1-529D-4E3E-80DD-C6570339281F}"/>
    <cellStyle name="Header1 3 4 5" xfId="9030" xr:uid="{86C85132-8D24-4873-BFCC-AE8F20F6A191}"/>
    <cellStyle name="Header1 3 4 5 2" xfId="17454" xr:uid="{65A42E1D-0B4E-4C2E-B236-23CB757C2B77}"/>
    <cellStyle name="Header1 3 4 5 2 2" xfId="35731" xr:uid="{A3B937C0-D14B-446F-B726-DCD35C21C948}"/>
    <cellStyle name="Header1 3 4 5 3" xfId="27412" xr:uid="{0EA8B082-091A-4D9F-A96A-4402D3B3BCBF}"/>
    <cellStyle name="Header1 3 4 6" xfId="8964" xr:uid="{B68D695E-F442-4CE7-BF1A-E5B40A9838DA}"/>
    <cellStyle name="Header1 3 4 6 2" xfId="17400" xr:uid="{81358A73-54D9-45D0-9BBB-E22E5D34DFC6}"/>
    <cellStyle name="Header1 3 4 6 2 2" xfId="35677" xr:uid="{915C6B35-CDB9-4997-B667-5643DF8C7705}"/>
    <cellStyle name="Header1 3 4 6 3" xfId="27360" xr:uid="{15AFAC83-8C3A-4E89-A2B5-4924AC1B8882}"/>
    <cellStyle name="Header1 3 4 7" xfId="14079" xr:uid="{38C47692-3E5A-4DB5-8A81-D65EA777FDC3}"/>
    <cellStyle name="Header1 3 4 7 2" xfId="32356" xr:uid="{A5ED3764-4A9F-45F1-82B4-864E3D01598A}"/>
    <cellStyle name="Header1 3 4 8" xfId="24084" xr:uid="{61C0D675-79B6-470B-A839-A8EACB138C70}"/>
    <cellStyle name="Header1 3 5" xfId="8158" xr:uid="{1A2EF4A1-B6D9-47FA-855A-A0DA14B3F63B}"/>
    <cellStyle name="Header1 3 5 2" xfId="16636" xr:uid="{F926D157-B4FD-46F1-9813-2E359CC5A6ED}"/>
    <cellStyle name="Header1 3 5 2 2" xfId="34913" xr:uid="{5BF35191-118D-4B79-88F3-4862ECB7A28E}"/>
    <cellStyle name="Header1 3 5 3" xfId="26596" xr:uid="{D12EEE92-BFA0-4CAC-9E7C-F70FF5634D23}"/>
    <cellStyle name="Header1 3 6" xfId="8147" xr:uid="{71547914-0170-49DE-A7E8-68431F6703BC}"/>
    <cellStyle name="Header1 3 6 2" xfId="16628" xr:uid="{4F625049-CDF8-4050-98D7-8641E249C88B}"/>
    <cellStyle name="Header1 3 6 2 2" xfId="34905" xr:uid="{897C88D5-0FE2-4319-B104-F2AAD2FF3153}"/>
    <cellStyle name="Header1 3 6 3" xfId="26588" xr:uid="{C633FA58-DE6B-4F28-9FB7-C00C394548DC}"/>
    <cellStyle name="Header1 3 7" xfId="11907" xr:uid="{5D9FDA81-884F-4322-874B-1E52F6D71080}"/>
    <cellStyle name="Header1 3 7 2" xfId="20294" xr:uid="{E6A382E3-37B1-4935-AB28-4D1613B6D102}"/>
    <cellStyle name="Header1 3 7 2 2" xfId="38571" xr:uid="{15B4CD62-C64A-4E92-A0AF-01543ECE2A26}"/>
    <cellStyle name="Header1 3 7 3" xfId="30252" xr:uid="{A890CA16-7DA6-43BF-8BDE-0FCDA7356FD9}"/>
    <cellStyle name="Header1 3 8" xfId="8996" xr:uid="{CE3C0CF9-FE55-4415-8EDF-76F225B13EE1}"/>
    <cellStyle name="Header1 3 8 2" xfId="17420" xr:uid="{BF51158C-BA29-4790-80E7-D82F646CBAA7}"/>
    <cellStyle name="Header1 3 8 2 2" xfId="35697" xr:uid="{99D8791B-A2A8-4FEF-83FE-866E9024A6FE}"/>
    <cellStyle name="Header1 3 8 3" xfId="27378" xr:uid="{51091A50-AF71-4042-9BD1-3C22DA2B980F}"/>
    <cellStyle name="Header1 3 9" xfId="8901" xr:uid="{E79D1ED4-4DA3-4501-AF60-4309D2C6DDD6}"/>
    <cellStyle name="Header1 3 9 2" xfId="17342" xr:uid="{3407A4F4-681E-4B22-A6CC-7FDB732CE542}"/>
    <cellStyle name="Header1 3 9 2 2" xfId="35619" xr:uid="{046AF046-D8FE-43F0-AE07-DE3C9A355D23}"/>
    <cellStyle name="Header1 3 9 3" xfId="27302" xr:uid="{493F4092-AAC8-4609-A8D3-400B02BBFACD}"/>
    <cellStyle name="Header1 4" xfId="2177" xr:uid="{FB7D5B9D-4C7B-4F71-81A8-49FE835B4781}"/>
    <cellStyle name="Header1 4 10" xfId="11919" xr:uid="{52659175-C2DB-4090-8990-C2E3BFDBDEA2}"/>
    <cellStyle name="Header1 4 10 2" xfId="20305" xr:uid="{761A1DC7-0787-4ADC-82B0-5428DA6B0F4C}"/>
    <cellStyle name="Header1 4 10 2 2" xfId="38582" xr:uid="{042BCF9B-1A28-4437-8D37-9D1CA6442059}"/>
    <cellStyle name="Header1 4 10 3" xfId="30263" xr:uid="{FF2EA781-2029-469F-BA00-51AB38658867}"/>
    <cellStyle name="Header1 4 11" xfId="12478" xr:uid="{39C9F8DD-7400-4CC4-A496-9B1AE3D80C23}"/>
    <cellStyle name="Header1 4 11 2" xfId="30756" xr:uid="{7336B3AF-86A7-446C-B8A4-E7BFD902318F}"/>
    <cellStyle name="Header1 4 12" xfId="21327" xr:uid="{D56A50A5-50C8-4CE5-9218-5F169CAB56DC}"/>
    <cellStyle name="Header1 4 12 2" xfId="39556" xr:uid="{BD12FBA9-40A5-47E8-8244-40A9805249B8}"/>
    <cellStyle name="Header1 4 13" xfId="20527" xr:uid="{2660D807-4C7F-43F6-B9F2-DD25AC4363EF}"/>
    <cellStyle name="Header1 4 13 2" xfId="38798" xr:uid="{4B5ED7D2-7146-45AF-B7CE-0A37FEC54847}"/>
    <cellStyle name="Header1 4 14" xfId="20526" xr:uid="{AA119367-9518-48B4-9B53-BDE58F225D59}"/>
    <cellStyle name="Header1 4 15" xfId="40471" xr:uid="{1571B22D-9E7B-4F96-9EAB-591C03379DE7}"/>
    <cellStyle name="Header1 4 16" xfId="41494" xr:uid="{B6D42288-084C-48B9-8609-35AA8631AEE0}"/>
    <cellStyle name="Header1 4 2" xfId="4356" xr:uid="{583CA07D-5BA7-4314-BA67-7325A4D1D04F}"/>
    <cellStyle name="Header1 4 2 10" xfId="21914" xr:uid="{3C473486-139E-44C8-B1B6-D8DE94A29ED0}"/>
    <cellStyle name="Header1 4 2 10 2" xfId="40123" xr:uid="{CA49ED45-5BD3-4018-94F3-977210CF1C8B}"/>
    <cellStyle name="Header1 4 2 11" xfId="21905" xr:uid="{31A4F78D-B11C-420D-8C7F-988CDDBB4189}"/>
    <cellStyle name="Header1 4 2 11 2" xfId="40114" xr:uid="{4111AC91-5ED5-4E27-AA7E-7C1C56C891D9}"/>
    <cellStyle name="Header1 4 2 12" xfId="21888" xr:uid="{432A3F6D-C6A8-4EF4-AA7D-251C58160912}"/>
    <cellStyle name="Header1 4 2 13" xfId="41510" xr:uid="{2D714ECE-336B-4869-ACEE-09894554E195}"/>
    <cellStyle name="Header1 4 2 14" xfId="40399" xr:uid="{990310D9-B23F-4B83-B0E2-0A15E7C481D2}"/>
    <cellStyle name="Header1 4 2 2" xfId="6060" xr:uid="{8234CE12-D629-4F4A-BAC6-12E116FC41E6}"/>
    <cellStyle name="Header1 4 2 2 10" xfId="21885" xr:uid="{9B98341D-7246-4AFC-99DF-E54D9569DDA6}"/>
    <cellStyle name="Header1 4 2 2 10 2" xfId="40102" xr:uid="{3860AB40-D7F9-4784-A586-660B3D1B7D08}"/>
    <cellStyle name="Header1 4 2 2 11" xfId="22028" xr:uid="{3B81D1AA-0256-4C48-B87C-6DF68A1FA8CE}"/>
    <cellStyle name="Header1 4 2 2 12" xfId="41572" xr:uid="{4A58E912-DD93-4F98-9146-AC1E18767E4F}"/>
    <cellStyle name="Header1 4 2 2 13" xfId="41531" xr:uid="{19341128-1D6B-4635-B864-F30C65FF24DC}"/>
    <cellStyle name="Header1 4 2 2 2" xfId="6128" xr:uid="{314F0806-30D6-426A-9E48-FD28412374F9}"/>
    <cellStyle name="Header1 4 2 2 2 2" xfId="9121" xr:uid="{F7E70A42-786E-4590-8FFB-F4BAE9C48373}"/>
    <cellStyle name="Header1 4 2 2 2 2 2" xfId="17545" xr:uid="{4EEC3038-6249-4458-BD65-46D7A893AA73}"/>
    <cellStyle name="Header1 4 2 2 2 2 2 2" xfId="35822" xr:uid="{17988B36-20FB-465A-85AF-F83BE963797A}"/>
    <cellStyle name="Header1 4 2 2 2 2 3" xfId="27503" xr:uid="{83C770AF-7C92-4CDD-8767-7A73E6743549}"/>
    <cellStyle name="Header1 4 2 2 2 3" xfId="11971" xr:uid="{4334B11B-1F99-449A-85FF-511DDEC999A5}"/>
    <cellStyle name="Header1 4 2 2 2 3 2" xfId="20353" xr:uid="{B6F7E594-F39B-476E-A099-EC920B455E88}"/>
    <cellStyle name="Header1 4 2 2 2 3 2 2" xfId="38630" xr:uid="{98D33299-20F4-45F3-B416-54C14EF5C2E7}"/>
    <cellStyle name="Header1 4 2 2 2 3 3" xfId="30311" xr:uid="{5A425D19-FD1E-4610-B695-76FA165B85B4}"/>
    <cellStyle name="Header1 4 2 2 2 4" xfId="11978" xr:uid="{E5B3378C-52FD-458F-B4F9-17802A8E8F57}"/>
    <cellStyle name="Header1 4 2 2 2 4 2" xfId="20359" xr:uid="{AA1BCDBE-414D-4FC6-94D0-3C58E88B5C4A}"/>
    <cellStyle name="Header1 4 2 2 2 4 2 2" xfId="38636" xr:uid="{E960BF59-DA52-4458-9712-54C3FEF14003}"/>
    <cellStyle name="Header1 4 2 2 2 4 3" xfId="30317" xr:uid="{5F5B386A-EBB7-4F84-A6A1-BDFF69635C4C}"/>
    <cellStyle name="Header1 4 2 2 2 5" xfId="8903" xr:uid="{98C960B5-B408-4656-8162-F4EF298DB560}"/>
    <cellStyle name="Header1 4 2 2 2 5 2" xfId="17344" xr:uid="{FB6AF011-7793-4585-953D-8F8F93320ED3}"/>
    <cellStyle name="Header1 4 2 2 2 5 2 2" xfId="35621" xr:uid="{E04F41E0-3450-4D5D-B623-3094C52DB348}"/>
    <cellStyle name="Header1 4 2 2 2 5 3" xfId="27304" xr:uid="{142A9A71-0347-487E-A0F9-F2C2821A38D0}"/>
    <cellStyle name="Header1 4 2 2 2 6" xfId="14784" xr:uid="{CF5C5577-D9DC-4953-AB6E-8BE96711DAA0}"/>
    <cellStyle name="Header1 4 2 2 2 6 2" xfId="33061" xr:uid="{DF43BA91-0B6E-431F-ACB8-540980A5D61A}"/>
    <cellStyle name="Header1 4 2 2 2 7" xfId="24744" xr:uid="{8D603EB2-30CE-4345-800C-8CECC2A96AD8}"/>
    <cellStyle name="Header1 4 2 2 3" xfId="10589" xr:uid="{4C07F3A4-52A4-4C49-B2B7-8A3F8CB3A2EA}"/>
    <cellStyle name="Header1 4 2 2 3 2" xfId="18982" xr:uid="{00CA66A1-31EB-4D29-8CE1-0026A49E3413}"/>
    <cellStyle name="Header1 4 2 2 3 2 2" xfId="37259" xr:uid="{E19BCC50-B7B9-4819-9BDB-2AB5153F019A}"/>
    <cellStyle name="Header1 4 2 2 3 3" xfId="28940" xr:uid="{2CB3D21D-8B86-4BC5-8C66-20B3C7762CEB}"/>
    <cellStyle name="Header1 4 2 2 4" xfId="9283" xr:uid="{F3C40484-FD01-4238-A4CC-D9B57506D7A1}"/>
    <cellStyle name="Header1 4 2 2 4 2" xfId="17686" xr:uid="{2431FA63-E828-4D2E-BB42-E09CC3EE0874}"/>
    <cellStyle name="Header1 4 2 2 4 2 2" xfId="35963" xr:uid="{48369BAF-40C6-44DA-8B4F-DA55F1F96DA5}"/>
    <cellStyle name="Header1 4 2 2 4 3" xfId="27644" xr:uid="{56D37754-CFCA-4591-BC45-7DDB5FF1ACE1}"/>
    <cellStyle name="Header1 4 2 2 5" xfId="9175" xr:uid="{B1AD2B6A-11F5-4C55-8224-F4756C208B74}"/>
    <cellStyle name="Header1 4 2 2 5 2" xfId="17595" xr:uid="{6FA3117A-DEF6-4E6C-9706-9ABFC0602C23}"/>
    <cellStyle name="Header1 4 2 2 5 2 2" xfId="35872" xr:uid="{9DC07341-1C5D-4BA2-8BA5-282F0C9D8ED9}"/>
    <cellStyle name="Header1 4 2 2 5 3" xfId="27553" xr:uid="{763DC3C3-0AA7-491F-A797-A5E0163DC593}"/>
    <cellStyle name="Header1 4 2 2 6" xfId="8912" xr:uid="{5865A3D3-288B-435B-BD03-6AF181C2E5D2}"/>
    <cellStyle name="Header1 4 2 2 6 2" xfId="17353" xr:uid="{76F6A9FB-E675-44D1-929D-8BAD1D786C11}"/>
    <cellStyle name="Header1 4 2 2 6 2 2" xfId="35630" xr:uid="{A1A37C5D-6983-457D-9795-DF9E4231BCA5}"/>
    <cellStyle name="Header1 4 2 2 6 3" xfId="27313" xr:uid="{0767BD48-40F0-4374-8BE1-CA85365E5688}"/>
    <cellStyle name="Header1 4 2 2 7" xfId="12113" xr:uid="{0426B2AC-057A-4FE9-A6B1-8215B343A734}"/>
    <cellStyle name="Header1 4 2 2 7 2" xfId="20484" xr:uid="{CCB58D7B-849C-4DF9-BAC2-F55243D86727}"/>
    <cellStyle name="Header1 4 2 2 7 2 2" xfId="38761" xr:uid="{B305F33C-055A-4290-B723-D23C84E5A314}"/>
    <cellStyle name="Header1 4 2 2 7 3" xfId="30442" xr:uid="{8BC1237E-A7DB-4FDB-802A-369E28357D2C}"/>
    <cellStyle name="Header1 4 2 2 8" xfId="14716" xr:uid="{025AA45D-0A1C-4826-86CB-73FAF726D9C6}"/>
    <cellStyle name="Header1 4 2 2 8 2" xfId="32993" xr:uid="{D83ABE48-7254-47F0-B958-386356A4A8EE}"/>
    <cellStyle name="Header1 4 2 2 9" xfId="21976" xr:uid="{7DB98778-7633-44A2-BC74-01C7B532336D}"/>
    <cellStyle name="Header1 4 2 2 9 2" xfId="40177" xr:uid="{D3F797DF-AC70-4217-8B52-E1DD43CB509E}"/>
    <cellStyle name="Header1 4 2 3" xfId="6082" xr:uid="{E196C513-C554-4D3C-83E9-6D2605392855}"/>
    <cellStyle name="Header1 4 2 3 2" xfId="10611" xr:uid="{8105FE12-B84C-440F-90EB-81A5A50F0853}"/>
    <cellStyle name="Header1 4 2 3 2 2" xfId="19004" xr:uid="{6A94E35F-1F8F-47B0-8DD9-275F60C7C506}"/>
    <cellStyle name="Header1 4 2 3 2 2 2" xfId="37281" xr:uid="{16D68343-FE24-4F93-B039-07F027470307}"/>
    <cellStyle name="Header1 4 2 3 2 3" xfId="28962" xr:uid="{DB941DBE-E67D-4ED3-85BE-57767AB2D57B}"/>
    <cellStyle name="Header1 4 2 3 3" xfId="8873" xr:uid="{57CE6B79-A687-4D78-BD29-EF5718FFDD61}"/>
    <cellStyle name="Header1 4 2 3 3 2" xfId="17315" xr:uid="{553D462D-9589-4959-87B7-AC349F762B8C}"/>
    <cellStyle name="Header1 4 2 3 3 2 2" xfId="35592" xr:uid="{B1F9C724-A7B5-4B4C-9CB3-E824033451FC}"/>
    <cellStyle name="Header1 4 2 3 3 3" xfId="27275" xr:uid="{721C7BB0-8F72-4EEB-BD25-5C2E75396B12}"/>
    <cellStyle name="Header1 4 2 3 4" xfId="8808" xr:uid="{20273519-2590-4C02-8812-572EC6515922}"/>
    <cellStyle name="Header1 4 2 3 4 2" xfId="17264" xr:uid="{82871113-20FA-4FB3-83BC-623729FBC2B8}"/>
    <cellStyle name="Header1 4 2 3 4 2 2" xfId="35541" xr:uid="{D17FF0A4-4C35-4075-99E7-F0389C131577}"/>
    <cellStyle name="Header1 4 2 3 4 3" xfId="27224" xr:uid="{84BE61BA-17E7-44FD-8545-092643CEA1CA}"/>
    <cellStyle name="Header1 4 2 3 5" xfId="12120" xr:uid="{060BF572-747D-4A58-AA65-F8ABACDA5D1E}"/>
    <cellStyle name="Header1 4 2 3 5 2" xfId="20490" xr:uid="{FDE11DA3-8975-4BF2-9F9E-1B00F9543693}"/>
    <cellStyle name="Header1 4 2 3 5 2 2" xfId="38767" xr:uid="{E5B10F41-687E-4AB8-88B8-E5881E2C5FEC}"/>
    <cellStyle name="Header1 4 2 3 5 3" xfId="30448" xr:uid="{9FD56DC9-409A-45C7-8645-9DBBA577D568}"/>
    <cellStyle name="Header1 4 2 3 6" xfId="9014" xr:uid="{BCAFA8A0-8572-4DF5-9B32-F39436E432EA}"/>
    <cellStyle name="Header1 4 2 3 6 2" xfId="17438" xr:uid="{2CA3FBF6-C6BE-4575-980D-499E75C8BCB0}"/>
    <cellStyle name="Header1 4 2 3 6 2 2" xfId="35715" xr:uid="{CDB064D7-61F3-46E6-94C2-FFEA7E778B9A}"/>
    <cellStyle name="Header1 4 2 3 6 3" xfId="27396" xr:uid="{D1B69F08-E6C6-4799-A115-538E3AE8291E}"/>
    <cellStyle name="Header1 4 2 3 7" xfId="14738" xr:uid="{110F17CE-8FF1-46E7-83F4-D262D99B1818}"/>
    <cellStyle name="Header1 4 2 3 7 2" xfId="33015" xr:uid="{F1AF59D6-8984-4A50-AE15-B43CB32D5DD1}"/>
    <cellStyle name="Header1 4 2 3 8" xfId="24698" xr:uid="{0B0B264A-C540-42DD-B640-170A2020C2B9}"/>
    <cellStyle name="Header1 4 2 4" xfId="8228" xr:uid="{CFCF4FA5-9E65-4075-BBDC-758A38587FEC}"/>
    <cellStyle name="Header1 4 2 4 2" xfId="16694" xr:uid="{F86687FE-4915-40BD-8C2D-EC75ED4FF2F9}"/>
    <cellStyle name="Header1 4 2 4 2 2" xfId="34971" xr:uid="{FB10E86B-4FBA-4077-B75F-65B304DF8A52}"/>
    <cellStyle name="Header1 4 2 4 3" xfId="26654" xr:uid="{A6D2B577-4EA1-4395-B3F6-32E99D23FC59}"/>
    <cellStyle name="Header1 4 2 5" xfId="9046" xr:uid="{8FCBBBAE-20AC-41A7-BAA1-9B376FDA00AC}"/>
    <cellStyle name="Header1 4 2 5 2" xfId="17470" xr:uid="{82D54D7A-8371-4C1E-BF86-4E35547678CB}"/>
    <cellStyle name="Header1 4 2 5 2 2" xfId="35747" xr:uid="{95348762-5E15-4A2F-BDEE-49D1935C030B}"/>
    <cellStyle name="Header1 4 2 5 3" xfId="27428" xr:uid="{E84BAB49-01FE-47A1-970B-59CBB3FD743E}"/>
    <cellStyle name="Header1 4 2 6" xfId="8969" xr:uid="{54DE5B74-D1D3-42ED-86E7-3BDD7AC7DD4E}"/>
    <cellStyle name="Header1 4 2 6 2" xfId="17403" xr:uid="{29B6015A-DD74-4426-9F13-0B091287A5C9}"/>
    <cellStyle name="Header1 4 2 6 2 2" xfId="35680" xr:uid="{99409FBD-ED45-412C-84ED-2AA792551AF1}"/>
    <cellStyle name="Header1 4 2 6 3" xfId="27363" xr:uid="{35BA8906-26A9-456A-B4C3-7C98A1BDA400}"/>
    <cellStyle name="Header1 4 2 7" xfId="11990" xr:uid="{6C9EEA34-B68B-485E-A328-3A39CFECA155}"/>
    <cellStyle name="Header1 4 2 7 2" xfId="20370" xr:uid="{5DC8A7BF-A886-4C78-BD7A-ED2235BEA35E}"/>
    <cellStyle name="Header1 4 2 7 2 2" xfId="38647" xr:uid="{5D299131-89B3-40C2-A590-1E11C7D4CDEA}"/>
    <cellStyle name="Header1 4 2 7 3" xfId="30328" xr:uid="{CD631C6A-F44E-4ACE-B4D3-22D1433C5935}"/>
    <cellStyle name="Header1 4 2 8" xfId="8865" xr:uid="{B712C700-0F07-477C-826A-DE5D82E261B1}"/>
    <cellStyle name="Header1 4 2 8 2" xfId="17307" xr:uid="{1AAC4579-431E-4644-96A6-F6E84A0A1970}"/>
    <cellStyle name="Header1 4 2 8 2 2" xfId="35584" xr:uid="{EBCA9573-4078-45D3-8A55-42D36562E423}"/>
    <cellStyle name="Header1 4 2 8 3" xfId="27267" xr:uid="{1126E323-C826-4545-9657-47D99CDFEA75}"/>
    <cellStyle name="Header1 4 2 9" xfId="13083" xr:uid="{9BC03B86-4250-40E8-A7BC-457D00EC4701}"/>
    <cellStyle name="Header1 4 2 9 2" xfId="31360" xr:uid="{67978CB9-9D4F-43E8-AFBD-568E6879BE4A}"/>
    <cellStyle name="Header1 4 3" xfId="6037" xr:uid="{E0D78BA6-F286-46BC-A706-89E1A96269C6}"/>
    <cellStyle name="Header1 4 3 10" xfId="20866" xr:uid="{1067C8C4-55D3-429F-A19A-78F21DE5B04A}"/>
    <cellStyle name="Header1 4 3 10 2" xfId="39109" xr:uid="{20DE190B-FFD0-4FB2-AB9A-F36212B71F26}"/>
    <cellStyle name="Header1 4 3 11" xfId="22005" xr:uid="{1C32374A-FD20-406A-AD87-9FA4F1FCCA66}"/>
    <cellStyle name="Header1 4 3 12" xfId="41549" xr:uid="{D4A37876-AF4E-40B8-807D-9E0BABD384E0}"/>
    <cellStyle name="Header1 4 3 13" xfId="41594" xr:uid="{AD640425-D838-4572-93DE-ACA10A4507D5}"/>
    <cellStyle name="Header1 4 3 2" xfId="6105" xr:uid="{1C7F3912-CDBD-4E6C-BF04-F212B8BCB3BF}"/>
    <cellStyle name="Header1 4 3 2 2" xfId="9317" xr:uid="{098943FA-54B5-429B-98A4-12FDE1BECE24}"/>
    <cellStyle name="Header1 4 3 2 2 2" xfId="17719" xr:uid="{EC5F52E1-BD77-4AD7-A69E-27493C64E42B}"/>
    <cellStyle name="Header1 4 3 2 2 2 2" xfId="35996" xr:uid="{03DF7AD2-ED3C-40EC-87B5-6A39B3B2A588}"/>
    <cellStyle name="Header1 4 3 2 2 3" xfId="27677" xr:uid="{530ACA40-F855-4EF5-9C0D-5766BDAED034}"/>
    <cellStyle name="Header1 4 3 2 3" xfId="11947" xr:uid="{6A4721B6-1EDA-45A0-860C-C8CE24B36A40}"/>
    <cellStyle name="Header1 4 3 2 3 2" xfId="20330" xr:uid="{DCA5049D-FB14-4B21-A9D9-0F123DBC272D}"/>
    <cellStyle name="Header1 4 3 2 3 2 2" xfId="38607" xr:uid="{2786C564-D8E2-4A25-AF1B-85E628882DBE}"/>
    <cellStyle name="Header1 4 3 2 3 3" xfId="30288" xr:uid="{C7B3E524-0CF6-4506-8070-E60E7F484E73}"/>
    <cellStyle name="Header1 4 3 2 4" xfId="8824" xr:uid="{4DAA71DF-3962-4370-96BB-66E2561E35ED}"/>
    <cellStyle name="Header1 4 3 2 4 2" xfId="17271" xr:uid="{CBA36CEB-E90C-4AD2-BC32-E910B48ED0B8}"/>
    <cellStyle name="Header1 4 3 2 4 2 2" xfId="35548" xr:uid="{8DFAED13-ACFC-4835-BC23-7D96E229F908}"/>
    <cellStyle name="Header1 4 3 2 4 3" xfId="27231" xr:uid="{ADEB0637-F6B8-49F5-9321-713DF2A51B71}"/>
    <cellStyle name="Header1 4 3 2 5" xfId="12014" xr:uid="{60638443-1AA7-4A28-9497-F4DE5EB1B0BA}"/>
    <cellStyle name="Header1 4 3 2 5 2" xfId="20392" xr:uid="{959C07BD-DB93-48DC-9196-92DA864D235C}"/>
    <cellStyle name="Header1 4 3 2 5 2 2" xfId="38669" xr:uid="{E954634C-FDD0-4321-B817-A71757D2294E}"/>
    <cellStyle name="Header1 4 3 2 5 3" xfId="30350" xr:uid="{6CEFD853-A225-4666-9432-FF00A494501B}"/>
    <cellStyle name="Header1 4 3 2 6" xfId="14761" xr:uid="{B0493BE6-FE0A-4C4B-AE4F-8409CE813452}"/>
    <cellStyle name="Header1 4 3 2 6 2" xfId="33038" xr:uid="{3332AECA-80C9-4B78-9550-BF6C5953305B}"/>
    <cellStyle name="Header1 4 3 2 7" xfId="24721" xr:uid="{495E8C24-A49F-46FC-BA2A-F69CA7BC82FA}"/>
    <cellStyle name="Header1 4 3 3" xfId="10566" xr:uid="{50CA6688-C61D-494C-B902-E4EE448CE1B2}"/>
    <cellStyle name="Header1 4 3 3 2" xfId="18959" xr:uid="{E9D65E1F-63DA-4E35-8261-C20AF829DAA2}"/>
    <cellStyle name="Header1 4 3 3 2 2" xfId="37236" xr:uid="{E1EA23FF-2332-481D-A69A-A7B4B521A62C}"/>
    <cellStyle name="Header1 4 3 3 3" xfId="28917" xr:uid="{AA015612-6FEF-4051-A97E-C0759556484C}"/>
    <cellStyle name="Header1 4 3 4" xfId="8916" xr:uid="{33257F1E-77B9-4144-9859-C57C353D83CF}"/>
    <cellStyle name="Header1 4 3 4 2" xfId="17357" xr:uid="{719AADA0-CFE2-4EE7-8556-F20CBF677FD7}"/>
    <cellStyle name="Header1 4 3 4 2 2" xfId="35634" xr:uid="{9842E013-A8CF-401D-94B7-9AEB5CA4C499}"/>
    <cellStyle name="Header1 4 3 4 3" xfId="27317" xr:uid="{8D8A2912-C33A-4A75-8C73-076DC9178A7B}"/>
    <cellStyle name="Header1 4 3 5" xfId="9193" xr:uid="{5B56059C-3261-4785-861B-DD5DC816FB88}"/>
    <cellStyle name="Header1 4 3 5 2" xfId="17606" xr:uid="{2119A727-72C5-4975-BBC0-9ED3BC1D6393}"/>
    <cellStyle name="Header1 4 3 5 2 2" xfId="35883" xr:uid="{A9A2DD83-CD8D-4662-B999-F177138479AF}"/>
    <cellStyle name="Header1 4 3 5 3" xfId="27564" xr:uid="{7B403BD1-FF93-41C7-BE02-82742A51F15C}"/>
    <cellStyle name="Header1 4 3 6" xfId="11908" xr:uid="{3BC14E42-7F01-41DF-ABA5-02A4DA94B663}"/>
    <cellStyle name="Header1 4 3 6 2" xfId="20295" xr:uid="{EDD45209-C947-48C3-848F-7B0092CDE255}"/>
    <cellStyle name="Header1 4 3 6 2 2" xfId="38572" xr:uid="{A1111E43-B8BE-4336-BAEC-D27C70EBE8B8}"/>
    <cellStyle name="Header1 4 3 6 3" xfId="30253" xr:uid="{8913211F-9524-4725-B6B1-09EE1F3DC2CB}"/>
    <cellStyle name="Header1 4 3 7" xfId="11924" xr:uid="{EAE9D118-A760-4434-A407-7F7550624C8B}"/>
    <cellStyle name="Header1 4 3 7 2" xfId="20310" xr:uid="{F88111A4-E471-40D3-A2ED-0357AE1E1FBB}"/>
    <cellStyle name="Header1 4 3 7 2 2" xfId="38587" xr:uid="{8F847952-8A6D-43CA-A6A6-87754254DC3F}"/>
    <cellStyle name="Header1 4 3 7 3" xfId="30268" xr:uid="{3FE90848-05A7-4F81-9F58-07C44D73DF9C}"/>
    <cellStyle name="Header1 4 3 8" xfId="14693" xr:uid="{22AC92D6-A429-4A3D-9BAE-9CE137C1D88B}"/>
    <cellStyle name="Header1 4 3 8 2" xfId="32970" xr:uid="{64E9DC0D-7BA4-4911-87FF-10E19656ED11}"/>
    <cellStyle name="Header1 4 3 9" xfId="21953" xr:uid="{A305CE19-D1EA-4BA7-ABB2-9A4244943719}"/>
    <cellStyle name="Header1 4 3 9 2" xfId="40154" xr:uid="{F0E2F120-BF63-4444-84D1-6E4056606B82}"/>
    <cellStyle name="Header1 4 4" xfId="5420" xr:uid="{4033690D-9E0F-4752-A092-ED93B6D7800B}"/>
    <cellStyle name="Header1 4 4 2" xfId="9952" xr:uid="{9B62AF57-0223-4B15-ADF2-CD51C3BCCF70}"/>
    <cellStyle name="Header1 4 4 2 2" xfId="18345" xr:uid="{874753B2-35B9-40EF-880F-3C850BC74C1C}"/>
    <cellStyle name="Header1 4 4 2 2 2" xfId="36622" xr:uid="{052CEC0C-562C-4E89-AE52-6B906356AD62}"/>
    <cellStyle name="Header1 4 4 2 3" xfId="28303" xr:uid="{BBF8A294-AE91-4188-BF36-A6B10EB9511E}"/>
    <cellStyle name="Header1 4 4 3" xfId="11946" xr:uid="{FFE39990-BBF1-4C29-BDC0-9B2999156C83}"/>
    <cellStyle name="Header1 4 4 3 2" xfId="20329" xr:uid="{B7FD19A2-F78B-4551-9DB4-A7F5A755E8EB}"/>
    <cellStyle name="Header1 4 4 3 2 2" xfId="38606" xr:uid="{EF73F65C-DE90-4EB5-946E-7ABDA34A011B}"/>
    <cellStyle name="Header1 4 4 3 3" xfId="30287" xr:uid="{3E3B1A11-E08F-429F-A2E3-D7770FB486DE}"/>
    <cellStyle name="Header1 4 4 4" xfId="8920" xr:uid="{3955448D-C550-48CC-8D95-0C2F8D91084C}"/>
    <cellStyle name="Header1 4 4 4 2" xfId="17361" xr:uid="{5CE0F68D-742E-45F9-935F-8D4CCD6E3B38}"/>
    <cellStyle name="Header1 4 4 4 2 2" xfId="35638" xr:uid="{1B4AB40F-217F-4424-833B-BF8D1EEE795F}"/>
    <cellStyle name="Header1 4 4 4 3" xfId="27321" xr:uid="{A1A0E8AC-6AF6-4897-BC8B-76D5E2BC88A7}"/>
    <cellStyle name="Header1 4 4 5" xfId="12084" xr:uid="{99A7F68A-FF87-43B6-A214-8421022A481E}"/>
    <cellStyle name="Header1 4 4 5 2" xfId="20457" xr:uid="{F31B669A-0A94-4E3B-A9D0-A037234E8B51}"/>
    <cellStyle name="Header1 4 4 5 2 2" xfId="38734" xr:uid="{7A195C2F-4D8C-436A-A294-2854DEFBF097}"/>
    <cellStyle name="Header1 4 4 5 3" xfId="30415" xr:uid="{1767C9DF-E42D-4367-88E3-32DF319A1DB0}"/>
    <cellStyle name="Header1 4 4 6" xfId="9213" xr:uid="{F1FDEA7D-7A74-44B6-A27F-B0E6E8684355}"/>
    <cellStyle name="Header1 4 4 6 2" xfId="17622" xr:uid="{DF6A5039-1420-4DCF-A423-23AEAADF7216}"/>
    <cellStyle name="Header1 4 4 6 2 2" xfId="35899" xr:uid="{910C8208-4A4D-415D-8405-68C9CD040617}"/>
    <cellStyle name="Header1 4 4 6 3" xfId="27580" xr:uid="{EF09F1FB-DDD9-4907-AF43-87CBFF70305E}"/>
    <cellStyle name="Header1 4 4 7" xfId="14080" xr:uid="{4BA02466-48AD-4A42-A654-CC13FEEB3DDD}"/>
    <cellStyle name="Header1 4 4 7 2" xfId="32357" xr:uid="{EBD2A598-66BC-41E2-8DC9-F0439E2643FA}"/>
    <cellStyle name="Header1 4 4 8" xfId="24085" xr:uid="{88670F90-B337-4AAD-8775-9E5A5BA6C710}"/>
    <cellStyle name="Header1 4 5" xfId="8765" xr:uid="{D77A14FB-0CE1-4107-90B6-E71555269731}"/>
    <cellStyle name="Header1 4 5 2" xfId="17227" xr:uid="{7B954281-DFF4-400A-A348-E7884BF7A21A}"/>
    <cellStyle name="Header1 4 5 2 2" xfId="35504" xr:uid="{784386E0-9B85-43A2-9067-8A7D060BE1C7}"/>
    <cellStyle name="Header1 4 5 3" xfId="27187" xr:uid="{6A84E1F8-C1F6-4D7B-9317-BBCF9E69C654}"/>
    <cellStyle name="Header1 4 6" xfId="8776" xr:uid="{EE9966E5-7573-4CB5-87BB-37039D592FC5}"/>
    <cellStyle name="Header1 4 6 2" xfId="17236" xr:uid="{DFB4ADC3-ACD8-41F9-84A6-1E6D499ACA16}"/>
    <cellStyle name="Header1 4 6 2 2" xfId="35513" xr:uid="{9B583095-2E0A-4E6C-8927-4A9D63BBBB6C}"/>
    <cellStyle name="Header1 4 6 3" xfId="27196" xr:uid="{9F1688CD-D611-45F0-BFF7-22780766363C}"/>
    <cellStyle name="Header1 4 7" xfId="12087" xr:uid="{934EDC03-0ECE-4D3C-8379-DB64F5B7DA74}"/>
    <cellStyle name="Header1 4 7 2" xfId="20460" xr:uid="{4880617A-4A51-4115-8ABE-116255388C61}"/>
    <cellStyle name="Header1 4 7 2 2" xfId="38737" xr:uid="{ED30CDAA-8D90-49AA-B1B3-FABEB486E9E6}"/>
    <cellStyle name="Header1 4 7 3" xfId="30418" xr:uid="{EFFD5D30-C0BA-4CF7-A480-EE83AB6697E2}"/>
    <cellStyle name="Header1 4 8" xfId="12061" xr:uid="{055C2521-6C75-4207-ADC9-CE2F649B21AB}"/>
    <cellStyle name="Header1 4 8 2" xfId="20434" xr:uid="{7FEB43CB-D149-4CCD-A7CE-E9CB2292657F}"/>
    <cellStyle name="Header1 4 8 2 2" xfId="38711" xr:uid="{DC5EA2A0-4BCD-4BF8-AF9B-FA7412064292}"/>
    <cellStyle name="Header1 4 8 3" xfId="30392" xr:uid="{0733F974-86E1-4C05-B0D6-A6C836B08245}"/>
    <cellStyle name="Header1 4 9" xfId="8795" xr:uid="{45BA8FF6-26F8-493C-BE8B-C48BD446E0CA}"/>
    <cellStyle name="Header1 4 9 2" xfId="17253" xr:uid="{F65DCD72-5850-4CFD-AD49-28D891372CD7}"/>
    <cellStyle name="Header1 4 9 2 2" xfId="35530" xr:uid="{AC598F6F-3936-443F-B3B9-0F92E3A542FD}"/>
    <cellStyle name="Header1 4 9 3" xfId="27213" xr:uid="{19717DDA-59DA-4490-9729-57469AEA5E1C}"/>
    <cellStyle name="Header1 5" xfId="2178" xr:uid="{8E61AD1A-F9AD-4738-9B0E-ACB06B524579}"/>
    <cellStyle name="Header1 5 10" xfId="11889" xr:uid="{735336B8-A081-4AC1-AF7C-9BC9F75CAE00}"/>
    <cellStyle name="Header1 5 10 2" xfId="20277" xr:uid="{0315918A-F82D-486D-A888-CF9DD5861DD4}"/>
    <cellStyle name="Header1 5 10 2 2" xfId="38554" xr:uid="{876C82C1-B188-4B37-B620-3F25D9EB6860}"/>
    <cellStyle name="Header1 5 10 3" xfId="30235" xr:uid="{22E809A1-46F3-4E9E-B7BF-40A9F031B395}"/>
    <cellStyle name="Header1 5 11" xfId="12479" xr:uid="{83A0BE1D-4FB4-40FA-ADC0-F7091B6FA9B6}"/>
    <cellStyle name="Header1 5 11 2" xfId="30757" xr:uid="{736920A9-2CD0-422C-86FD-CBFDE5B0767D}"/>
    <cellStyle name="Header1 5 12" xfId="20818" xr:uid="{9AAF634E-4C22-4337-9FCB-CD74DDEE53C0}"/>
    <cellStyle name="Header1 5 12 2" xfId="39063" xr:uid="{D7E9013A-748A-444A-89D3-1AB6358049AC}"/>
    <cellStyle name="Header1 5 13" xfId="21927" xr:uid="{55A9B4A5-C3C0-41CC-BEE3-C0A209B19BB1}"/>
    <cellStyle name="Header1 5 13 2" xfId="40132" xr:uid="{104B3A67-DDB9-43F4-B451-197C49DF43C3}"/>
    <cellStyle name="Header1 5 14" xfId="20670" xr:uid="{876DFAB3-2A00-4BCD-BEEB-BB158D0AC580}"/>
    <cellStyle name="Header1 5 15" xfId="40271" xr:uid="{85437339-EE91-472A-9641-E94E53F42E1D}"/>
    <cellStyle name="Header1 5 16" xfId="40556" xr:uid="{E7065B29-9416-4B9C-AB13-A12ED885AD69}"/>
    <cellStyle name="Header1 5 2" xfId="4357" xr:uid="{A073E753-22D8-4884-AAFA-6F55441ACF2A}"/>
    <cellStyle name="Header1 5 2 10" xfId="21915" xr:uid="{CB9F64EA-8FCC-4AF7-8606-DF5FE47F4C5B}"/>
    <cellStyle name="Header1 5 2 10 2" xfId="40124" xr:uid="{5DCAEF19-61D8-46DB-A7AC-00CA9A6F4D13}"/>
    <cellStyle name="Header1 5 2 11" xfId="21897" xr:uid="{B825D536-0194-41D3-969F-D1912C27D298}"/>
    <cellStyle name="Header1 5 2 11 2" xfId="40110" xr:uid="{C92D4FAF-331F-41B6-B434-A21A4DB9DE83}"/>
    <cellStyle name="Header1 5 2 12" xfId="21904" xr:uid="{D44DBBCE-9600-4131-B7EC-689B182308CA}"/>
    <cellStyle name="Header1 5 2 13" xfId="41511" xr:uid="{44097442-458C-45B2-9B44-BEB7BBD42876}"/>
    <cellStyle name="Header1 5 2 14" xfId="40875" xr:uid="{C2C0D1E0-0C84-43D5-9ECE-C36401F4A77F}"/>
    <cellStyle name="Header1 5 2 2" xfId="6061" xr:uid="{337D0362-58AA-4854-8A0E-84685AB7ECB6}"/>
    <cellStyle name="Header1 5 2 2 10" xfId="21251" xr:uid="{C255633D-7A14-4051-989F-50EC646E6491}"/>
    <cellStyle name="Header1 5 2 2 10 2" xfId="39480" xr:uid="{9B6FD1F5-F9AE-45B7-AF12-7658F2957F13}"/>
    <cellStyle name="Header1 5 2 2 11" xfId="22029" xr:uid="{9DFAE504-23F9-454D-AE06-4463BCA52533}"/>
    <cellStyle name="Header1 5 2 2 12" xfId="41573" xr:uid="{C3594EA5-DCFF-4567-BDE6-9D0CA246817D}"/>
    <cellStyle name="Header1 5 2 2 13" xfId="40394" xr:uid="{B242A37F-BE89-46AE-B0EB-89D69F1D1723}"/>
    <cellStyle name="Header1 5 2 2 2" xfId="6129" xr:uid="{CD548FDF-205C-474E-A7D9-DB504BFB1CEC}"/>
    <cellStyle name="Header1 5 2 2 2 2" xfId="9294" xr:uid="{756E921D-5B44-4629-B69A-7073CC0FC7F1}"/>
    <cellStyle name="Header1 5 2 2 2 2 2" xfId="17697" xr:uid="{D06D98F1-BCF5-45FB-861D-97A50AF0D93E}"/>
    <cellStyle name="Header1 5 2 2 2 2 2 2" xfId="35974" xr:uid="{5ACF6033-8806-4CE4-A117-C1AB5DA6CD9B}"/>
    <cellStyle name="Header1 5 2 2 2 2 3" xfId="27655" xr:uid="{268C974A-997E-4CFB-905B-688AC29B6273}"/>
    <cellStyle name="Header1 5 2 2 2 3" xfId="9184" xr:uid="{AAFC74AA-8C60-459A-B740-8BB5855D6E5D}"/>
    <cellStyle name="Header1 5 2 2 2 3 2" xfId="17600" xr:uid="{2282D2AD-FBC6-4F7B-B2AC-68EF5558C2F6}"/>
    <cellStyle name="Header1 5 2 2 2 3 2 2" xfId="35877" xr:uid="{CA73E734-9FBA-4B5A-AFAA-69426B8762DF}"/>
    <cellStyle name="Header1 5 2 2 2 3 3" xfId="27558" xr:uid="{C2E8C19F-0EFA-4005-A6FC-B0D2943F6E0E}"/>
    <cellStyle name="Header1 5 2 2 2 4" xfId="8781" xr:uid="{C26525C7-0BE2-4F50-87C4-DC998FD68CEF}"/>
    <cellStyle name="Header1 5 2 2 2 4 2" xfId="17240" xr:uid="{84585A8D-E3E0-48ED-BC8F-2782628B9DA1}"/>
    <cellStyle name="Header1 5 2 2 2 4 2 2" xfId="35517" xr:uid="{E2F835D6-6792-4682-A10A-1D24E44C5804}"/>
    <cellStyle name="Header1 5 2 2 2 4 3" xfId="27200" xr:uid="{B717C42C-E725-48AB-87A8-76180BED00AE}"/>
    <cellStyle name="Header1 5 2 2 2 5" xfId="9139" xr:uid="{86ED9010-3CBA-47B7-A609-7C7435320A8A}"/>
    <cellStyle name="Header1 5 2 2 2 5 2" xfId="17562" xr:uid="{E9F1AA12-B17C-4CF8-BD4D-8D78BB11AE27}"/>
    <cellStyle name="Header1 5 2 2 2 5 2 2" xfId="35839" xr:uid="{5802E64B-9B1E-4C7A-A490-987A9E5D4342}"/>
    <cellStyle name="Header1 5 2 2 2 5 3" xfId="27520" xr:uid="{7624AEEB-2768-4301-827F-514D23C3F04E}"/>
    <cellStyle name="Header1 5 2 2 2 6" xfId="14785" xr:uid="{ABFA3A3A-04DB-4D50-8EB4-AC3CBEA353A5}"/>
    <cellStyle name="Header1 5 2 2 2 6 2" xfId="33062" xr:uid="{E6F002EC-28BD-44D0-B1B7-B04E8716851B}"/>
    <cellStyle name="Header1 5 2 2 2 7" xfId="24745" xr:uid="{EB589C8A-857A-497A-A9AF-28198FC7031C}"/>
    <cellStyle name="Header1 5 2 2 3" xfId="10590" xr:uid="{B84EEB97-8F04-44D5-8129-EA6C4F64AC41}"/>
    <cellStyle name="Header1 5 2 2 3 2" xfId="18983" xr:uid="{F888DD1E-CCB1-4160-B769-31C22473904D}"/>
    <cellStyle name="Header1 5 2 2 3 2 2" xfId="37260" xr:uid="{5843608B-236A-4917-A7C5-6857806C06DE}"/>
    <cellStyle name="Header1 5 2 2 3 3" xfId="28941" xr:uid="{54323EA2-60B3-4957-8D9F-4398F648B8E2}"/>
    <cellStyle name="Header1 5 2 2 4" xfId="9305" xr:uid="{BB1C2CDE-85FA-4003-BA62-97FF0FDEBFF1}"/>
    <cellStyle name="Header1 5 2 2 4 2" xfId="17708" xr:uid="{053ED806-A78B-4394-B705-AEE4003EAD66}"/>
    <cellStyle name="Header1 5 2 2 4 2 2" xfId="35985" xr:uid="{5A30591C-EB67-41A9-A601-6ECBB11AD763}"/>
    <cellStyle name="Header1 5 2 2 4 3" xfId="27666" xr:uid="{694E5DA2-66BB-4CCB-B21A-018AC0F0863D}"/>
    <cellStyle name="Header1 5 2 2 5" xfId="8975" xr:uid="{4A241A65-C309-4465-911F-6DA297820F67}"/>
    <cellStyle name="Header1 5 2 2 5 2" xfId="17408" xr:uid="{8A87DA0B-D693-4FE6-896E-5F421B525073}"/>
    <cellStyle name="Header1 5 2 2 5 2 2" xfId="35685" xr:uid="{3EDB1569-C74F-46BC-A9F1-03AB92F828B9}"/>
    <cellStyle name="Header1 5 2 2 5 3" xfId="27368" xr:uid="{07D5A9DB-2D51-4EB6-AC24-F956847F0D56}"/>
    <cellStyle name="Header1 5 2 2 6" xfId="9190" xr:uid="{B5A0F63D-67CB-45EC-98D2-9C9FBA259F25}"/>
    <cellStyle name="Header1 5 2 2 6 2" xfId="17605" xr:uid="{CA9B4A46-8B76-41D7-9043-78FDB925A4C7}"/>
    <cellStyle name="Header1 5 2 2 6 2 2" xfId="35882" xr:uid="{50C1D7C8-C4FA-4C8D-BB5B-5BFC8445CD89}"/>
    <cellStyle name="Header1 5 2 2 6 3" xfId="27563" xr:uid="{7BA3302E-04C4-4F20-AD59-0E2C3C4CF2D8}"/>
    <cellStyle name="Header1 5 2 2 7" xfId="11957" xr:uid="{EE7B5758-6854-4577-B1E0-E9451F735DA6}"/>
    <cellStyle name="Header1 5 2 2 7 2" xfId="20339" xr:uid="{5EAB9627-93AA-4B54-975C-4B8BFA78B7DE}"/>
    <cellStyle name="Header1 5 2 2 7 2 2" xfId="38616" xr:uid="{EE5055C4-20D9-43B5-A2A2-07208C0C6E21}"/>
    <cellStyle name="Header1 5 2 2 7 3" xfId="30297" xr:uid="{4A1E7C25-362E-4B52-ADC0-E35BAAB08FA5}"/>
    <cellStyle name="Header1 5 2 2 8" xfId="14717" xr:uid="{0C7ACFDD-E6C6-4C1C-A958-5493CF97B431}"/>
    <cellStyle name="Header1 5 2 2 8 2" xfId="32994" xr:uid="{5E0D0EA3-210E-4EDB-957A-BA7EBC08E17F}"/>
    <cellStyle name="Header1 5 2 2 9" xfId="21977" xr:uid="{783BD1DD-28E4-4B4F-B088-DFC6D3152ED9}"/>
    <cellStyle name="Header1 5 2 2 9 2" xfId="40178" xr:uid="{4C632B3B-35B0-4DF2-9D69-3A8F11096C27}"/>
    <cellStyle name="Header1 5 2 3" xfId="6083" xr:uid="{EEE45645-9287-4F8B-95BF-4223AF276072}"/>
    <cellStyle name="Header1 5 2 3 2" xfId="10612" xr:uid="{FB60FA68-BD7E-4D59-901E-5BC3E6E348C3}"/>
    <cellStyle name="Header1 5 2 3 2 2" xfId="19005" xr:uid="{CB1425CB-BEF8-4BC0-AEA6-FB6045D9D5ED}"/>
    <cellStyle name="Header1 5 2 3 2 2 2" xfId="37282" xr:uid="{2ED774D9-ED2A-4CA5-A158-5AB2C9337F1D}"/>
    <cellStyle name="Header1 5 2 3 2 3" xfId="28963" xr:uid="{2D769648-1B1D-4151-A91D-BE653B11934D}"/>
    <cellStyle name="Header1 5 2 3 3" xfId="9101" xr:uid="{151504FD-FC41-4462-B9BB-89B62FAC72CD}"/>
    <cellStyle name="Header1 5 2 3 3 2" xfId="17525" xr:uid="{B950FF4F-90E8-4365-876B-8747C882B6BE}"/>
    <cellStyle name="Header1 5 2 3 3 2 2" xfId="35802" xr:uid="{86E7281A-8CB1-402F-A3D7-E18EB37F4331}"/>
    <cellStyle name="Header1 5 2 3 3 3" xfId="27483" xr:uid="{2EE25156-C9F7-4E5C-B367-BF0592591142}"/>
    <cellStyle name="Header1 5 2 3 4" xfId="9076" xr:uid="{6025B229-21D8-4449-9416-C16964E18C83}"/>
    <cellStyle name="Header1 5 2 3 4 2" xfId="17500" xr:uid="{D34E697D-7B33-4E43-86B7-F75097A283A6}"/>
    <cellStyle name="Header1 5 2 3 4 2 2" xfId="35777" xr:uid="{A29431F6-9C5A-4A60-A6AC-34C31643DFE2}"/>
    <cellStyle name="Header1 5 2 3 4 3" xfId="27458" xr:uid="{F63B1046-31E4-467C-B10E-236CA9CFDC9C}"/>
    <cellStyle name="Header1 5 2 3 5" xfId="9133" xr:uid="{65C8014E-BE5D-4C16-AD22-3A5A24FC1D40}"/>
    <cellStyle name="Header1 5 2 3 5 2" xfId="17556" xr:uid="{CFDEF73C-0EA4-4D15-A841-2A33EC5ABEC9}"/>
    <cellStyle name="Header1 5 2 3 5 2 2" xfId="35833" xr:uid="{DE803ACC-AF5E-4675-8EF3-1A106A96EB63}"/>
    <cellStyle name="Header1 5 2 3 5 3" xfId="27514" xr:uid="{D43C9797-E860-4B69-9159-E05E947E1ECB}"/>
    <cellStyle name="Header1 5 2 3 6" xfId="12085" xr:uid="{E59BCB47-69E9-4AD4-8C67-70B35426FE7E}"/>
    <cellStyle name="Header1 5 2 3 6 2" xfId="20458" xr:uid="{159F2184-AA20-4EE2-B5E1-18538A544ED5}"/>
    <cellStyle name="Header1 5 2 3 6 2 2" xfId="38735" xr:uid="{EA744E07-C42F-46C3-BB97-5F311F496D8C}"/>
    <cellStyle name="Header1 5 2 3 6 3" xfId="30416" xr:uid="{6491403E-7006-4817-AE2A-49AC24280F83}"/>
    <cellStyle name="Header1 5 2 3 7" xfId="14739" xr:uid="{C3E6DAB3-BE5A-454D-9804-DD53CE9FBF01}"/>
    <cellStyle name="Header1 5 2 3 7 2" xfId="33016" xr:uid="{DA71DAC3-05E6-4864-9FE1-6D3B1A41E685}"/>
    <cellStyle name="Header1 5 2 3 8" xfId="24699" xr:uid="{5A5A852B-3F98-4008-8312-436C6AD8F077}"/>
    <cellStyle name="Header1 5 2 4" xfId="8124" xr:uid="{D4B69CB1-E955-42D4-B108-E26B1EBCA7B2}"/>
    <cellStyle name="Header1 5 2 4 2" xfId="16617" xr:uid="{C3B97176-79F9-4E30-916B-09FDFF86456A}"/>
    <cellStyle name="Header1 5 2 4 2 2" xfId="34894" xr:uid="{14945C97-28A3-4C05-B63D-B768ECE4B300}"/>
    <cellStyle name="Header1 5 2 4 3" xfId="26577" xr:uid="{1A8517E0-3831-4945-AFCE-9EC69A84471F}"/>
    <cellStyle name="Header1 5 2 5" xfId="9319" xr:uid="{F5E3A9BE-3460-4435-89A8-34BC42369B11}"/>
    <cellStyle name="Header1 5 2 5 2" xfId="17721" xr:uid="{3B8C6E16-2663-4259-A92C-52DE0F068B8B}"/>
    <cellStyle name="Header1 5 2 5 2 2" xfId="35998" xr:uid="{9C0553CD-37BB-4697-9A36-3CF963F59B7B}"/>
    <cellStyle name="Header1 5 2 5 3" xfId="27679" xr:uid="{B923D9F9-E6C5-44EB-89E6-3B67B955A69B}"/>
    <cellStyle name="Header1 5 2 6" xfId="12078" xr:uid="{033EDE9D-4E63-49F0-97D8-A7F846DFE1C7}"/>
    <cellStyle name="Header1 5 2 6 2" xfId="20451" xr:uid="{AC5D9D83-ECC2-4740-9321-9F3F4ED9E26F}"/>
    <cellStyle name="Header1 5 2 6 2 2" xfId="38728" xr:uid="{1330E226-37BB-4DEC-A05C-FA5F7729CE93}"/>
    <cellStyle name="Header1 5 2 6 3" xfId="30409" xr:uid="{27134C16-92FD-471B-A4A0-96223D0A46AB}"/>
    <cellStyle name="Header1 5 2 7" xfId="9300" xr:uid="{2318BA15-BD27-4406-8A09-2DD8122F90EC}"/>
    <cellStyle name="Header1 5 2 7 2" xfId="17703" xr:uid="{3F5BE20E-7BAB-47E7-A224-BE35B1ECF839}"/>
    <cellStyle name="Header1 5 2 7 2 2" xfId="35980" xr:uid="{68A5EAE1-CDB9-4587-8134-1CF1C2009663}"/>
    <cellStyle name="Header1 5 2 7 3" xfId="27661" xr:uid="{BC7C8B70-E14D-44CD-941D-B0D1F8D9F62C}"/>
    <cellStyle name="Header1 5 2 8" xfId="9249" xr:uid="{7E823620-9244-410C-BD22-DE0FBF1605E1}"/>
    <cellStyle name="Header1 5 2 8 2" xfId="17656" xr:uid="{A27EEF5F-CCB7-4EE5-91C3-C297B486AA5B}"/>
    <cellStyle name="Header1 5 2 8 2 2" xfId="35933" xr:uid="{F42D6ADB-97DB-4C42-80B7-84292E534632}"/>
    <cellStyle name="Header1 5 2 8 3" xfId="27614" xr:uid="{E2DDFA87-674A-46CD-B7AC-208D77A86B3E}"/>
    <cellStyle name="Header1 5 2 9" xfId="13084" xr:uid="{2CB57D80-22D5-4C96-97A1-CAFF013C2FDE}"/>
    <cellStyle name="Header1 5 2 9 2" xfId="31361" xr:uid="{60A748A0-7E48-43E6-A03B-AFB938D61403}"/>
    <cellStyle name="Header1 5 3" xfId="6038" xr:uid="{8BFF7B39-7EEE-4882-A907-59231241959E}"/>
    <cellStyle name="Header1 5 3 10" xfId="20751" xr:uid="{B1F277EC-56AF-49BB-9004-AB45894415DC}"/>
    <cellStyle name="Header1 5 3 10 2" xfId="39001" xr:uid="{5F08D950-9069-4C55-8242-EC8EC8028635}"/>
    <cellStyle name="Header1 5 3 11" xfId="22006" xr:uid="{F067D97B-D20F-4E6B-B8AD-11956A6D67B4}"/>
    <cellStyle name="Header1 5 3 12" xfId="41550" xr:uid="{4E30911E-6805-4C2D-A5B8-8C539EF04A92}"/>
    <cellStyle name="Header1 5 3 13" xfId="41590" xr:uid="{1891193F-B864-4E74-B717-2C2E7CA33530}"/>
    <cellStyle name="Header1 5 3 2" xfId="6106" xr:uid="{934E5099-CA87-4766-8C66-F21224D530B6}"/>
    <cellStyle name="Header1 5 3 2 2" xfId="11986" xr:uid="{CC4FD51E-C6EF-4424-ABD4-8BF193ED7969}"/>
    <cellStyle name="Header1 5 3 2 2 2" xfId="20366" xr:uid="{0BAEB8F0-46C0-4AE9-9F9B-6EC1617AE828}"/>
    <cellStyle name="Header1 5 3 2 2 2 2" xfId="38643" xr:uid="{D5644E85-3DB3-4C6F-891A-8A3870E0D77A}"/>
    <cellStyle name="Header1 5 3 2 2 3" xfId="30324" xr:uid="{C2D16137-DCDE-462A-AF6F-79A4AF623694}"/>
    <cellStyle name="Header1 5 3 2 3" xfId="8848" xr:uid="{DFE273A0-9341-4F28-A7B9-AF30DC66E651}"/>
    <cellStyle name="Header1 5 3 2 3 2" xfId="17291" xr:uid="{6A78B105-7F02-4136-A08F-79C60942A6EC}"/>
    <cellStyle name="Header1 5 3 2 3 2 2" xfId="35568" xr:uid="{1E202F03-21E6-4BF5-A6F2-87425B04750D}"/>
    <cellStyle name="Header1 5 3 2 3 3" xfId="27251" xr:uid="{5140C9D6-2788-4A32-B3B1-8764838B6CBA}"/>
    <cellStyle name="Header1 5 3 2 4" xfId="9081" xr:uid="{EC731990-3F73-4661-8A59-32923FCDF7DE}"/>
    <cellStyle name="Header1 5 3 2 4 2" xfId="17505" xr:uid="{399C1670-0744-42D9-BF39-AA2D08BE7F96}"/>
    <cellStyle name="Header1 5 3 2 4 2 2" xfId="35782" xr:uid="{BA8735E1-FA72-4A18-834E-6886E5BCBCBC}"/>
    <cellStyle name="Header1 5 3 2 4 3" xfId="27463" xr:uid="{20D0E87B-89EA-45FF-876E-EB33D6A3887E}"/>
    <cellStyle name="Header1 5 3 2 5" xfId="12075" xr:uid="{73CC3069-7574-4881-BFB0-E20845322BA0}"/>
    <cellStyle name="Header1 5 3 2 5 2" xfId="20448" xr:uid="{8F4065A5-D6E6-487D-B091-11F067182884}"/>
    <cellStyle name="Header1 5 3 2 5 2 2" xfId="38725" xr:uid="{C0264029-0575-4F48-8E9C-3E8C96652BAF}"/>
    <cellStyle name="Header1 5 3 2 5 3" xfId="30406" xr:uid="{C30D5672-A86C-4E6F-943A-82751DE7C3C4}"/>
    <cellStyle name="Header1 5 3 2 6" xfId="14762" xr:uid="{BB099913-3C0D-4AD2-A99C-36661075A05D}"/>
    <cellStyle name="Header1 5 3 2 6 2" xfId="33039" xr:uid="{E1D4D9CB-CBA6-406D-9E84-CF06AC1B5C7B}"/>
    <cellStyle name="Header1 5 3 2 7" xfId="24722" xr:uid="{AFE59929-0CD4-4603-9913-F06209504B71}"/>
    <cellStyle name="Header1 5 3 3" xfId="10567" xr:uid="{748394AC-7058-4FB3-AD0B-EE2CB6B6219B}"/>
    <cellStyle name="Header1 5 3 3 2" xfId="18960" xr:uid="{8AC9A253-4B0D-47CE-A423-96A812F53AB7}"/>
    <cellStyle name="Header1 5 3 3 2 2" xfId="37237" xr:uid="{071CB9EA-1CAE-4A5D-B248-DDE3178B10E0}"/>
    <cellStyle name="Header1 5 3 3 3" xfId="28918" xr:uid="{D107F335-5F62-4A10-9AA5-661585BC20B5}"/>
    <cellStyle name="Header1 5 3 4" xfId="9219" xr:uid="{ACD22625-CDC9-4046-8289-EBEFFF56B5A9}"/>
    <cellStyle name="Header1 5 3 4 2" xfId="17628" xr:uid="{CB32DE89-BC79-4072-9982-77E5CD7B2979}"/>
    <cellStyle name="Header1 5 3 4 2 2" xfId="35905" xr:uid="{7E3749A2-176E-4541-83F9-CA2623A907A7}"/>
    <cellStyle name="Header1 5 3 4 3" xfId="27586" xr:uid="{006C20EE-7EA9-42AF-8DC9-2BBF7DC60260}"/>
    <cellStyle name="Header1 5 3 5" xfId="12082" xr:uid="{394EB2B0-37D3-4A6D-871E-9BBBB061C406}"/>
    <cellStyle name="Header1 5 3 5 2" xfId="20455" xr:uid="{7065A12F-27D3-4B31-860A-9F479C822991}"/>
    <cellStyle name="Header1 5 3 5 2 2" xfId="38732" xr:uid="{F738F440-7BF5-46AE-9964-97CD2300AD0D}"/>
    <cellStyle name="Header1 5 3 5 3" xfId="30413" xr:uid="{1D8A1957-28C0-47C6-BAED-D85A4ED23CB9}"/>
    <cellStyle name="Header1 5 3 6" xfId="12040" xr:uid="{3F0D138F-5B07-442C-9F1E-BCBF9F8F246D}"/>
    <cellStyle name="Header1 5 3 6 2" xfId="20417" xr:uid="{C5FB9975-8A84-4BA2-9A35-C851D2216315}"/>
    <cellStyle name="Header1 5 3 6 2 2" xfId="38694" xr:uid="{A7AFD5A8-3C3A-42E0-B40F-94307C183F61}"/>
    <cellStyle name="Header1 5 3 6 3" xfId="30375" xr:uid="{3AF47737-6DB1-41C2-8080-E3E773D57F0A}"/>
    <cellStyle name="Header1 5 3 7" xfId="9315" xr:uid="{0D93620A-1A37-40FA-AD6E-FABF224A0CA0}"/>
    <cellStyle name="Header1 5 3 7 2" xfId="17717" xr:uid="{D52D4362-4D1F-476F-B13F-07DDCDC3BC9E}"/>
    <cellStyle name="Header1 5 3 7 2 2" xfId="35994" xr:uid="{1CE490F6-A745-430C-B077-E869BCE62D96}"/>
    <cellStyle name="Header1 5 3 7 3" xfId="27675" xr:uid="{24066635-FD3C-4F90-A4B3-CCB5BE02EE42}"/>
    <cellStyle name="Header1 5 3 8" xfId="14694" xr:uid="{7233534A-652C-445C-9B54-F924F38C90CB}"/>
    <cellStyle name="Header1 5 3 8 2" xfId="32971" xr:uid="{B49DDBE0-3763-44D2-84DD-2225CD372AA6}"/>
    <cellStyle name="Header1 5 3 9" xfId="21954" xr:uid="{68EFE11C-066C-4D88-8313-DE50BA55B277}"/>
    <cellStyle name="Header1 5 3 9 2" xfId="40155" xr:uid="{8B323334-867A-4A25-9343-31B2B12D4809}"/>
    <cellStyle name="Header1 5 4" xfId="5015" xr:uid="{DECC9C02-35F3-4083-BEDC-8D8BB428BF4E}"/>
    <cellStyle name="Header1 5 4 2" xfId="9548" xr:uid="{2C541EDF-E285-41A2-BE69-762A7EA19FEB}"/>
    <cellStyle name="Header1 5 4 2 2" xfId="17941" xr:uid="{4527FA4B-4695-4CDA-8A30-9536C9D5E1B7}"/>
    <cellStyle name="Header1 5 4 2 2 2" xfId="36218" xr:uid="{D332A7B3-180A-4D93-BE29-89E8C104A7E6}"/>
    <cellStyle name="Header1 5 4 2 3" xfId="27899" xr:uid="{3693AEAE-D6A4-460F-8399-A948AF27C559}"/>
    <cellStyle name="Header1 5 4 3" xfId="12062" xr:uid="{BD22FCDA-5DFD-4933-9B5B-0800ACB5F973}"/>
    <cellStyle name="Header1 5 4 3 2" xfId="20435" xr:uid="{0BDCA7CB-BF44-4E69-A41C-1519854870C8}"/>
    <cellStyle name="Header1 5 4 3 2 2" xfId="38712" xr:uid="{4DA4CEE6-E446-429A-BF64-2DC088BBE91F}"/>
    <cellStyle name="Header1 5 4 3 3" xfId="30393" xr:uid="{869CC334-3A3A-489B-90C1-1949D9BB73F9}"/>
    <cellStyle name="Header1 5 4 4" xfId="8994" xr:uid="{8365BC47-EDBA-4F78-BA4B-A9419ED0BB61}"/>
    <cellStyle name="Header1 5 4 4 2" xfId="17419" xr:uid="{7550B563-DF30-49C7-B6B3-2AFB9DF62C50}"/>
    <cellStyle name="Header1 5 4 4 2 2" xfId="35696" xr:uid="{C643AAE5-1D53-486D-8975-C91376B138C4}"/>
    <cellStyle name="Header1 5 4 4 3" xfId="27377" xr:uid="{0DF7A6A7-8347-41D2-A4D6-6F0461571457}"/>
    <cellStyle name="Header1 5 4 5" xfId="9062" xr:uid="{F1B7A2A9-42FA-41A6-AD1F-EC7864975E18}"/>
    <cellStyle name="Header1 5 4 5 2" xfId="17486" xr:uid="{D53ECA2A-BF81-4D57-858E-A15ABBCC2310}"/>
    <cellStyle name="Header1 5 4 5 2 2" xfId="35763" xr:uid="{3661FC49-218F-439C-9930-B8DDC6477C87}"/>
    <cellStyle name="Header1 5 4 5 3" xfId="27444" xr:uid="{6E79F084-BBDF-49D5-B29E-8277D559F0B0}"/>
    <cellStyle name="Header1 5 4 6" xfId="8965" xr:uid="{49AF79AC-1BAC-458D-8D62-1273B8B71DB8}"/>
    <cellStyle name="Header1 5 4 6 2" xfId="17401" xr:uid="{CD4A3874-2AD1-48D6-AD0E-B064BE9A6B9C}"/>
    <cellStyle name="Header1 5 4 6 2 2" xfId="35678" xr:uid="{C0933382-C7B7-42A0-829F-5CB4E41F4253}"/>
    <cellStyle name="Header1 5 4 6 3" xfId="27361" xr:uid="{792F5270-CDAF-4BF6-9F12-E62955CA0EDF}"/>
    <cellStyle name="Header1 5 4 7" xfId="13675" xr:uid="{83E0D8CF-EFAB-4170-9F98-D24877AB887A}"/>
    <cellStyle name="Header1 5 4 7 2" xfId="31952" xr:uid="{C67781BC-46BD-4827-9893-164C6F809E30}"/>
    <cellStyle name="Header1 5 4 8" xfId="23680" xr:uid="{6960A85D-B106-443D-B03F-BCE54DF4C1CE}"/>
    <cellStyle name="Header1 5 5" xfId="8226" xr:uid="{DD3CD4F5-9C00-42BC-83DC-94F7FA52ED7B}"/>
    <cellStyle name="Header1 5 5 2" xfId="16692" xr:uid="{1F9311AE-49D2-4333-AB04-3D04060A4F92}"/>
    <cellStyle name="Header1 5 5 2 2" xfId="34969" xr:uid="{DD42A9C3-BB2A-4A2B-BDF6-1BA582E4F368}"/>
    <cellStyle name="Header1 5 5 3" xfId="26652" xr:uid="{E9E93E29-E613-44B3-975C-3D4E30793CF7}"/>
    <cellStyle name="Header1 5 6" xfId="8766" xr:uid="{58CAD5B5-8A80-4800-8644-F6ABD7E714F7}"/>
    <cellStyle name="Header1 5 6 2" xfId="17228" xr:uid="{45F4746B-44AE-42C0-B138-943E06986220}"/>
    <cellStyle name="Header1 5 6 2 2" xfId="35505" xr:uid="{17BF50BA-A10B-4A47-A0E0-B9292149F966}"/>
    <cellStyle name="Header1 5 6 3" xfId="27188" xr:uid="{6148877E-7C23-4998-A315-373748E3EADC}"/>
    <cellStyle name="Header1 5 7" xfId="11959" xr:uid="{D7A8AD20-3690-4F60-BDD4-F9366B0CF766}"/>
    <cellStyle name="Header1 5 7 2" xfId="20341" xr:uid="{9FD043E1-5967-4185-B483-C952C082A090}"/>
    <cellStyle name="Header1 5 7 2 2" xfId="38618" xr:uid="{D72007BB-CF2F-4E93-A206-2820AEE8B63B}"/>
    <cellStyle name="Header1 5 7 3" xfId="30299" xr:uid="{CA456F0D-BB10-474A-8BC8-5E8D734AEC15}"/>
    <cellStyle name="Header1 5 8" xfId="9259" xr:uid="{AE8EF689-A141-4EA6-A0E2-6E9C5BEBA502}"/>
    <cellStyle name="Header1 5 8 2" xfId="17662" xr:uid="{42362543-302E-4791-AF69-E04E7A3A35EC}"/>
    <cellStyle name="Header1 5 8 2 2" xfId="35939" xr:uid="{C5D94170-727E-4561-BF4C-CA41DC9D1E8B}"/>
    <cellStyle name="Header1 5 8 3" xfId="27620" xr:uid="{7BCBF699-7A87-4C7D-8310-2A30A800B51E}"/>
    <cellStyle name="Header1 5 9" xfId="8843" xr:uid="{91AA69E3-6E06-4FC1-901E-0018EF65551A}"/>
    <cellStyle name="Header1 5 9 2" xfId="17286" xr:uid="{CCA84FA8-26E2-406D-A2DF-6D2755B87934}"/>
    <cellStyle name="Header1 5 9 2 2" xfId="35563" xr:uid="{72A8F817-6264-44EE-9B8C-D8438C60A8E5}"/>
    <cellStyle name="Header1 5 9 3" xfId="27246" xr:uid="{1154E1C2-A4BD-427B-883F-EF3C283CC43F}"/>
    <cellStyle name="Header1 6" xfId="2179" xr:uid="{89B7A5EC-3B11-465A-98A2-895E09EAA000}"/>
    <cellStyle name="Header1 6 10" xfId="9000" xr:uid="{7B45B074-A666-451A-AAB1-3EB3C0503625}"/>
    <cellStyle name="Header1 6 10 2" xfId="17424" xr:uid="{DA9D4788-4D32-4F46-94E8-000E66E6220A}"/>
    <cellStyle name="Header1 6 10 2 2" xfId="35701" xr:uid="{2FABE42B-5B94-4E4A-8B8B-59CBA2B5BDBE}"/>
    <cellStyle name="Header1 6 10 3" xfId="27382" xr:uid="{520A7CE9-77E4-45A4-86BA-C780DF5C99E9}"/>
    <cellStyle name="Header1 6 11" xfId="12480" xr:uid="{A7CD9A60-62EE-4F73-9046-33A9A1B88281}"/>
    <cellStyle name="Header1 6 11 2" xfId="30758" xr:uid="{7C87C0F9-6B6B-4BF3-8188-88A8118DFD90}"/>
    <cellStyle name="Header1 6 12" xfId="20815" xr:uid="{62EFCF06-D311-4A1E-85ED-A8448B2DAEA7}"/>
    <cellStyle name="Header1 6 12 2" xfId="39060" xr:uid="{AE94D0A1-FE78-45D9-8FBB-9E6079162DF1}"/>
    <cellStyle name="Header1 6 13" xfId="20719" xr:uid="{B6F3F25B-CC54-45B2-A3CC-7C309C8ACBB8}"/>
    <cellStyle name="Header1 6 13 2" xfId="38975" xr:uid="{50739F84-DCAA-49F7-8BA1-6B5A53CD24C3}"/>
    <cellStyle name="Header1 6 14" xfId="21924" xr:uid="{04B6613F-B1AC-42F5-B28D-709BA917E7FB}"/>
    <cellStyle name="Header1 6 15" xfId="40207" xr:uid="{09F3F5AD-0262-481F-BD7A-124A7A9AD767}"/>
    <cellStyle name="Header1 6 16" xfId="40552" xr:uid="{9FC2E8CC-A9C3-4F84-86BA-EFA9BE2F8103}"/>
    <cellStyle name="Header1 6 2" xfId="4358" xr:uid="{C9B3E0F9-9825-427F-A615-25FC6D9C10E6}"/>
    <cellStyle name="Header1 6 2 10" xfId="21916" xr:uid="{3D96B2B5-4A51-47E1-89D0-D50BB1A60142}"/>
    <cellStyle name="Header1 6 2 10 2" xfId="40125" xr:uid="{2045954E-05FE-4780-88B8-D3DC42114E31}"/>
    <cellStyle name="Header1 6 2 11" xfId="21232" xr:uid="{71644CC5-E98A-46D7-9C64-991FF581B167}"/>
    <cellStyle name="Header1 6 2 11 2" xfId="39467" xr:uid="{7839721C-1AB0-43D4-A0B1-6E502EAE505A}"/>
    <cellStyle name="Header1 6 2 12" xfId="21872" xr:uid="{2FB36B59-7516-4982-8DC7-17C871F6340B}"/>
    <cellStyle name="Header1 6 2 13" xfId="41512" xr:uid="{06A4FEC0-DC83-4DF8-86D3-65DBB7FF4CFD}"/>
    <cellStyle name="Header1 6 2 14" xfId="41497" xr:uid="{C0279987-1D63-49C0-A186-86EC45F666EF}"/>
    <cellStyle name="Header1 6 2 2" xfId="6062" xr:uid="{5C22F995-AE8F-4188-B983-B9C3DABDFE7F}"/>
    <cellStyle name="Header1 6 2 2 10" xfId="20667" xr:uid="{4605619F-E195-43D9-A452-D7983FC74A29}"/>
    <cellStyle name="Header1 6 2 2 10 2" xfId="38932" xr:uid="{7D82BC79-EE15-40D5-AF96-3255AF119CFF}"/>
    <cellStyle name="Header1 6 2 2 11" xfId="22030" xr:uid="{5077DBF9-E96A-4750-83C0-FC320BB14B5D}"/>
    <cellStyle name="Header1 6 2 2 12" xfId="41574" xr:uid="{F7EBE915-A4D9-42AD-B441-87E4CF966314}"/>
    <cellStyle name="Header1 6 2 2 13" xfId="40206" xr:uid="{EBFDCDF6-7C24-4CF1-B3F7-50015690CC70}"/>
    <cellStyle name="Header1 6 2 2 2" xfId="6130" xr:uid="{C9FDB569-8FFB-493C-A625-DFE91343DBD6}"/>
    <cellStyle name="Header1 6 2 2 2 2" xfId="9214" xr:uid="{9AFB6897-597F-4C28-B917-E4FCD071B380}"/>
    <cellStyle name="Header1 6 2 2 2 2 2" xfId="17623" xr:uid="{DE77E2EB-A4FE-4F11-8E78-C217AA6A0865}"/>
    <cellStyle name="Header1 6 2 2 2 2 2 2" xfId="35900" xr:uid="{DB70C1C4-BCDC-477D-B8DC-ECA13270FFE8}"/>
    <cellStyle name="Header1 6 2 2 2 2 3" xfId="27581" xr:uid="{CEB1B162-4706-484C-A898-9C20F84BF33D}"/>
    <cellStyle name="Header1 6 2 2 2 3" xfId="11869" xr:uid="{6FFD144D-DB97-446C-A278-3B60F606AE7A}"/>
    <cellStyle name="Header1 6 2 2 2 3 2" xfId="20258" xr:uid="{AA7989F3-E452-45B0-B11E-68F7EB6A18E8}"/>
    <cellStyle name="Header1 6 2 2 2 3 2 2" xfId="38535" xr:uid="{ACBE43CF-8AB5-4DF7-B4A3-00F8852B325D}"/>
    <cellStyle name="Header1 6 2 2 2 3 3" xfId="30216" xr:uid="{FA48CA72-470A-42C9-96E1-3DDD6B7811E7}"/>
    <cellStyle name="Header1 6 2 2 2 4" xfId="12118" xr:uid="{495324F5-D7E8-4595-BC5B-0C016251767F}"/>
    <cellStyle name="Header1 6 2 2 2 4 2" xfId="20488" xr:uid="{28E79F30-44C2-4BC5-8EAF-3EF50B4F65C2}"/>
    <cellStyle name="Header1 6 2 2 2 4 2 2" xfId="38765" xr:uid="{66C4E702-85E4-4928-833C-FFAB591CAADA}"/>
    <cellStyle name="Header1 6 2 2 2 4 3" xfId="30446" xr:uid="{541B6913-61D2-449B-A04C-544E32BF522B}"/>
    <cellStyle name="Header1 6 2 2 2 5" xfId="9079" xr:uid="{8529F59B-7B68-432F-96B5-3A3507A5F8F8}"/>
    <cellStyle name="Header1 6 2 2 2 5 2" xfId="17503" xr:uid="{946C95AC-F778-4229-913F-F1C30D9B9E97}"/>
    <cellStyle name="Header1 6 2 2 2 5 2 2" xfId="35780" xr:uid="{51FBC3A0-9B9B-41F1-A99D-163A0F7837F3}"/>
    <cellStyle name="Header1 6 2 2 2 5 3" xfId="27461" xr:uid="{3C082294-8D0C-459B-85AA-BADAAEEAA911}"/>
    <cellStyle name="Header1 6 2 2 2 6" xfId="14786" xr:uid="{3DEA15A2-B4D5-4D33-BD72-8C5DF93D8FA2}"/>
    <cellStyle name="Header1 6 2 2 2 6 2" xfId="33063" xr:uid="{F714ED92-BCAE-4B6D-8B05-3032AB1DFBC3}"/>
    <cellStyle name="Header1 6 2 2 2 7" xfId="24746" xr:uid="{B29BA912-530F-451E-85BF-B708F4653295}"/>
    <cellStyle name="Header1 6 2 2 3" xfId="10591" xr:uid="{5479A555-F4DA-4F70-BC90-2DB0BF81FA50}"/>
    <cellStyle name="Header1 6 2 2 3 2" xfId="18984" xr:uid="{D246D9D6-A2B4-4911-9354-7F9C2EFB4DBD}"/>
    <cellStyle name="Header1 6 2 2 3 2 2" xfId="37261" xr:uid="{2C95E585-CEB2-4090-986C-4454DDD5A45D}"/>
    <cellStyle name="Header1 6 2 2 3 3" xfId="28942" xr:uid="{731D89A4-EBCF-40F8-B542-A373626CF9D3}"/>
    <cellStyle name="Header1 6 2 2 4" xfId="9096" xr:uid="{B859CF08-9F3F-4761-AC5A-2B55D5B70442}"/>
    <cellStyle name="Header1 6 2 2 4 2" xfId="17520" xr:uid="{BA6804A4-DDC4-4704-9A8F-699ABEC91CAC}"/>
    <cellStyle name="Header1 6 2 2 4 2 2" xfId="35797" xr:uid="{0BFAAA7E-E1FB-40DF-B629-4D6A435AB855}"/>
    <cellStyle name="Header1 6 2 2 4 3" xfId="27478" xr:uid="{63A1074E-33EA-4E93-91B3-013B64868842}"/>
    <cellStyle name="Header1 6 2 2 5" xfId="8972" xr:uid="{94A92E96-CC49-4E1D-8CDC-B732F0A0E9DF}"/>
    <cellStyle name="Header1 6 2 2 5 2" xfId="17405" xr:uid="{1A59D02E-6D86-4B8D-A8BE-52D2AF8F0337}"/>
    <cellStyle name="Header1 6 2 2 5 2 2" xfId="35682" xr:uid="{496E3145-FD76-40C2-BCC3-8FB7701F10D4}"/>
    <cellStyle name="Header1 6 2 2 5 3" xfId="27365" xr:uid="{566F8284-4E4F-4968-B2AA-7E5105125B81}"/>
    <cellStyle name="Header1 6 2 2 6" xfId="12097" xr:uid="{5467DA0D-29AB-484F-BFCD-47BC86F02805}"/>
    <cellStyle name="Header1 6 2 2 6 2" xfId="20469" xr:uid="{376AF868-4096-4A1E-A3A7-F72613FB17A0}"/>
    <cellStyle name="Header1 6 2 2 6 2 2" xfId="38746" xr:uid="{0727C8CD-2EC0-4D60-87FA-3546B2519371}"/>
    <cellStyle name="Header1 6 2 2 6 3" xfId="30427" xr:uid="{3C018D0B-F9F4-4AF7-843E-A4947C7C6527}"/>
    <cellStyle name="Header1 6 2 2 7" xfId="12065" xr:uid="{DB0844BB-4BB2-486D-B61B-7F395A0D56CA}"/>
    <cellStyle name="Header1 6 2 2 7 2" xfId="20438" xr:uid="{F304D0D2-9688-4A04-9741-9EC457617CAE}"/>
    <cellStyle name="Header1 6 2 2 7 2 2" xfId="38715" xr:uid="{AA73D94D-E614-450A-B073-1D8B599F7919}"/>
    <cellStyle name="Header1 6 2 2 7 3" xfId="30396" xr:uid="{39497A75-736D-499A-9590-9994949515E6}"/>
    <cellStyle name="Header1 6 2 2 8" xfId="14718" xr:uid="{69A268C8-8C67-4791-9DA9-1C5641403EAA}"/>
    <cellStyle name="Header1 6 2 2 8 2" xfId="32995" xr:uid="{7D0027D9-68D5-4B95-90F2-D8B7E40DF4DE}"/>
    <cellStyle name="Header1 6 2 2 9" xfId="21978" xr:uid="{037C49C4-DE2E-4215-A722-2F9B34BBE01D}"/>
    <cellStyle name="Header1 6 2 2 9 2" xfId="40179" xr:uid="{8FD9E922-0F60-4DFB-9020-1B98B6E77660}"/>
    <cellStyle name="Header1 6 2 3" xfId="6084" xr:uid="{F76F530F-077C-4369-9B37-60404D4E6D82}"/>
    <cellStyle name="Header1 6 2 3 2" xfId="10613" xr:uid="{1E89207D-8A2E-426D-BD39-B06C60B65591}"/>
    <cellStyle name="Header1 6 2 3 2 2" xfId="19006" xr:uid="{4D3E5A91-0B05-4E2D-9B8E-A46045CD6B93}"/>
    <cellStyle name="Header1 6 2 3 2 2 2" xfId="37283" xr:uid="{77F80AD4-B827-42BF-941E-DB6D55189776}"/>
    <cellStyle name="Header1 6 2 3 2 3" xfId="28964" xr:uid="{A03A5E11-EFCA-4838-AB42-C074E1CFDE22}"/>
    <cellStyle name="Header1 6 2 3 3" xfId="9102" xr:uid="{082BCD77-E906-4D4B-95C4-50455E29184E}"/>
    <cellStyle name="Header1 6 2 3 3 2" xfId="17526" xr:uid="{04B11B77-6062-4ED8-89B1-8AEE9F526E82}"/>
    <cellStyle name="Header1 6 2 3 3 2 2" xfId="35803" xr:uid="{BF759BDE-791F-4BBE-B6B9-B0D4B018317B}"/>
    <cellStyle name="Header1 6 2 3 3 3" xfId="27484" xr:uid="{B103838D-19FD-461F-94E2-D6193FE9BE3B}"/>
    <cellStyle name="Header1 6 2 3 4" xfId="9258" xr:uid="{BD1A039F-0FFA-4190-9AAE-BCB6310740DA}"/>
    <cellStyle name="Header1 6 2 3 4 2" xfId="17661" xr:uid="{2354B63E-BC85-4C8C-8CE8-3D24484BFD30}"/>
    <cellStyle name="Header1 6 2 3 4 2 2" xfId="35938" xr:uid="{49B70578-9D54-4D1C-88EF-5EEDCF5412F6}"/>
    <cellStyle name="Header1 6 2 3 4 3" xfId="27619" xr:uid="{59AB9135-66BC-4E2F-BE19-19D431130F77}"/>
    <cellStyle name="Header1 6 2 3 5" xfId="9068" xr:uid="{F26B88BB-5597-4251-9ADD-A0E998931C17}"/>
    <cellStyle name="Header1 6 2 3 5 2" xfId="17492" xr:uid="{CEBC2318-2FFD-4B37-9FD1-233210856D49}"/>
    <cellStyle name="Header1 6 2 3 5 2 2" xfId="35769" xr:uid="{92139F70-34BF-415E-9153-7725D3959370}"/>
    <cellStyle name="Header1 6 2 3 5 3" xfId="27450" xr:uid="{989740B3-091B-4AB7-AD69-4F703FA7E42F}"/>
    <cellStyle name="Header1 6 2 3 6" xfId="9058" xr:uid="{BAAB0320-E11E-401B-AA6E-608E1906AAD5}"/>
    <cellStyle name="Header1 6 2 3 6 2" xfId="17482" xr:uid="{47A3BEFD-BCE9-40E2-9AAF-E10D71769473}"/>
    <cellStyle name="Header1 6 2 3 6 2 2" xfId="35759" xr:uid="{AA02619E-3C71-4FA1-A615-59D960A99527}"/>
    <cellStyle name="Header1 6 2 3 6 3" xfId="27440" xr:uid="{E436DF5B-5AC6-4063-AF04-1D4CABDF565E}"/>
    <cellStyle name="Header1 6 2 3 7" xfId="14740" xr:uid="{4443C602-71E2-427C-9EAF-EE1828662208}"/>
    <cellStyle name="Header1 6 2 3 7 2" xfId="33017" xr:uid="{96BD1FA7-ADE5-4C13-8E05-4D93D8F58AFB}"/>
    <cellStyle name="Header1 6 2 3 8" xfId="24700" xr:uid="{E00985CF-1E6C-4B3D-A3F9-FCEB6BE18ECB}"/>
    <cellStyle name="Header1 6 2 4" xfId="8145" xr:uid="{872483F0-44DC-4BB4-BC7F-ABF1D658E10E}"/>
    <cellStyle name="Header1 6 2 4 2" xfId="16627" xr:uid="{38BEB355-EAFD-4804-BCFE-56E0658FAE9B}"/>
    <cellStyle name="Header1 6 2 4 2 2" xfId="34904" xr:uid="{1AF9686F-E6B5-4A7D-AB2A-CE243FF131B0}"/>
    <cellStyle name="Header1 6 2 4 3" xfId="26587" xr:uid="{83DAA0F6-4257-4F91-BDB7-A653FCB41B54}"/>
    <cellStyle name="Header1 6 2 5" xfId="9165" xr:uid="{14B70163-21F6-4832-84F5-C160DF75DE00}"/>
    <cellStyle name="Header1 6 2 5 2" xfId="17587" xr:uid="{5267695C-CB2E-47EC-BBDC-862C62F0FA04}"/>
    <cellStyle name="Header1 6 2 5 2 2" xfId="35864" xr:uid="{0A05339B-62EC-402F-BF50-8D42694FE69F}"/>
    <cellStyle name="Header1 6 2 5 3" xfId="27545" xr:uid="{C112A8C3-EEFA-4383-B567-AFEA0A4DF9A9}"/>
    <cellStyle name="Header1 6 2 6" xfId="8861" xr:uid="{FF93D059-322F-458F-8E0C-FE03147E14C9}"/>
    <cellStyle name="Header1 6 2 6 2" xfId="17303" xr:uid="{428DC7BF-8BFB-47D8-9845-FD40ACE9F2AB}"/>
    <cellStyle name="Header1 6 2 6 2 2" xfId="35580" xr:uid="{6D6CD9EE-D0A6-4F3C-AF9F-C1EBACC5F292}"/>
    <cellStyle name="Header1 6 2 6 3" xfId="27263" xr:uid="{FB3CE9AF-F8C2-4B08-881C-05EBF0B6F7D6}"/>
    <cellStyle name="Header1 6 2 7" xfId="9325" xr:uid="{CF8FA671-7645-413F-9D0A-AB599B84DCB8}"/>
    <cellStyle name="Header1 6 2 7 2" xfId="17724" xr:uid="{2D8A0264-B67A-4094-A16A-91B539F6F885}"/>
    <cellStyle name="Header1 6 2 7 2 2" xfId="36001" xr:uid="{99AFED7B-0A7F-4790-A207-DDFB08EA8BF6}"/>
    <cellStyle name="Header1 6 2 7 3" xfId="27682" xr:uid="{6475C2AE-E8C6-4D31-9DC7-9521AF334260}"/>
    <cellStyle name="Header1 6 2 8" xfId="9194" xr:uid="{BB7B9D0A-BCF5-4FA4-933A-AECF874E354F}"/>
    <cellStyle name="Header1 6 2 8 2" xfId="17607" xr:uid="{D9E6E0B6-2AC1-44D9-B684-045647D25247}"/>
    <cellStyle name="Header1 6 2 8 2 2" xfId="35884" xr:uid="{33B0FDA3-9D85-4E96-AB04-DEC228834996}"/>
    <cellStyle name="Header1 6 2 8 3" xfId="27565" xr:uid="{47A25A2F-F417-4E55-9D40-D2B4C16F0F28}"/>
    <cellStyle name="Header1 6 2 9" xfId="13085" xr:uid="{C0571948-1638-4DB1-B8A0-19946601870D}"/>
    <cellStyle name="Header1 6 2 9 2" xfId="31362" xr:uid="{B37D7E3A-7A21-492F-9A57-216BEFC6FD8D}"/>
    <cellStyle name="Header1 6 3" xfId="6039" xr:uid="{B08A2A9B-7DCD-4C2B-9396-EB5E189AE2B9}"/>
    <cellStyle name="Header1 6 3 10" xfId="21994" xr:uid="{2D845EFB-55B8-4E2D-ACCC-179E1C88B9C3}"/>
    <cellStyle name="Header1 6 3 10 2" xfId="40195" xr:uid="{8927A1AC-D95C-41FA-8206-D35220F610A0}"/>
    <cellStyle name="Header1 6 3 11" xfId="22007" xr:uid="{44F003D5-47F2-4C7C-9B6C-4A3F668A6621}"/>
    <cellStyle name="Header1 6 3 12" xfId="41551" xr:uid="{F5BE2D0D-7060-47B4-AD43-14898109DF88}"/>
    <cellStyle name="Header1 6 3 13" xfId="41595" xr:uid="{2EA3C2C5-76AE-4A5A-AE69-BE29CB989E82}"/>
    <cellStyle name="Header1 6 3 2" xfId="6107" xr:uid="{C1D29A26-4080-4E25-8789-628441B196B4}"/>
    <cellStyle name="Header1 6 3 2 2" xfId="11874" xr:uid="{1B54FFB1-B53A-4942-9C55-00398C108C04}"/>
    <cellStyle name="Header1 6 3 2 2 2" xfId="20263" xr:uid="{924A678C-EC21-4D92-B7C0-8A5750609013}"/>
    <cellStyle name="Header1 6 3 2 2 2 2" xfId="38540" xr:uid="{4CB34A88-00F2-4254-863C-313C351942FB}"/>
    <cellStyle name="Header1 6 3 2 2 3" xfId="30221" xr:uid="{BB8B9945-95DF-4328-BFD9-F77E3CE53E58}"/>
    <cellStyle name="Header1 6 3 2 3" xfId="12008" xr:uid="{3848AB5A-F6D8-42D9-AD65-9DB017FF3AC4}"/>
    <cellStyle name="Header1 6 3 2 3 2" xfId="20387" xr:uid="{1891C61D-FB86-45CB-A4B5-33EED5BEBF95}"/>
    <cellStyle name="Header1 6 3 2 3 2 2" xfId="38664" xr:uid="{80FED8B1-93FF-4173-8EAC-0D6A4003F388}"/>
    <cellStyle name="Header1 6 3 2 3 3" xfId="30345" xr:uid="{0249F138-950A-4347-B803-09AB41DA6F66}"/>
    <cellStyle name="Header1 6 3 2 4" xfId="12069" xr:uid="{91E9B6F3-AF78-44F2-8FE3-23BE2CDE1C48}"/>
    <cellStyle name="Header1 6 3 2 4 2" xfId="20442" xr:uid="{671BA880-22B7-4FBE-9263-27D86E33FDFF}"/>
    <cellStyle name="Header1 6 3 2 4 2 2" xfId="38719" xr:uid="{8EEA84CC-91B5-4F8A-8C5D-938FD1F6582A}"/>
    <cellStyle name="Header1 6 3 2 4 3" xfId="30400" xr:uid="{D6CFCACA-9E0F-45BD-AC01-D8BC3B1BC1D0}"/>
    <cellStyle name="Header1 6 3 2 5" xfId="8836" xr:uid="{AB3ACB62-DC28-4F61-BB89-5FAD598E35CD}"/>
    <cellStyle name="Header1 6 3 2 5 2" xfId="17281" xr:uid="{1D7DAECC-436A-41DC-888C-43EBB3315B06}"/>
    <cellStyle name="Header1 6 3 2 5 2 2" xfId="35558" xr:uid="{683E5F45-A8AF-4F1E-8805-90368E16C924}"/>
    <cellStyle name="Header1 6 3 2 5 3" xfId="27241" xr:uid="{737FB7E1-266A-4F43-AEE6-9008C7FC29C8}"/>
    <cellStyle name="Header1 6 3 2 6" xfId="14763" xr:uid="{CA3C4891-FA4F-4C06-A0CC-56A0061124F5}"/>
    <cellStyle name="Header1 6 3 2 6 2" xfId="33040" xr:uid="{8ED85AC8-33A4-4994-B14C-D82253A7908E}"/>
    <cellStyle name="Header1 6 3 2 7" xfId="24723" xr:uid="{7F897CC4-6E3B-4E1A-B44C-A6215EA656C1}"/>
    <cellStyle name="Header1 6 3 3" xfId="10568" xr:uid="{5B19A670-E1F6-4A6E-9335-92C273A98F91}"/>
    <cellStyle name="Header1 6 3 3 2" xfId="18961" xr:uid="{ED01DEEA-0400-4C8A-B3FD-88D9CAE47323}"/>
    <cellStyle name="Header1 6 3 3 2 2" xfId="37238" xr:uid="{376076A7-DEBC-4872-945C-AA0AFB6DC1BA}"/>
    <cellStyle name="Header1 6 3 3 3" xfId="28919" xr:uid="{25BE4393-F566-4FE7-9A47-DC0101F7CF18}"/>
    <cellStyle name="Header1 6 3 4" xfId="9083" xr:uid="{A1FF905C-27CA-45C4-A613-7259E6B9703F}"/>
    <cellStyle name="Header1 6 3 4 2" xfId="17507" xr:uid="{D9E14456-0041-4D2E-ABC3-4DB31203766F}"/>
    <cellStyle name="Header1 6 3 4 2 2" xfId="35784" xr:uid="{F1BA0B0B-3219-45CE-A3E4-72E9804475CF}"/>
    <cellStyle name="Header1 6 3 4 3" xfId="27465" xr:uid="{84059597-8A8C-44D1-AA3B-CEEAD8C772EE}"/>
    <cellStyle name="Header1 6 3 5" xfId="8904" xr:uid="{8DFF6EC9-FD99-4056-9D0A-1EFB5D5EF5F9}"/>
    <cellStyle name="Header1 6 3 5 2" xfId="17345" xr:uid="{54C1B164-13FF-4B73-B72E-D250BC5D8597}"/>
    <cellStyle name="Header1 6 3 5 2 2" xfId="35622" xr:uid="{B291629F-002C-4792-A018-B3EA49513D1C}"/>
    <cellStyle name="Header1 6 3 5 3" xfId="27305" xr:uid="{831A8B7E-BBD5-4A99-B3D6-804FC8493B92}"/>
    <cellStyle name="Header1 6 3 6" xfId="12112" xr:uid="{75E9526A-0AA6-4D3F-8A14-206B89AF8DC4}"/>
    <cellStyle name="Header1 6 3 6 2" xfId="20483" xr:uid="{B271678B-C1A6-48E3-AA74-DCEF2ED1D3FE}"/>
    <cellStyle name="Header1 6 3 6 2 2" xfId="38760" xr:uid="{1D42C86A-3BD8-479C-AF78-58F57BC05700}"/>
    <cellStyle name="Header1 6 3 6 3" xfId="30441" xr:uid="{F9F513C5-859F-4186-977B-705E22CC5E76}"/>
    <cellStyle name="Header1 6 3 7" xfId="11940" xr:uid="{34499FD8-4ED0-4F6A-94F6-32052AFC3C7E}"/>
    <cellStyle name="Header1 6 3 7 2" xfId="20323" xr:uid="{3C76C9F3-B6B7-43BD-943D-C10A0E19E5E9}"/>
    <cellStyle name="Header1 6 3 7 2 2" xfId="38600" xr:uid="{E4ACBC2B-E7EB-4981-85C7-09337B20D810}"/>
    <cellStyle name="Header1 6 3 7 3" xfId="30281" xr:uid="{330A3BCC-BB8F-44B5-8FD9-3C33CAE195CA}"/>
    <cellStyle name="Header1 6 3 8" xfId="14695" xr:uid="{D0F58E4C-3F3D-45DD-A160-06D293F7B4A8}"/>
    <cellStyle name="Header1 6 3 8 2" xfId="32972" xr:uid="{9B3ED766-915A-486F-AC43-B61402731AF0}"/>
    <cellStyle name="Header1 6 3 9" xfId="21955" xr:uid="{61DB34AE-CF28-4575-8EA1-0BFDC1C77676}"/>
    <cellStyle name="Header1 6 3 9 2" xfId="40156" xr:uid="{717E033C-18E1-40A1-A498-09ACC096BC69}"/>
    <cellStyle name="Header1 6 4" xfId="4931" xr:uid="{1FFDDFAE-C702-4E81-A2FA-AC93605AA453}"/>
    <cellStyle name="Header1 6 4 2" xfId="9464" xr:uid="{0B8AC97E-A617-46EE-884C-3282D770E07E}"/>
    <cellStyle name="Header1 6 4 2 2" xfId="17857" xr:uid="{3E3DB1D1-B9B6-47C1-B9CC-5B4BDE45F480}"/>
    <cellStyle name="Header1 6 4 2 2 2" xfId="36134" xr:uid="{CE7E0A56-BEA0-48A7-8091-3DCC41C216A8}"/>
    <cellStyle name="Header1 6 4 2 3" xfId="27815" xr:uid="{67F98542-850D-4D71-B011-87DB60A56E09}"/>
    <cellStyle name="Header1 6 4 3" xfId="11934" xr:uid="{BB188852-63DB-4B1C-A36A-3D9AC13738C3}"/>
    <cellStyle name="Header1 6 4 3 2" xfId="20317" xr:uid="{12246A6F-0C9F-41BE-9127-C67FC5D91A58}"/>
    <cellStyle name="Header1 6 4 3 2 2" xfId="38594" xr:uid="{58BEA99C-6869-4899-B62D-C32DAEA73287}"/>
    <cellStyle name="Header1 6 4 3 3" xfId="30275" xr:uid="{872BA959-B95C-4A5D-AB0D-5CB472AC9026}"/>
    <cellStyle name="Header1 6 4 4" xfId="12102" xr:uid="{0DDE5781-12AC-46CF-A4D9-D0582EC701A9}"/>
    <cellStyle name="Header1 6 4 4 2" xfId="20474" xr:uid="{A4D4EFC9-12FB-4021-8477-C864772215B3}"/>
    <cellStyle name="Header1 6 4 4 2 2" xfId="38751" xr:uid="{EB5D9EB4-0ADE-4B98-B06F-D3803027DBF5}"/>
    <cellStyle name="Header1 6 4 4 3" xfId="30432" xr:uid="{DE71412D-3E70-4A54-AD81-0F5F697EB622}"/>
    <cellStyle name="Header1 6 4 5" xfId="9188" xr:uid="{61CA3AB7-43EB-4FFB-8E64-F300011A8C4F}"/>
    <cellStyle name="Header1 6 4 5 2" xfId="17603" xr:uid="{607FB0A1-72DA-4BFE-9431-C884F33E69C1}"/>
    <cellStyle name="Header1 6 4 5 2 2" xfId="35880" xr:uid="{B1F43CCE-8E5C-497D-B3C2-20E1854BC666}"/>
    <cellStyle name="Header1 6 4 5 3" xfId="27561" xr:uid="{AEF7BFE3-4E12-44C2-968D-EFD7E52C9458}"/>
    <cellStyle name="Header1 6 4 6" xfId="8882" xr:uid="{A4142E94-162E-4FD3-9B8B-DC9E922944B8}"/>
    <cellStyle name="Header1 6 4 6 2" xfId="17324" xr:uid="{FD5E9B25-24DE-41BD-8CA4-B3D2FFD6908F}"/>
    <cellStyle name="Header1 6 4 6 2 2" xfId="35601" xr:uid="{A89565D3-DA82-44EA-A49C-CEFFA24F0B48}"/>
    <cellStyle name="Header1 6 4 6 3" xfId="27284" xr:uid="{8E59F2CD-D328-4056-9246-80DD03519AF7}"/>
    <cellStyle name="Header1 6 4 7" xfId="13591" xr:uid="{5642226B-2741-4268-8AB2-4320361BF7A6}"/>
    <cellStyle name="Header1 6 4 7 2" xfId="31868" xr:uid="{BD995D62-2B2E-4AC2-BAA3-2AC588342D76}"/>
    <cellStyle name="Header1 6 4 8" xfId="23596" xr:uid="{66D4CDAE-FCE2-4699-91D4-F9E6D5460A0C}"/>
    <cellStyle name="Header1 6 5" xfId="8223" xr:uid="{0DD310A7-78B8-433B-B678-A5956A6E7BF8}"/>
    <cellStyle name="Header1 6 5 2" xfId="16690" xr:uid="{7993DF0A-86A5-41A1-8A49-B4AA8EBE4E5E}"/>
    <cellStyle name="Header1 6 5 2 2" xfId="34967" xr:uid="{25476EE6-1843-4F29-91FD-11FAF658A07E}"/>
    <cellStyle name="Header1 6 5 3" xfId="26650" xr:uid="{1377CD83-8AD6-46BE-958A-2541FFD1B405}"/>
    <cellStyle name="Header1 6 6" xfId="8767" xr:uid="{FDB3C95E-A7D9-48D1-96DE-FA8757479DD8}"/>
    <cellStyle name="Header1 6 6 2" xfId="17229" xr:uid="{EF05E760-7289-4E87-84B1-31DC8D18CD0D}"/>
    <cellStyle name="Header1 6 6 2 2" xfId="35506" xr:uid="{96EC1B8E-CC95-46A6-83F5-702C25330CF1}"/>
    <cellStyle name="Header1 6 6 3" xfId="27189" xr:uid="{1D1659B7-7DFA-41B3-B06E-281DDCEADAC3}"/>
    <cellStyle name="Header1 6 7" xfId="8888" xr:uid="{D0131E67-5A78-47A2-9E28-0C64518B8DB3}"/>
    <cellStyle name="Header1 6 7 2" xfId="17330" xr:uid="{F1AD5927-C0F5-4A15-92B7-02D45371DC64}"/>
    <cellStyle name="Header1 6 7 2 2" xfId="35607" xr:uid="{F2633933-DF43-4C02-947D-A58781B068BD}"/>
    <cellStyle name="Header1 6 7 3" xfId="27290" xr:uid="{EB0C1F81-6CE0-4AE5-A5FD-C61ABA1A3A04}"/>
    <cellStyle name="Header1 6 8" xfId="9001" xr:uid="{3389A364-F632-4D27-8BEC-411640E2A017}"/>
    <cellStyle name="Header1 6 8 2" xfId="17425" xr:uid="{2A6A77FD-6E0C-4BF7-B662-FB27E896923E}"/>
    <cellStyle name="Header1 6 8 2 2" xfId="35702" xr:uid="{79C4578A-73D3-4797-B0CD-0BDA2F2F1485}"/>
    <cellStyle name="Header1 6 8 3" xfId="27383" xr:uid="{1601617B-41E4-440E-A733-93613A800189}"/>
    <cellStyle name="Header1 6 9" xfId="8813" xr:uid="{27955172-EF55-4994-9A42-293D1135FF37}"/>
    <cellStyle name="Header1 6 9 2" xfId="17265" xr:uid="{98E8316A-CA23-4316-AE2E-3B7DA9CC8A2C}"/>
    <cellStyle name="Header1 6 9 2 2" xfId="35542" xr:uid="{234BAA41-B654-4B40-9EA3-C0378E2EF80E}"/>
    <cellStyle name="Header1 6 9 3" xfId="27225" xr:uid="{AA069030-F289-4741-B423-DB620B776AF4}"/>
    <cellStyle name="Header1 7" xfId="2180" xr:uid="{ECBC5B26-086F-4CDD-9C84-E5B279F16DC8}"/>
    <cellStyle name="Header1 7 10" xfId="11858" xr:uid="{5C90276A-DE11-4B13-9692-DBF41259E4FB}"/>
    <cellStyle name="Header1 7 10 2" xfId="20251" xr:uid="{29ECE9D8-B937-48AE-BC0D-C0AF2743D777}"/>
    <cellStyle name="Header1 7 10 2 2" xfId="38528" xr:uid="{04FE8C82-03AC-4E1D-A6E7-736623490F17}"/>
    <cellStyle name="Header1 7 10 3" xfId="30209" xr:uid="{CEB162B7-D870-495D-9FA7-90BAD489CB94}"/>
    <cellStyle name="Header1 7 11" xfId="12481" xr:uid="{D33BE96F-AA48-4EE7-AD22-0E96A004CA6F}"/>
    <cellStyle name="Header1 7 11 2" xfId="30759" xr:uid="{E78DA9D9-F6F1-4BA5-919C-A6C5A7AFBFEE}"/>
    <cellStyle name="Header1 7 12" xfId="20814" xr:uid="{B8F3432C-C6D8-4E05-8EA9-AF6EB6046585}"/>
    <cellStyle name="Header1 7 12 2" xfId="39059" xr:uid="{7176F661-3E1A-4D02-835C-8347901A2FB8}"/>
    <cellStyle name="Header1 7 13" xfId="21992" xr:uid="{B29AD39F-7DEF-4C47-B464-489DBE4C42CB}"/>
    <cellStyle name="Header1 7 13 2" xfId="40193" xr:uid="{F464225B-2645-40C3-BEB6-A65969C78731}"/>
    <cellStyle name="Header1 7 14" xfId="21870" xr:uid="{CA9D6143-90CA-4F00-A47D-26A9DEFDE053}"/>
    <cellStyle name="Header1 7 15" xfId="40468" xr:uid="{E87A1E2A-221C-4566-B90A-BF7C49C20758}"/>
    <cellStyle name="Header1 7 16" xfId="41528" xr:uid="{43A4DE75-7EE4-4CD0-AD60-FB5436F80A10}"/>
    <cellStyle name="Header1 7 2" xfId="4359" xr:uid="{330348E0-D4CD-478B-AD5B-A614FFBAB0FE}"/>
    <cellStyle name="Header1 7 2 10" xfId="21917" xr:uid="{F1E71F40-9482-469C-9D8A-B014E6F625A6}"/>
    <cellStyle name="Header1 7 2 10 2" xfId="40126" xr:uid="{F2171875-F973-4B3A-8B29-A86E587408EE}"/>
    <cellStyle name="Header1 7 2 11" xfId="21906" xr:uid="{3041DF05-ADCF-4E85-BDE6-4B8E7DFB2E5D}"/>
    <cellStyle name="Header1 7 2 11 2" xfId="40115" xr:uid="{DB67D6AC-8E71-41FD-ABD6-B3CC72CA7849}"/>
    <cellStyle name="Header1 7 2 12" xfId="21923" xr:uid="{68E08821-F978-4300-AE73-47C6B7DF4417}"/>
    <cellStyle name="Header1 7 2 13" xfId="41513" xr:uid="{0DB2C5BF-27DA-49B5-AF1B-7A27CD61DFAC}"/>
    <cellStyle name="Header1 7 2 14" xfId="41499" xr:uid="{56F4A311-1EE1-4F65-9186-DAC79B1920B9}"/>
    <cellStyle name="Header1 7 2 2" xfId="6063" xr:uid="{3715A320-9E7A-46EE-9C81-46E53E4B028A}"/>
    <cellStyle name="Header1 7 2 2 10" xfId="21145" xr:uid="{E06FA6DA-7F66-45CB-A651-8A888BD49A6F}"/>
    <cellStyle name="Header1 7 2 2 10 2" xfId="39382" xr:uid="{F21E2B50-B89B-4C80-991F-3B858588543F}"/>
    <cellStyle name="Header1 7 2 2 11" xfId="22031" xr:uid="{ABE89AAF-651C-44D9-B487-8580D0F58BC1}"/>
    <cellStyle name="Header1 7 2 2 12" xfId="41575" xr:uid="{D777FB62-8C25-47F3-BB6A-BEAE4D0004EC}"/>
    <cellStyle name="Header1 7 2 2 13" xfId="41525" xr:uid="{7749258C-144F-462F-A10A-1950F1100E24}"/>
    <cellStyle name="Header1 7 2 2 2" xfId="6131" xr:uid="{D30F7765-6758-4585-96D7-F6D717D0EE0F}"/>
    <cellStyle name="Header1 7 2 2 2 2" xfId="8943" xr:uid="{53D77338-C47E-4E36-A629-08999207BF5B}"/>
    <cellStyle name="Header1 7 2 2 2 2 2" xfId="17382" xr:uid="{4632F2E4-0F1B-4C75-8D3C-D7C454C9ABF4}"/>
    <cellStyle name="Header1 7 2 2 2 2 2 2" xfId="35659" xr:uid="{827BB3D4-B77D-4A9A-94E8-8CA0B5394311}"/>
    <cellStyle name="Header1 7 2 2 2 2 3" xfId="27342" xr:uid="{5465AD3C-C551-4E59-9245-6B31C164BCFC}"/>
    <cellStyle name="Header1 7 2 2 2 3" xfId="9078" xr:uid="{9E7C99DB-B5AE-450A-963D-3FAC734964E7}"/>
    <cellStyle name="Header1 7 2 2 2 3 2" xfId="17502" xr:uid="{92187181-5566-4AE5-84C7-9A0B9E06D9EA}"/>
    <cellStyle name="Header1 7 2 2 2 3 2 2" xfId="35779" xr:uid="{AA8591D3-483B-4884-9DF6-5B324317CB26}"/>
    <cellStyle name="Header1 7 2 2 2 3 3" xfId="27460" xr:uid="{D0282915-9156-483C-B63A-6F89FC30EC15}"/>
    <cellStyle name="Header1 7 2 2 2 4" xfId="9245" xr:uid="{EC01A96F-65FC-47D6-91C8-34E177AD1D7E}"/>
    <cellStyle name="Header1 7 2 2 2 4 2" xfId="17652" xr:uid="{B04A5C66-872E-4DD6-AB9E-F911489212BD}"/>
    <cellStyle name="Header1 7 2 2 2 4 2 2" xfId="35929" xr:uid="{6D9226FF-8B32-4DD8-AD1F-6BA5576A5FF8}"/>
    <cellStyle name="Header1 7 2 2 2 4 3" xfId="27610" xr:uid="{1D588640-DE82-410F-809F-E1796B662560}"/>
    <cellStyle name="Header1 7 2 2 2 5" xfId="12010" xr:uid="{7D9DB62F-443C-4265-A4A3-59C93B6380A2}"/>
    <cellStyle name="Header1 7 2 2 2 5 2" xfId="20389" xr:uid="{5F020BA0-3B98-40FA-98E2-CC947BC53602}"/>
    <cellStyle name="Header1 7 2 2 2 5 2 2" xfId="38666" xr:uid="{5A148BC2-619A-4C68-923C-B8FA2956E58C}"/>
    <cellStyle name="Header1 7 2 2 2 5 3" xfId="30347" xr:uid="{08DFACD8-B39E-4C7B-A81C-AE53637D193C}"/>
    <cellStyle name="Header1 7 2 2 2 6" xfId="14787" xr:uid="{62916032-C702-452D-B48F-A8ABD0FB7C98}"/>
    <cellStyle name="Header1 7 2 2 2 6 2" xfId="33064" xr:uid="{72FF1966-DC96-4493-9F3E-5DFC5BEB061C}"/>
    <cellStyle name="Header1 7 2 2 2 7" xfId="24747" xr:uid="{A20B0065-7C83-4130-BE6D-A4A7D7F912F5}"/>
    <cellStyle name="Header1 7 2 2 3" xfId="10592" xr:uid="{63CB8E3A-547D-4CFE-82A7-948B7451D09C}"/>
    <cellStyle name="Header1 7 2 2 3 2" xfId="18985" xr:uid="{70C9ED97-4991-44BF-AB35-8FEE8056E064}"/>
    <cellStyle name="Header1 7 2 2 3 2 2" xfId="37262" xr:uid="{85AA4D28-EA7B-4A51-9960-803380CD2133}"/>
    <cellStyle name="Header1 7 2 2 3 3" xfId="28943" xr:uid="{54A4ADA1-A64F-455A-B724-3B0623D83A66}"/>
    <cellStyle name="Header1 7 2 2 4" xfId="8855" xr:uid="{73781761-4224-4386-A064-114CA6E4E43F}"/>
    <cellStyle name="Header1 7 2 2 4 2" xfId="17297" xr:uid="{E997E1C6-BD76-4982-95E9-C4B6D153E62E}"/>
    <cellStyle name="Header1 7 2 2 4 2 2" xfId="35574" xr:uid="{83219598-1E81-4B8E-8AFE-64ACDF0BC049}"/>
    <cellStyle name="Header1 7 2 2 4 3" xfId="27257" xr:uid="{E795D806-8DD2-4518-AF48-9684D09202EF}"/>
    <cellStyle name="Header1 7 2 2 5" xfId="9268" xr:uid="{03DDD409-D173-4C46-981E-CFC0136C39A2}"/>
    <cellStyle name="Header1 7 2 2 5 2" xfId="17671" xr:uid="{78702201-72AE-4362-8727-88290917D066}"/>
    <cellStyle name="Header1 7 2 2 5 2 2" xfId="35948" xr:uid="{80C8D11F-C6B9-4801-901E-4B6F79960E5B}"/>
    <cellStyle name="Header1 7 2 2 5 3" xfId="27629" xr:uid="{AAD575A2-A887-44C4-8AD3-214B5DAD1464}"/>
    <cellStyle name="Header1 7 2 2 6" xfId="9187" xr:uid="{63721B20-6133-4724-9291-70EFC05C7CA5}"/>
    <cellStyle name="Header1 7 2 2 6 2" xfId="17602" xr:uid="{276B656B-A988-4A96-A298-5472EF7A714E}"/>
    <cellStyle name="Header1 7 2 2 6 2 2" xfId="35879" xr:uid="{2B2F9326-BDDB-4CB9-AD5F-BC5DA5D82BD1}"/>
    <cellStyle name="Header1 7 2 2 6 3" xfId="27560" xr:uid="{86DAD144-A169-40C3-82C6-7AE2954E04DD}"/>
    <cellStyle name="Header1 7 2 2 7" xfId="11942" xr:uid="{5617F939-0787-4030-B3C2-BE49E1F1D040}"/>
    <cellStyle name="Header1 7 2 2 7 2" xfId="20325" xr:uid="{8E79F796-A19A-4E2C-99E8-01E5C54F68DA}"/>
    <cellStyle name="Header1 7 2 2 7 2 2" xfId="38602" xr:uid="{BF649F73-BAB2-4D6D-A560-35300C47278E}"/>
    <cellStyle name="Header1 7 2 2 7 3" xfId="30283" xr:uid="{BA85A5EC-DAB1-42D2-AA37-FD30871DEA87}"/>
    <cellStyle name="Header1 7 2 2 8" xfId="14719" xr:uid="{A4D2E8AE-019C-456E-B230-EE476E27BFAA}"/>
    <cellStyle name="Header1 7 2 2 8 2" xfId="32996" xr:uid="{F2BFDAE1-08A7-4E80-A2BF-55EF2D4E9109}"/>
    <cellStyle name="Header1 7 2 2 9" xfId="21979" xr:uid="{D202CEB7-DC6C-4CB4-922A-F9B3EC92FC09}"/>
    <cellStyle name="Header1 7 2 2 9 2" xfId="40180" xr:uid="{41381D34-79F9-44A5-8831-3574AE2D4F59}"/>
    <cellStyle name="Header1 7 2 3" xfId="6085" xr:uid="{43482B98-C4D0-45B0-AA0E-D5B9CEAEBB57}"/>
    <cellStyle name="Header1 7 2 3 2" xfId="10614" xr:uid="{4C22BC82-A05A-4BEF-AF63-DBA8854246C5}"/>
    <cellStyle name="Header1 7 2 3 2 2" xfId="19007" xr:uid="{26C3C139-4D46-4FBA-B313-EEA120A2D896}"/>
    <cellStyle name="Header1 7 2 3 2 2 2" xfId="37284" xr:uid="{F42B3E16-C7BE-41AC-8EC7-C969613C6BE9}"/>
    <cellStyle name="Header1 7 2 3 2 3" xfId="28965" xr:uid="{ECC8EFF3-A829-4449-8E12-700D912E666B}"/>
    <cellStyle name="Header1 7 2 3 3" xfId="9103" xr:uid="{D85C723E-FEE4-4C4B-8030-A5E3F21D4A0D}"/>
    <cellStyle name="Header1 7 2 3 3 2" xfId="17527" xr:uid="{197533C6-0122-46AA-8181-5573A2CC2E0C}"/>
    <cellStyle name="Header1 7 2 3 3 2 2" xfId="35804" xr:uid="{339CCF48-9D66-44D2-8DE4-36402DE5336F}"/>
    <cellStyle name="Header1 7 2 3 3 3" xfId="27485" xr:uid="{DE030AC7-AE7F-4613-96D3-A18EBD2F2BCD}"/>
    <cellStyle name="Header1 7 2 3 4" xfId="9176" xr:uid="{3086F8FC-45CF-4D20-8948-DA0E76C928F7}"/>
    <cellStyle name="Header1 7 2 3 4 2" xfId="17596" xr:uid="{5FEB26DF-2959-4CC5-B351-C96CA1A1E949}"/>
    <cellStyle name="Header1 7 2 3 4 2 2" xfId="35873" xr:uid="{7127C94C-F59C-4624-B2C2-D441BCBE4CEA}"/>
    <cellStyle name="Header1 7 2 3 4 3" xfId="27554" xr:uid="{8A5EF7D1-01AF-4765-A7FE-EE742F22233D}"/>
    <cellStyle name="Header1 7 2 3 5" xfId="8930" xr:uid="{D576652C-BEAA-439F-97A9-581B947B64F1}"/>
    <cellStyle name="Header1 7 2 3 5 2" xfId="17371" xr:uid="{5A610665-2F57-4DB0-B618-EAD1A07DC9B7}"/>
    <cellStyle name="Header1 7 2 3 5 2 2" xfId="35648" xr:uid="{69DD8267-0F9C-4607-B2D3-FC502E9847F0}"/>
    <cellStyle name="Header1 7 2 3 5 3" xfId="27331" xr:uid="{87EA846A-9BB7-4698-BA16-CF62257C56BD}"/>
    <cellStyle name="Header1 7 2 3 6" xfId="8829" xr:uid="{950FCD53-FB85-43A7-8CF7-124F89778A57}"/>
    <cellStyle name="Header1 7 2 3 6 2" xfId="17275" xr:uid="{1265DB6C-8723-43D9-944F-A00198076213}"/>
    <cellStyle name="Header1 7 2 3 6 2 2" xfId="35552" xr:uid="{FF08C1C1-C980-4429-A481-E358660CA8C0}"/>
    <cellStyle name="Header1 7 2 3 6 3" xfId="27235" xr:uid="{EB93A406-044F-4780-AB78-CF5172945D69}"/>
    <cellStyle name="Header1 7 2 3 7" xfId="14741" xr:uid="{E697AFB9-5836-4D59-B3A3-799A24564718}"/>
    <cellStyle name="Header1 7 2 3 7 2" xfId="33018" xr:uid="{1F789877-8EA4-4FDB-A54F-3BFC1FAAE2A6}"/>
    <cellStyle name="Header1 7 2 3 8" xfId="24701" xr:uid="{C8466CF5-9A45-49D5-B780-0D32939554CF}"/>
    <cellStyle name="Header1 7 2 4" xfId="8187" xr:uid="{9F8434A1-1D13-4E47-B2FF-23163F9036C6}"/>
    <cellStyle name="Header1 7 2 4 2" xfId="16661" xr:uid="{816FE711-49FB-4FCF-881D-7996BD135EBA}"/>
    <cellStyle name="Header1 7 2 4 2 2" xfId="34938" xr:uid="{44C4931E-04E5-4E20-9A06-00A1A6D1B863}"/>
    <cellStyle name="Header1 7 2 4 3" xfId="26621" xr:uid="{B9DCC01E-9C2C-4101-9822-5D789F25D977}"/>
    <cellStyle name="Header1 7 2 5" xfId="9169" xr:uid="{ACF0D380-C94D-4ADE-93BB-46E55584C9D8}"/>
    <cellStyle name="Header1 7 2 5 2" xfId="17591" xr:uid="{B9DE85D4-B14D-4B70-9402-870403375A87}"/>
    <cellStyle name="Header1 7 2 5 2 2" xfId="35868" xr:uid="{9AE82139-1445-4D2C-B1D6-48C05B02FBCB}"/>
    <cellStyle name="Header1 7 2 5 3" xfId="27549" xr:uid="{EEFC1B38-A70D-44CC-9E82-081EC37EB72F}"/>
    <cellStyle name="Header1 7 2 6" xfId="11923" xr:uid="{C6640032-43E1-425A-9B67-429E1486E584}"/>
    <cellStyle name="Header1 7 2 6 2" xfId="20309" xr:uid="{E734500D-61A5-447E-95AD-1EB2401B8D85}"/>
    <cellStyle name="Header1 7 2 6 2 2" xfId="38586" xr:uid="{1D93B5F5-4165-48C5-8101-1DAFF680EF07}"/>
    <cellStyle name="Header1 7 2 6 3" xfId="30267" xr:uid="{05CDF8D1-979D-4725-A24B-3FD039220A22}"/>
    <cellStyle name="Header1 7 2 7" xfId="9035" xr:uid="{3CC81EA7-3A8C-470C-B7BB-A2FCF4E9746A}"/>
    <cellStyle name="Header1 7 2 7 2" xfId="17459" xr:uid="{5C938ACC-86A5-40E0-8CD5-2F95CED02456}"/>
    <cellStyle name="Header1 7 2 7 2 2" xfId="35736" xr:uid="{ADF10C91-293B-46CE-9347-816A48A2AA57}"/>
    <cellStyle name="Header1 7 2 7 3" xfId="27417" xr:uid="{D5C16D6B-A397-4E2D-B2E4-9C9500314DE3}"/>
    <cellStyle name="Header1 7 2 8" xfId="11945" xr:uid="{928BF0F2-8E34-462B-B795-BB62AC18F886}"/>
    <cellStyle name="Header1 7 2 8 2" xfId="20328" xr:uid="{10C193E2-F068-44EC-A3C2-8860CC8F048E}"/>
    <cellStyle name="Header1 7 2 8 2 2" xfId="38605" xr:uid="{73A50389-FE39-44A7-9965-80626D4218F2}"/>
    <cellStyle name="Header1 7 2 8 3" xfId="30286" xr:uid="{63E18216-2F61-4BD1-B4F5-D4E47319F1D6}"/>
    <cellStyle name="Header1 7 2 9" xfId="13086" xr:uid="{B8D9CA4C-7D9F-4669-94C7-B219C8AFEAB5}"/>
    <cellStyle name="Header1 7 2 9 2" xfId="31363" xr:uid="{C12A4F12-A33B-46AE-ACAB-BACC7E64292D}"/>
    <cellStyle name="Header1 7 3" xfId="6040" xr:uid="{B94BD4FD-06C2-41D1-BD24-BCC9596AC314}"/>
    <cellStyle name="Header1 7 3 10" xfId="20590" xr:uid="{08CE4DAB-D50A-4116-AFEC-5E6894A1F880}"/>
    <cellStyle name="Header1 7 3 10 2" xfId="38857" xr:uid="{95E4DBE4-079D-4695-917B-3F3055C22395}"/>
    <cellStyle name="Header1 7 3 11" xfId="22008" xr:uid="{D8FE7FD4-8A18-405C-9A02-BE160A7043B2}"/>
    <cellStyle name="Header1 7 3 12" xfId="41552" xr:uid="{F39391A0-E789-4A55-B701-F651F7761CF6}"/>
    <cellStyle name="Header1 7 3 13" xfId="41591" xr:uid="{2112BED8-7DB7-4601-B758-886721D40156}"/>
    <cellStyle name="Header1 7 3 2" xfId="6108" xr:uid="{3CFFE45D-39F3-4668-8E6A-9FA50AE85E40}"/>
    <cellStyle name="Header1 7 3 2 2" xfId="9292" xr:uid="{DAE72704-53D5-4E34-85D1-FE8838AE4106}"/>
    <cellStyle name="Header1 7 3 2 2 2" xfId="17695" xr:uid="{965CB028-46CF-4C34-80C6-4C2D344C3F29}"/>
    <cellStyle name="Header1 7 3 2 2 2 2" xfId="35972" xr:uid="{3E59F218-52FF-4FC9-A562-F62EB8963A4B}"/>
    <cellStyle name="Header1 7 3 2 2 3" xfId="27653" xr:uid="{FB993BA7-C407-4142-A233-09BA73C8F393}"/>
    <cellStyle name="Header1 7 3 2 3" xfId="9126" xr:uid="{5A80DD4A-4EE8-4DA5-B910-5885CF449AB9}"/>
    <cellStyle name="Header1 7 3 2 3 2" xfId="17549" xr:uid="{619DE547-D3CD-4CB6-9C50-009C9EBC8897}"/>
    <cellStyle name="Header1 7 3 2 3 2 2" xfId="35826" xr:uid="{6AC35A3A-7580-43F3-965F-0E82BE36FC62}"/>
    <cellStyle name="Header1 7 3 2 3 3" xfId="27507" xr:uid="{DD14B179-6D87-49ED-AAFF-837335905FD7}"/>
    <cellStyle name="Header1 7 3 2 4" xfId="8815" xr:uid="{14A9CC15-4CD8-4F5C-8991-805ECD84D07E}"/>
    <cellStyle name="Header1 7 3 2 4 2" xfId="17267" xr:uid="{7B3A546A-7AB0-4F3E-A14A-23AD1AEA2DC8}"/>
    <cellStyle name="Header1 7 3 2 4 2 2" xfId="35544" xr:uid="{E08C8E1B-A29E-4100-A11E-D10AD868A0BE}"/>
    <cellStyle name="Header1 7 3 2 4 3" xfId="27227" xr:uid="{1AD8B575-2640-4F02-85AD-31DE753B103F}"/>
    <cellStyle name="Header1 7 3 2 5" xfId="9237" xr:uid="{B1443831-FB9D-4F5D-A0DC-45C3DB435FD3}"/>
    <cellStyle name="Header1 7 3 2 5 2" xfId="17644" xr:uid="{01EC8966-080F-4304-9AB5-739413343600}"/>
    <cellStyle name="Header1 7 3 2 5 2 2" xfId="35921" xr:uid="{7B27D08F-0C45-435E-95D5-7E3AC7159128}"/>
    <cellStyle name="Header1 7 3 2 5 3" xfId="27602" xr:uid="{FA488521-326E-4637-B359-40BBB092F307}"/>
    <cellStyle name="Header1 7 3 2 6" xfId="14764" xr:uid="{931FC162-4A19-4F03-B154-4E3D5A1786F0}"/>
    <cellStyle name="Header1 7 3 2 6 2" xfId="33041" xr:uid="{695CF1EA-AB39-4F4B-9EC9-1BA010180E31}"/>
    <cellStyle name="Header1 7 3 2 7" xfId="24724" xr:uid="{CDC0FD16-8F31-47F6-83BF-9C13F616F4C1}"/>
    <cellStyle name="Header1 7 3 3" xfId="10569" xr:uid="{EA102728-EB93-4484-8FFA-655F49E5EDBF}"/>
    <cellStyle name="Header1 7 3 3 2" xfId="18962" xr:uid="{6D16450A-FF6F-4527-B40C-059BDC358966}"/>
    <cellStyle name="Header1 7 3 3 2 2" xfId="37239" xr:uid="{6EF0C39F-6C01-4125-A9A8-FC7AB724B1EE}"/>
    <cellStyle name="Header1 7 3 3 3" xfId="28920" xr:uid="{C5AA07F6-376A-4A6C-A9A7-076EC83094AC}"/>
    <cellStyle name="Header1 7 3 4" xfId="11999" xr:uid="{6518F7C7-C2FA-4A93-A63E-03B062056654}"/>
    <cellStyle name="Header1 7 3 4 2" xfId="20378" xr:uid="{85634230-FBAA-45EA-8BD7-86269BA1827E}"/>
    <cellStyle name="Header1 7 3 4 2 2" xfId="38655" xr:uid="{28896BCF-E698-4716-AEB9-A686F65768E4}"/>
    <cellStyle name="Header1 7 3 4 3" xfId="30336" xr:uid="{A2A708C5-B620-4266-B97A-A41514CE7FD5}"/>
    <cellStyle name="Header1 7 3 5" xfId="11909" xr:uid="{B1558B76-FB0B-41EB-8019-62F6A38792D3}"/>
    <cellStyle name="Header1 7 3 5 2" xfId="20296" xr:uid="{FA8957B4-EC3F-4A5F-9A87-536883EDCD68}"/>
    <cellStyle name="Header1 7 3 5 2 2" xfId="38573" xr:uid="{497EA359-7279-4C7E-B9EC-692B97B3F1AB}"/>
    <cellStyle name="Header1 7 3 5 3" xfId="30254" xr:uid="{22849260-825D-46FB-9EB9-574FDC26EB8B}"/>
    <cellStyle name="Header1 7 3 6" xfId="12063" xr:uid="{83BA7595-BCC6-4649-BF91-0FD733FA4822}"/>
    <cellStyle name="Header1 7 3 6 2" xfId="20436" xr:uid="{33F462E8-049D-44E9-94FC-535C8CDFFAA7}"/>
    <cellStyle name="Header1 7 3 6 2 2" xfId="38713" xr:uid="{34FA16E8-33DA-47FC-B35B-76868D1CF791}"/>
    <cellStyle name="Header1 7 3 6 3" xfId="30394" xr:uid="{5C19793D-03FE-4C00-BE4C-612A48C604FA}"/>
    <cellStyle name="Header1 7 3 7" xfId="9324" xr:uid="{344258EA-857E-4DF9-9889-131E65580102}"/>
    <cellStyle name="Header1 7 3 7 2" xfId="17723" xr:uid="{1486F079-7EB8-4FD3-AA7A-64E73B1E8F23}"/>
    <cellStyle name="Header1 7 3 7 2 2" xfId="36000" xr:uid="{077E5B5F-00FF-4320-B26D-229CB0352226}"/>
    <cellStyle name="Header1 7 3 7 3" xfId="27681" xr:uid="{B11CE6F2-737C-483F-AC7E-9930677DB054}"/>
    <cellStyle name="Header1 7 3 8" xfId="14696" xr:uid="{DEAF908F-1A0A-4EA7-81F0-3E7EDC18AE0B}"/>
    <cellStyle name="Header1 7 3 8 2" xfId="32973" xr:uid="{0274E818-A436-45F6-8EEE-E75D8B7D50E7}"/>
    <cellStyle name="Header1 7 3 9" xfId="21956" xr:uid="{4D632F8A-F2F7-49E6-A50F-68B7B202286C}"/>
    <cellStyle name="Header1 7 3 9 2" xfId="40157" xr:uid="{CA9EFE07-7738-4E20-B41D-10257872A8CC}"/>
    <cellStyle name="Header1 7 4" xfId="5012" xr:uid="{609E57B7-0ABF-4ED1-A861-29885E1CF9EC}"/>
    <cellStyle name="Header1 7 4 2" xfId="9545" xr:uid="{06D31BBF-E18C-470A-86F4-EDA61176ADAE}"/>
    <cellStyle name="Header1 7 4 2 2" xfId="17938" xr:uid="{D68C4575-647B-4274-83FB-85BDFD148326}"/>
    <cellStyle name="Header1 7 4 2 2 2" xfId="36215" xr:uid="{C8E5D4ED-4F92-401E-897B-AF45CCCE5018}"/>
    <cellStyle name="Header1 7 4 2 3" xfId="27896" xr:uid="{32DD7191-55E9-4C3E-BEA9-4E2E1DF3154A}"/>
    <cellStyle name="Header1 7 4 3" xfId="8842" xr:uid="{861CF4A2-2E9B-409C-AF2F-4100E2652F48}"/>
    <cellStyle name="Header1 7 4 3 2" xfId="17285" xr:uid="{142C6D16-0E2E-4FD1-8450-8D83F0C38D6B}"/>
    <cellStyle name="Header1 7 4 3 2 2" xfId="35562" xr:uid="{8807CCA7-2449-49E4-90B3-6E50BF9C1007}"/>
    <cellStyle name="Header1 7 4 3 3" xfId="27245" xr:uid="{36D81897-234C-432D-92BC-C79B0722855C}"/>
    <cellStyle name="Header1 7 4 4" xfId="11884" xr:uid="{12C30D18-A5EB-4241-837F-3887AD365BA3}"/>
    <cellStyle name="Header1 7 4 4 2" xfId="20272" xr:uid="{B5415806-927F-448F-BB1C-0B408A6E91F8}"/>
    <cellStyle name="Header1 7 4 4 2 2" xfId="38549" xr:uid="{ACD12F74-D13B-4C6E-B41D-0FFF7E605FBB}"/>
    <cellStyle name="Header1 7 4 4 3" xfId="30230" xr:uid="{B700B24C-64CF-4845-8F14-82D448DA4F9C}"/>
    <cellStyle name="Header1 7 4 5" xfId="12005" xr:uid="{29C9C173-4AE4-41C4-BE7C-6E609D2C526A}"/>
    <cellStyle name="Header1 7 4 5 2" xfId="20384" xr:uid="{76C59619-8B79-48B5-BB34-F1C70ADAB98F}"/>
    <cellStyle name="Header1 7 4 5 2 2" xfId="38661" xr:uid="{B1A7772C-026C-4ACE-B459-1715D3496683}"/>
    <cellStyle name="Header1 7 4 5 3" xfId="30342" xr:uid="{2E9F6A18-11CC-499E-BF5A-7CE2984296BE}"/>
    <cellStyle name="Header1 7 4 6" xfId="9168" xr:uid="{6B16B398-7DAB-4EDB-8272-8C444DBA3366}"/>
    <cellStyle name="Header1 7 4 6 2" xfId="17590" xr:uid="{2C4D69BF-3E3C-48C5-83DF-9CB106477B74}"/>
    <cellStyle name="Header1 7 4 6 2 2" xfId="35867" xr:uid="{D35DCBDC-9540-4691-8A4C-4C20E28BF746}"/>
    <cellStyle name="Header1 7 4 6 3" xfId="27548" xr:uid="{9C2B1170-1C04-4643-A283-AE5F484937B3}"/>
    <cellStyle name="Header1 7 4 7" xfId="13672" xr:uid="{030BBF0E-D979-444E-AD55-64F7EE3AB76E}"/>
    <cellStyle name="Header1 7 4 7 2" xfId="31949" xr:uid="{ABF0048E-F58F-41E8-B125-CF952A5EA593}"/>
    <cellStyle name="Header1 7 4 8" xfId="23677" xr:uid="{AAE500B8-7EFB-4527-86C4-EAFD77D57872}"/>
    <cellStyle name="Header1 7 5" xfId="8156" xr:uid="{B052D367-F6B5-48A5-BE7B-5D1C800B0345}"/>
    <cellStyle name="Header1 7 5 2" xfId="16634" xr:uid="{AB19C3D6-9857-49E6-B10F-140244ADA583}"/>
    <cellStyle name="Header1 7 5 2 2" xfId="34911" xr:uid="{C4992BC9-5350-4C46-A0DD-B8D4345F7945}"/>
    <cellStyle name="Header1 7 5 3" xfId="26594" xr:uid="{481CA38E-9C7F-4928-B88F-8C1174CF779D}"/>
    <cellStyle name="Header1 7 6" xfId="8176" xr:uid="{6C9986CB-BD59-48E0-A1E7-9744004F3732}"/>
    <cellStyle name="Header1 7 6 2" xfId="16654" xr:uid="{34FC024F-31FC-474D-8D99-E97659503453}"/>
    <cellStyle name="Header1 7 6 2 2" xfId="34931" xr:uid="{092FD003-D138-4B35-9285-0120162EDA5C}"/>
    <cellStyle name="Header1 7 6 3" xfId="26614" xr:uid="{8E07261C-55FF-4D5E-B366-4EBF72E2AC71}"/>
    <cellStyle name="Header1 7 7" xfId="8878" xr:uid="{410E32BB-C80B-4333-A7B2-9B62E4C7E824}"/>
    <cellStyle name="Header1 7 7 2" xfId="17320" xr:uid="{04E420D2-A1C5-44FD-895D-3FE90FD0D850}"/>
    <cellStyle name="Header1 7 7 2 2" xfId="35597" xr:uid="{009DF87D-2D6A-4282-BDC1-21D7B5A7EB8B}"/>
    <cellStyle name="Header1 7 7 3" xfId="27280" xr:uid="{FAC9068B-8405-4FA6-AC4D-007F9072FF9C}"/>
    <cellStyle name="Header1 7 8" xfId="12070" xr:uid="{2A1D1211-0BF7-477F-B986-7BCCD7009E43}"/>
    <cellStyle name="Header1 7 8 2" xfId="20443" xr:uid="{1A62B601-E579-4090-A5E2-398F65F2D36C}"/>
    <cellStyle name="Header1 7 8 2 2" xfId="38720" xr:uid="{39483F6B-CB1F-4D77-BB0A-A2836CFE172E}"/>
    <cellStyle name="Header1 7 8 3" xfId="30401" xr:uid="{E713EAFF-12E7-475C-B8ED-62F542EAFE54}"/>
    <cellStyle name="Header1 7 9" xfId="8869" xr:uid="{00CD8BA5-DF56-4984-A356-F4E19DDE3BF4}"/>
    <cellStyle name="Header1 7 9 2" xfId="17311" xr:uid="{D92C3154-352E-420C-8BED-099B05408004}"/>
    <cellStyle name="Header1 7 9 2 2" xfId="35588" xr:uid="{D08EAD1D-E027-4E31-BCCA-8D994B97B8EB}"/>
    <cellStyle name="Header1 7 9 3" xfId="27271" xr:uid="{0035616A-1ACC-496D-8D9B-9EF10AC94CFF}"/>
    <cellStyle name="Header1 8" xfId="2181" xr:uid="{BC0EB6B0-6B2D-4964-9A90-7D26651EAFC5}"/>
    <cellStyle name="Header1 8 10" xfId="8883" xr:uid="{F1917768-1036-4835-989B-38652CFF8391}"/>
    <cellStyle name="Header1 8 10 2" xfId="17325" xr:uid="{3C5DD709-326A-49B3-BABB-7D3C9D08BA8B}"/>
    <cellStyle name="Header1 8 10 2 2" xfId="35602" xr:uid="{6625C66F-8C5B-4710-9CB8-C6EC15A534B7}"/>
    <cellStyle name="Header1 8 10 3" xfId="27285" xr:uid="{E586C2AF-6540-4BE8-95A5-7CF0E48DCF9B}"/>
    <cellStyle name="Header1 8 11" xfId="12482" xr:uid="{063808C8-0911-4FF9-B78A-C7ADAEB8AFAB}"/>
    <cellStyle name="Header1 8 11 2" xfId="30760" xr:uid="{75446688-D808-4F2C-90D0-D0AA3733B96B}"/>
    <cellStyle name="Header1 8 12" xfId="20592" xr:uid="{D6D1AF91-AC17-4BF7-A38E-3FACB2C1A341}"/>
    <cellStyle name="Header1 8 12 2" xfId="38858" xr:uid="{6ACB5F31-7CDB-4729-854A-B4C11419EB3D}"/>
    <cellStyle name="Header1 8 13" xfId="21252" xr:uid="{DE894C91-2967-44A0-A223-D9580A6FCA32}"/>
    <cellStyle name="Header1 8 13 2" xfId="39481" xr:uid="{3A0DB61B-EF3B-4EF5-ADF0-4CDAFF369925}"/>
    <cellStyle name="Header1 8 14" xfId="20514" xr:uid="{16C9630F-194C-41E5-8EF6-9D37F6648D3D}"/>
    <cellStyle name="Header1 8 15" xfId="40469" xr:uid="{E37850F2-5D6F-466B-90D7-1C3B959450C7}"/>
    <cellStyle name="Header1 8 16" xfId="40378" xr:uid="{BC58DE6E-626B-49AB-BC04-24D0C143969F}"/>
    <cellStyle name="Header1 8 2" xfId="4360" xr:uid="{6D8D46A9-AE5D-4DE2-82F9-6AE7926DDCD2}"/>
    <cellStyle name="Header1 8 2 10" xfId="21918" xr:uid="{CE434CCC-4BAC-4089-8CB5-3D5C35E8635D}"/>
    <cellStyle name="Header1 8 2 10 2" xfId="40127" xr:uid="{AA1F7CB3-DC04-4798-89A0-2BE14521214D}"/>
    <cellStyle name="Header1 8 2 11" xfId="21926" xr:uid="{E795E6A1-3817-4944-AC20-0EB4AF0E4F0E}"/>
    <cellStyle name="Header1 8 2 11 2" xfId="40131" xr:uid="{51AD0402-7274-4FA6-B31A-076A038BFF43}"/>
    <cellStyle name="Header1 8 2 12" xfId="20754" xr:uid="{1EBA153A-B63D-4E57-9C17-D11E190C6F82}"/>
    <cellStyle name="Header1 8 2 13" xfId="41514" xr:uid="{8B1BBEF9-9CD2-485A-BB2C-ACFAED587369}"/>
    <cellStyle name="Header1 8 2 14" xfId="41496" xr:uid="{9D7D6B0A-FF31-48FD-9186-2110864AA7DF}"/>
    <cellStyle name="Header1 8 2 2" xfId="6064" xr:uid="{495D485E-67CD-420D-842F-84DAF8204DDD}"/>
    <cellStyle name="Header1 8 2 2 10" xfId="21224" xr:uid="{55DDA86B-10F8-474E-B0F8-8E9262F560A3}"/>
    <cellStyle name="Header1 8 2 2 10 2" xfId="39461" xr:uid="{F45192B0-6578-48F4-BE37-7DA4B028C895}"/>
    <cellStyle name="Header1 8 2 2 11" xfId="22032" xr:uid="{574F9E25-286C-411C-BFE2-5BC436A1A284}"/>
    <cellStyle name="Header1 8 2 2 12" xfId="41576" xr:uid="{AD344458-9EFC-4C11-AFBC-191057FFDC55}"/>
    <cellStyle name="Header1 8 2 2 13" xfId="41530" xr:uid="{6D873B7D-9775-4ABF-8F65-A5A6489CC8B1}"/>
    <cellStyle name="Header1 8 2 2 2" xfId="6132" xr:uid="{4CCA0A13-9DD1-4DD7-9216-59C927C442CF}"/>
    <cellStyle name="Header1 8 2 2 2 2" xfId="9293" xr:uid="{3C60120B-1B3A-4CCF-A107-14FDDFBA831A}"/>
    <cellStyle name="Header1 8 2 2 2 2 2" xfId="17696" xr:uid="{345169FE-D746-4A54-9E49-C55771AAA8A5}"/>
    <cellStyle name="Header1 8 2 2 2 2 2 2" xfId="35973" xr:uid="{C6C0FD0F-24C9-496E-B6EF-059499869EC2}"/>
    <cellStyle name="Header1 8 2 2 2 2 3" xfId="27654" xr:uid="{B5F48E42-4097-4903-8FE1-2D5568749C7D}"/>
    <cellStyle name="Header1 8 2 2 2 3" xfId="8822" xr:uid="{70AAFDD3-6EFA-40D4-BAA6-5489BD40E077}"/>
    <cellStyle name="Header1 8 2 2 2 3 2" xfId="17269" xr:uid="{899CD9C8-09AB-400A-A9BC-BF53C6290FBC}"/>
    <cellStyle name="Header1 8 2 2 2 3 2 2" xfId="35546" xr:uid="{5B552D8A-4A8C-49A5-B5CB-816CEF4A34D1}"/>
    <cellStyle name="Header1 8 2 2 2 3 3" xfId="27229" xr:uid="{D5555B18-7CFF-4605-9472-6B22443B5C9D}"/>
    <cellStyle name="Header1 8 2 2 2 4" xfId="11917" xr:uid="{1B41D042-A972-4C6F-B588-D6C13FCCAA0D}"/>
    <cellStyle name="Header1 8 2 2 2 4 2" xfId="20304" xr:uid="{B73CC31C-7D3D-4AD4-B77A-4F5A08BB1392}"/>
    <cellStyle name="Header1 8 2 2 2 4 2 2" xfId="38581" xr:uid="{55D0F475-3A6F-47E8-AC4B-F198B1E153DE}"/>
    <cellStyle name="Header1 8 2 2 2 4 3" xfId="30262" xr:uid="{40BD95A6-69E8-4A2C-BE90-6F0D80799EEF}"/>
    <cellStyle name="Header1 8 2 2 2 5" xfId="8989" xr:uid="{36B95D32-80E0-430C-9936-4D2C24C85A64}"/>
    <cellStyle name="Header1 8 2 2 2 5 2" xfId="17415" xr:uid="{AAA05709-2605-4023-B373-6096773BCE74}"/>
    <cellStyle name="Header1 8 2 2 2 5 2 2" xfId="35692" xr:uid="{D46FBE8B-1682-4D0F-AD27-0B7351695A49}"/>
    <cellStyle name="Header1 8 2 2 2 5 3" xfId="27374" xr:uid="{4CD33DD0-1FCB-4754-93B1-228092CB1E3F}"/>
    <cellStyle name="Header1 8 2 2 2 6" xfId="14788" xr:uid="{93AC52BE-CEB4-4C97-8AFD-89B278C25B22}"/>
    <cellStyle name="Header1 8 2 2 2 6 2" xfId="33065" xr:uid="{A9A1853A-E53B-4641-A818-AC8CA0930044}"/>
    <cellStyle name="Header1 8 2 2 2 7" xfId="24748" xr:uid="{F0FB5746-4EA1-4311-8044-5D759F5A3AB5}"/>
    <cellStyle name="Header1 8 2 2 3" xfId="10593" xr:uid="{C9D7B26E-0F11-498B-91A7-01A2C80B407A}"/>
    <cellStyle name="Header1 8 2 2 3 2" xfId="18986" xr:uid="{A21CBFC4-4AD7-4BEC-9C9F-A35A10A14AC7}"/>
    <cellStyle name="Header1 8 2 2 3 2 2" xfId="37263" xr:uid="{C9BA1E32-0C3A-4B1E-BBB3-15850E4A0B45}"/>
    <cellStyle name="Header1 8 2 2 3 3" xfId="28944" xr:uid="{29690DE6-58FB-4F1C-BADC-6875B5BC6DAF}"/>
    <cellStyle name="Header1 8 2 2 4" xfId="9085" xr:uid="{3069AF0C-1803-48B0-BB27-FFF54B60C0F4}"/>
    <cellStyle name="Header1 8 2 2 4 2" xfId="17509" xr:uid="{3DBF21AB-2292-4D14-B35E-5A407BEE63EF}"/>
    <cellStyle name="Header1 8 2 2 4 2 2" xfId="35786" xr:uid="{2C7A91B5-5803-4A86-B02D-40C51008A247}"/>
    <cellStyle name="Header1 8 2 2 4 3" xfId="27467" xr:uid="{EAA5CABD-5212-40E0-8625-255765542192}"/>
    <cellStyle name="Header1 8 2 2 5" xfId="9241" xr:uid="{4C6BFBF8-174D-4E15-B4F1-0BE3739E49B8}"/>
    <cellStyle name="Header1 8 2 2 5 2" xfId="17648" xr:uid="{A1F488E0-6A65-4870-A323-E4B28BAC857B}"/>
    <cellStyle name="Header1 8 2 2 5 2 2" xfId="35925" xr:uid="{21CCAC8A-F63B-42C9-BE6D-2F56B1841587}"/>
    <cellStyle name="Header1 8 2 2 5 3" xfId="27606" xr:uid="{B8D51B2D-BA4D-4C9D-80A3-7251161F3F37}"/>
    <cellStyle name="Header1 8 2 2 6" xfId="11891" xr:uid="{F3F24F60-F898-4AC5-978D-7C0477615F8C}"/>
    <cellStyle name="Header1 8 2 2 6 2" xfId="20279" xr:uid="{92AD8C78-FD1D-4AAB-A64B-98D98E8FDCE2}"/>
    <cellStyle name="Header1 8 2 2 6 2 2" xfId="38556" xr:uid="{937DCFDC-241C-4120-805C-C38FEED50A88}"/>
    <cellStyle name="Header1 8 2 2 6 3" xfId="30237" xr:uid="{90621AF8-3D75-4AE0-AF84-EE12DF61D731}"/>
    <cellStyle name="Header1 8 2 2 7" xfId="8884" xr:uid="{F1F0C552-C84F-48B3-ACAE-F37FDD9A8664}"/>
    <cellStyle name="Header1 8 2 2 7 2" xfId="17326" xr:uid="{86B8B60F-0D06-44B9-8664-EBC01FB70044}"/>
    <cellStyle name="Header1 8 2 2 7 2 2" xfId="35603" xr:uid="{1C35044D-D600-46F7-9F7D-1494FE8CB69E}"/>
    <cellStyle name="Header1 8 2 2 7 3" xfId="27286" xr:uid="{FC75283A-5E85-4FAB-8E0F-5EABEEC3F60B}"/>
    <cellStyle name="Header1 8 2 2 8" xfId="14720" xr:uid="{CC5D6CA1-6A45-4EC2-9914-64C3A0872CC2}"/>
    <cellStyle name="Header1 8 2 2 8 2" xfId="32997" xr:uid="{EC6B7FFF-E794-4C86-9210-97DC2E20F6CD}"/>
    <cellStyle name="Header1 8 2 2 9" xfId="21980" xr:uid="{DE273D87-1247-4F4E-BB04-10C117E765FE}"/>
    <cellStyle name="Header1 8 2 2 9 2" xfId="40181" xr:uid="{7CF67308-0D02-407C-B472-F5175199D2E8}"/>
    <cellStyle name="Header1 8 2 3" xfId="6086" xr:uid="{1228B5D2-4133-4A52-80E1-0FA49D950737}"/>
    <cellStyle name="Header1 8 2 3 2" xfId="10615" xr:uid="{303E25D7-15B5-494E-8ED1-0F90E61FA666}"/>
    <cellStyle name="Header1 8 2 3 2 2" xfId="19008" xr:uid="{77CD98A5-90FB-45DD-8AFE-149D16D1AF87}"/>
    <cellStyle name="Header1 8 2 3 2 2 2" xfId="37285" xr:uid="{5711AE3C-4421-4571-A914-80A9F28A0215}"/>
    <cellStyle name="Header1 8 2 3 2 3" xfId="28966" xr:uid="{99AF28FF-459C-4086-8BA6-F8261AC8C65D}"/>
    <cellStyle name="Header1 8 2 3 3" xfId="9104" xr:uid="{1CB6EB68-1476-43AA-9364-9C32D9DC7006}"/>
    <cellStyle name="Header1 8 2 3 3 2" xfId="17528" xr:uid="{C1F996F1-7DC6-4B56-BF3A-C9311B73F430}"/>
    <cellStyle name="Header1 8 2 3 3 2 2" xfId="35805" xr:uid="{76A711C9-8494-4FF2-825C-7FA4028E3AB2}"/>
    <cellStyle name="Header1 8 2 3 3 3" xfId="27486" xr:uid="{A9B2025C-BBE1-45AF-ADBD-300C66F3C500}"/>
    <cellStyle name="Header1 8 2 3 4" xfId="9024" xr:uid="{BF40315A-5B91-4468-B61B-6B7C51AFEA37}"/>
    <cellStyle name="Header1 8 2 3 4 2" xfId="17448" xr:uid="{A6668649-55B8-4C67-AE00-EA49EE92E7B2}"/>
    <cellStyle name="Header1 8 2 3 4 2 2" xfId="35725" xr:uid="{068976FD-CAAF-4E2C-A3C6-917DF64DB485}"/>
    <cellStyle name="Header1 8 2 3 4 3" xfId="27406" xr:uid="{C6B2C56E-1956-4F16-AAC0-818F060A025F}"/>
    <cellStyle name="Header1 8 2 3 5" xfId="9082" xr:uid="{8AAF1F2A-8F71-450F-AAEF-18F6B8DFC1CF}"/>
    <cellStyle name="Header1 8 2 3 5 2" xfId="17506" xr:uid="{BD6998B7-6E34-4ADD-812C-6B570BE11E3D}"/>
    <cellStyle name="Header1 8 2 3 5 2 2" xfId="35783" xr:uid="{47877174-4FE7-402C-B2C3-E9E463B20843}"/>
    <cellStyle name="Header1 8 2 3 5 3" xfId="27464" xr:uid="{D7FEA4F2-CA67-463E-A1AD-BA7EE70BA69E}"/>
    <cellStyle name="Header1 8 2 3 6" xfId="9280" xr:uid="{8E541816-D6A3-4768-9A08-ED1E352C410B}"/>
    <cellStyle name="Header1 8 2 3 6 2" xfId="17683" xr:uid="{7570C9BD-BBC2-4671-8CFA-F9187462E2DA}"/>
    <cellStyle name="Header1 8 2 3 6 2 2" xfId="35960" xr:uid="{7B9EF329-B953-4BE1-8234-D73659F205C5}"/>
    <cellStyle name="Header1 8 2 3 6 3" xfId="27641" xr:uid="{B923AA66-6E1F-4226-A733-F70A15CB30C9}"/>
    <cellStyle name="Header1 8 2 3 7" xfId="14742" xr:uid="{FDFB06F1-A8E6-4D3F-8761-B0A64BB94C8A}"/>
    <cellStyle name="Header1 8 2 3 7 2" xfId="33019" xr:uid="{10A69B91-2A82-4E73-B6DE-11138109A7A7}"/>
    <cellStyle name="Header1 8 2 3 8" xfId="24702" xr:uid="{CCCB61A3-D727-4404-AAEB-BD33756314C0}"/>
    <cellStyle name="Header1 8 2 4" xfId="8172" xr:uid="{365C3391-D1FA-407B-9D3C-E843D14C7605}"/>
    <cellStyle name="Header1 8 2 4 2" xfId="16650" xr:uid="{DF2D6C95-B96C-46AC-8363-70FE2EE39781}"/>
    <cellStyle name="Header1 8 2 4 2 2" xfId="34927" xr:uid="{17B41127-70DF-49EC-A3FC-EF77FB1B016C}"/>
    <cellStyle name="Header1 8 2 4 3" xfId="26610" xr:uid="{A79BB9DB-7506-4376-8DBA-CA86C6AB7AE8}"/>
    <cellStyle name="Header1 8 2 5" xfId="9049" xr:uid="{1A31F544-6362-42B0-8E20-BEFF5ADE44CF}"/>
    <cellStyle name="Header1 8 2 5 2" xfId="17473" xr:uid="{33FD7403-D492-4A6E-8388-62F0598F754E}"/>
    <cellStyle name="Header1 8 2 5 2 2" xfId="35750" xr:uid="{93298CD5-4F58-469C-B78B-703030C42100}"/>
    <cellStyle name="Header1 8 2 5 3" xfId="27431" xr:uid="{0AF309D8-F207-4A02-B5E8-181D5D7570E2}"/>
    <cellStyle name="Header1 8 2 6" xfId="11996" xr:uid="{851DC8B7-713B-4EA4-B34C-D981D2523238}"/>
    <cellStyle name="Header1 8 2 6 2" xfId="20376" xr:uid="{3AE54D54-A5EE-4FD9-888F-2EE69D3C2FCF}"/>
    <cellStyle name="Header1 8 2 6 2 2" xfId="38653" xr:uid="{B0033FD4-4C62-4CBD-BBEE-101DE8BB871F}"/>
    <cellStyle name="Header1 8 2 6 3" xfId="30334" xr:uid="{4935665F-D08B-4087-833E-61B0586FF13E}"/>
    <cellStyle name="Header1 8 2 7" xfId="9200" xr:uid="{C15C6A51-0938-4DC0-AA6C-23544DE1C2CC}"/>
    <cellStyle name="Header1 8 2 7 2" xfId="17611" xr:uid="{22DA211E-E668-4BD1-AFA4-01D35A64FB50}"/>
    <cellStyle name="Header1 8 2 7 2 2" xfId="35888" xr:uid="{3636CADD-21ED-4E5D-84B0-109784C56573}"/>
    <cellStyle name="Header1 8 2 7 3" xfId="27569" xr:uid="{6C63FBD5-3BF9-44DB-9564-DE0B739D2D10}"/>
    <cellStyle name="Header1 8 2 8" xfId="8939" xr:uid="{3D782461-1F7F-4107-BEFE-1F895CE5F1EF}"/>
    <cellStyle name="Header1 8 2 8 2" xfId="17378" xr:uid="{49D607E1-14BF-4173-BAA6-D80DC1E47720}"/>
    <cellStyle name="Header1 8 2 8 2 2" xfId="35655" xr:uid="{0C858D75-7071-462A-90B7-CF23A5C1B8F1}"/>
    <cellStyle name="Header1 8 2 8 3" xfId="27338" xr:uid="{D09D644E-10EF-4CAC-948B-8EF882D5AE53}"/>
    <cellStyle name="Header1 8 2 9" xfId="13087" xr:uid="{60B0FB08-2A6D-4E3A-8B08-468775D4F08B}"/>
    <cellStyle name="Header1 8 2 9 2" xfId="31364" xr:uid="{16D39EAF-BBEB-4AAB-BAEB-8C44CF597606}"/>
    <cellStyle name="Header1 8 3" xfId="6041" xr:uid="{1059F399-2C98-4BB9-97EB-5C0AAC4472F8}"/>
    <cellStyle name="Header1 8 3 10" xfId="21373" xr:uid="{C92F4FE3-0068-4F9C-A224-6364154D5F29}"/>
    <cellStyle name="Header1 8 3 10 2" xfId="39601" xr:uid="{DA6B4394-452F-456E-B5BB-CC03E7F01142}"/>
    <cellStyle name="Header1 8 3 11" xfId="22009" xr:uid="{0E57C9A3-D586-4A96-8444-177579F7EFCE}"/>
    <cellStyle name="Header1 8 3 12" xfId="41553" xr:uid="{76337037-0004-40C0-9D5B-FE7E4D7D3D79}"/>
    <cellStyle name="Header1 8 3 13" xfId="40580" xr:uid="{EBDA5BDC-F08E-472F-AB31-1D761725B6AF}"/>
    <cellStyle name="Header1 8 3 2" xfId="6109" xr:uid="{05BE8D9B-3A49-4CA6-9CAA-6EB51C6355C9}"/>
    <cellStyle name="Header1 8 3 2 2" xfId="12052" xr:uid="{64B446A1-B6E9-4021-99EE-D9358C40A6DE}"/>
    <cellStyle name="Header1 8 3 2 2 2" xfId="20425" xr:uid="{19FA98D9-4ACC-4FEA-A72E-770FE02C6981}"/>
    <cellStyle name="Header1 8 3 2 2 2 2" xfId="38702" xr:uid="{001A5EE1-4643-4440-B6C1-9CE4300CC2F7}"/>
    <cellStyle name="Header1 8 3 2 2 3" xfId="30383" xr:uid="{708F2C06-3CAC-4D30-9BDD-C67D8D464A75}"/>
    <cellStyle name="Header1 8 3 2 3" xfId="9274" xr:uid="{4D1F9500-4B04-4131-897A-ED8AC45EFA77}"/>
    <cellStyle name="Header1 8 3 2 3 2" xfId="17677" xr:uid="{13C51E4E-4A32-4BFF-B89C-01A1DD9DBEC5}"/>
    <cellStyle name="Header1 8 3 2 3 2 2" xfId="35954" xr:uid="{9C892E63-3361-4639-8044-28D8844F738F}"/>
    <cellStyle name="Header1 8 3 2 3 3" xfId="27635" xr:uid="{FBCD59AE-3185-4AB9-BF69-FD352422A9E0}"/>
    <cellStyle name="Header1 8 3 2 4" xfId="11982" xr:uid="{F1563EAD-ADFD-4818-B951-4FD5EEA62460}"/>
    <cellStyle name="Header1 8 3 2 4 2" xfId="20363" xr:uid="{64168482-1A4E-4F8C-AF42-EA0FEBA9DBE2}"/>
    <cellStyle name="Header1 8 3 2 4 2 2" xfId="38640" xr:uid="{002D15B7-9951-4342-BF55-A32EC69301FA}"/>
    <cellStyle name="Header1 8 3 2 4 3" xfId="30321" xr:uid="{E4BF0FCE-7B9C-4645-837C-32A9EFE8A3C5}"/>
    <cellStyle name="Header1 8 3 2 5" xfId="12093" xr:uid="{AF6C8D71-FC49-492E-96F4-BBA1748D1597}"/>
    <cellStyle name="Header1 8 3 2 5 2" xfId="20466" xr:uid="{B347A8B6-0556-4FFA-AF48-E1533ED7EE19}"/>
    <cellStyle name="Header1 8 3 2 5 2 2" xfId="38743" xr:uid="{5C2269B7-6D3D-434E-ABAC-9B91696FA089}"/>
    <cellStyle name="Header1 8 3 2 5 3" xfId="30424" xr:uid="{F448BAF9-AB40-4F50-902E-B6B8B3083F50}"/>
    <cellStyle name="Header1 8 3 2 6" xfId="14765" xr:uid="{4D1DE8F4-E0BC-4562-8F87-9D4D4491DE43}"/>
    <cellStyle name="Header1 8 3 2 6 2" xfId="33042" xr:uid="{994E7856-F285-4432-94A0-4E12D8BE860F}"/>
    <cellStyle name="Header1 8 3 2 7" xfId="24725" xr:uid="{3E044141-B3BE-44F0-A43D-72487E41AD88}"/>
    <cellStyle name="Header1 8 3 3" xfId="10570" xr:uid="{CC612FE5-B69C-45DC-82B8-19E364ED191A}"/>
    <cellStyle name="Header1 8 3 3 2" xfId="18963" xr:uid="{9D909CE8-F71B-44CB-90DF-05A3D9BC737F}"/>
    <cellStyle name="Header1 8 3 3 2 2" xfId="37240" xr:uid="{000D1146-FB21-420A-9DD5-2C801742D680}"/>
    <cellStyle name="Header1 8 3 3 3" xfId="28921" xr:uid="{CDA35488-D857-4A20-8E43-3787A8FAD1F6}"/>
    <cellStyle name="Header1 8 3 4" xfId="11885" xr:uid="{2969A5DD-F7FA-4013-993C-DA68193FE09B}"/>
    <cellStyle name="Header1 8 3 4 2" xfId="20273" xr:uid="{CEDC5511-456E-465E-A5B0-2910D0F19514}"/>
    <cellStyle name="Header1 8 3 4 2 2" xfId="38550" xr:uid="{6903751B-9312-49BA-917D-3722A9A5B968}"/>
    <cellStyle name="Header1 8 3 4 3" xfId="30231" xr:uid="{6DF346DE-584A-4E63-826C-FB698FD79F20}"/>
    <cellStyle name="Header1 8 3 5" xfId="12095" xr:uid="{96996FC5-152E-4845-9E4C-694F7594DFCA}"/>
    <cellStyle name="Header1 8 3 5 2" xfId="20467" xr:uid="{84855A85-157A-461A-A945-479B3AAD226F}"/>
    <cellStyle name="Header1 8 3 5 2 2" xfId="38744" xr:uid="{22332286-6B17-42E1-AA62-B76C2389BD11}"/>
    <cellStyle name="Header1 8 3 5 3" xfId="30425" xr:uid="{AAB5FF94-9E3C-4175-B1BA-59BA677957BC}"/>
    <cellStyle name="Header1 8 3 6" xfId="9210" xr:uid="{5FF30855-F994-425E-AC40-9AE5F60D380F}"/>
    <cellStyle name="Header1 8 3 6 2" xfId="17619" xr:uid="{E4C7AF2C-624E-4E8F-8EE4-034DC3B6565D}"/>
    <cellStyle name="Header1 8 3 6 2 2" xfId="35896" xr:uid="{8011E78F-2C1F-45F4-B430-151945F773D1}"/>
    <cellStyle name="Header1 8 3 6 3" xfId="27577" xr:uid="{6368347E-DCC1-4B5E-865C-43DE67DE1B8C}"/>
    <cellStyle name="Header1 8 3 7" xfId="11985" xr:uid="{24CCCCFF-66DC-43E6-91EC-957CCD17AEF9}"/>
    <cellStyle name="Header1 8 3 7 2" xfId="20365" xr:uid="{EEB80519-64C6-45F0-8EAE-0E0669F85C73}"/>
    <cellStyle name="Header1 8 3 7 2 2" xfId="38642" xr:uid="{0B10A88D-5831-413D-8086-ED49477AE5FB}"/>
    <cellStyle name="Header1 8 3 7 3" xfId="30323" xr:uid="{D3DD937B-D560-45D3-8077-7BDB926F807E}"/>
    <cellStyle name="Header1 8 3 8" xfId="14697" xr:uid="{7EE8C350-2516-42CA-9CDD-CBD294E86FA5}"/>
    <cellStyle name="Header1 8 3 8 2" xfId="32974" xr:uid="{783C3787-93AD-44F2-B088-83706B570A4F}"/>
    <cellStyle name="Header1 8 3 9" xfId="21957" xr:uid="{1413A438-A26B-43A4-B4B7-AB5F02BC88CC}"/>
    <cellStyle name="Header1 8 3 9 2" xfId="40158" xr:uid="{EDCDAFC0-BE36-4625-BB98-E77DA0817EAA}"/>
    <cellStyle name="Header1 8 4" xfId="5435" xr:uid="{E79FBDEC-1D93-45C1-B14E-E2F77044897E}"/>
    <cellStyle name="Header1 8 4 2" xfId="9967" xr:uid="{717AAA4F-75A1-4E9F-906B-17E8D014B803}"/>
    <cellStyle name="Header1 8 4 2 2" xfId="18360" xr:uid="{AA780713-A8A9-49EB-BB3C-CBBD63189332}"/>
    <cellStyle name="Header1 8 4 2 2 2" xfId="36637" xr:uid="{7C4F4E43-4430-4E8E-B335-90C2AE489F06}"/>
    <cellStyle name="Header1 8 4 2 3" xfId="28318" xr:uid="{700A9515-8987-42D4-9FF0-1100B83118AD}"/>
    <cellStyle name="Header1 8 4 3" xfId="11892" xr:uid="{D08405C3-1D7F-47D0-B775-4FDE34258770}"/>
    <cellStyle name="Header1 8 4 3 2" xfId="20280" xr:uid="{1A7D1BAC-8169-4B52-B9DA-135784B0EEB3}"/>
    <cellStyle name="Header1 8 4 3 2 2" xfId="38557" xr:uid="{12FACA69-EFCF-43CC-8843-E1A61F341491}"/>
    <cellStyle name="Header1 8 4 3 3" xfId="30238" xr:uid="{FAD85E6A-A432-4F4B-82D6-270F6A7DD44E}"/>
    <cellStyle name="Header1 8 4 4" xfId="9238" xr:uid="{47B8AD4A-2C32-4DB8-8D19-C3FB6FCC04FC}"/>
    <cellStyle name="Header1 8 4 4 2" xfId="17645" xr:uid="{062FCB4A-A8B5-4FA7-990F-899B7E487A3F}"/>
    <cellStyle name="Header1 8 4 4 2 2" xfId="35922" xr:uid="{438BCD39-21E5-4A00-9074-B5078CE824F9}"/>
    <cellStyle name="Header1 8 4 4 3" xfId="27603" xr:uid="{14B2F3C8-3A2F-4047-9AFB-021CFD0E11B9}"/>
    <cellStyle name="Header1 8 4 5" xfId="9136" xr:uid="{5EBB2349-1C9A-473E-B60D-2B68C75EFA64}"/>
    <cellStyle name="Header1 8 4 5 2" xfId="17559" xr:uid="{938A6723-EB78-499F-80A6-20A7727EE4AA}"/>
    <cellStyle name="Header1 8 4 5 2 2" xfId="35836" xr:uid="{DFABE774-CE13-4310-973C-C8BC74EEEF09}"/>
    <cellStyle name="Header1 8 4 5 3" xfId="27517" xr:uid="{85EB7649-FC60-49ED-B238-8BB660AAE0E4}"/>
    <cellStyle name="Header1 8 4 6" xfId="8999" xr:uid="{A3CE4CB8-1259-4CB4-B07E-172D4A7AB23A}"/>
    <cellStyle name="Header1 8 4 6 2" xfId="17423" xr:uid="{8D2014D0-AE43-4E30-B85B-C072583EEC1D}"/>
    <cellStyle name="Header1 8 4 6 2 2" xfId="35700" xr:uid="{87A45E15-7C79-4109-BF6B-030F67E7A7C8}"/>
    <cellStyle name="Header1 8 4 6 3" xfId="27381" xr:uid="{47CC1A2E-2CDF-4A9C-AEB2-AF64CBD32DBD}"/>
    <cellStyle name="Header1 8 4 7" xfId="14095" xr:uid="{CE0ECEA5-E115-4514-8C12-947F0C1B29F7}"/>
    <cellStyle name="Header1 8 4 7 2" xfId="32372" xr:uid="{1C78AED2-5E53-4AE7-A485-8275036AA12B}"/>
    <cellStyle name="Header1 8 4 8" xfId="24100" xr:uid="{B3D9C8AA-6F1B-41F0-90F7-84EA40373658}"/>
    <cellStyle name="Header1 8 5" xfId="8157" xr:uid="{3CCFBA78-1698-4CB0-9C55-F19898E935C4}"/>
    <cellStyle name="Header1 8 5 2" xfId="16635" xr:uid="{237B43A6-5A02-49FD-BE33-BEFAE5BE7FE0}"/>
    <cellStyle name="Header1 8 5 2 2" xfId="34912" xr:uid="{1C1D964B-128D-4A4E-A663-AA547CF91E87}"/>
    <cellStyle name="Header1 8 5 3" xfId="26595" xr:uid="{CB906684-6029-4D84-92FE-1D6CC0B3F90A}"/>
    <cellStyle name="Header1 8 6" xfId="8183" xr:uid="{521D4486-4346-49C9-A794-0DFA33FA548A}"/>
    <cellStyle name="Header1 8 6 2" xfId="16660" xr:uid="{8C3F032A-15D4-4055-B855-E450FD490D37}"/>
    <cellStyle name="Header1 8 6 2 2" xfId="34937" xr:uid="{CE8AAFFE-DCF1-4F99-BC68-6358514ED5A3}"/>
    <cellStyle name="Header1 8 6 3" xfId="26620" xr:uid="{C01D3564-0412-4301-94D6-1423A1C89175}"/>
    <cellStyle name="Header1 8 7" xfId="9009" xr:uid="{11F89DE6-57AA-41D6-B2B2-FAD198E5C4A7}"/>
    <cellStyle name="Header1 8 7 2" xfId="17433" xr:uid="{3BAF7E45-57C1-449A-A90C-93E473D8A6B1}"/>
    <cellStyle name="Header1 8 7 2 2" xfId="35710" xr:uid="{7BF4254A-7A05-4969-BAB6-F1B29BC55C75}"/>
    <cellStyle name="Header1 8 7 3" xfId="27391" xr:uid="{72B04FCF-BF99-4676-B47A-E532BCB2AC18}"/>
    <cellStyle name="Header1 8 8" xfId="9173" xr:uid="{D42A84CB-DA4A-48A6-8BF4-68C1B5FD6500}"/>
    <cellStyle name="Header1 8 8 2" xfId="17593" xr:uid="{BCD96E3D-57CF-49DB-B11F-001895138AD9}"/>
    <cellStyle name="Header1 8 8 2 2" xfId="35870" xr:uid="{A92F2EDC-1F93-46BD-A8F8-2874193E1FCC}"/>
    <cellStyle name="Header1 8 8 3" xfId="27551" xr:uid="{B22CC8C8-B67E-49C6-A357-0FB196E1324B}"/>
    <cellStyle name="Header1 8 9" xfId="12050" xr:uid="{AFAF90BA-98B6-4984-A13B-759B47B14A35}"/>
    <cellStyle name="Header1 8 9 2" xfId="20424" xr:uid="{5F1AE2E4-29EF-48EC-8D57-EC1F1B22C040}"/>
    <cellStyle name="Header1 8 9 2 2" xfId="38701" xr:uid="{3EBD7FA0-8ABF-43C9-B017-18BA41423208}"/>
    <cellStyle name="Header1 8 9 3" xfId="30382" xr:uid="{FCC93596-511D-4C1B-BADA-2D58A194B2A9}"/>
    <cellStyle name="Header1 9" xfId="2182" xr:uid="{2DEFCE6E-E893-4620-B3DE-285552421FBB}"/>
    <cellStyle name="Header1 9 10" xfId="9069" xr:uid="{9454D7F8-E77B-4726-B723-DA5A8AC993D4}"/>
    <cellStyle name="Header1 9 10 2" xfId="17493" xr:uid="{0ADC1341-DC81-4969-B952-835477617C2D}"/>
    <cellStyle name="Header1 9 10 2 2" xfId="35770" xr:uid="{219753D8-1415-4C9D-AC27-138FC0B0B0FD}"/>
    <cellStyle name="Header1 9 10 3" xfId="27451" xr:uid="{0735B312-7444-4F2D-BD9B-4020AD3DEF59}"/>
    <cellStyle name="Header1 9 11" xfId="12483" xr:uid="{6EED9E85-3D28-4878-8D48-6F88A6C518E2}"/>
    <cellStyle name="Header1 9 11 2" xfId="30761" xr:uid="{01C66C3F-AC3F-4928-A08D-FE0EDDAB8931}"/>
    <cellStyle name="Header1 9 12" xfId="20516" xr:uid="{D568AE9B-C2C3-4CEB-9F7A-838A741E43D4}"/>
    <cellStyle name="Header1 9 12 2" xfId="38788" xr:uid="{87616AF2-6691-4785-891D-F4799E8A5177}"/>
    <cellStyle name="Header1 9 13" xfId="21928" xr:uid="{9245107C-17AB-4974-A61C-D7CA6F643FE3}"/>
    <cellStyle name="Header1 9 13 2" xfId="40133" xr:uid="{60EA72B0-2858-454E-A8BA-B5276E8468B4}"/>
    <cellStyle name="Header1 9 14" xfId="21898" xr:uid="{A217ACC8-E7A2-4975-A688-64974E54E6F8}"/>
    <cellStyle name="Header1 9 15" xfId="40467" xr:uid="{6FA99F02-117C-44E6-9A33-D09CD511BD89}"/>
    <cellStyle name="Header1 9 16" xfId="40866" xr:uid="{193E9B0E-D786-42E1-B278-ABE091AE96B3}"/>
    <cellStyle name="Header1 9 2" xfId="4361" xr:uid="{D76E07A4-DBE1-46D6-B5E8-33346F49CE9D}"/>
    <cellStyle name="Header1 9 2 10" xfId="21919" xr:uid="{328E1CBA-A1B8-45C0-A6FC-B8310C99A414}"/>
    <cellStyle name="Header1 9 2 10 2" xfId="40128" xr:uid="{66DD6744-6BCD-4DA4-8B64-D9826AE9997D}"/>
    <cellStyle name="Header1 9 2 11" xfId="21890" xr:uid="{F7EAE517-7B0A-4398-BFB9-8FC425FAE9C9}"/>
    <cellStyle name="Header1 9 2 11 2" xfId="40106" xr:uid="{B6286810-8114-4EAE-A373-4B121AB7DBA6}"/>
    <cellStyle name="Header1 9 2 12" xfId="20591" xr:uid="{9623DAED-110B-4BE8-9330-0CFFEC8B2AC0}"/>
    <cellStyle name="Header1 9 2 13" xfId="41515" xr:uid="{5FD6EEFC-DF65-4777-9C9E-4A360C73FCFA}"/>
    <cellStyle name="Header1 9 2 14" xfId="40567" xr:uid="{A3F55B80-BB0B-4F15-A4EE-A2C0BBADBAD7}"/>
    <cellStyle name="Header1 9 2 2" xfId="6065" xr:uid="{4DB31808-DED5-4364-A239-712AB3F94FCF}"/>
    <cellStyle name="Header1 9 2 2 10" xfId="20698" xr:uid="{3B9E0B0B-A748-49F3-9A93-023A55EE7EA6}"/>
    <cellStyle name="Header1 9 2 2 10 2" xfId="38962" xr:uid="{68F8F027-4EC3-4518-B3B2-53087487C861}"/>
    <cellStyle name="Header1 9 2 2 11" xfId="22033" xr:uid="{0208A271-4CE0-4AD2-9B16-FA4C2197F080}"/>
    <cellStyle name="Header1 9 2 2 12" xfId="41577" xr:uid="{64AE20FB-6926-47D0-9B58-1B0EA8464668}"/>
    <cellStyle name="Header1 9 2 2 13" xfId="40999" xr:uid="{758F1B92-B594-4B19-A614-B61BE5F3E9B8}"/>
    <cellStyle name="Header1 9 2 2 2" xfId="6133" xr:uid="{1CE03C97-812D-4BF7-AE25-A3A32C531094}"/>
    <cellStyle name="Header1 9 2 2 2 2" xfId="9217" xr:uid="{5A6D539B-B82C-4377-A588-042CC1160B48}"/>
    <cellStyle name="Header1 9 2 2 2 2 2" xfId="17626" xr:uid="{1B4A7A0A-0575-411E-BECB-FC6DED5038EE}"/>
    <cellStyle name="Header1 9 2 2 2 2 2 2" xfId="35903" xr:uid="{631AA200-2D6B-4046-A69C-1B9D8EB157A8}"/>
    <cellStyle name="Header1 9 2 2 2 2 3" xfId="27584" xr:uid="{352E977B-B699-45E9-9894-A4B685F4CCB7}"/>
    <cellStyle name="Header1 9 2 2 2 3" xfId="8844" xr:uid="{0CED2024-21E2-4A8E-9F42-F6FF49E71A25}"/>
    <cellStyle name="Header1 9 2 2 2 3 2" xfId="17287" xr:uid="{899FA5C9-932E-4860-84D1-B63D6C0D5A25}"/>
    <cellStyle name="Header1 9 2 2 2 3 2 2" xfId="35564" xr:uid="{44534697-4CC2-4F13-8FF1-F9BB20E61754}"/>
    <cellStyle name="Header1 9 2 2 2 3 3" xfId="27247" xr:uid="{8F5A1746-0913-465F-AB7D-7DF90C04EBBC}"/>
    <cellStyle name="Header1 9 2 2 2 4" xfId="8900" xr:uid="{0541A206-B1F3-43EF-974F-21144171D0DD}"/>
    <cellStyle name="Header1 9 2 2 2 4 2" xfId="17341" xr:uid="{E04884C1-B82F-4ADE-AB30-9887FAE14EEB}"/>
    <cellStyle name="Header1 9 2 2 2 4 2 2" xfId="35618" xr:uid="{31BBC37D-8DF4-45D7-87FA-F44AC7287A51}"/>
    <cellStyle name="Header1 9 2 2 2 4 3" xfId="27301" xr:uid="{54E4A124-52C1-42F7-9406-5EC14CF1E35C}"/>
    <cellStyle name="Header1 9 2 2 2 5" xfId="9029" xr:uid="{57E6BD51-B577-472D-9F4C-AECE5D98C757}"/>
    <cellStyle name="Header1 9 2 2 2 5 2" xfId="17453" xr:uid="{73E57274-770E-42BB-9DD4-8D9170D781F5}"/>
    <cellStyle name="Header1 9 2 2 2 5 2 2" xfId="35730" xr:uid="{9B7A60B0-D92D-4B71-8065-B8377CD03712}"/>
    <cellStyle name="Header1 9 2 2 2 5 3" xfId="27411" xr:uid="{3633082A-BC23-4210-BF96-77B6BBDAEB03}"/>
    <cellStyle name="Header1 9 2 2 2 6" xfId="14789" xr:uid="{BD19D5B9-BFB5-4E6A-8124-83503D70E796}"/>
    <cellStyle name="Header1 9 2 2 2 6 2" xfId="33066" xr:uid="{FEF372FF-A3E2-4CE2-ACE1-AF6D3D7A1D7E}"/>
    <cellStyle name="Header1 9 2 2 2 7" xfId="24749" xr:uid="{CDCA2CF6-ED32-4406-91AE-490D5F301D04}"/>
    <cellStyle name="Header1 9 2 2 3" xfId="10594" xr:uid="{D54D45DF-AFF2-4221-9540-6608CF0B7EB2}"/>
    <cellStyle name="Header1 9 2 2 3 2" xfId="18987" xr:uid="{F0F12FEB-CC6F-4B98-AD61-CAB47AD50859}"/>
    <cellStyle name="Header1 9 2 2 3 2 2" xfId="37264" xr:uid="{5499BA0C-A3BB-46D2-8199-B74A25C87D9E}"/>
    <cellStyle name="Header1 9 2 2 3 3" xfId="28945" xr:uid="{B0C99B1C-09E6-498F-AAE5-4B48C4D215F6}"/>
    <cellStyle name="Header1 9 2 2 4" xfId="8872" xr:uid="{9D2E142F-3007-4511-A47B-BC7EB88A5FF9}"/>
    <cellStyle name="Header1 9 2 2 4 2" xfId="17314" xr:uid="{F7FA7221-BAEE-4B6F-A751-65BF1F42226F}"/>
    <cellStyle name="Header1 9 2 2 4 2 2" xfId="35591" xr:uid="{C77F2B4D-4C5F-4AE4-9E58-B62008BDFA1F}"/>
    <cellStyle name="Header1 9 2 2 4 3" xfId="27274" xr:uid="{04A9C34E-21E2-4686-AAFB-237A058BBE57}"/>
    <cellStyle name="Header1 9 2 2 5" xfId="9022" xr:uid="{F4590EF2-98EA-44D8-A500-AF382E1D69C0}"/>
    <cellStyle name="Header1 9 2 2 5 2" xfId="17446" xr:uid="{5EB83CA1-2320-4505-8DB7-D67EF65611C4}"/>
    <cellStyle name="Header1 9 2 2 5 2 2" xfId="35723" xr:uid="{748A3AB5-35E8-4995-8F59-DFE5473D9F95}"/>
    <cellStyle name="Header1 9 2 2 5 3" xfId="27404" xr:uid="{F9353C8B-35A6-4F7E-8284-EFC262E26A1A}"/>
    <cellStyle name="Header1 9 2 2 6" xfId="9326" xr:uid="{B6E1FB9A-6C67-42C8-835A-D60D119F140D}"/>
    <cellStyle name="Header1 9 2 2 6 2" xfId="17725" xr:uid="{6542B340-9508-489B-8679-A76A15204756}"/>
    <cellStyle name="Header1 9 2 2 6 2 2" xfId="36002" xr:uid="{005621DF-6DD9-4117-A206-668325B2A890}"/>
    <cellStyle name="Header1 9 2 2 6 3" xfId="27683" xr:uid="{1495A69D-2F57-4467-9BF8-A4C72879BFC0}"/>
    <cellStyle name="Header1 9 2 2 7" xfId="8877" xr:uid="{62327CBB-2FD2-411B-BC5E-670C90F7F898}"/>
    <cellStyle name="Header1 9 2 2 7 2" xfId="17319" xr:uid="{8A1502A4-CCEE-4F9D-A13A-CD0B78DB7610}"/>
    <cellStyle name="Header1 9 2 2 7 2 2" xfId="35596" xr:uid="{4F55D07B-D88D-4657-8F2E-18D65C7D10EF}"/>
    <cellStyle name="Header1 9 2 2 7 3" xfId="27279" xr:uid="{66C9C75E-23CC-4DF3-B51A-ACD891421108}"/>
    <cellStyle name="Header1 9 2 2 8" xfId="14721" xr:uid="{1077BEC7-1217-47D9-A635-16F6FD187A42}"/>
    <cellStyle name="Header1 9 2 2 8 2" xfId="32998" xr:uid="{E1185E10-881E-4158-9A31-3DDC0992BEBB}"/>
    <cellStyle name="Header1 9 2 2 9" xfId="21981" xr:uid="{FEC57699-38BB-4404-AE59-31AE405E3693}"/>
    <cellStyle name="Header1 9 2 2 9 2" xfId="40182" xr:uid="{ED141AC7-E5C0-402B-AABE-E9897CE5B174}"/>
    <cellStyle name="Header1 9 2 3" xfId="6087" xr:uid="{073D0962-9E5B-42F0-A491-CA981051FE37}"/>
    <cellStyle name="Header1 9 2 3 2" xfId="10616" xr:uid="{247EB539-4E62-45C2-B70C-8EB81D2716E7}"/>
    <cellStyle name="Header1 9 2 3 2 2" xfId="19009" xr:uid="{611B169A-CC26-4505-A0F9-36D092FBB647}"/>
    <cellStyle name="Header1 9 2 3 2 2 2" xfId="37286" xr:uid="{6CE86430-5BF3-4A9A-B857-0FD5B7DBA63B}"/>
    <cellStyle name="Header1 9 2 3 2 3" xfId="28967" xr:uid="{C11BB65F-2462-4A63-835E-C67F3BFAF0EB}"/>
    <cellStyle name="Header1 9 2 3 3" xfId="9105" xr:uid="{D63DF5C8-A95D-491A-A72D-FD41F3370D8D}"/>
    <cellStyle name="Header1 9 2 3 3 2" xfId="17529" xr:uid="{3CE694D9-B172-48F8-A6FA-969E34B3CAC2}"/>
    <cellStyle name="Header1 9 2 3 3 2 2" xfId="35806" xr:uid="{E21C050F-223A-4832-8DB1-C008B2DDD53D}"/>
    <cellStyle name="Header1 9 2 3 3 3" xfId="27487" xr:uid="{52A2FB96-2073-4650-9744-92A434F8035F}"/>
    <cellStyle name="Header1 9 2 3 4" xfId="9270" xr:uid="{26E52CEE-7B51-4B4C-B6AF-05988ABEB457}"/>
    <cellStyle name="Header1 9 2 3 4 2" xfId="17673" xr:uid="{CCC1ECCA-92F0-4265-BF70-BC812AF5A2B0}"/>
    <cellStyle name="Header1 9 2 3 4 2 2" xfId="35950" xr:uid="{10367919-D8B3-4D43-B7F8-2B47E197123C}"/>
    <cellStyle name="Header1 9 2 3 4 3" xfId="27631" xr:uid="{BDDC1650-CD65-45F2-A64B-ED03479FE908}"/>
    <cellStyle name="Header1 9 2 3 5" xfId="11914" xr:uid="{CC6F2C75-1CD9-48B2-9C06-35003B44B296}"/>
    <cellStyle name="Header1 9 2 3 5 2" xfId="20301" xr:uid="{7F3E3A2A-A389-44E3-92BA-FC3BE63700F8}"/>
    <cellStyle name="Header1 9 2 3 5 2 2" xfId="38578" xr:uid="{BA15882F-B817-40DA-9C2A-CF8CE32A893D}"/>
    <cellStyle name="Header1 9 2 3 5 3" xfId="30259" xr:uid="{4D06E745-B87E-479F-8CE7-417B9BA71FE4}"/>
    <cellStyle name="Header1 9 2 3 6" xfId="11944" xr:uid="{DF7EA9DF-2CF5-4E4B-AB43-FEE18B81159E}"/>
    <cellStyle name="Header1 9 2 3 6 2" xfId="20327" xr:uid="{0A329A44-2E53-41DA-A540-923D12558F11}"/>
    <cellStyle name="Header1 9 2 3 6 2 2" xfId="38604" xr:uid="{C73E1E73-3CF9-4515-B850-0A76D7E468D5}"/>
    <cellStyle name="Header1 9 2 3 6 3" xfId="30285" xr:uid="{88EB007D-221D-4988-9B25-1F85C3B36C14}"/>
    <cellStyle name="Header1 9 2 3 7" xfId="14743" xr:uid="{4967DFFA-5172-4D54-9148-1B53A01A0E8F}"/>
    <cellStyle name="Header1 9 2 3 7 2" xfId="33020" xr:uid="{9DA110C5-76F7-4103-A147-0F43D4B0F983}"/>
    <cellStyle name="Header1 9 2 3 8" xfId="24703" xr:uid="{62828540-E1BC-4674-86DC-CFD243C2E74F}"/>
    <cellStyle name="Header1 9 2 4" xfId="8170" xr:uid="{3BB2D750-0156-47C5-913E-4E6A63CBB87E}"/>
    <cellStyle name="Header1 9 2 4 2" xfId="16648" xr:uid="{414717D7-997A-476E-BD15-79DB36703F88}"/>
    <cellStyle name="Header1 9 2 4 2 2" xfId="34925" xr:uid="{7A249B03-2C02-4F13-9FC0-804DF860D77D}"/>
    <cellStyle name="Header1 9 2 4 3" xfId="26608" xr:uid="{E73C50AD-29E4-4254-95FC-9BC52E72BCC6}"/>
    <cellStyle name="Header1 9 2 5" xfId="9050" xr:uid="{EE7AB5A3-2F44-4C83-8D83-43D4E6E260EB}"/>
    <cellStyle name="Header1 9 2 5 2" xfId="17474" xr:uid="{067766F3-07AC-46AC-9471-86D3646F5D6F}"/>
    <cellStyle name="Header1 9 2 5 2 2" xfId="35751" xr:uid="{94B38C00-3FE2-4FF4-AE17-05F0B1FDFE68}"/>
    <cellStyle name="Header1 9 2 5 3" xfId="27432" xr:uid="{6745B918-6A97-4AB1-954E-E50B86321E45}"/>
    <cellStyle name="Header1 9 2 6" xfId="12081" xr:uid="{D44C8504-5E6D-4BE5-98FB-2A8D730715A0}"/>
    <cellStyle name="Header1 9 2 6 2" xfId="20454" xr:uid="{C1C746B9-6AC3-4729-AC0F-8925B895998E}"/>
    <cellStyle name="Header1 9 2 6 2 2" xfId="38731" xr:uid="{39008CA5-44D0-491A-BFC1-A26BEA65115A}"/>
    <cellStyle name="Header1 9 2 6 3" xfId="30412" xr:uid="{6F6F336C-1D51-497E-A16A-D5D951BA7457}"/>
    <cellStyle name="Header1 9 2 7" xfId="9233" xr:uid="{5DE74BA1-A0C8-46C3-B767-4D56F2B35BC3}"/>
    <cellStyle name="Header1 9 2 7 2" xfId="17640" xr:uid="{E3743431-460A-42A5-8CAC-EEB397ECDAD6}"/>
    <cellStyle name="Header1 9 2 7 2 2" xfId="35917" xr:uid="{FAF6CEBA-271C-4FF6-9794-A330134A667C}"/>
    <cellStyle name="Header1 9 2 7 3" xfId="27598" xr:uid="{C471FE17-D027-40B5-9801-F4D3708C9277}"/>
    <cellStyle name="Header1 9 2 8" xfId="8946" xr:uid="{43D94342-2BD0-45A1-AFC0-FFAFBB512A60}"/>
    <cellStyle name="Header1 9 2 8 2" xfId="17384" xr:uid="{84265AFE-8DDA-40EF-815B-9D6FC30814C3}"/>
    <cellStyle name="Header1 9 2 8 2 2" xfId="35661" xr:uid="{8F0ED027-41C9-4CA9-86CE-4FB35729B606}"/>
    <cellStyle name="Header1 9 2 8 3" xfId="27344" xr:uid="{F3E7FD62-F8E2-4BB9-A78B-AB2A989CD12C}"/>
    <cellStyle name="Header1 9 2 9" xfId="13088" xr:uid="{833BEF31-2EFD-4F83-BEF2-B109D4CB2B7B}"/>
    <cellStyle name="Header1 9 2 9 2" xfId="31365" xr:uid="{085C73FC-223A-4A4F-A82C-5E2C2A878277}"/>
    <cellStyle name="Header1 9 3" xfId="6042" xr:uid="{E296B821-4916-4DC6-8467-565BEB9AB293}"/>
    <cellStyle name="Header1 9 3 10" xfId="20525" xr:uid="{54F7F986-AAD2-463C-B888-9D52A4514977}"/>
    <cellStyle name="Header1 9 3 10 2" xfId="38797" xr:uid="{6D8D0EFA-D88C-4BE0-A9F5-B42AD857D173}"/>
    <cellStyle name="Header1 9 3 11" xfId="22010" xr:uid="{2F39C1AA-1978-40B9-BAFF-089E568C8491}"/>
    <cellStyle name="Header1 9 3 12" xfId="41554" xr:uid="{B447F2F0-B0F4-44C1-BB72-CEDF6FE5F06A}"/>
    <cellStyle name="Header1 9 3 13" xfId="40577" xr:uid="{7E397573-D05C-405B-B81D-3FD7AA880860}"/>
    <cellStyle name="Header1 9 3 2" xfId="6110" xr:uid="{52953BE7-F608-4CA2-9E43-FA57475C060F}"/>
    <cellStyle name="Header1 9 3 2 2" xfId="11933" xr:uid="{08666502-4A65-4190-A587-184683395FC7}"/>
    <cellStyle name="Header1 9 3 2 2 2" xfId="20316" xr:uid="{E3433B8A-EFFA-4465-A2F1-A4E614F79C87}"/>
    <cellStyle name="Header1 9 3 2 2 2 2" xfId="38593" xr:uid="{2BFAC77D-A3AD-47BD-81F4-F4184772DC36}"/>
    <cellStyle name="Header1 9 3 2 2 3" xfId="30274" xr:uid="{F99899AB-9D7D-43D9-B478-B51128C07399}"/>
    <cellStyle name="Header1 9 3 2 3" xfId="9131" xr:uid="{42CA931C-FD6B-476D-8CA1-867ABD4A9E17}"/>
    <cellStyle name="Header1 9 3 2 3 2" xfId="17554" xr:uid="{57046F98-1B89-4D84-80D5-D506863B0C18}"/>
    <cellStyle name="Header1 9 3 2 3 2 2" xfId="35831" xr:uid="{4B396422-F14B-4B08-BC6B-42B4D3675A83}"/>
    <cellStyle name="Header1 9 3 2 3 3" xfId="27512" xr:uid="{1FC8B2E6-D698-41EC-9EAD-335070FB0C0E}"/>
    <cellStyle name="Header1 9 3 2 4" xfId="9159" xr:uid="{E281E9F1-58E4-4AAF-9B33-43B33241761E}"/>
    <cellStyle name="Header1 9 3 2 4 2" xfId="17581" xr:uid="{D42AACD2-9B02-43AE-B6A9-3094EBCD9D9D}"/>
    <cellStyle name="Header1 9 3 2 4 2 2" xfId="35858" xr:uid="{C2C0FD8F-858A-48B8-8923-544FB6FDFC7E}"/>
    <cellStyle name="Header1 9 3 2 4 3" xfId="27539" xr:uid="{9391B5D2-429A-4905-94E1-4FD07F851DAF}"/>
    <cellStyle name="Header1 9 3 2 5" xfId="11994" xr:uid="{4650BF9B-C7B4-4858-BE57-68770FDE57F1}"/>
    <cellStyle name="Header1 9 3 2 5 2" xfId="20374" xr:uid="{92383DA8-504F-4BE3-AEA5-6580882D83E2}"/>
    <cellStyle name="Header1 9 3 2 5 2 2" xfId="38651" xr:uid="{88265202-FF13-4D03-9208-756E7B6977FC}"/>
    <cellStyle name="Header1 9 3 2 5 3" xfId="30332" xr:uid="{8EB545A2-DD8C-4F9C-A7DA-48F432549919}"/>
    <cellStyle name="Header1 9 3 2 6" xfId="14766" xr:uid="{BE8DEA8C-E04C-4A6E-BF33-F9813E90F1F0}"/>
    <cellStyle name="Header1 9 3 2 6 2" xfId="33043" xr:uid="{F762E34E-4BF3-49DB-AAA3-9BE7E2F34E36}"/>
    <cellStyle name="Header1 9 3 2 7" xfId="24726" xr:uid="{A2DD18EE-AC7A-4ABF-B11C-CC5E3E79EF78}"/>
    <cellStyle name="Header1 9 3 3" xfId="10571" xr:uid="{9F4B9BD9-07CF-4506-9024-DCA6DFB627F8}"/>
    <cellStyle name="Header1 9 3 3 2" xfId="18964" xr:uid="{8E0D6C15-FA41-47A3-B066-175F1B8D8B31}"/>
    <cellStyle name="Header1 9 3 3 2 2" xfId="37241" xr:uid="{0EDA7AA2-0970-453B-ABF1-57D5AE68540A}"/>
    <cellStyle name="Header1 9 3 3 3" xfId="28922" xr:uid="{9FE3F217-1281-42CD-AF5C-6CE13BE5B781}"/>
    <cellStyle name="Header1 9 3 4" xfId="12053" xr:uid="{14652BB2-5A4F-423A-84C5-E3FF9AFABDA9}"/>
    <cellStyle name="Header1 9 3 4 2" xfId="20426" xr:uid="{8F909877-EAB2-4E56-A9E1-96A1D9EE3821}"/>
    <cellStyle name="Header1 9 3 4 2 2" xfId="38703" xr:uid="{D4309CA0-F981-45A8-84D4-2171AE193F16}"/>
    <cellStyle name="Header1 9 3 4 3" xfId="30384" xr:uid="{FC1D8D3D-8C07-4656-BDD4-19110F86282A}"/>
    <cellStyle name="Header1 9 3 5" xfId="12004" xr:uid="{7FC4BD73-A03A-4F6D-A585-0B6972AFCDFD}"/>
    <cellStyle name="Header1 9 3 5 2" xfId="20383" xr:uid="{371530BC-1BD6-4D47-9FE6-934ABC9E7BE2}"/>
    <cellStyle name="Header1 9 3 5 2 2" xfId="38660" xr:uid="{E6A72BFD-EA65-4EBD-A65B-1286F651A8A5}"/>
    <cellStyle name="Header1 9 3 5 3" xfId="30341" xr:uid="{96C7529A-6E66-4137-B4F4-F907D17E09C3}"/>
    <cellStyle name="Header1 9 3 6" xfId="11900" xr:uid="{8BF7D95F-4C31-4BC4-B42E-0941C7D7453C}"/>
    <cellStyle name="Header1 9 3 6 2" xfId="20287" xr:uid="{A63D00DB-7FC7-4D4D-890E-31167B54D448}"/>
    <cellStyle name="Header1 9 3 6 2 2" xfId="38564" xr:uid="{C69667EA-15D2-43D3-8557-42AB7D8121C5}"/>
    <cellStyle name="Header1 9 3 6 3" xfId="30245" xr:uid="{4E2E8004-2D24-41EC-9944-682B6B9B9179}"/>
    <cellStyle name="Header1 9 3 7" xfId="12032" xr:uid="{CCCF319E-4E9F-4DC7-85CF-771DEBAFEC3F}"/>
    <cellStyle name="Header1 9 3 7 2" xfId="20410" xr:uid="{A1A0862C-B7CF-4ED4-A061-EA6B097EC9D6}"/>
    <cellStyle name="Header1 9 3 7 2 2" xfId="38687" xr:uid="{63D904C2-3A4E-4C0C-B633-4FF35DCA95CA}"/>
    <cellStyle name="Header1 9 3 7 3" xfId="30368" xr:uid="{DC7F3700-5260-4ECF-AC95-CA8289F6B114}"/>
    <cellStyle name="Header1 9 3 8" xfId="14698" xr:uid="{468A36C1-905B-46A2-91B3-997BF2E9C651}"/>
    <cellStyle name="Header1 9 3 8 2" xfId="32975" xr:uid="{168AC378-8E0D-43EC-9BA0-A9192E422EC6}"/>
    <cellStyle name="Header1 9 3 9" xfId="21958" xr:uid="{37D12B12-D542-4E1A-8057-25C1591F3E82}"/>
    <cellStyle name="Header1 9 3 9 2" xfId="40159" xr:uid="{0238CBA1-9E7A-4339-9729-CC62684E64D8}"/>
    <cellStyle name="Header1 9 4" xfId="5013" xr:uid="{76CA56A9-E35C-4246-83BD-CF12411A01A8}"/>
    <cellStyle name="Header1 9 4 2" xfId="9546" xr:uid="{A4A03E43-C1BD-4FE0-8DB1-6F9BF1D449A7}"/>
    <cellStyle name="Header1 9 4 2 2" xfId="17939" xr:uid="{0EB78BAF-AB30-4307-85AB-5AA2F91A13E9}"/>
    <cellStyle name="Header1 9 4 2 2 2" xfId="36216" xr:uid="{752CB91E-B31F-489F-99FE-127A56CB09CF}"/>
    <cellStyle name="Header1 9 4 2 3" xfId="27897" xr:uid="{C03B212D-3129-46B2-B0F7-0647DD5FDD96}"/>
    <cellStyle name="Header1 9 4 3" xfId="11987" xr:uid="{5333C0A9-C4FA-4F4F-890C-C07180FFA212}"/>
    <cellStyle name="Header1 9 4 3 2" xfId="20367" xr:uid="{CE504104-0F8B-4696-ADFA-4B53FE850851}"/>
    <cellStyle name="Header1 9 4 3 2 2" xfId="38644" xr:uid="{7A27FBF7-1DED-4D20-8C10-BF071E460E44}"/>
    <cellStyle name="Header1 9 4 3 3" xfId="30325" xr:uid="{1A7FC947-F47F-466C-8258-9894CB483C29}"/>
    <cellStyle name="Header1 9 4 4" xfId="11962" xr:uid="{44B69D50-0C99-49AD-971F-AC4EFDD263E8}"/>
    <cellStyle name="Header1 9 4 4 2" xfId="20344" xr:uid="{0C966F84-B77D-46CB-A2E2-A6B72EE2FFA6}"/>
    <cellStyle name="Header1 9 4 4 2 2" xfId="38621" xr:uid="{91F8BA9B-2B66-482C-B7D9-9CCD1EBABB29}"/>
    <cellStyle name="Header1 9 4 4 3" xfId="30302" xr:uid="{6F9ECA03-7EC2-45CF-84B9-641157C30091}"/>
    <cellStyle name="Header1 9 4 5" xfId="8905" xr:uid="{328F456A-094E-45BB-B2E9-8CED4E48E589}"/>
    <cellStyle name="Header1 9 4 5 2" xfId="17346" xr:uid="{E9BE7D94-3077-46EB-AD13-6A1056F1571C}"/>
    <cellStyle name="Header1 9 4 5 2 2" xfId="35623" xr:uid="{3806F998-F1E5-414A-9A56-AD33E3FA644F}"/>
    <cellStyle name="Header1 9 4 5 3" xfId="27306" xr:uid="{33A68FAD-A5FD-49A5-8375-24878DA37538}"/>
    <cellStyle name="Header1 9 4 6" xfId="12017" xr:uid="{C5D77B9E-1113-44BF-9F6C-FE351B363195}"/>
    <cellStyle name="Header1 9 4 6 2" xfId="20395" xr:uid="{6E30BE67-10C8-403F-9B16-8E9BAA7F5A7D}"/>
    <cellStyle name="Header1 9 4 6 2 2" xfId="38672" xr:uid="{392E38EA-E125-409F-BB31-09E88D60CF14}"/>
    <cellStyle name="Header1 9 4 6 3" xfId="30353" xr:uid="{9F2EBB75-12BF-4FD2-84D5-1586E32CA8A2}"/>
    <cellStyle name="Header1 9 4 7" xfId="13673" xr:uid="{2F836637-4C88-4C29-904B-BB596CC79BFA}"/>
    <cellStyle name="Header1 9 4 7 2" xfId="31950" xr:uid="{7E9731CD-E7D7-45D9-93DB-00CDC6E3E71F}"/>
    <cellStyle name="Header1 9 4 8" xfId="23678" xr:uid="{9260F39A-AB61-4689-A25B-C994A4187DD4}"/>
    <cellStyle name="Header1 9 5" xfId="8127" xr:uid="{FA9DEF86-4227-440B-8793-AF75AD37E607}"/>
    <cellStyle name="Header1 9 5 2" xfId="16620" xr:uid="{B4E84CCA-A916-4840-A3C3-BE2302D719B8}"/>
    <cellStyle name="Header1 9 5 2 2" xfId="34897" xr:uid="{93BF7C50-32F0-4B6F-9589-D6489B265860}"/>
    <cellStyle name="Header1 9 5 3" xfId="26580" xr:uid="{6396C38D-CAD1-48B2-B91D-35F9DC3E2BA3}"/>
    <cellStyle name="Header1 9 6" xfId="8126" xr:uid="{E3C6DB47-F1C1-4587-94A5-DECBA8404DE2}"/>
    <cellStyle name="Header1 9 6 2" xfId="16619" xr:uid="{CE5CB6B2-524D-4F8F-92C1-FAC23B77A736}"/>
    <cellStyle name="Header1 9 6 2 2" xfId="34896" xr:uid="{C6F24B28-BFA9-478E-B31F-5AEE9C7122C0}"/>
    <cellStyle name="Header1 9 6 3" xfId="26579" xr:uid="{F4317EF0-10DA-498B-9DFA-4F92C175A138}"/>
    <cellStyle name="Header1 9 7" xfId="12024" xr:uid="{B15C85B9-2619-4628-87E9-3BC26ADC1B52}"/>
    <cellStyle name="Header1 9 7 2" xfId="20402" xr:uid="{0EA519B2-A0A0-485D-BFAD-38B8264556A2}"/>
    <cellStyle name="Header1 9 7 2 2" xfId="38679" xr:uid="{A7A1023F-A30D-4EBB-89E2-ED86CEEC34AB}"/>
    <cellStyle name="Header1 9 7 3" xfId="30360" xr:uid="{B1ED2990-105E-4AA8-BE23-12B6D4DD35C0}"/>
    <cellStyle name="Header1 9 8" xfId="8835" xr:uid="{6819ABF7-CE5A-46EA-A188-980A3E400514}"/>
    <cellStyle name="Header1 9 8 2" xfId="17280" xr:uid="{4ADF7F3F-B0CA-43E3-8511-D3C21C2B5F80}"/>
    <cellStyle name="Header1 9 8 2 2" xfId="35557" xr:uid="{CB5B9347-1EAC-45C5-88C0-5EED55BF6860}"/>
    <cellStyle name="Header1 9 8 3" xfId="27240" xr:uid="{FBC2DBBF-E89E-439C-9157-263F9E6730E5}"/>
    <cellStyle name="Header1 9 9" xfId="9207" xr:uid="{86F04567-CB71-4F10-A45E-89908CA01872}"/>
    <cellStyle name="Header1 9 9 2" xfId="17617" xr:uid="{01283664-8C97-44DD-BCCE-9D5943079F94}"/>
    <cellStyle name="Header1 9 9 2 2" xfId="35894" xr:uid="{E1277A86-2EAB-4463-B911-7041388A65D3}"/>
    <cellStyle name="Header1 9 9 3" xfId="27575" xr:uid="{6592065D-8820-4C01-AB21-585A7053316C}"/>
    <cellStyle name="Header2" xfId="317" xr:uid="{44AAD83F-B2AA-42C0-82A9-C432EE45BB50}"/>
    <cellStyle name="Header2 10" xfId="2184" xr:uid="{5A5787B2-445C-497E-AE5F-9B9509DF1853}"/>
    <cellStyle name="Header2 11" xfId="2185" xr:uid="{8DAB44DE-DB07-40BD-9C21-DD9FB5CAEC33}"/>
    <cellStyle name="Header2 12" xfId="2186" xr:uid="{471B9239-80FF-4026-8461-542652ECA929}"/>
    <cellStyle name="Header2 13" xfId="2183" xr:uid="{8F0F1261-C133-465B-A336-A5AE091E2530}"/>
    <cellStyle name="Header2 2" xfId="2187" xr:uid="{03018269-4293-420C-9FBE-65DA9BF0B822}"/>
    <cellStyle name="Header2 2 2" xfId="2188" xr:uid="{E826736A-FB12-4B12-841C-0C1FC1ABDBF4}"/>
    <cellStyle name="Header2 3" xfId="2189" xr:uid="{437C8285-2D81-461E-82BC-18675743019A}"/>
    <cellStyle name="Header2 4" xfId="2190" xr:uid="{A9D27BE1-BA00-4426-99A6-BE2023FB5268}"/>
    <cellStyle name="Header2 5" xfId="2191" xr:uid="{F314583D-4571-4E15-BC43-A9BE082CCD29}"/>
    <cellStyle name="Header2 6" xfId="2192" xr:uid="{7E0C6CB6-EE46-4D8F-BF92-69BCABD2B9F9}"/>
    <cellStyle name="Header2 7" xfId="2193" xr:uid="{118E2C2A-7F9B-426F-9993-B10C50982121}"/>
    <cellStyle name="Header2 8" xfId="2194" xr:uid="{332EAD76-DC1A-4610-BBA2-211154C377C1}"/>
    <cellStyle name="Header2 9" xfId="2195" xr:uid="{63AB8D6B-D76D-4D21-B3F2-9E9B821C2483}"/>
    <cellStyle name="Header3" xfId="2196" xr:uid="{463AC40C-F311-4641-B2DA-4F9FEFE0C2CB}"/>
    <cellStyle name="Header3 2" xfId="2197" xr:uid="{E1E1E7A6-F485-4FAC-97E2-AA9EF462447F}"/>
    <cellStyle name="Heading" xfId="318" xr:uid="{763802A5-6969-41D7-9424-F62B2A23C8CA}"/>
    <cellStyle name="Heading 1 2" xfId="710" xr:uid="{71E0308E-D3E8-4334-AFBD-ECAE1E8101E1}"/>
    <cellStyle name="Heading 1 2 2" xfId="2200" xr:uid="{56C88059-ADB1-4A23-8227-8B1660194A98}"/>
    <cellStyle name="Heading 1 2 3" xfId="2201" xr:uid="{E63FEDAF-9BF8-498A-AAD8-BC5542C8F359}"/>
    <cellStyle name="Heading 1 2 4" xfId="3937" xr:uid="{5DCBF7EE-47B4-421D-86A3-A9F3DF9C191C}"/>
    <cellStyle name="Heading 1 2 5" xfId="2199" xr:uid="{91EC2949-2FFD-44CF-9A88-66ACB43A06BF}"/>
    <cellStyle name="Heading 1 3" xfId="2202" xr:uid="{3ABB63DE-1F07-4E3A-A4B3-C4E8970DE64B}"/>
    <cellStyle name="Heading 1 4" xfId="4112" xr:uid="{03A00B32-DD47-451C-A2E4-678E47981973}"/>
    <cellStyle name="Heading 1 5" xfId="4785" xr:uid="{01AFDC2C-BDAC-40BE-A2A3-142888FEAA97}"/>
    <cellStyle name="Heading 1 6" xfId="12200" xr:uid="{42963066-B3BD-495D-A8B1-FB29863D8373}"/>
    <cellStyle name="Heading 1 7" xfId="22254" xr:uid="{51B76966-C2D8-47A5-9280-78108671B12B}"/>
    <cellStyle name="Heading 1 8" xfId="319" xr:uid="{67033A4F-FDE9-461D-8EBA-4E97C3BD22BA}"/>
    <cellStyle name="Heading 10" xfId="4185" xr:uid="{36BBD6FA-F03C-4017-80B2-CD9B1599B5ED}"/>
    <cellStyle name="Heading 11" xfId="2198" xr:uid="{FE392A0C-570F-4893-952D-61DB0EF5153D}"/>
    <cellStyle name="Heading 2 2" xfId="711" xr:uid="{AC0551D2-B361-4190-A68B-E534F8808BE1}"/>
    <cellStyle name="Heading 2 2 2" xfId="2204" xr:uid="{C9E9AEB4-EBEC-4ABC-850A-0C7A4D945FE9}"/>
    <cellStyle name="Heading 2 2 3" xfId="2205" xr:uid="{BF0162F4-BE49-466A-B3E8-1DD3B4A2D021}"/>
    <cellStyle name="Heading 2 2 4" xfId="3936" xr:uid="{139EA826-1AEC-428B-8AAE-9BBEEC284FC0}"/>
    <cellStyle name="Heading 2 2 5" xfId="2203" xr:uid="{8C3873CF-01D6-4C95-97A3-7906A79DCE62}"/>
    <cellStyle name="Heading 2 3" xfId="2206" xr:uid="{3543676D-6B33-44F7-B65C-8B8450557541}"/>
    <cellStyle name="Heading 2 4" xfId="4111" xr:uid="{90C80B9C-3B34-4629-A448-5B77F42FFC91}"/>
    <cellStyle name="Heading 2 5" xfId="4786" xr:uid="{79230D10-1537-44B4-9EDA-0D2DA1AFA6A9}"/>
    <cellStyle name="Heading 2 6" xfId="12201" xr:uid="{F0D76527-014F-4F03-B39B-F5E2F7CB690B}"/>
    <cellStyle name="Heading 2 7" xfId="22255" xr:uid="{D3C970DA-9EBF-4A0D-A7F3-683D74F6C42F}"/>
    <cellStyle name="Heading 2 8" xfId="320" xr:uid="{75A05A38-0DB7-4A22-82C6-87B1D8ACCFBB}"/>
    <cellStyle name="Heading 2a" xfId="2207" xr:uid="{018DC76F-FB49-473F-B34C-4118CEB76222}"/>
    <cellStyle name="Heading 2a 2" xfId="2208" xr:uid="{5A31288A-5A2C-4571-BB1D-6A64602AF2DA}"/>
    <cellStyle name="Heading 3 2" xfId="712" xr:uid="{7D4452AC-5F33-4EB9-9CF6-C22591F53E04}"/>
    <cellStyle name="Heading 3 2 2" xfId="2210" xr:uid="{6FAFD32F-F5FB-41AB-AADF-B820F681F5E7}"/>
    <cellStyle name="Heading 3 2 3" xfId="2211" xr:uid="{EFC7C32E-13F9-46C5-AAB6-D4768EBD5B46}"/>
    <cellStyle name="Heading 3 2 4" xfId="2209" xr:uid="{2D9ED0F8-32A3-4BE2-B790-709320858EC6}"/>
    <cellStyle name="Heading 3 3" xfId="2212" xr:uid="{18C7623D-4B5D-4E27-BFCA-C4B8E7AEA47C}"/>
    <cellStyle name="Heading 3 4" xfId="4787" xr:uid="{67B2B347-3C26-408C-A968-225E59003CCC}"/>
    <cellStyle name="Heading 3 5" xfId="12202" xr:uid="{0334B97A-E51F-4E57-BD3A-37B369EC02D5}"/>
    <cellStyle name="Heading 3 6" xfId="22256" xr:uid="{1D05E072-8F6C-4B38-BE92-4E79C768F682}"/>
    <cellStyle name="Heading 3 7" xfId="321" xr:uid="{C4E06A9C-2FD2-4A6B-A2D7-EA6A3F732358}"/>
    <cellStyle name="Heading 4 2" xfId="713" xr:uid="{8F39A3B2-9342-4503-B763-B62C39CA4D39}"/>
    <cellStyle name="Heading 4 2 2" xfId="2214" xr:uid="{D6801B83-5307-43F6-88AA-F3E9923CD284}"/>
    <cellStyle name="Heading 4 2 3" xfId="2215" xr:uid="{A5F78387-6C21-4417-870E-4ADC1893B433}"/>
    <cellStyle name="Heading 4 2 4" xfId="2213" xr:uid="{01A8CC42-AD79-4ED9-9220-895410184E7F}"/>
    <cellStyle name="Heading 4 3" xfId="2216" xr:uid="{EF2A4AE1-5471-4996-94F8-43168A0C3B29}"/>
    <cellStyle name="Heading 4 4" xfId="4788" xr:uid="{E5539803-58A0-44C2-AD26-31D76EBE6937}"/>
    <cellStyle name="Heading 4 5" xfId="12203" xr:uid="{908A51B5-4CE1-4AB6-BBF2-3434E01A6CF2}"/>
    <cellStyle name="Heading 4 6" xfId="22257" xr:uid="{B9B9A9DA-DC7A-484C-AA39-A241BCCA19AA}"/>
    <cellStyle name="Heading 4 7" xfId="322" xr:uid="{073280DE-72F7-48FD-9088-26C0E7A7AB72}"/>
    <cellStyle name="Heading 5" xfId="2217" xr:uid="{0834ECAF-CA4D-4DC3-9D41-38C52A5B809F}"/>
    <cellStyle name="Heading 5 2" xfId="2218" xr:uid="{5225E38A-5ED5-4BE0-BB58-749FC56B5C2A}"/>
    <cellStyle name="Heading 6" xfId="2219" xr:uid="{0DCB5496-1BF5-49B2-A327-A88FEFEB04B9}"/>
    <cellStyle name="Heading 6 2" xfId="2220" xr:uid="{DCAA4D78-4827-48C5-B510-1B5E890EF896}"/>
    <cellStyle name="Heading 7" xfId="4113" xr:uid="{C9D16CF6-0336-44C7-8317-3DE851019292}"/>
    <cellStyle name="Heading 8" xfId="3738" xr:uid="{6E5DA40F-5F24-4083-8DFE-6CDC811DE5E1}"/>
    <cellStyle name="Heading 9" xfId="4182" xr:uid="{0E244B92-3B5F-48D8-A7D2-54C217FAA7B7}"/>
    <cellStyle name="HEADING1" xfId="323" xr:uid="{7EF70D4E-F862-4905-9E28-4DE619AEA691}"/>
    <cellStyle name="Heading1 1" xfId="2221" xr:uid="{7A81239D-198E-4DDD-9D82-A6BFA1F382D8}"/>
    <cellStyle name="HEADING2" xfId="324" xr:uid="{4F3CFCE3-71B6-44A2-9260-EAFD8271D6B4}"/>
    <cellStyle name="Heading2 10" xfId="4209" xr:uid="{D700FC3C-DBC2-44D7-ACFB-A15D28C42196}"/>
    <cellStyle name="HEADING2 11" xfId="8107" xr:uid="{1365DFE5-6B53-4A86-A869-593818EB2438}"/>
    <cellStyle name="HEADING2 12" xfId="8217" xr:uid="{3F1DDF36-2964-4D45-98EA-206CB1E01D82}"/>
    <cellStyle name="HEADING2 13" xfId="8115" xr:uid="{1564C537-8E8B-493C-B58C-9C7E9177909E}"/>
    <cellStyle name="HEADING2 14" xfId="8185" xr:uid="{987B3CA4-AC5C-474D-B29C-ACCDB46D1D08}"/>
    <cellStyle name="HEADING2 15" xfId="8152" xr:uid="{81114E8E-F436-4A33-AAFD-B22A252864DA}"/>
    <cellStyle name="HEADING2 16" xfId="8809" xr:uid="{65351279-0DE5-4B02-A5F7-00ABF2711E77}"/>
    <cellStyle name="HEADING2 17" xfId="9185" xr:uid="{DF1EF0F3-508B-4F64-887E-0AE74C3D69D8}"/>
    <cellStyle name="HEADING2 18" xfId="8967" xr:uid="{6AC7FBD0-5225-4314-85FD-764700EED617}"/>
    <cellStyle name="HEADING2 19" xfId="11878" xr:uid="{27CDB0C7-9D14-40AD-8405-4AD8C0591F58}"/>
    <cellStyle name="Heading2 2" xfId="2223" xr:uid="{BACE6341-869A-456F-A9A8-A63C2EEFE6F6}"/>
    <cellStyle name="HEADING2 20" xfId="8893" xr:uid="{9A65EA97-05F3-4934-B5DB-6328B3ECCC2D}"/>
    <cellStyle name="HEADING2 21" xfId="9206" xr:uid="{32CD1326-2463-4BEE-AECF-8913D6BA05EA}"/>
    <cellStyle name="HEADING2 22" xfId="8805" xr:uid="{51696240-F238-4241-AD4B-9C85A81AFBF7}"/>
    <cellStyle name="HEADING2 23" xfId="12115" xr:uid="{887F179A-2AF1-454A-9865-B543FCF4D977}"/>
    <cellStyle name="HEADING2 3" xfId="4110" xr:uid="{813FD4E9-B004-4F19-A1D2-A00577DF605C}"/>
    <cellStyle name="HEADING2 4" xfId="3737" xr:uid="{05A06378-6A51-4847-B371-9868B612D883}"/>
    <cellStyle name="HEADING2 5" xfId="4181" xr:uid="{5BA5B18C-FA1B-4F00-BCEE-E6EE107FF911}"/>
    <cellStyle name="HEADING2 6" xfId="4050" xr:uid="{1657DE12-71A5-41A5-A00B-4E9DAEDAC7A8}"/>
    <cellStyle name="Heading2 7" xfId="2222" xr:uid="{FACC581B-1EF9-4539-85B0-62C876BC4C37}"/>
    <cellStyle name="Heading2 8" xfId="4207" xr:uid="{C9D123C8-A3B5-4FB0-A665-2923E3E24D05}"/>
    <cellStyle name="Heading2 9" xfId="4210" xr:uid="{78834030-31C9-4C18-AE7B-8116B0D21A7D}"/>
    <cellStyle name="Heading3" xfId="2224" xr:uid="{F0B21B83-ACC0-496C-A748-29B7CE057FE5}"/>
    <cellStyle name="Heading3 2" xfId="2225" xr:uid="{2A7A9925-A380-4DC2-A397-0B3D87BD270D}"/>
    <cellStyle name="Heading4" xfId="2226" xr:uid="{3BBEB058-7C58-4C11-BEC3-3C7481E95563}"/>
    <cellStyle name="Heading4 2" xfId="2227" xr:uid="{DCF10F61-D56E-4523-A13A-18FF091655C3}"/>
    <cellStyle name="HEADINGS" xfId="325" xr:uid="{2E7E84F9-1E50-44AB-8E2D-7B43FA58E577}"/>
    <cellStyle name="HEADINGSTOP" xfId="326" xr:uid="{3F4B6371-1E36-4D6F-B512-74C5162168F7}"/>
    <cellStyle name="Hyperlink 2" xfId="2228" xr:uid="{B75CEB99-7F2F-4E39-B2F3-B46246EFFA98}"/>
    <cellStyle name="Hyperlink 2 2" xfId="2229" xr:uid="{A725E04B-3EAF-4AA2-B0C6-F5670311DD40}"/>
    <cellStyle name="Hyperlink 2 2 2" xfId="2230" xr:uid="{4815CD1E-4F10-4682-9AAE-041A9BF06F18}"/>
    <cellStyle name="Hyperlink 2 3" xfId="2231" xr:uid="{B85CA16A-D043-4D79-BF26-407C7369005B}"/>
    <cellStyle name="Hyperlink 2 4" xfId="2232" xr:uid="{F05D0D79-A12C-4029-A316-D42C55F34410}"/>
    <cellStyle name="Hyperlink 2 5" xfId="7367" xr:uid="{43A998E5-06D2-4361-8EF7-753B87824DE2}"/>
    <cellStyle name="Hyperlink 3" xfId="2233" xr:uid="{A921AC34-3869-419E-A893-992D69B28BAC}"/>
    <cellStyle name="Hyperlink 3 2" xfId="2234" xr:uid="{D92A6F53-807C-4C5E-B975-A5A8F267C8B8}"/>
    <cellStyle name="Hyperlink 3 3" xfId="7443" xr:uid="{AE270F25-1324-4571-B14B-49D07BB2C3BD}"/>
    <cellStyle name="Hyperlink 4" xfId="2235" xr:uid="{A26799E7-5DDC-42FB-B14B-A303A24F593D}"/>
    <cellStyle name="Hyperlink 5" xfId="2236" xr:uid="{84E82F8E-FD4D-4F74-9B97-A0027A57743F}"/>
    <cellStyle name="Hyperlink 6" xfId="2237" xr:uid="{A36C69BD-CDFB-4C69-A043-7A328940381E}"/>
    <cellStyle name="Hyperlink 7" xfId="2238" xr:uid="{2DF63F7C-AECB-41C9-8167-B27113E29376}"/>
    <cellStyle name="Hyperlink 8" xfId="4188" xr:uid="{135B611E-B42D-4FC2-A247-7444BC496E6A}"/>
    <cellStyle name="Hyperlink 9" xfId="4194" xr:uid="{4A738C97-1E6D-4E3A-AD5D-AAC1691B9466}"/>
    <cellStyle name="InconsistentFormulae" xfId="2239" xr:uid="{388915EC-DEF2-4E5E-BC3B-546B23751FE9}"/>
    <cellStyle name="InconsistentFormulae 2" xfId="2240" xr:uid="{F9B4B733-576F-47E7-8B27-78A45057663D}"/>
    <cellStyle name="Indent" xfId="327" xr:uid="{8B65DA4A-29D9-45F2-8467-2E8ED3938F1B}"/>
    <cellStyle name="Info_Main" xfId="328" xr:uid="{05D5AE65-1C1D-4610-B260-475D45697408}"/>
    <cellStyle name="Input [yellow]" xfId="330" xr:uid="{7774D590-F8E8-4A4D-A392-5E88F47AFF0A}"/>
    <cellStyle name="Input [yellow] 2" xfId="2241" xr:uid="{A0FD5A03-2BBB-4761-AB0C-0CFF57D8D09B}"/>
    <cellStyle name="Input [yellow] 2 2" xfId="2242" xr:uid="{38AB3945-CA44-44E8-AEBB-6C591C1DF5BE}"/>
    <cellStyle name="Input [yellow] 2 3" xfId="2243" xr:uid="{7B800490-CE4F-4CF2-B53B-63D61A0439CC}"/>
    <cellStyle name="Input [yellow] 3" xfId="2244" xr:uid="{1AB816D7-9A55-450C-9838-593A269F1F29}"/>
    <cellStyle name="Input 10" xfId="836" xr:uid="{3BD69FC8-872A-4608-960D-4F1A54A51E2D}"/>
    <cellStyle name="Input 11" xfId="863" xr:uid="{97BB7B3C-0653-4702-B593-94D3F5330943}"/>
    <cellStyle name="Input 12" xfId="868" xr:uid="{19621D70-E151-466A-8D43-5CA2139D3D8C}"/>
    <cellStyle name="Input 13" xfId="860" xr:uid="{E9F6D713-C721-4E83-A468-C9E48555B71A}"/>
    <cellStyle name="Input 14" xfId="4109" xr:uid="{32CB59BD-5884-44F8-8457-CAB881DB7D7C}"/>
    <cellStyle name="Input 15" xfId="3736" xr:uid="{FAF3CC35-E399-4DDC-86EB-829610692EAC}"/>
    <cellStyle name="Input 16" xfId="3720" xr:uid="{759E66CE-D7E8-438A-9A4E-0A97433F0E84}"/>
    <cellStyle name="Input 17" xfId="4183" xr:uid="{CAA49A3B-D1B1-4686-BD62-D5D3731186B7}"/>
    <cellStyle name="Input 18" xfId="4789" xr:uid="{0B3B50D3-0CD1-49D9-9776-8C9E3B39218F}"/>
    <cellStyle name="Input 19" xfId="6028" xr:uid="{DB77BFD5-9A84-419B-8B7D-BD1BB7558CF7}"/>
    <cellStyle name="Input 2" xfId="714" xr:uid="{F414A78E-67CD-4DB1-82EB-BE51625C0F83}"/>
    <cellStyle name="Input 2 2" xfId="2246" xr:uid="{999128A6-9E8F-42C1-B28B-55420392E9B4}"/>
    <cellStyle name="Input 2 3" xfId="2247" xr:uid="{8FE2382F-D2E5-4BC4-BE96-D1B0F092A19A}"/>
    <cellStyle name="Input 2 4" xfId="2248" xr:uid="{8B0723DC-55E9-4218-86C7-31B1A8799425}"/>
    <cellStyle name="Input 2 5" xfId="2249" xr:uid="{0E45E240-4F0B-4EC3-B421-6BB223B7E397}"/>
    <cellStyle name="Input 2 6" xfId="2250" xr:uid="{0853524A-2C7B-4A32-B3FD-A0D03A8A3410}"/>
    <cellStyle name="Input 2 7" xfId="2245" xr:uid="{EB50813D-F7CA-480B-AFB9-24D8DC3AFA9D}"/>
    <cellStyle name="Input 20" xfId="8136" xr:uid="{B9FBF44C-CC16-4BEB-8040-657794F15D09}"/>
    <cellStyle name="Input 21" xfId="8229" xr:uid="{D9F7A555-2D2A-49BC-87B3-CD85D1F99A7E}"/>
    <cellStyle name="Input 22" xfId="8151" xr:uid="{DFA61232-8FEE-4180-9D29-07EC5D9DADA7}"/>
    <cellStyle name="Input 23" xfId="8811" xr:uid="{4DF7F1F9-150D-4B7D-93BF-88A00C35179B}"/>
    <cellStyle name="Input 24" xfId="8831" xr:uid="{3E77415A-D5EA-4940-BE09-ED301A3C205D}"/>
    <cellStyle name="Input 25" xfId="8968" xr:uid="{8CE26764-47B3-4902-9B78-1D77B6CE45B7}"/>
    <cellStyle name="Input 26" xfId="11931" xr:uid="{12111371-6824-4941-8AA9-E09DCB1D5792}"/>
    <cellStyle name="Input 27" xfId="9192" xr:uid="{0AC8B560-244F-4B42-B8CD-ADD0FA391CB4}"/>
    <cellStyle name="Input 28" xfId="8810" xr:uid="{56A8E208-853C-4EC0-A0E7-2C4C398D695B}"/>
    <cellStyle name="Input 29" xfId="11949" xr:uid="{3700A998-38F2-4281-8CDD-B419BAFA759D}"/>
    <cellStyle name="Input 3" xfId="838" xr:uid="{8FC7221F-1794-44B0-B66E-94AF12DB61D1}"/>
    <cellStyle name="Input 30" xfId="11866" xr:uid="{A81BA5D7-6581-4F47-B790-F6768FED1BA4}"/>
    <cellStyle name="Input 31" xfId="12204" xr:uid="{0887A248-1FF7-4D1D-9C6C-8ABA31D874AE}"/>
    <cellStyle name="Input 32" xfId="22258" xr:uid="{B84D55E4-19EE-4886-AFCC-1AD6CF668D62}"/>
    <cellStyle name="Input 33" xfId="329" xr:uid="{FE09F2E9-034E-44AD-9D9F-ECDF3CF49FA8}"/>
    <cellStyle name="Input 4" xfId="854" xr:uid="{8D72EE03-FFB6-4C53-833E-D8B49E0FF327}"/>
    <cellStyle name="Input 5" xfId="829" xr:uid="{99617E6C-E26B-44CE-A14E-5866D859F3D7}"/>
    <cellStyle name="Input 6" xfId="848" xr:uid="{680C3018-3444-4145-B9BC-E31B1A6143DB}"/>
    <cellStyle name="Input 7" xfId="853" xr:uid="{9E91049A-2464-4661-86A0-C3C738C54E7B}"/>
    <cellStyle name="Input 8" xfId="831" xr:uid="{5C2B2A3F-39E0-453E-A05A-7B542C808A13}"/>
    <cellStyle name="Input 9" xfId="844" xr:uid="{3A9892CE-B5D7-4452-A1FA-A386D5D6E6EC}"/>
    <cellStyle name="InputCurrency" xfId="331" xr:uid="{FD6F49A8-3D40-421D-B3F2-62D4C4577AE5}"/>
    <cellStyle name="InputCurrency 2" xfId="716" xr:uid="{544EACA2-26C0-48EC-884A-3C954B0F6DE1}"/>
    <cellStyle name="InputPercent1" xfId="332" xr:uid="{EF264096-187E-4A4A-B5B4-4DED4EEDF05A}"/>
    <cellStyle name="Integer" xfId="333" xr:uid="{0624489D-DA37-4770-A36A-11ABC6DE0437}"/>
    <cellStyle name="Integer 2" xfId="717" xr:uid="{79B51D9D-C5A1-4FFA-BEF2-AA58D1541737}"/>
    <cellStyle name="Internal link" xfId="2251" xr:uid="{12A898DA-19F3-48CD-99D8-D0323F37E048}"/>
    <cellStyle name="Internal link 10" xfId="9146" xr:uid="{E4AD7FFD-CB1E-4C84-8A0B-E7D145D22A0E}"/>
    <cellStyle name="Internal link 10 2" xfId="17569" xr:uid="{212C8207-F346-4CDD-B6DE-04651481638D}"/>
    <cellStyle name="Internal link 10 2 2" xfId="35846" xr:uid="{36730D26-5CB2-4F00-9D22-05CF669CDE5F}"/>
    <cellStyle name="Internal link 10 3" xfId="27527" xr:uid="{A0BB3A03-DA31-4733-AC75-F753721AEEE8}"/>
    <cellStyle name="Internal link 11" xfId="8804" xr:uid="{787ADBEF-801C-43C1-9239-8C7B0D67219A}"/>
    <cellStyle name="Internal link 11 2" xfId="17261" xr:uid="{756D845F-D9B1-4222-AE7D-FE32A4915865}"/>
    <cellStyle name="Internal link 11 2 2" xfId="35538" xr:uid="{23EAB7BF-DA3A-44F9-8DC0-9AA9EE9A5BCE}"/>
    <cellStyle name="Internal link 11 3" xfId="27221" xr:uid="{EB2C16F5-5169-4ACC-B9F5-4E21EB795F6E}"/>
    <cellStyle name="Internal link 12" xfId="12484" xr:uid="{DE5EE2BB-E117-47F0-8E17-4C26D573A46F}"/>
    <cellStyle name="Internal link 12 2" xfId="30762" xr:uid="{11701843-736F-483B-BE43-A8A2D5A2347A}"/>
    <cellStyle name="Internal link 13" xfId="20793" xr:uid="{7DFF8097-A66A-4718-93F4-32B3E409EF64}"/>
    <cellStyle name="Internal link 13 2" xfId="39038" xr:uid="{1645D876-1F2C-4010-AB07-955AF833700F}"/>
    <cellStyle name="Internal link 14" xfId="20840" xr:uid="{19EAA8E8-61B2-4697-A5DE-9B23DCB722C5}"/>
    <cellStyle name="Internal link 14 2" xfId="39085" xr:uid="{81EBA876-02EF-46B5-B2C0-3A416EEE5FB7}"/>
    <cellStyle name="Internal link 15" xfId="20865" xr:uid="{B47D098B-4D6F-4001-A3CC-6A3CF69F3F7A}"/>
    <cellStyle name="Internal link 16" xfId="40871" xr:uid="{B9F58871-319E-42E5-9DF0-549D65DDAB70}"/>
    <cellStyle name="Internal link 17" xfId="40873" xr:uid="{55470888-9E5E-48F0-9137-F9F372D39786}"/>
    <cellStyle name="Internal link 2" xfId="2252" xr:uid="{40AD45A7-A462-4178-A689-8F25FC787678}"/>
    <cellStyle name="Internal link 2 10" xfId="9142" xr:uid="{7F74E37E-E098-4AA5-AFD5-6D777369563A}"/>
    <cellStyle name="Internal link 2 10 2" xfId="17565" xr:uid="{DD329B1F-021A-4B0F-8BA7-59FE355EB6A8}"/>
    <cellStyle name="Internal link 2 10 2 2" xfId="35842" xr:uid="{5EE7707E-673F-4CD7-80D3-E618A0C88C34}"/>
    <cellStyle name="Internal link 2 10 3" xfId="27523" xr:uid="{FB517FF4-D831-4C5B-87A1-0AC6AE3178DF}"/>
    <cellStyle name="Internal link 2 11" xfId="12485" xr:uid="{E7EB3BCE-2FE1-47F5-9068-2668EFA02A60}"/>
    <cellStyle name="Internal link 2 11 2" xfId="30763" xr:uid="{2AAA41BD-7210-466F-98FC-4C764B92D1CC}"/>
    <cellStyle name="Internal link 2 12" xfId="20792" xr:uid="{5DE5C04F-B9A4-4855-9A57-E93FBC8DCC8B}"/>
    <cellStyle name="Internal link 2 12 2" xfId="39037" xr:uid="{92C0B629-3DCF-4D9A-9678-E0466F02C5C8}"/>
    <cellStyle name="Internal link 2 13" xfId="21248" xr:uid="{37488422-0CF3-4D29-A67C-E9CAA945EA7B}"/>
    <cellStyle name="Internal link 2 13 2" xfId="39478" xr:uid="{81DA6E17-DBF5-4F38-B1AD-7CAFFB3B8F89}"/>
    <cellStyle name="Internal link 2 14" xfId="21901" xr:uid="{1FAAF82C-94C9-4F3C-8EC6-672FE0138FDF}"/>
    <cellStyle name="Internal link 2 15" xfId="40874" xr:uid="{BC14A75D-EF1F-423C-930A-FF33AF0F7E3C}"/>
    <cellStyle name="Internal link 2 16" xfId="40204" xr:uid="{E6062ACF-37FD-4917-A595-C3C536D5A0E5}"/>
    <cellStyle name="Internal link 2 2" xfId="4363" xr:uid="{427B4345-4442-4E76-9B50-8A2356F64657}"/>
    <cellStyle name="Internal link 2 2 10" xfId="21921" xr:uid="{D9462585-A8E4-4E20-A84D-C39FA3D9EDF3}"/>
    <cellStyle name="Internal link 2 2 10 2" xfId="40130" xr:uid="{36224E66-255E-45ED-BF1B-D092BD67ED30}"/>
    <cellStyle name="Internal link 2 2 11" xfId="21082" xr:uid="{466F953D-0010-4634-8E54-89CEC668D616}"/>
    <cellStyle name="Internal link 2 2 11 2" xfId="39320" xr:uid="{E8DA04FB-175F-4367-B491-C233B14B3C57}"/>
    <cellStyle name="Internal link 2 2 12" xfId="21929" xr:uid="{0F56F82A-370E-4C37-92FD-624FD9D69964}"/>
    <cellStyle name="Internal link 2 2 13" xfId="41517" xr:uid="{11360350-D4AF-41CA-93A2-C5E0CB88F117}"/>
    <cellStyle name="Internal link 2 2 14" xfId="40374" xr:uid="{3046EF04-7589-4B18-B36C-EF0A7641D427}"/>
    <cellStyle name="Internal link 2 2 2" xfId="6067" xr:uid="{A0FD8A03-BA1C-4C57-A403-7E6EBDEC28E3}"/>
    <cellStyle name="Internal link 2 2 2 10" xfId="21386" xr:uid="{9DCE10AE-BF2B-47B2-A19D-F7716930AC25}"/>
    <cellStyle name="Internal link 2 2 2 10 2" xfId="39612" xr:uid="{D25641E4-B605-44CC-8BE3-9A62722E1047}"/>
    <cellStyle name="Internal link 2 2 2 11" xfId="22035" xr:uid="{DA5D910B-8E78-4E7F-BDD7-24845F10831A}"/>
    <cellStyle name="Internal link 2 2 2 12" xfId="41579" xr:uid="{061AEB98-5330-4025-B8BB-295A26893778}"/>
    <cellStyle name="Internal link 2 2 2 13" xfId="41010" xr:uid="{ACBC6348-F977-42E7-81F2-86531486B463}"/>
    <cellStyle name="Internal link 2 2 2 2" xfId="6135" xr:uid="{1BE20EE4-E1EC-4EBA-9F5E-0F8630D04687}"/>
    <cellStyle name="Internal link 2 2 2 2 2" xfId="8847" xr:uid="{2028C284-8F26-4812-8B3A-3C287E818CD6}"/>
    <cellStyle name="Internal link 2 2 2 2 2 2" xfId="17290" xr:uid="{DE501807-5DA2-4942-98CE-68BCF75F8CF6}"/>
    <cellStyle name="Internal link 2 2 2 2 2 2 2" xfId="35567" xr:uid="{D7255119-BDF1-400E-AFD3-E377C63AAFC3}"/>
    <cellStyle name="Internal link 2 2 2 2 2 3" xfId="27250" xr:uid="{5D76D794-EBBB-4B7E-904D-C74817054DC1}"/>
    <cellStyle name="Internal link 2 2 2 2 3" xfId="9041" xr:uid="{3598A83D-19B1-4DFB-8A30-AB98C45F08DC}"/>
    <cellStyle name="Internal link 2 2 2 2 3 2" xfId="17465" xr:uid="{11DBF687-DFAD-432A-AD71-A5A7C815BE5B}"/>
    <cellStyle name="Internal link 2 2 2 2 3 2 2" xfId="35742" xr:uid="{391559C9-29B0-4152-9CD9-9AC22C8A3B4D}"/>
    <cellStyle name="Internal link 2 2 2 2 3 3" xfId="27423" xr:uid="{B59EB43D-F4D5-4DD9-9C63-8731A009AACE}"/>
    <cellStyle name="Internal link 2 2 2 2 4" xfId="9013" xr:uid="{48AC7EDF-B0CB-4992-92B7-84B9DEF5AB9B}"/>
    <cellStyle name="Internal link 2 2 2 2 4 2" xfId="17437" xr:uid="{6F773932-100B-4974-BFE8-8EF4EE193820}"/>
    <cellStyle name="Internal link 2 2 2 2 4 2 2" xfId="35714" xr:uid="{5B9FBB29-3EC3-4924-B2F4-EEF0FFEA9F4E}"/>
    <cellStyle name="Internal link 2 2 2 2 4 3" xfId="27395" xr:uid="{C654696A-E0F7-4D18-9B19-23DA5B634691}"/>
    <cellStyle name="Internal link 2 2 2 2 5" xfId="12016" xr:uid="{3C659F5C-D98D-4623-9228-D91BE05B809A}"/>
    <cellStyle name="Internal link 2 2 2 2 5 2" xfId="20394" xr:uid="{F1EC915F-205B-4BDD-896E-3A342394E0FA}"/>
    <cellStyle name="Internal link 2 2 2 2 5 2 2" xfId="38671" xr:uid="{BC68CD48-78F6-49E7-9C56-F2D098B4146C}"/>
    <cellStyle name="Internal link 2 2 2 2 5 3" xfId="30352" xr:uid="{E3C33429-F915-4EAF-A217-80398B045173}"/>
    <cellStyle name="Internal link 2 2 2 2 6" xfId="14791" xr:uid="{256561BB-B9D6-4864-897D-B48E87E05E70}"/>
    <cellStyle name="Internal link 2 2 2 2 6 2" xfId="33068" xr:uid="{F153E627-BFE8-4F56-9075-4557DF7EE3DB}"/>
    <cellStyle name="Internal link 2 2 2 2 7" xfId="24751" xr:uid="{DB7AC9EC-26B2-4315-8A30-0178C521A698}"/>
    <cellStyle name="Internal link 2 2 2 3" xfId="10596" xr:uid="{81DDE2ED-CE66-41B1-B92D-AE3EF2F8FEA3}"/>
    <cellStyle name="Internal link 2 2 2 3 2" xfId="18989" xr:uid="{5A2435B5-BDD8-4893-B67C-755CAE7522CC}"/>
    <cellStyle name="Internal link 2 2 2 3 2 2" xfId="37266" xr:uid="{77637AA9-7D77-49E5-B25D-E97EBDCDE1FD}"/>
    <cellStyle name="Internal link 2 2 2 3 3" xfId="28947" xr:uid="{D2E3F95C-0000-4DE6-90E2-EA352CA3A932}"/>
    <cellStyle name="Internal link 2 2 2 4" xfId="9094" xr:uid="{758E9F08-0817-432E-9C2A-1D9452A326A2}"/>
    <cellStyle name="Internal link 2 2 2 4 2" xfId="17518" xr:uid="{76DED667-E50C-4929-B142-D1D288D127C2}"/>
    <cellStyle name="Internal link 2 2 2 4 2 2" xfId="35795" xr:uid="{08D2F603-0FD7-44E2-8BFC-3FB53619F061}"/>
    <cellStyle name="Internal link 2 2 2 4 3" xfId="27476" xr:uid="{08A2861E-0411-4B3D-AEEF-4BDB55339121}"/>
    <cellStyle name="Internal link 2 2 2 5" xfId="11981" xr:uid="{20875DC9-0656-45A5-B325-774E202B147A}"/>
    <cellStyle name="Internal link 2 2 2 5 2" xfId="20362" xr:uid="{963A24E5-2D2D-498A-B3C8-092ED5E8891E}"/>
    <cellStyle name="Internal link 2 2 2 5 2 2" xfId="38639" xr:uid="{0026FEC0-C352-4BEE-B80A-1E795AC3C7AB}"/>
    <cellStyle name="Internal link 2 2 2 5 3" xfId="30320" xr:uid="{C4718AF3-F01C-4FB0-B908-A8E3207CA7EB}"/>
    <cellStyle name="Internal link 2 2 2 6" xfId="9002" xr:uid="{6724236E-29BA-4A63-8CFE-EE9A79BF47BF}"/>
    <cellStyle name="Internal link 2 2 2 6 2" xfId="17426" xr:uid="{0B4DCC3D-BEC0-4654-B258-CFAF02903AFF}"/>
    <cellStyle name="Internal link 2 2 2 6 2 2" xfId="35703" xr:uid="{01B6857D-26E4-41C2-9A6B-D3A734BCCBF9}"/>
    <cellStyle name="Internal link 2 2 2 6 3" xfId="27384" xr:uid="{20DA8DEB-8BA5-4F6B-B325-F83DB23F7D4A}"/>
    <cellStyle name="Internal link 2 2 2 7" xfId="9215" xr:uid="{BDD16228-6504-4824-A3C3-2CA650320048}"/>
    <cellStyle name="Internal link 2 2 2 7 2" xfId="17624" xr:uid="{BE984497-E924-4247-A46F-EC993D1E469C}"/>
    <cellStyle name="Internal link 2 2 2 7 2 2" xfId="35901" xr:uid="{F9C4CB0B-A432-424E-A585-E8F6CFDA057A}"/>
    <cellStyle name="Internal link 2 2 2 7 3" xfId="27582" xr:uid="{51BC7702-43B6-4378-A9B3-29C0AB1F5C7C}"/>
    <cellStyle name="Internal link 2 2 2 8" xfId="14723" xr:uid="{47A76323-D2B8-4395-85A2-45A4C92AF487}"/>
    <cellStyle name="Internal link 2 2 2 8 2" xfId="33000" xr:uid="{DD763050-3534-4997-B889-F339E3D8B68C}"/>
    <cellStyle name="Internal link 2 2 2 9" xfId="21983" xr:uid="{F91F132F-EE47-4863-8F39-90A2D9B638BC}"/>
    <cellStyle name="Internal link 2 2 2 9 2" xfId="40184" xr:uid="{C279DAA0-1492-42D7-AF98-1D5CCBE64364}"/>
    <cellStyle name="Internal link 2 2 3" xfId="6089" xr:uid="{2FC18C74-121E-4755-8DC7-CBF5F60E6FAB}"/>
    <cellStyle name="Internal link 2 2 3 2" xfId="10618" xr:uid="{4932BEEC-FA7A-47E0-8303-097E6A156EEB}"/>
    <cellStyle name="Internal link 2 2 3 2 2" xfId="19011" xr:uid="{9B69EE44-DEE7-4D73-8624-3B62434A20FA}"/>
    <cellStyle name="Internal link 2 2 3 2 2 2" xfId="37288" xr:uid="{D7801450-664C-47EE-9D7F-03B66FC453C7}"/>
    <cellStyle name="Internal link 2 2 3 2 3" xfId="28969" xr:uid="{24DFF42C-96FC-48AB-A15C-6A81747CC58F}"/>
    <cellStyle name="Internal link 2 2 3 3" xfId="9287" xr:uid="{005494B3-E7CB-490C-B8AF-8FA597657857}"/>
    <cellStyle name="Internal link 2 2 3 3 2" xfId="17690" xr:uid="{4907370B-83B3-4F29-8C5C-A9130771666C}"/>
    <cellStyle name="Internal link 2 2 3 3 2 2" xfId="35967" xr:uid="{8A8F11DD-BFEB-445F-AC01-31FA51D4BF66}"/>
    <cellStyle name="Internal link 2 2 3 3 3" xfId="27648" xr:uid="{425C24A4-DAD2-41B5-8127-49F92C21F439}"/>
    <cellStyle name="Internal link 2 2 3 4" xfId="9271" xr:uid="{8AAB696A-0FCB-4E65-B349-B666D2AFEF5C}"/>
    <cellStyle name="Internal link 2 2 3 4 2" xfId="17674" xr:uid="{5FE94A79-E790-4B3B-B815-1395A500A322}"/>
    <cellStyle name="Internal link 2 2 3 4 2 2" xfId="35951" xr:uid="{ED0E4F2B-86D6-437F-9110-C2B6496339F4}"/>
    <cellStyle name="Internal link 2 2 3 4 3" xfId="27632" xr:uid="{DD86AEDE-33EA-428A-AFF3-3EDB55B943B7}"/>
    <cellStyle name="Internal link 2 2 3 5" xfId="9330" xr:uid="{C28E5F33-4CDD-4B71-9E76-1E4A07BA0284}"/>
    <cellStyle name="Internal link 2 2 3 5 2" xfId="17727" xr:uid="{3A5A14DE-2563-4688-97A4-3CF6DC74A9CB}"/>
    <cellStyle name="Internal link 2 2 3 5 2 2" xfId="36004" xr:uid="{60AA1B38-E9E3-4B2F-BF1D-592FE35663C6}"/>
    <cellStyle name="Internal link 2 2 3 5 3" xfId="27685" xr:uid="{1D728C4F-B0B6-49D8-8941-438AEB7B2C84}"/>
    <cellStyle name="Internal link 2 2 3 6" xfId="9138" xr:uid="{FCBA506F-46E4-420B-9A3D-F3081AFDA00C}"/>
    <cellStyle name="Internal link 2 2 3 6 2" xfId="17561" xr:uid="{048D584B-5F85-4C11-8966-82901AFB92F0}"/>
    <cellStyle name="Internal link 2 2 3 6 2 2" xfId="35838" xr:uid="{823A1C36-8298-4473-8924-02659D86EF73}"/>
    <cellStyle name="Internal link 2 2 3 6 3" xfId="27519" xr:uid="{66F19E94-A099-4918-A929-B378A0610EC2}"/>
    <cellStyle name="Internal link 2 2 3 7" xfId="14745" xr:uid="{5961F4A8-3455-4016-845A-7A2A484E11DB}"/>
    <cellStyle name="Internal link 2 2 3 7 2" xfId="33022" xr:uid="{6A562F0C-9F3E-4EF9-9361-CE8FEC9BF9B4}"/>
    <cellStyle name="Internal link 2 2 3 8" xfId="24705" xr:uid="{09BF6C76-4445-48A5-B88E-2412E864972A}"/>
    <cellStyle name="Internal link 2 2 4" xfId="8209" xr:uid="{79107855-89A8-489F-8C67-4E0BB4202E5E}"/>
    <cellStyle name="Internal link 2 2 4 2" xfId="16681" xr:uid="{02760871-DED8-46D9-9574-A99F61BF69FD}"/>
    <cellStyle name="Internal link 2 2 4 2 2" xfId="34958" xr:uid="{9406B7B9-B247-4199-830E-6C894C08454B}"/>
    <cellStyle name="Internal link 2 2 4 3" xfId="26641" xr:uid="{F0733C8F-40D0-48C1-ACDA-6519B17A0790}"/>
    <cellStyle name="Internal link 2 2 5" xfId="9276" xr:uid="{8DDAC811-941D-40FF-BF2B-ADAA44FF50F6}"/>
    <cellStyle name="Internal link 2 2 5 2" xfId="17679" xr:uid="{4AC14664-647D-4CCF-9C53-B42E3A7776CF}"/>
    <cellStyle name="Internal link 2 2 5 2 2" xfId="35956" xr:uid="{F7479A90-8AA6-4B9B-A564-9C9246F166EB}"/>
    <cellStyle name="Internal link 2 2 5 3" xfId="27637" xr:uid="{194AB105-FA5D-4BF4-951B-D6852A2BE691}"/>
    <cellStyle name="Internal link 2 2 6" xfId="8801" xr:uid="{927AF740-202E-4286-95DC-4B87EC649796}"/>
    <cellStyle name="Internal link 2 2 6 2" xfId="17259" xr:uid="{C35BF600-7908-486C-941F-05A6798C59CA}"/>
    <cellStyle name="Internal link 2 2 6 2 2" xfId="35536" xr:uid="{7B05B83B-E163-45F3-BFE2-6F61A7F58256}"/>
    <cellStyle name="Internal link 2 2 6 3" xfId="27219" xr:uid="{C553CE75-A688-4CD0-9FCB-6525FE8A2350}"/>
    <cellStyle name="Internal link 2 2 7" xfId="9040" xr:uid="{895A2212-D065-46AB-99F1-6B70536CC20E}"/>
    <cellStyle name="Internal link 2 2 7 2" xfId="17464" xr:uid="{6181340B-9F4B-45B4-B0AF-D47E49051E03}"/>
    <cellStyle name="Internal link 2 2 7 2 2" xfId="35741" xr:uid="{76AF0D7E-3354-42BE-A969-4AA8016E8C82}"/>
    <cellStyle name="Internal link 2 2 7 3" xfId="27422" xr:uid="{03EA914D-1301-4130-B573-7E293D5C505A}"/>
    <cellStyle name="Internal link 2 2 8" xfId="11943" xr:uid="{036554B7-C36F-4440-B0CD-13DBC4BD3C6B}"/>
    <cellStyle name="Internal link 2 2 8 2" xfId="20326" xr:uid="{D4BF54B7-72DF-4867-BACE-47740BEA7BB8}"/>
    <cellStyle name="Internal link 2 2 8 2 2" xfId="38603" xr:uid="{44406060-9E54-4A14-8BE9-B2379AE616F2}"/>
    <cellStyle name="Internal link 2 2 8 3" xfId="30284" xr:uid="{4D280AC8-A0C9-4BE7-A51D-674C64FC50F6}"/>
    <cellStyle name="Internal link 2 2 9" xfId="13090" xr:uid="{B0B794EB-4297-418A-92A3-BFD5CFA7A213}"/>
    <cellStyle name="Internal link 2 2 9 2" xfId="31367" xr:uid="{F7C67F81-C484-413A-934A-945D01210093}"/>
    <cellStyle name="Internal link 2 3" xfId="6044" xr:uid="{5533C22B-B7BC-42F7-8F94-EBD8122D3996}"/>
    <cellStyle name="Internal link 2 3 10" xfId="20872" xr:uid="{225ABB83-2379-4055-897B-8B8F52BEAAB8}"/>
    <cellStyle name="Internal link 2 3 10 2" xfId="39112" xr:uid="{DE66A16A-B82B-42C9-8370-D3E1BFB28D19}"/>
    <cellStyle name="Internal link 2 3 11" xfId="22012" xr:uid="{3C298813-AF6F-403B-94BA-BFD242CACD1D}"/>
    <cellStyle name="Internal link 2 3 12" xfId="41556" xr:uid="{9FF0B6DC-3BF2-4DEF-9C9E-3BEA18E68850}"/>
    <cellStyle name="Internal link 2 3 13" xfId="40210" xr:uid="{26D59906-DB07-4A0A-B9F4-4271F5A87BF1}"/>
    <cellStyle name="Internal link 2 3 2" xfId="6112" xr:uid="{FA6BFB67-BE3D-48E6-B32B-DE8C8652CBCD}"/>
    <cellStyle name="Internal link 2 3 2 2" xfId="11992" xr:uid="{9917E386-B66D-4857-B72B-58ED715E7E0D}"/>
    <cellStyle name="Internal link 2 3 2 2 2" xfId="20372" xr:uid="{DAA19FA8-D21A-435C-887A-4DEA7249630D}"/>
    <cellStyle name="Internal link 2 3 2 2 2 2" xfId="38649" xr:uid="{CAB79D64-B523-4071-821B-5826209F573F}"/>
    <cellStyle name="Internal link 2 3 2 2 3" xfId="30330" xr:uid="{A5141CAC-D530-49FD-A11C-47608C16881D}"/>
    <cellStyle name="Internal link 2 3 2 3" xfId="8783" xr:uid="{A95E76DA-D287-4A74-B601-0781E57CC755}"/>
    <cellStyle name="Internal link 2 3 2 3 2" xfId="17241" xr:uid="{D9F6523A-C910-4E3A-A7EC-06CC4073A1DD}"/>
    <cellStyle name="Internal link 2 3 2 3 2 2" xfId="35518" xr:uid="{5996E07A-C902-4207-A585-313BAB55F7C6}"/>
    <cellStyle name="Internal link 2 3 2 3 3" xfId="27201" xr:uid="{4107E88C-EFAA-4E24-A1DA-40AAAD0AA469}"/>
    <cellStyle name="Internal link 2 3 2 4" xfId="12003" xr:uid="{C19E5B1F-D7F9-4F1E-9DCA-392CF61CCD81}"/>
    <cellStyle name="Internal link 2 3 2 4 2" xfId="20382" xr:uid="{7ED31924-1280-406A-9F4C-E79D3DB513E7}"/>
    <cellStyle name="Internal link 2 3 2 4 2 2" xfId="38659" xr:uid="{BFECFF76-9535-4C3C-A481-F344C36CC48F}"/>
    <cellStyle name="Internal link 2 3 2 4 3" xfId="30340" xr:uid="{CE62C9C2-0CC4-4C45-90F7-749C621FBCE1}"/>
    <cellStyle name="Internal link 2 3 2 5" xfId="8856" xr:uid="{DAA40182-105E-41D3-8949-D96768EE0DC4}"/>
    <cellStyle name="Internal link 2 3 2 5 2" xfId="17298" xr:uid="{B0BB7634-7468-4575-A656-C26372D7C6D1}"/>
    <cellStyle name="Internal link 2 3 2 5 2 2" xfId="35575" xr:uid="{F38259CD-4120-40DB-BFEB-268BCEC85D3E}"/>
    <cellStyle name="Internal link 2 3 2 5 3" xfId="27258" xr:uid="{56F5085B-4D15-4EF1-9EB0-E343D0A64CC1}"/>
    <cellStyle name="Internal link 2 3 2 6" xfId="14768" xr:uid="{210107AC-BAA0-4051-9D5F-237D6D18C849}"/>
    <cellStyle name="Internal link 2 3 2 6 2" xfId="33045" xr:uid="{C8395012-8FD6-4A29-94F7-5CD0F5608A43}"/>
    <cellStyle name="Internal link 2 3 2 7" xfId="24728" xr:uid="{EA319591-3A85-4D1F-8AB8-5188DAA345A9}"/>
    <cellStyle name="Internal link 2 3 3" xfId="10573" xr:uid="{829ECD1B-15F2-4A36-9F3D-7C76B4E300DD}"/>
    <cellStyle name="Internal link 2 3 3 2" xfId="18966" xr:uid="{33013D2D-AE1B-454B-AF4F-AC2B4371BF14}"/>
    <cellStyle name="Internal link 2 3 3 2 2" xfId="37243" xr:uid="{9A536812-6B8D-4BA8-B565-13E9DA46E806}"/>
    <cellStyle name="Internal link 2 3 3 3" xfId="28924" xr:uid="{5B63CEFC-EFDE-4A9E-9899-F934603CCB67}"/>
    <cellStyle name="Internal link 2 3 4" xfId="8918" xr:uid="{60CE3F4B-AF90-46B4-BF13-B3AA1044765C}"/>
    <cellStyle name="Internal link 2 3 4 2" xfId="17359" xr:uid="{CDE2D64B-8B26-4C49-8EC5-EB34F1818B71}"/>
    <cellStyle name="Internal link 2 3 4 2 2" xfId="35636" xr:uid="{C932E030-CDC6-46CF-94E3-445AFCB34191}"/>
    <cellStyle name="Internal link 2 3 4 3" xfId="27319" xr:uid="{9ADFB150-9E2D-4A09-9B57-3C352D21C49A}"/>
    <cellStyle name="Internal link 2 3 5" xfId="11983" xr:uid="{8E74D6F2-C382-4139-9CA1-BEDB5D7AC79F}"/>
    <cellStyle name="Internal link 2 3 5 2" xfId="20364" xr:uid="{55008C0E-9B31-49EE-9397-4EB1E0AA247B}"/>
    <cellStyle name="Internal link 2 3 5 2 2" xfId="38641" xr:uid="{70D34ACB-C3F0-4638-9223-F2AF4E480389}"/>
    <cellStyle name="Internal link 2 3 5 3" xfId="30322" xr:uid="{A941EBF0-3FBD-4878-B191-CE19CCF9F8B0}"/>
    <cellStyle name="Internal link 2 3 6" xfId="9057" xr:uid="{B77475AF-C1D1-4665-B97B-52A58144A5AB}"/>
    <cellStyle name="Internal link 2 3 6 2" xfId="17481" xr:uid="{98909995-12B1-4D47-829D-A02F09FFA894}"/>
    <cellStyle name="Internal link 2 3 6 2 2" xfId="35758" xr:uid="{8EB72F97-065F-41F7-A6A8-08C1C7DF410C}"/>
    <cellStyle name="Internal link 2 3 6 3" xfId="27439" xr:uid="{024BFC50-CCB8-4C2B-A5D7-633D06AFEDDA}"/>
    <cellStyle name="Internal link 2 3 7" xfId="9145" xr:uid="{9E289FFE-6C22-4E05-A5F2-B480555834D4}"/>
    <cellStyle name="Internal link 2 3 7 2" xfId="17568" xr:uid="{29A9AEAD-4175-4463-972D-D750A1887BC5}"/>
    <cellStyle name="Internal link 2 3 7 2 2" xfId="35845" xr:uid="{FDC8A665-3588-4FA2-9EB9-28A635A15463}"/>
    <cellStyle name="Internal link 2 3 7 3" xfId="27526" xr:uid="{76D4F5CD-0472-4698-900A-1AF6F8857CC4}"/>
    <cellStyle name="Internal link 2 3 8" xfId="14700" xr:uid="{A6E649F4-C700-4AB2-B4AD-392407E8568E}"/>
    <cellStyle name="Internal link 2 3 8 2" xfId="32977" xr:uid="{34CC90FF-0B9F-453B-B13B-9D962ED1FEE4}"/>
    <cellStyle name="Internal link 2 3 9" xfId="21960" xr:uid="{3DF94156-F086-4C4E-9658-A015A95D67E1}"/>
    <cellStyle name="Internal link 2 3 9 2" xfId="40161" xr:uid="{38BBB7A8-85D3-4153-A69C-ABF3E80C463E}"/>
    <cellStyle name="Internal link 2 4" xfId="5004" xr:uid="{978AE1D2-F825-4FE0-BDDF-50BAC14ACBA5}"/>
    <cellStyle name="Internal link 2 4 2" xfId="9537" xr:uid="{B0EF39CA-191E-48C4-8ECC-C5FDC44CBD3B}"/>
    <cellStyle name="Internal link 2 4 2 2" xfId="17930" xr:uid="{D32AEF89-4F1B-44F1-9710-F2CE9849A63A}"/>
    <cellStyle name="Internal link 2 4 2 2 2" xfId="36207" xr:uid="{2979A7AE-37F0-4698-B747-79B1CC0E8E1E}"/>
    <cellStyle name="Internal link 2 4 2 3" xfId="27888" xr:uid="{34CBB092-3B37-41BA-9335-C4C939AF7992}"/>
    <cellStyle name="Internal link 2 4 3" xfId="9224" xr:uid="{26B52336-4E90-4A23-A940-8E0F3B10E71A}"/>
    <cellStyle name="Internal link 2 4 3 2" xfId="17632" xr:uid="{97B3095D-DF3B-42AC-B30A-BDA715BE6AD7}"/>
    <cellStyle name="Internal link 2 4 3 2 2" xfId="35909" xr:uid="{54699F4E-1E24-4041-B7FA-B085E6E0E1DF}"/>
    <cellStyle name="Internal link 2 4 3 3" xfId="27590" xr:uid="{888A55FD-5325-45F6-BBB3-C9F20F69BDB9}"/>
    <cellStyle name="Internal link 2 4 4" xfId="8970" xr:uid="{2A6AC520-7367-4CC2-80CB-8FEABA609F1B}"/>
    <cellStyle name="Internal link 2 4 4 2" xfId="17404" xr:uid="{F3F6C746-0FF5-4A41-B210-1B02D0E9688B}"/>
    <cellStyle name="Internal link 2 4 4 2 2" xfId="35681" xr:uid="{CE4B82E0-084D-47A2-8557-4204457E7AF0}"/>
    <cellStyle name="Internal link 2 4 4 3" xfId="27364" xr:uid="{97CF4A26-29C2-421C-BAC7-D53543759D91}"/>
    <cellStyle name="Internal link 2 4 5" xfId="11876" xr:uid="{92CFC180-E7EB-4792-91FB-9095CE21D758}"/>
    <cellStyle name="Internal link 2 4 5 2" xfId="20265" xr:uid="{BC1EC760-F32E-40E2-945A-EF6C6DF86A89}"/>
    <cellStyle name="Internal link 2 4 5 2 2" xfId="38542" xr:uid="{D70212EC-824D-4C8F-A678-A17980642518}"/>
    <cellStyle name="Internal link 2 4 5 3" xfId="30223" xr:uid="{24B01398-3971-4229-B5DC-707964AA401B}"/>
    <cellStyle name="Internal link 2 4 6" xfId="8906" xr:uid="{C3E23D59-3676-4045-82DF-3A48AD0E8494}"/>
    <cellStyle name="Internal link 2 4 6 2" xfId="17347" xr:uid="{9098D242-E826-4187-AF1B-CBCA2EAA78EB}"/>
    <cellStyle name="Internal link 2 4 6 2 2" xfId="35624" xr:uid="{531B001E-BA5F-4331-A0CE-5B8BBEF26596}"/>
    <cellStyle name="Internal link 2 4 6 3" xfId="27307" xr:uid="{A90D8E5F-56DB-474E-B0CA-CA2779D2A85E}"/>
    <cellStyle name="Internal link 2 4 7" xfId="13664" xr:uid="{5ECA6997-2CBF-496D-BE3E-BA73E506A24D}"/>
    <cellStyle name="Internal link 2 4 7 2" xfId="31941" xr:uid="{D7C28D41-4B91-4B5F-B227-9ACBCB5E9B30}"/>
    <cellStyle name="Internal link 2 4 8" xfId="23669" xr:uid="{3A3909F6-F308-4564-9F8D-A76A79ABD9BF}"/>
    <cellStyle name="Internal link 2 5" xfId="8160" xr:uid="{9F09EFCF-6627-4B4B-8EE6-A3083D48860D}"/>
    <cellStyle name="Internal link 2 5 2" xfId="16638" xr:uid="{740935F5-E09A-461F-BB6F-88AD12A61CAC}"/>
    <cellStyle name="Internal link 2 5 2 2" xfId="34915" xr:uid="{9AFEA4F1-AA18-413E-B851-0FFD2CF6D021}"/>
    <cellStyle name="Internal link 2 5 3" xfId="26598" xr:uid="{9332FB86-6EAF-4902-9A0D-D753EE183648}"/>
    <cellStyle name="Internal link 2 6" xfId="8230" xr:uid="{1CE46CAE-9F45-4948-B58E-97B745D60B34}"/>
    <cellStyle name="Internal link 2 6 2" xfId="16695" xr:uid="{B436A4AF-7F79-4862-AAB4-62E67C404775}"/>
    <cellStyle name="Internal link 2 6 2 2" xfId="34972" xr:uid="{5653B9FD-9948-4D4A-B576-F0616663593F}"/>
    <cellStyle name="Internal link 2 6 3" xfId="26655" xr:uid="{610D24A0-6D00-4662-893A-6AE94F6C378A}"/>
    <cellStyle name="Internal link 2 7" xfId="9262" xr:uid="{5D849FF9-8650-46FC-8066-AAA7A4498D7E}"/>
    <cellStyle name="Internal link 2 7 2" xfId="17665" xr:uid="{D08AB929-2C0E-40BB-A2B6-891949B77689}"/>
    <cellStyle name="Internal link 2 7 2 2" xfId="35942" xr:uid="{880A1B86-5512-4B78-99B2-FCDD7BCE14B4}"/>
    <cellStyle name="Internal link 2 7 3" xfId="27623" xr:uid="{0405DD0E-3A72-407F-B035-C0362415BEA8}"/>
    <cellStyle name="Internal link 2 8" xfId="9008" xr:uid="{98A2E527-94DC-46DC-944A-A5EFFABFBFFF}"/>
    <cellStyle name="Internal link 2 8 2" xfId="17432" xr:uid="{96B9A1CF-C4CE-490E-8258-5E297100F057}"/>
    <cellStyle name="Internal link 2 8 2 2" xfId="35709" xr:uid="{32CFDD3C-6386-4FD5-913E-A39E13FEE173}"/>
    <cellStyle name="Internal link 2 8 3" xfId="27390" xr:uid="{30B0B62D-5953-43B0-A595-A76886A0927D}"/>
    <cellStyle name="Internal link 2 9" xfId="9060" xr:uid="{249155AC-32A9-452F-879C-09F194228CD8}"/>
    <cellStyle name="Internal link 2 9 2" xfId="17484" xr:uid="{36D62908-564D-4B84-951D-3B49E1E7DB9F}"/>
    <cellStyle name="Internal link 2 9 2 2" xfId="35761" xr:uid="{F56FBE4B-3B53-4095-885E-8E9DAA6198FF}"/>
    <cellStyle name="Internal link 2 9 3" xfId="27442" xr:uid="{C44E9619-45F6-4E64-9BA8-8FABC15A7DCE}"/>
    <cellStyle name="Internal link 3" xfId="4362" xr:uid="{243F5037-0865-4E6B-887B-85B320EC0E78}"/>
    <cellStyle name="Internal link 3 10" xfId="21920" xr:uid="{A382071D-FD2E-40EC-92EF-39C2DD858A3F}"/>
    <cellStyle name="Internal link 3 10 2" xfId="40129" xr:uid="{9D4B1FC1-9BC9-4C18-9FAB-5F699ACECE14}"/>
    <cellStyle name="Internal link 3 11" xfId="20517" xr:uid="{5AC80ABB-A0DD-4BB0-B531-DC617496F906}"/>
    <cellStyle name="Internal link 3 11 2" xfId="38789" xr:uid="{CF21CC26-CB1E-4F13-979B-681B3BB1EEBA}"/>
    <cellStyle name="Internal link 3 12" xfId="21012" xr:uid="{E35D6D2D-8618-4247-A377-0583EC21A779}"/>
    <cellStyle name="Internal link 3 13" xfId="41516" xr:uid="{80BF7967-4C40-430E-B052-B5CDE8123C56}"/>
    <cellStyle name="Internal link 3 14" xfId="41488" xr:uid="{BC489AA8-212D-410D-8B1E-9E0C4C1EDFB1}"/>
    <cellStyle name="Internal link 3 2" xfId="6066" xr:uid="{0A828F4E-15D4-4852-8703-CBD1465E3F10}"/>
    <cellStyle name="Internal link 3 2 10" xfId="21877" xr:uid="{6A5D711D-A756-448E-AFB1-B1C710DB7DD4}"/>
    <cellStyle name="Internal link 3 2 10 2" xfId="40096" xr:uid="{CC9E636D-F67C-4C04-A3C9-61FAB06C077E}"/>
    <cellStyle name="Internal link 3 2 11" xfId="22034" xr:uid="{EEB56039-3915-4025-B857-A68DA9685B3A}"/>
    <cellStyle name="Internal link 3 2 12" xfId="41578" xr:uid="{A5D65B70-3897-4B6D-A43F-09FAA7657FDD}"/>
    <cellStyle name="Internal link 3 2 13" xfId="41519" xr:uid="{8CACE458-DA06-4D34-A8CC-80DE0164CD05}"/>
    <cellStyle name="Internal link 3 2 2" xfId="6134" xr:uid="{CA3D549E-C197-46AB-BB73-F946933B2DC4}"/>
    <cellStyle name="Internal link 3 2 2 2" xfId="9115" xr:uid="{A9A12B32-2994-4384-928D-D36287D5CB92}"/>
    <cellStyle name="Internal link 3 2 2 2 2" xfId="17539" xr:uid="{50EA7EFC-CCFF-4B28-A450-CF6BA4E7474B}"/>
    <cellStyle name="Internal link 3 2 2 2 2 2" xfId="35816" xr:uid="{4EC4B2A8-AC19-404A-B0F2-EC9B154E6C38}"/>
    <cellStyle name="Internal link 3 2 2 2 3" xfId="27497" xr:uid="{2E4C26D1-FC1E-4315-A1DD-2486309F7E14}"/>
    <cellStyle name="Internal link 3 2 2 3" xfId="9314" xr:uid="{94F0FE8C-8474-4CE6-811F-4186A319031D}"/>
    <cellStyle name="Internal link 3 2 2 3 2" xfId="17716" xr:uid="{545DF266-EF7D-492A-A827-C87FF446A130}"/>
    <cellStyle name="Internal link 3 2 2 3 2 2" xfId="35993" xr:uid="{9FEA2A88-45C3-447F-8682-552BD9BF14BE}"/>
    <cellStyle name="Internal link 3 2 2 3 3" xfId="27674" xr:uid="{0582A58F-666B-4BAF-9069-3CB24764ABA8}"/>
    <cellStyle name="Internal link 3 2 2 4" xfId="11901" xr:uid="{9E310A99-1235-4A92-9154-06976828467B}"/>
    <cellStyle name="Internal link 3 2 2 4 2" xfId="20288" xr:uid="{C02862E6-2FE6-4B02-8FF2-CEA052A3F09B}"/>
    <cellStyle name="Internal link 3 2 2 4 2 2" xfId="38565" xr:uid="{A577214A-2B04-42EF-8515-B97DADB4CD21}"/>
    <cellStyle name="Internal link 3 2 2 4 3" xfId="30246" xr:uid="{29D0CE90-84C6-43DD-B3A9-D87CBF84AFD1}"/>
    <cellStyle name="Internal link 3 2 2 5" xfId="8790" xr:uid="{FF2A141D-4DC6-4F42-8800-B0AE5A9F08E2}"/>
    <cellStyle name="Internal link 3 2 2 5 2" xfId="17248" xr:uid="{39C6F1C1-40E1-47BD-9BAE-CC26FAD84D48}"/>
    <cellStyle name="Internal link 3 2 2 5 2 2" xfId="35525" xr:uid="{C8F8A61A-E8FB-4C76-B966-CF7C79B4AE8E}"/>
    <cellStyle name="Internal link 3 2 2 5 3" xfId="27208" xr:uid="{08F46B8D-C1C7-455F-A227-4DAD2C1E7B61}"/>
    <cellStyle name="Internal link 3 2 2 6" xfId="14790" xr:uid="{527ACFA1-3608-4FA0-84E1-C81EEF5A9899}"/>
    <cellStyle name="Internal link 3 2 2 6 2" xfId="33067" xr:uid="{332296A3-665E-46C5-A20C-9DCE728BCB54}"/>
    <cellStyle name="Internal link 3 2 2 7" xfId="24750" xr:uid="{3AED3180-7B74-4907-8383-D9FF90FEA67B}"/>
    <cellStyle name="Internal link 3 2 3" xfId="10595" xr:uid="{2B08F2F4-D017-4C47-9829-FB6B985B8E21}"/>
    <cellStyle name="Internal link 3 2 3 2" xfId="18988" xr:uid="{5490FD27-BA1D-4ABC-91D8-5724903261A1}"/>
    <cellStyle name="Internal link 3 2 3 2 2" xfId="37265" xr:uid="{877FB583-BA70-40FC-9F52-911970883AA2}"/>
    <cellStyle name="Internal link 3 2 3 3" xfId="28946" xr:uid="{B95D265F-2EAD-4479-AFB9-366FEF9DDABD}"/>
    <cellStyle name="Internal link 3 2 4" xfId="9093" xr:uid="{143E253B-6C0B-436C-AB96-62035E6866A7}"/>
    <cellStyle name="Internal link 3 2 4 2" xfId="17517" xr:uid="{546582D0-4353-486A-9D8A-5853B65DA8CE}"/>
    <cellStyle name="Internal link 3 2 4 2 2" xfId="35794" xr:uid="{44C5E1CB-090B-4980-93D2-47A581BF4D24}"/>
    <cellStyle name="Internal link 3 2 4 3" xfId="27475" xr:uid="{0B45B35B-D10D-4D02-A7DE-B6673A39FE70}"/>
    <cellStyle name="Internal link 3 2 5" xfId="9304" xr:uid="{0BCBFD15-A89B-4D8C-BB64-C97AB10CE80D}"/>
    <cellStyle name="Internal link 3 2 5 2" xfId="17707" xr:uid="{E90E7B8B-9EA9-4488-AC5B-ABC96F17082C}"/>
    <cellStyle name="Internal link 3 2 5 2 2" xfId="35984" xr:uid="{DF375522-04F8-4A28-B46B-10BE16283DBF}"/>
    <cellStyle name="Internal link 3 2 5 3" xfId="27665" xr:uid="{AB24B52E-5611-458A-B5DE-051A04AFC6D7}"/>
    <cellStyle name="Internal link 3 2 6" xfId="12076" xr:uid="{9C1CE48C-10D1-44EC-9A99-077F735976C6}"/>
    <cellStyle name="Internal link 3 2 6 2" xfId="20449" xr:uid="{CF58F2DB-1BC1-4BED-9F85-B031C8CBF637}"/>
    <cellStyle name="Internal link 3 2 6 2 2" xfId="38726" xr:uid="{70DDAFCB-0000-4C85-8B90-A3FAB2C9E1B0}"/>
    <cellStyle name="Internal link 3 2 6 3" xfId="30407" xr:uid="{68A5B4B5-647F-486D-9B0A-FECBEFB4E135}"/>
    <cellStyle name="Internal link 3 2 7" xfId="8928" xr:uid="{47891A37-A2CC-4DB9-B9F1-1F7E306ECDCC}"/>
    <cellStyle name="Internal link 3 2 7 2" xfId="17369" xr:uid="{4E5E4E30-9ECB-4C32-B01B-6921574508A1}"/>
    <cellStyle name="Internal link 3 2 7 2 2" xfId="35646" xr:uid="{FF3F4ADB-DD19-40CE-951D-E952874883E7}"/>
    <cellStyle name="Internal link 3 2 7 3" xfId="27329" xr:uid="{BD767749-F31A-4206-A6C8-0504CCD34145}"/>
    <cellStyle name="Internal link 3 2 8" xfId="14722" xr:uid="{AE3B1306-1B88-402A-8163-8200EEB042B2}"/>
    <cellStyle name="Internal link 3 2 8 2" xfId="32999" xr:uid="{4E2A56B8-DCED-4804-B30F-3733D492BECA}"/>
    <cellStyle name="Internal link 3 2 9" xfId="21982" xr:uid="{83DEF687-249C-4B0B-B12F-F3340A0B120D}"/>
    <cellStyle name="Internal link 3 2 9 2" xfId="40183" xr:uid="{788634B3-0A0C-4624-9C84-FA2F505581E2}"/>
    <cellStyle name="Internal link 3 3" xfId="6088" xr:uid="{1E56F479-9E05-4044-8B36-49055AA3C26D}"/>
    <cellStyle name="Internal link 3 3 2" xfId="10617" xr:uid="{50C386A2-1CEE-4825-B025-F93967C31F10}"/>
    <cellStyle name="Internal link 3 3 2 2" xfId="19010" xr:uid="{A8438B40-CB1C-4544-BC81-D34A9D8AABE1}"/>
    <cellStyle name="Internal link 3 3 2 2 2" xfId="37287" xr:uid="{AE420A4A-3C89-4894-8B7F-AF98FFB7D347}"/>
    <cellStyle name="Internal link 3 3 2 3" xfId="28968" xr:uid="{9FAB52F7-DAB8-43AA-B412-0A3C0D1F858B}"/>
    <cellStyle name="Internal link 3 3 3" xfId="9288" xr:uid="{73D24365-4DEB-48FE-AE88-AA08D716BF97}"/>
    <cellStyle name="Internal link 3 3 3 2" xfId="17691" xr:uid="{00272C7E-8053-42F5-96BF-3C536A5E7ED7}"/>
    <cellStyle name="Internal link 3 3 3 2 2" xfId="35968" xr:uid="{338D6E83-9A04-496A-B845-F0EB15DBB99D}"/>
    <cellStyle name="Internal link 3 3 3 3" xfId="27649" xr:uid="{A743A085-E846-4F0A-9B92-F6F791C01062}"/>
    <cellStyle name="Internal link 3 3 4" xfId="9025" xr:uid="{7531174E-4169-434B-9832-F43B639C7FA0}"/>
    <cellStyle name="Internal link 3 3 4 2" xfId="17449" xr:uid="{6D646A42-FD10-433B-AB97-A77253060D41}"/>
    <cellStyle name="Internal link 3 3 4 2 2" xfId="35726" xr:uid="{1EDE3DC2-5CFF-479F-90CD-F504F5A3647D}"/>
    <cellStyle name="Internal link 3 3 4 3" xfId="27407" xr:uid="{DA8B76FD-0253-4C59-982C-AB489B0CF864}"/>
    <cellStyle name="Internal link 3 3 5" xfId="9235" xr:uid="{897337D3-3D77-41CB-8BB7-09593FF04FD7}"/>
    <cellStyle name="Internal link 3 3 5 2" xfId="17642" xr:uid="{3F699085-3986-4A21-9EC9-706D981BF25A}"/>
    <cellStyle name="Internal link 3 3 5 2 2" xfId="35919" xr:uid="{8EA4F36F-BCDF-4BF0-886F-C46BFD70157E}"/>
    <cellStyle name="Internal link 3 3 5 3" xfId="27600" xr:uid="{EDF8EFF8-FE58-4A1E-B22D-90A85CAC6C65}"/>
    <cellStyle name="Internal link 3 3 6" xfId="8913" xr:uid="{EDA73D6B-7AA5-481F-ACFC-867F84B6F8E2}"/>
    <cellStyle name="Internal link 3 3 6 2" xfId="17354" xr:uid="{DA720D90-7256-4922-90F7-ABD02FCBF572}"/>
    <cellStyle name="Internal link 3 3 6 2 2" xfId="35631" xr:uid="{31159469-750B-4DEC-8216-022B5B7C6389}"/>
    <cellStyle name="Internal link 3 3 6 3" xfId="27314" xr:uid="{05F330CC-7B2E-4DE2-8668-FAA0B6E393EA}"/>
    <cellStyle name="Internal link 3 3 7" xfId="14744" xr:uid="{41561802-D6AF-4535-9676-4DF01308E940}"/>
    <cellStyle name="Internal link 3 3 7 2" xfId="33021" xr:uid="{2A99A051-F29A-46D1-9E15-DD2306944356}"/>
    <cellStyle name="Internal link 3 3 8" xfId="24704" xr:uid="{6C72488A-472C-4584-A2B8-75E2EF11F129}"/>
    <cellStyle name="Internal link 3 4" xfId="8173" xr:uid="{B9099DA6-C100-4D7B-BB6B-39E499C2B5CD}"/>
    <cellStyle name="Internal link 3 4 2" xfId="16651" xr:uid="{2D8B4F99-0825-4C58-90C5-D63557E1CD7E}"/>
    <cellStyle name="Internal link 3 4 2 2" xfId="34928" xr:uid="{31D42FE3-7490-40AF-B474-0D610BABFF48}"/>
    <cellStyle name="Internal link 3 4 3" xfId="26611" xr:uid="{D0C19071-E6A8-4337-83A0-C767DC4B495D}"/>
    <cellStyle name="Internal link 3 5" xfId="9277" xr:uid="{30EB887A-B502-492F-967B-D7F19F064AF4}"/>
    <cellStyle name="Internal link 3 5 2" xfId="17680" xr:uid="{08C49209-A93D-4EFA-A1FD-095AA93EF3FF}"/>
    <cellStyle name="Internal link 3 5 2 2" xfId="35957" xr:uid="{F4E9811F-AFAD-4F10-A0DF-2AD9678A9C85}"/>
    <cellStyle name="Internal link 3 5 3" xfId="27638" xr:uid="{65691B18-28A8-4F55-A7AF-FF8193BD23FE}"/>
    <cellStyle name="Internal link 3 6" xfId="9195" xr:uid="{B314C10A-B210-4228-969A-F0218DF0784B}"/>
    <cellStyle name="Internal link 3 6 2" xfId="17608" xr:uid="{3C2B3FDA-1DA4-4612-93A3-301F0E5748E5}"/>
    <cellStyle name="Internal link 3 6 2 2" xfId="35885" xr:uid="{E587A5AE-973B-45FB-BA7C-298C87581316}"/>
    <cellStyle name="Internal link 3 6 3" xfId="27566" xr:uid="{9CC7D216-DA49-4261-8EA2-4D6FCE8C967E}"/>
    <cellStyle name="Internal link 3 7" xfId="8870" xr:uid="{7E011C50-8E9A-45AF-B8B9-3D6B6BFAEC93}"/>
    <cellStyle name="Internal link 3 7 2" xfId="17312" xr:uid="{DC9211DF-D3F9-47AE-B1E4-41A6B77C2F40}"/>
    <cellStyle name="Internal link 3 7 2 2" xfId="35589" xr:uid="{585D32B1-656A-423A-BB39-C99F52F37397}"/>
    <cellStyle name="Internal link 3 7 3" xfId="27272" xr:uid="{40844683-36A9-486D-A1AD-A9CFDA381456}"/>
    <cellStyle name="Internal link 3 8" xfId="12122" xr:uid="{5F20D68C-4CD9-48EA-8C0D-47CAC3E306FE}"/>
    <cellStyle name="Internal link 3 8 2" xfId="20492" xr:uid="{61B42527-7A92-4D82-8DFA-4D14F3D6BB09}"/>
    <cellStyle name="Internal link 3 8 2 2" xfId="38769" xr:uid="{9F3CDCA6-5B54-43B3-81AA-26F88DE58854}"/>
    <cellStyle name="Internal link 3 8 3" xfId="30450" xr:uid="{F297E5D8-2216-4B15-AACD-73B7FA7BF246}"/>
    <cellStyle name="Internal link 3 9" xfId="13089" xr:uid="{BB3543BD-ECE1-4DF6-BEA2-564488401D91}"/>
    <cellStyle name="Internal link 3 9 2" xfId="31366" xr:uid="{9AA65CD0-0A57-441E-869D-D1CA00D508A7}"/>
    <cellStyle name="Internal link 4" xfId="6043" xr:uid="{A02D90B4-53BC-4A99-9409-C9ADC87143A8}"/>
    <cellStyle name="Internal link 4 10" xfId="21861" xr:uid="{0F49AAD4-4FE3-4A7D-B07C-3D7A4EF4AB7F}"/>
    <cellStyle name="Internal link 4 10 2" xfId="40086" xr:uid="{C688AB69-EF39-4F78-8528-391A52CEFF5F}"/>
    <cellStyle name="Internal link 4 11" xfId="22011" xr:uid="{3E41C749-E531-4CB2-890C-25B3786BB200}"/>
    <cellStyle name="Internal link 4 12" xfId="41555" xr:uid="{EDC92B40-5C64-4E8A-AADE-F5A2476C191C}"/>
    <cellStyle name="Internal link 4 13" xfId="41529" xr:uid="{4FE668CA-C1DC-4649-8771-2B3043BF49EF}"/>
    <cellStyle name="Internal link 4 2" xfId="6111" xr:uid="{A1045BF4-4BC1-4D16-82BB-CFEA42125153}"/>
    <cellStyle name="Internal link 4 2 2" xfId="8923" xr:uid="{EDCBDBC0-0FC3-4C1A-A955-E177F1C89E3F}"/>
    <cellStyle name="Internal link 4 2 2 2" xfId="17364" xr:uid="{166D6A90-3ECF-4279-9877-883A7704FF10}"/>
    <cellStyle name="Internal link 4 2 2 2 2" xfId="35641" xr:uid="{0056E798-D106-4945-B33A-D9F1312C48C5}"/>
    <cellStyle name="Internal link 4 2 2 3" xfId="27324" xr:uid="{7087681C-DE6C-4008-99AE-247EAD3C0BA0}"/>
    <cellStyle name="Internal link 4 2 3" xfId="9222" xr:uid="{06BF87B2-9DAF-4333-A21D-0D705D0CB21E}"/>
    <cellStyle name="Internal link 4 2 3 2" xfId="17630" xr:uid="{48B04CF1-F6AD-4C49-A312-9B901AFD5C9F}"/>
    <cellStyle name="Internal link 4 2 3 2 2" xfId="35907" xr:uid="{03E2A628-2D66-4471-8B33-074DC14074E5}"/>
    <cellStyle name="Internal link 4 2 3 3" xfId="27588" xr:uid="{69295809-6F97-4E7D-A789-62CBA2C68949}"/>
    <cellStyle name="Internal link 4 2 4" xfId="8828" xr:uid="{626AA028-5E1E-4694-AF93-D875C63B3851}"/>
    <cellStyle name="Internal link 4 2 4 2" xfId="17274" xr:uid="{9E764296-21EE-4FA6-9D1F-CD3F05F6B2C3}"/>
    <cellStyle name="Internal link 4 2 4 2 2" xfId="35551" xr:uid="{5198C938-5CE0-437C-928A-0BA968649EB9}"/>
    <cellStyle name="Internal link 4 2 4 3" xfId="27234" xr:uid="{21521095-0029-46AA-BF0A-0864155837E5}"/>
    <cellStyle name="Internal link 4 2 5" xfId="9156" xr:uid="{FEDF47A5-AA95-48C4-9865-1D801146E175}"/>
    <cellStyle name="Internal link 4 2 5 2" xfId="17578" xr:uid="{B1B7339B-91D6-413E-ADF4-112D409DAAB5}"/>
    <cellStyle name="Internal link 4 2 5 2 2" xfId="35855" xr:uid="{CFBDB87E-BD17-4D85-8515-35A561FAA206}"/>
    <cellStyle name="Internal link 4 2 5 3" xfId="27536" xr:uid="{C1B9C6CC-02F1-4C1A-B775-75285CEA7CCC}"/>
    <cellStyle name="Internal link 4 2 6" xfId="14767" xr:uid="{B3BC2536-B64D-4FD4-BAA0-C52CE9DF3AC6}"/>
    <cellStyle name="Internal link 4 2 6 2" xfId="33044" xr:uid="{1594FA9C-2758-4FD9-B276-78DFE0BB254F}"/>
    <cellStyle name="Internal link 4 2 7" xfId="24727" xr:uid="{F9E832CF-74BD-4116-BD90-5A9C401E2BDD}"/>
    <cellStyle name="Internal link 4 3" xfId="10572" xr:uid="{FB6D2F95-55BE-4AED-9CC4-439A0C6A680F}"/>
    <cellStyle name="Internal link 4 3 2" xfId="18965" xr:uid="{10DE27CF-28FD-49F3-9AF2-6884D0B77C61}"/>
    <cellStyle name="Internal link 4 3 2 2" xfId="37242" xr:uid="{F73EB9F8-0CC7-4DBA-A5F1-3C47C62E5E18}"/>
    <cellStyle name="Internal link 4 3 3" xfId="28923" xr:uid="{0B28D569-F5F4-45FF-B5AD-F9F542552F01}"/>
    <cellStyle name="Internal link 4 4" xfId="11936" xr:uid="{06C32F53-54D8-478D-AC96-01F6609795C8}"/>
    <cellStyle name="Internal link 4 4 2" xfId="20319" xr:uid="{32514C71-63B3-4E66-8057-BD6112610129}"/>
    <cellStyle name="Internal link 4 4 2 2" xfId="38596" xr:uid="{182C3044-623A-4FA2-9A41-0599391B0F56}"/>
    <cellStyle name="Internal link 4 4 3" xfId="30277" xr:uid="{E1CCA3EE-DDA1-4F7B-9A0C-AC90BA0CB3FD}"/>
    <cellStyle name="Internal link 4 5" xfId="11904" xr:uid="{BA5E21F8-0349-443F-8D09-21D229F97F8E}"/>
    <cellStyle name="Internal link 4 5 2" xfId="20291" xr:uid="{2F2DC88C-9AAA-4444-AA56-22958A979EE1}"/>
    <cellStyle name="Internal link 4 5 2 2" xfId="38568" xr:uid="{CAB3FC50-8ED2-4924-841D-317BD4C5ED32}"/>
    <cellStyle name="Internal link 4 5 3" xfId="30249" xr:uid="{48C0588A-2636-48C6-B7D7-24058B88479C}"/>
    <cellStyle name="Internal link 4 6" xfId="9223" xr:uid="{D1A94DBE-C461-4B22-BFB2-B00FDD38C242}"/>
    <cellStyle name="Internal link 4 6 2" xfId="17631" xr:uid="{C1D542A9-3253-4FEB-B460-76F600A59E66}"/>
    <cellStyle name="Internal link 4 6 2 2" xfId="35908" xr:uid="{A925A4C2-D57B-4C2C-9891-3F6191AB8B52}"/>
    <cellStyle name="Internal link 4 6 3" xfId="27589" xr:uid="{00962F9E-A2DF-4775-8725-A891144C78AE}"/>
    <cellStyle name="Internal link 4 7" xfId="9183" xr:uid="{1EB71101-2552-45D5-BC4A-B6A5167C4909}"/>
    <cellStyle name="Internal link 4 7 2" xfId="17599" xr:uid="{327A6B4F-99C0-4927-95EC-733D82ACFC8C}"/>
    <cellStyle name="Internal link 4 7 2 2" xfId="35876" xr:uid="{EB317D43-AA56-40F8-AFB3-9967A0958E60}"/>
    <cellStyle name="Internal link 4 7 3" xfId="27557" xr:uid="{CFE7CE56-81E7-48AC-9B4C-A0C85E68620A}"/>
    <cellStyle name="Internal link 4 8" xfId="14699" xr:uid="{D2C7A662-8115-462C-A73C-AF536B6CF1F4}"/>
    <cellStyle name="Internal link 4 8 2" xfId="32976" xr:uid="{16E3170F-C05D-406A-95B7-ADC0711243FA}"/>
    <cellStyle name="Internal link 4 9" xfId="21959" xr:uid="{72D1B4BB-ABF2-47A5-BA9A-BCDAFC45B20B}"/>
    <cellStyle name="Internal link 4 9 2" xfId="40160" xr:uid="{4270682B-C367-4D35-828C-98C89FCF746D}"/>
    <cellStyle name="Internal link 5" xfId="5005" xr:uid="{BEE88BC2-1489-4E62-B607-DDECFCF97BBD}"/>
    <cellStyle name="Internal link 5 2" xfId="9538" xr:uid="{BFC21D79-E858-44EF-BEB8-34EAA7C7ABF4}"/>
    <cellStyle name="Internal link 5 2 2" xfId="17931" xr:uid="{3454B6EC-730A-4A4F-BFC4-FD788076E28F}"/>
    <cellStyle name="Internal link 5 2 2 2" xfId="36208" xr:uid="{2D184FD8-BFE0-469E-A0A4-0665C3F8FB7C}"/>
    <cellStyle name="Internal link 5 2 3" xfId="27889" xr:uid="{9129E984-63F5-4735-A546-9E503AA06FFA}"/>
    <cellStyle name="Internal link 5 3" xfId="9234" xr:uid="{3613FDD6-D072-4F23-B945-AADDF0435C1C}"/>
    <cellStyle name="Internal link 5 3 2" xfId="17641" xr:uid="{C027C41B-02B5-43BE-B2F8-7D59F6356E7D}"/>
    <cellStyle name="Internal link 5 3 2 2" xfId="35918" xr:uid="{7C28FF24-DAE7-4D8E-8BA0-2B6C75606B07}"/>
    <cellStyle name="Internal link 5 3 3" xfId="27599" xr:uid="{93E41F77-0973-4F6B-AD47-BF9B1FFCF218}"/>
    <cellStyle name="Internal link 5 4" xfId="9019" xr:uid="{4FD84AE0-7626-432A-9D8E-53A3628665FB}"/>
    <cellStyle name="Internal link 5 4 2" xfId="17443" xr:uid="{ACCE6E86-297B-4301-A3DE-0765A938D6C4}"/>
    <cellStyle name="Internal link 5 4 2 2" xfId="35720" xr:uid="{C0A7046C-32A5-41D0-9FCE-1F00ABEBD2BC}"/>
    <cellStyle name="Internal link 5 4 3" xfId="27401" xr:uid="{D53DBD37-F3E2-4876-AF11-4D83B54D525A}"/>
    <cellStyle name="Internal link 5 5" xfId="9043" xr:uid="{44335D71-D597-4260-B64B-7C7D77FDE1A3}"/>
    <cellStyle name="Internal link 5 5 2" xfId="17467" xr:uid="{2D156DF3-CE5F-4869-92CA-1ECF9BA93710}"/>
    <cellStyle name="Internal link 5 5 2 2" xfId="35744" xr:uid="{AA4E7EEC-6A23-4A9F-A9E5-43BADFD87487}"/>
    <cellStyle name="Internal link 5 5 3" xfId="27425" xr:uid="{B4C852BB-9343-4AA2-A90F-5D1FF90A5342}"/>
    <cellStyle name="Internal link 5 6" xfId="8791" xr:uid="{CAF7959F-0C3A-4258-A97E-5CB4528EBCC2}"/>
    <cellStyle name="Internal link 5 6 2" xfId="17249" xr:uid="{A24F6718-DA7E-433B-9C08-35851AAF2D2E}"/>
    <cellStyle name="Internal link 5 6 2 2" xfId="35526" xr:uid="{5EADA060-5DB2-4CC6-9766-5B3285F2ACAF}"/>
    <cellStyle name="Internal link 5 6 3" xfId="27209" xr:uid="{45B3AA4D-E24E-44FD-93EE-D7A09E6163AB}"/>
    <cellStyle name="Internal link 5 7" xfId="13665" xr:uid="{0ECE7944-507F-49D0-8D1F-A36464A20363}"/>
    <cellStyle name="Internal link 5 7 2" xfId="31942" xr:uid="{CAB0E2B3-3323-4D20-A689-3D796AF91FB8}"/>
    <cellStyle name="Internal link 5 8" xfId="23670" xr:uid="{6EBA6029-C0DF-4096-944D-DCE481C7EE19}"/>
    <cellStyle name="Internal link 6" xfId="8772" xr:uid="{E7B00AEA-21E0-42B8-B733-46AB8BE76992}"/>
    <cellStyle name="Internal link 6 2" xfId="17232" xr:uid="{AF06A4C3-D802-415D-BB64-C9DAE0D9AC6D}"/>
    <cellStyle name="Internal link 6 2 2" xfId="35509" xr:uid="{0F283FF5-6293-444F-92F5-D7F83021476F}"/>
    <cellStyle name="Internal link 6 3" xfId="27192" xr:uid="{72E76D9C-7808-4286-9217-92D8C5A101ED}"/>
    <cellStyle name="Internal link 7" xfId="8149" xr:uid="{9917DBDA-EDF5-4568-88A6-3CD5ACD3E157}"/>
    <cellStyle name="Internal link 7 2" xfId="16630" xr:uid="{20DA0369-2C57-455A-B0D3-9EFDAFE5C082}"/>
    <cellStyle name="Internal link 7 2 2" xfId="34907" xr:uid="{F629E637-AA12-42AE-8ED7-D1E028E2FE20}"/>
    <cellStyle name="Internal link 7 3" xfId="26590" xr:uid="{8A873D39-09E5-4135-A9AD-CCC9A71FC146}"/>
    <cellStyle name="Internal link 8" xfId="8890" xr:uid="{9F468967-F3A3-495E-86CE-9C8832DF9FEF}"/>
    <cellStyle name="Internal link 8 2" xfId="17332" xr:uid="{C047D17B-4B80-459F-9013-0A527657D0D1}"/>
    <cellStyle name="Internal link 8 2 2" xfId="35609" xr:uid="{E99ADEAB-4BB4-49FB-B975-A9C8F623544C}"/>
    <cellStyle name="Internal link 8 3" xfId="27292" xr:uid="{5986F8CE-7A25-43C1-A3CE-034329DB964A}"/>
    <cellStyle name="Internal link 9" xfId="9179" xr:uid="{D7677E8B-E3FD-4120-8C84-DD937F6333E2}"/>
    <cellStyle name="Internal link 9 2" xfId="17598" xr:uid="{C0164DBF-F546-4AD4-BF0A-F63770780B33}"/>
    <cellStyle name="Internal link 9 2 2" xfId="35875" xr:uid="{A6919DF6-0BC3-47E3-9471-A7FBE530EFCC}"/>
    <cellStyle name="Internal link 9 3" xfId="27556" xr:uid="{65B609B1-6668-494A-B2DE-6291CD3FA66C}"/>
    <cellStyle name="KeyModelOutput" xfId="2253" xr:uid="{9628B9E0-9734-4D43-9F90-8DC1F61DE0AD}"/>
    <cellStyle name="KeyModelOutput 2" xfId="2254" xr:uid="{2C10A845-FA77-4E72-B168-B21C2CBF1DF4}"/>
    <cellStyle name="KPMG Heading 1" xfId="334" xr:uid="{70DB6533-AD59-4190-A8AC-39B26A3C8CE4}"/>
    <cellStyle name="KPMG Heading 2" xfId="335" xr:uid="{67625606-7489-487F-A4D2-43B3FE928235}"/>
    <cellStyle name="KPMG Heading 3" xfId="336" xr:uid="{1A34AAA0-6D72-4420-956A-065620C5AFEA}"/>
    <cellStyle name="KPMG Heading 4" xfId="337" xr:uid="{69943BAD-4816-4237-B635-FAE3A4C9FE22}"/>
    <cellStyle name="KPMG Normal" xfId="338" xr:uid="{3A8E7133-9DC9-42D1-AC08-4E722066A5CC}"/>
    <cellStyle name="KPMG Normal 2" xfId="718" xr:uid="{7EDAF342-CB99-4A86-86AC-DA1B27E26731}"/>
    <cellStyle name="KPMG Normal 2 2" xfId="3934" xr:uid="{6FD889F7-415F-4550-8145-742BD2ABB668}"/>
    <cellStyle name="KPMG Normal 2 3" xfId="2255" xr:uid="{659A5FA4-EA2A-4C4A-B558-D9281A0D04F7}"/>
    <cellStyle name="KPMG Normal Text" xfId="339" xr:uid="{64FD1732-D348-4CF6-8745-5B90AE0FD75B}"/>
    <cellStyle name="KPMG Normal Text 2" xfId="719" xr:uid="{7DFF1EBD-F39A-4E36-8933-5218CFCD0B6B}"/>
    <cellStyle name="KPMG Normal Text 2 2" xfId="3933" xr:uid="{B7400DEF-078A-4135-8F9F-64B2159A4F3B}"/>
    <cellStyle name="KPMG Normal Text 2 3" xfId="2256" xr:uid="{3814ED52-D222-486B-8846-3EAAA1E635AD}"/>
    <cellStyle name="left" xfId="340" xr:uid="{F1FF8234-7075-48F3-B8AE-33408EED6183}"/>
    <cellStyle name="Line_Key" xfId="2257" xr:uid="{95D843F4-8ED6-4078-B769-AB32448BB1D5}"/>
    <cellStyle name="Link Currency (0)" xfId="341" xr:uid="{EDE9BC1B-1D83-41C6-8D47-2FB44EF1D6AA}"/>
    <cellStyle name="Link Currency (0) 2" xfId="4108" xr:uid="{A5FC9688-1420-4B22-AFC0-186374434FFE}"/>
    <cellStyle name="Link Currency (0) 3" xfId="2258" xr:uid="{3C3007B2-DB7B-45C7-99E8-B3F38608DF12}"/>
    <cellStyle name="Link Currency (2)" xfId="342" xr:uid="{522A7271-7709-429E-9F41-00AF12645A8D}"/>
    <cellStyle name="Link Currency (2) 2" xfId="4107" xr:uid="{CE6FBE57-6445-4F82-AB38-D9FEE7B85012}"/>
    <cellStyle name="Link Currency (2) 3" xfId="2259" xr:uid="{06D57BA8-066F-48D2-A030-C40EDC0B7F0C}"/>
    <cellStyle name="Link Units (0)" xfId="343" xr:uid="{0625C2C3-F52C-4C59-B5DF-C86F2F690FF2}"/>
    <cellStyle name="Link Units (0) 2" xfId="4106" xr:uid="{43E118E0-64A5-4671-96F9-7375E1AB4F03}"/>
    <cellStyle name="Link Units (0) 3" xfId="2260" xr:uid="{2F9B15EE-6EAA-4DB9-B42B-A4FD7C8CBC95}"/>
    <cellStyle name="Link Units (1)" xfId="344" xr:uid="{99858FFF-7E92-4294-9370-AF63D52B2A47}"/>
    <cellStyle name="Link Units (1) 2" xfId="4105" xr:uid="{C64EA5E5-94B2-4191-A7CE-6997E713A979}"/>
    <cellStyle name="Link Units (1) 3" xfId="2261" xr:uid="{A447C1B1-C0CF-4004-9F1D-C69EAE404440}"/>
    <cellStyle name="Link Units (2)" xfId="345" xr:uid="{D0C1EF6C-E90D-4855-AFB1-7FFBFB22B91A}"/>
    <cellStyle name="Link Units (2) 2" xfId="4104" xr:uid="{C30D0728-905B-40DB-82F1-3ECAF8249307}"/>
    <cellStyle name="Link Units (2) 3" xfId="2262" xr:uid="{DD716933-54C7-433B-8BC6-626CB513B5F2}"/>
    <cellStyle name="Linked Cell 2" xfId="720" xr:uid="{7F791FB5-DFD0-45F8-84E1-8B375F2E8770}"/>
    <cellStyle name="Linked Cell 2 2" xfId="2264" xr:uid="{536891AA-BE23-4864-B3FA-3393B342AEFF}"/>
    <cellStyle name="Linked Cell 2 3" xfId="2265" xr:uid="{E0D38B6A-3877-4B7C-A93E-45FA20EE10C7}"/>
    <cellStyle name="Linked Cell 2 4" xfId="2263" xr:uid="{8F5CFC51-93CC-4FB2-BE61-BF8513F65D38}"/>
    <cellStyle name="Linked Cell 3" xfId="2266" xr:uid="{CD3EB2AB-F265-4BC6-8D5C-657850E6F03A}"/>
    <cellStyle name="Linked Cell 4" xfId="4790" xr:uid="{32953589-06AF-49F1-ABB6-ED8DD75A9D75}"/>
    <cellStyle name="Linked Cell 5" xfId="12205" xr:uid="{558BA8E8-DC9F-48C0-A537-CB508880486D}"/>
    <cellStyle name="Linked Cell 6" xfId="22259" xr:uid="{EDDBCABF-CE53-40DE-93D5-07B87D3159C5}"/>
    <cellStyle name="Linked Cell 7" xfId="346" xr:uid="{DF3449E9-A4F5-40B5-A28A-B2B70DC8CA55}"/>
    <cellStyle name="Miglia - Stile1" xfId="347" xr:uid="{287C98D2-CCA3-4833-B0BD-138D9ADB0D59}"/>
    <cellStyle name="Miglia - Stile2" xfId="348" xr:uid="{4C302C9E-1CD6-4FC4-BFA8-16D1506A1528}"/>
    <cellStyle name="Miglia - Stile3" xfId="349" xr:uid="{12C018D0-BBB3-4338-9B2A-B8FC9E19D58B}"/>
    <cellStyle name="Miglia - Stile4" xfId="350" xr:uid="{D4D32024-BD93-4EBB-8B2A-D24B8F1C3468}"/>
    <cellStyle name="Miglia - Stile5" xfId="351" xr:uid="{952C0C28-46F9-47C6-ACD3-BCC1BCFF6740}"/>
    <cellStyle name="Migliaia (0)" xfId="352" xr:uid="{4A736D40-D024-4190-AE0F-11B80D1D9964}"/>
    <cellStyle name="Millares [0]_Contr. Sales" xfId="2267" xr:uid="{3A6204AC-33AD-4F3E-A43A-6C85A01B74B5}"/>
    <cellStyle name="Millares_Contr. Sales" xfId="2268" xr:uid="{584FB5C3-BBF2-44B1-B03A-5D5FEDD53BE7}"/>
    <cellStyle name="Milliers [0]_AR1194" xfId="353" xr:uid="{EE46B1D3-9F70-4F23-8F2E-A931FD8D7C2F}"/>
    <cellStyle name="Milliers_AR1194" xfId="354" xr:uid="{ACBE4F49-C175-4142-8FF7-A2D26B24ACD4}"/>
    <cellStyle name="Model" xfId="2269" xr:uid="{F7992993-88A3-4768-A53C-05817AF9D351}"/>
    <cellStyle name="Mon?taire [0]_AR1194" xfId="355" xr:uid="{C2217DB5-BD18-4166-8F1A-465138AD585C}"/>
    <cellStyle name="Mon?taire_AR1194" xfId="356" xr:uid="{6D234261-12E0-44C5-9EFC-BCCCDB915725}"/>
    <cellStyle name="Moneda [0]_Contr. Sales" xfId="2270" xr:uid="{044809BA-4635-4933-9DB1-6A6C08D59650}"/>
    <cellStyle name="Moneda_Contr. Sales" xfId="2271" xr:uid="{089AFD40-F370-4BD0-8A6C-38BA129EBC94}"/>
    <cellStyle name="Monétaire [0]_laroux" xfId="357" xr:uid="{EE20AF30-D3D0-4AA0-89C2-A2B8755A9F99}"/>
    <cellStyle name="Monétaire_laroux" xfId="358" xr:uid="{FB7496E1-84B0-43C2-9992-59319BC86BBE}"/>
    <cellStyle name="NEE" xfId="2272" xr:uid="{7BB8DCD9-30B0-46D7-BDEB-E4167CDBFA62}"/>
    <cellStyle name="Neutral 2" xfId="724" xr:uid="{3807622B-9161-4C0B-96AE-36AA5D96D538}"/>
    <cellStyle name="Neutral 2 2" xfId="2274" xr:uid="{FD7637C7-5079-4039-917C-94307EB812DF}"/>
    <cellStyle name="Neutral 2 3" xfId="2275" xr:uid="{9D22C1FC-A35F-4E7E-B13F-416BA3E4DB0E}"/>
    <cellStyle name="Neutral 2 4" xfId="2273" xr:uid="{982B1EBD-4AE9-4589-94CA-F79D8378E340}"/>
    <cellStyle name="Neutral 3" xfId="2276" xr:uid="{95ADD505-F514-4EC9-95D6-BBDD81029360}"/>
    <cellStyle name="Neutral 4" xfId="4791" xr:uid="{700AF2A5-DA4B-4E5F-8C82-9A01224B0044}"/>
    <cellStyle name="Neutral 5" xfId="12206" xr:uid="{0ACC8857-CC27-40C0-B26B-45CF8E6E3F09}"/>
    <cellStyle name="Neutral 6" xfId="22260" xr:uid="{647736D4-1AA3-419E-BC9E-E4DA3DE668BD}"/>
    <cellStyle name="Neutral 7" xfId="359" xr:uid="{262DB9A9-9B56-41F9-B4A6-8F3CE5313EF0}"/>
    <cellStyle name="New Times Roman" xfId="2277" xr:uid="{AF4885F4-71F1-41A2-8958-C0BBD0B6AAAB}"/>
    <cellStyle name="no dec" xfId="360" xr:uid="{5EB35707-B353-4E78-9BB6-C8DD1A09A364}"/>
    <cellStyle name="no dec 10" xfId="2278" xr:uid="{CD3E3A23-0E04-42BB-9539-DEB21A73924E}"/>
    <cellStyle name="no dec 11" xfId="2279" xr:uid="{5C6F34D9-1E44-4C13-BFE4-92399F385530}"/>
    <cellStyle name="no dec 2" xfId="2280" xr:uid="{AD778650-5300-429B-8557-D3DD70FE6340}"/>
    <cellStyle name="no dec 3" xfId="2281" xr:uid="{929B98FC-8AEC-429F-B7D2-0F1FB0842871}"/>
    <cellStyle name="no dec 4" xfId="2282" xr:uid="{B9095570-E627-42C7-B489-B75880CBF634}"/>
    <cellStyle name="no dec 5" xfId="2283" xr:uid="{0A24FA31-48BA-4777-B71B-7C9080329491}"/>
    <cellStyle name="no dec 6" xfId="2284" xr:uid="{2D136EC8-D9F0-4E0F-B46C-B030BEA8FCF1}"/>
    <cellStyle name="no dec 7" xfId="2285" xr:uid="{DC6A8488-79BF-449F-87C4-1D769F1AEE7F}"/>
    <cellStyle name="no dec 8" xfId="2286" xr:uid="{4BBCC1F6-1A80-4FF5-B22A-735137FE1139}"/>
    <cellStyle name="no dec 9" xfId="2287" xr:uid="{71342F77-47C6-400C-9A75-24676EA29A4F}"/>
    <cellStyle name="Nor}al" xfId="361" xr:uid="{50737D9B-88FC-4BC6-8B02-5A3B79408442}"/>
    <cellStyle name="Normal" xfId="0" builtinId="0"/>
    <cellStyle name="Normal - Stile6" xfId="362" xr:uid="{65D7B78A-02C4-423C-9537-578820923F7A}"/>
    <cellStyle name="Normal - Stile7" xfId="363" xr:uid="{41DAE933-74C7-4F37-BEBE-7A94552E5908}"/>
    <cellStyle name="Normal - Stile8" xfId="364" xr:uid="{BF59BB7B-D75E-4BA4-9DA6-BEB003F7B82B}"/>
    <cellStyle name="Normal - Style1" xfId="365" xr:uid="{AA437832-8D07-4537-8CD9-231E09108337}"/>
    <cellStyle name="Normal - Style1 2" xfId="2289" xr:uid="{4FFB6B89-F97D-408F-96B8-9B52E8E578B8}"/>
    <cellStyle name="Normal - Style1 2 2" xfId="2290" xr:uid="{F6564BFA-04CD-40A0-804A-DCBD59DB23BA}"/>
    <cellStyle name="Normal - Style1 3" xfId="2288" xr:uid="{FB228DEF-82A2-4F17-B221-3499913E4EAE}"/>
    <cellStyle name="Normal - Style1 4" xfId="7406" xr:uid="{A1585636-7EFD-45A8-87D6-4D486B2A6ADC}"/>
    <cellStyle name="Normal - Style5" xfId="366" xr:uid="{1E950007-9642-4904-BA3E-6912D84A0442}"/>
    <cellStyle name="Normal (%)" xfId="2291" xr:uid="{5DEADD6C-E55E-47FE-8E18-5F2B9A70D11C}"/>
    <cellStyle name="Normal (£m)" xfId="2292" xr:uid="{4E0D920B-6DC5-45E5-9AC2-51614C8A3772}"/>
    <cellStyle name="Normal (£m) 2" xfId="2293" xr:uid="{AD2D681E-F55B-422C-BF74-332F74ED30F8}"/>
    <cellStyle name="Normal (x)" xfId="2294" xr:uid="{E09F4001-620F-4105-A00D-B7FA8398D1C7}"/>
    <cellStyle name="Normal 10" xfId="528" xr:uid="{2CF65B3A-14B8-442F-93BE-923BB13228A3}"/>
    <cellStyle name="Normal 10 10" xfId="7393" xr:uid="{EE0DC3C7-582E-45A4-B8B1-5223A1B11319}"/>
    <cellStyle name="Normal 10 11" xfId="12229" xr:uid="{399DBE80-E4CD-40F9-8E4B-3446C52FB5DC}"/>
    <cellStyle name="Normal 10 11 2" xfId="30507" xr:uid="{D6E9B4B5-5515-462A-80AC-7936BFC95378}"/>
    <cellStyle name="Normal 10 12" xfId="20545" xr:uid="{80467861-6F2C-4417-A203-2C6CF1B79107}"/>
    <cellStyle name="Normal 10 12 2" xfId="38813" xr:uid="{3AA00472-2206-403D-878E-3A13B9BD56C4}"/>
    <cellStyle name="Normal 10 13" xfId="22059" xr:uid="{6E535E49-0770-4B5B-91DD-A8451573F587}"/>
    <cellStyle name="Normal 10 14" xfId="22279" xr:uid="{D9E7A7D8-5DB6-4285-8A32-99D94D5BB886}"/>
    <cellStyle name="Normal 10 15" xfId="40227" xr:uid="{B75E4307-00C4-4CFD-BDBA-A6AFF78182DE}"/>
    <cellStyle name="Normal 10 16" xfId="41811" xr:uid="{E2054BD3-AE15-44D3-B8BA-CEB299833F77}"/>
    <cellStyle name="Normal 10 2" xfId="536" xr:uid="{1C5C72CA-FC9A-49C1-846E-81BCE34DE505}"/>
    <cellStyle name="Normal 10 2 2" xfId="537" xr:uid="{267B48DC-9DB5-4D7D-862B-8A4EBE9F21A5}"/>
    <cellStyle name="Normal 10 2 2 2" xfId="2298" xr:uid="{864EEE65-9415-4A8E-9C4D-357DAC445D8B}"/>
    <cellStyle name="Normal 10 2 2 3" xfId="4019" xr:uid="{3D5E2667-45DC-4684-ADDD-9FAA67533E5B}"/>
    <cellStyle name="Normal 10 2 2 4" xfId="2297" xr:uid="{21AD674A-C5C1-4FB2-BC0B-0FB5636070A7}"/>
    <cellStyle name="Normal 10 2 3" xfId="538" xr:uid="{82A02936-C5A4-41C1-87DC-E5150E2D4B1D}"/>
    <cellStyle name="Normal 10 2 3 2" xfId="2300" xr:uid="{B6F290C0-913E-4E90-B99A-749BCFA9D99C}"/>
    <cellStyle name="Normal 10 2 3 2 10" xfId="40515" xr:uid="{F7181B0D-BA5D-497F-9927-E5B3C7D02CCC}"/>
    <cellStyle name="Normal 10 2 3 2 2" xfId="2301" xr:uid="{792EF691-D502-4D4E-8EB4-A5D57D9AA97C}"/>
    <cellStyle name="Normal 10 2 3 2 2 2" xfId="4365" xr:uid="{1DDD7D33-6A89-4D58-8A9A-DDF455826B2C}"/>
    <cellStyle name="Normal 10 2 3 2 2 2 2" xfId="5665" xr:uid="{21D08FFD-0D0B-4AA3-9473-DD5B944AB1FB}"/>
    <cellStyle name="Normal 10 2 3 2 2 2 2 2" xfId="10197" xr:uid="{D11962FA-B1C1-468C-AD73-E8AF5A30A4E8}"/>
    <cellStyle name="Normal 10 2 3 2 2 2 2 2 2" xfId="18590" xr:uid="{0080CC32-4D82-4575-8929-73F8AABAA949}"/>
    <cellStyle name="Normal 10 2 3 2 2 2 2 2 2 2" xfId="36867" xr:uid="{C6F1E195-9DAB-46BE-AE21-E46B6473F1C4}"/>
    <cellStyle name="Normal 10 2 3 2 2 2 2 2 3" xfId="28548" xr:uid="{4A7BD1A3-C3D1-4388-97F0-D6546AB867F8}"/>
    <cellStyle name="Normal 10 2 3 2 2 2 2 3" xfId="14325" xr:uid="{23024675-CD9A-431F-880C-7F3F3F6C7D9D}"/>
    <cellStyle name="Normal 10 2 3 2 2 2 2 3 2" xfId="32602" xr:uid="{A7C779FE-23BB-49BA-A713-DEFB7A9D5550}"/>
    <cellStyle name="Normal 10 2 3 2 2 2 2 4" xfId="24330" xr:uid="{4AC3CB6C-A006-4A8B-87B2-1E2697BB6434}"/>
    <cellStyle name="Normal 10 2 3 2 2 2 3" xfId="7000" xr:uid="{07ED2A8F-91FD-485E-BA4F-E8E209CF4D79}"/>
    <cellStyle name="Normal 10 2 3 2 2 2 3 2" xfId="11480" xr:uid="{E32A8EDB-E9BD-4368-BA63-CA86282A7A12}"/>
    <cellStyle name="Normal 10 2 3 2 2 2 3 2 2" xfId="19873" xr:uid="{E7194B59-2CFB-46B2-B889-F1DE1FA5F778}"/>
    <cellStyle name="Normal 10 2 3 2 2 2 3 2 2 2" xfId="38150" xr:uid="{0A687347-1231-405D-9B55-8AF62187A55D}"/>
    <cellStyle name="Normal 10 2 3 2 2 2 3 2 3" xfId="29831" xr:uid="{C4A4CE1F-1CB8-42FF-A48D-30F00E2C7281}"/>
    <cellStyle name="Normal 10 2 3 2 2 2 3 3" xfId="15652" xr:uid="{39D9F1F1-C0C7-40B4-8602-438A2A63B2EE}"/>
    <cellStyle name="Normal 10 2 3 2 2 2 3 3 2" xfId="33929" xr:uid="{4510B2FE-B5E2-4E9F-9892-5EBFF2EE0084}"/>
    <cellStyle name="Normal 10 2 3 2 2 2 3 4" xfId="25612" xr:uid="{7412A88A-43D1-41FB-B3A5-C57591F89F07}"/>
    <cellStyle name="Normal 10 2 3 2 2 2 4" xfId="8400" xr:uid="{E88F35C7-508F-4BF8-AE14-3F7891361049}"/>
    <cellStyle name="Normal 10 2 3 2 2 2 4 2" xfId="16864" xr:uid="{A6582A36-275A-404F-A1E3-7B95829386A7}"/>
    <cellStyle name="Normal 10 2 3 2 2 2 4 2 2" xfId="35141" xr:uid="{05868B8D-E0CC-4BB7-AC1F-EBFD3ABBCE68}"/>
    <cellStyle name="Normal 10 2 3 2 2 2 4 3" xfId="26824" xr:uid="{B97B5FCE-0580-483C-BE3F-00C599A01A03}"/>
    <cellStyle name="Normal 10 2 3 2 2 2 5" xfId="13092" xr:uid="{77041F6C-02B4-4B8E-A5A4-38555FDBB47A}"/>
    <cellStyle name="Normal 10 2 3 2 2 2 5 2" xfId="31369" xr:uid="{78760467-FB39-4420-AF90-073A19D74314}"/>
    <cellStyle name="Normal 10 2 3 2 2 2 6" xfId="21506" xr:uid="{A605B232-7639-41CC-9344-25A383F30343}"/>
    <cellStyle name="Normal 10 2 3 2 2 2 6 2" xfId="39731" xr:uid="{1647DFE4-F340-4686-8ABF-11201AC3C112}"/>
    <cellStyle name="Normal 10 2 3 2 2 2 7" xfId="23105" xr:uid="{89562DB8-4FE4-469B-BC11-F75B24D6E94C}"/>
    <cellStyle name="Normal 10 2 3 2 2 2 8" xfId="41125" xr:uid="{5E2F5B3F-1EBE-4370-A0CF-5850BC9BBAE9}"/>
    <cellStyle name="Normal 10 2 3 2 2 3" xfId="5076" xr:uid="{6A3ACB1F-673E-426A-86C4-F75477918FFF}"/>
    <cellStyle name="Normal 10 2 3 2 2 3 2" xfId="9608" xr:uid="{C7A45845-EFF5-46A5-9F82-123042988827}"/>
    <cellStyle name="Normal 10 2 3 2 2 3 2 2" xfId="18001" xr:uid="{BB239D46-0D47-45FD-9659-C796B5E91F92}"/>
    <cellStyle name="Normal 10 2 3 2 2 3 2 2 2" xfId="36278" xr:uid="{53A3E708-24E5-4009-8AD7-BD8CDD12A362}"/>
    <cellStyle name="Normal 10 2 3 2 2 3 2 3" xfId="27959" xr:uid="{ACBDFACF-4E46-4B22-B4B1-F5F6F5346705}"/>
    <cellStyle name="Normal 10 2 3 2 2 3 3" xfId="13736" xr:uid="{E5C76047-4CB3-4D38-ABC6-23044383FFB0}"/>
    <cellStyle name="Normal 10 2 3 2 2 3 3 2" xfId="32013" xr:uid="{6231E54D-E376-4190-9D4C-3317ACFB2C97}"/>
    <cellStyle name="Normal 10 2 3 2 2 3 4" xfId="23741" xr:uid="{F8581271-8C91-46E8-8CCA-94285E548DAE}"/>
    <cellStyle name="Normal 10 2 3 2 2 4" xfId="6417" xr:uid="{5FE87202-A3DD-4733-B0D1-7D91DCE482C9}"/>
    <cellStyle name="Normal 10 2 3 2 2 4 2" xfId="10898" xr:uid="{FBFDAB86-C858-4CAC-A784-32591508C254}"/>
    <cellStyle name="Normal 10 2 3 2 2 4 2 2" xfId="19291" xr:uid="{3F5DD35C-B60A-420D-985D-654B6C33B47A}"/>
    <cellStyle name="Normal 10 2 3 2 2 4 2 2 2" xfId="37568" xr:uid="{B11DDF0D-A2A4-4EEF-ABCF-7C0C8DE8C82C}"/>
    <cellStyle name="Normal 10 2 3 2 2 4 2 3" xfId="29249" xr:uid="{F266E00D-ABB9-4680-A53F-B75D763D5A88}"/>
    <cellStyle name="Normal 10 2 3 2 2 4 3" xfId="15070" xr:uid="{29C31F53-997B-48C2-B243-9AF39A7E418D}"/>
    <cellStyle name="Normal 10 2 3 2 2 4 3 2" xfId="33347" xr:uid="{AC7F4556-77DA-480A-94F9-A608B5D8B30E}"/>
    <cellStyle name="Normal 10 2 3 2 2 4 4" xfId="25030" xr:uid="{1A510EE8-7E91-4AE2-8B57-41AE1F995471}"/>
    <cellStyle name="Normal 10 2 3 2 2 5" xfId="7640" xr:uid="{271A335B-D5F3-468D-B073-B70C2478F13E}"/>
    <cellStyle name="Normal 10 2 3 2 2 5 2" xfId="16149" xr:uid="{ED5D6E8F-74CB-4CDC-B865-DC72FDD15C6F}"/>
    <cellStyle name="Normal 10 2 3 2 2 5 2 2" xfId="34426" xr:uid="{2ABB445B-821D-417D-9FC6-4327297EC6A0}"/>
    <cellStyle name="Normal 10 2 3 2 2 5 3" xfId="26109" xr:uid="{97DFC766-3A8F-4C39-9D04-E39095A87F77}"/>
    <cellStyle name="Normal 10 2 3 2 2 6" xfId="12487" xr:uid="{967C063D-9769-4BAE-B8A5-31CC069BCB75}"/>
    <cellStyle name="Normal 10 2 3 2 2 6 2" xfId="30765" xr:uid="{83F5A7D3-C1F0-4256-A7D9-399E1B1EFF57}"/>
    <cellStyle name="Normal 10 2 3 2 2 7" xfId="20874" xr:uid="{8E00502B-A469-4711-9556-BE8DC99857F4}"/>
    <cellStyle name="Normal 10 2 3 2 2 7 2" xfId="39114" xr:uid="{53297F96-960F-4B4F-BFC6-C0741B20A37C}"/>
    <cellStyle name="Normal 10 2 3 2 2 8" xfId="22523" xr:uid="{A1E44674-93CD-49B0-9F0C-B2AC1640783A}"/>
    <cellStyle name="Normal 10 2 3 2 2 9" xfId="40516" xr:uid="{91AEC051-0453-439B-903A-7129831BE068}"/>
    <cellStyle name="Normal 10 2 3 2 3" xfId="4364" xr:uid="{F7625EDB-5018-4A55-B64E-6B3447AB4DE3}"/>
    <cellStyle name="Normal 10 2 3 2 3 2" xfId="5664" xr:uid="{D56E5F24-7F56-4BE3-9204-58E7D774DEFA}"/>
    <cellStyle name="Normal 10 2 3 2 3 2 2" xfId="10196" xr:uid="{A093096E-61A3-4ACE-9BA6-266C0A379DED}"/>
    <cellStyle name="Normal 10 2 3 2 3 2 2 2" xfId="18589" xr:uid="{D10B8157-624D-4D67-A125-00D81D8C5B1B}"/>
    <cellStyle name="Normal 10 2 3 2 3 2 2 2 2" xfId="36866" xr:uid="{D148AA9A-8D44-4F0C-A137-288F07EC0361}"/>
    <cellStyle name="Normal 10 2 3 2 3 2 2 3" xfId="28547" xr:uid="{68019CF5-3E45-4648-95B3-7A7C679FE210}"/>
    <cellStyle name="Normal 10 2 3 2 3 2 3" xfId="14324" xr:uid="{08EF0C4A-00FE-4522-A637-5A005A67FC6F}"/>
    <cellStyle name="Normal 10 2 3 2 3 2 3 2" xfId="32601" xr:uid="{BBB40ACB-D320-4619-8751-30C2EF9EC58C}"/>
    <cellStyle name="Normal 10 2 3 2 3 2 4" xfId="24329" xr:uid="{73E71535-EB20-412F-8D79-4C64C3E561AF}"/>
    <cellStyle name="Normal 10 2 3 2 3 3" xfId="6999" xr:uid="{67C0D588-57C6-4812-9AF8-6F08701F0F56}"/>
    <cellStyle name="Normal 10 2 3 2 3 3 2" xfId="11479" xr:uid="{33B836F5-B1E2-498E-B126-E4922F082F3B}"/>
    <cellStyle name="Normal 10 2 3 2 3 3 2 2" xfId="19872" xr:uid="{C86DA7E8-1392-4192-BDA3-C37DDD999EBD}"/>
    <cellStyle name="Normal 10 2 3 2 3 3 2 2 2" xfId="38149" xr:uid="{1D46AF81-0B29-4FB0-95ED-EDF39ACAEA66}"/>
    <cellStyle name="Normal 10 2 3 2 3 3 2 3" xfId="29830" xr:uid="{EFA0F61D-10DB-48AD-B1BE-5F37577EFA13}"/>
    <cellStyle name="Normal 10 2 3 2 3 3 3" xfId="15651" xr:uid="{B135FD98-2538-410D-AB3F-3C95259B023B}"/>
    <cellStyle name="Normal 10 2 3 2 3 3 3 2" xfId="33928" xr:uid="{AD33FDDB-F4F1-458E-8F2E-901003374B03}"/>
    <cellStyle name="Normal 10 2 3 2 3 3 4" xfId="25611" xr:uid="{8518DF80-438E-4816-8973-28F86B9FC9C4}"/>
    <cellStyle name="Normal 10 2 3 2 3 4" xfId="8399" xr:uid="{5245CBC2-2CDD-4DCE-8808-88B64AABA781}"/>
    <cellStyle name="Normal 10 2 3 2 3 4 2" xfId="16863" xr:uid="{FB891376-3270-4F13-AFD4-161309196C20}"/>
    <cellStyle name="Normal 10 2 3 2 3 4 2 2" xfId="35140" xr:uid="{FE050C19-E283-4DCB-A922-B06BAA785F85}"/>
    <cellStyle name="Normal 10 2 3 2 3 4 3" xfId="26823" xr:uid="{563495E1-1C23-41AB-A3BD-7EB9273BA638}"/>
    <cellStyle name="Normal 10 2 3 2 3 5" xfId="13091" xr:uid="{337A937D-5F11-41E7-990B-8FBC0514F0C5}"/>
    <cellStyle name="Normal 10 2 3 2 3 5 2" xfId="31368" xr:uid="{535DCC65-ED9E-4CB1-B36F-564B3B17BF72}"/>
    <cellStyle name="Normal 10 2 3 2 3 6" xfId="21505" xr:uid="{50456445-5902-4883-A3F1-D11565AEDF55}"/>
    <cellStyle name="Normal 10 2 3 2 3 6 2" xfId="39730" xr:uid="{0F470E35-6E84-4F58-932F-AE73F279C6CC}"/>
    <cellStyle name="Normal 10 2 3 2 3 7" xfId="23104" xr:uid="{BBB7913D-72DC-422B-A23A-198EC077937E}"/>
    <cellStyle name="Normal 10 2 3 2 3 8" xfId="41124" xr:uid="{63684C20-0495-471D-B438-ED25409360EB}"/>
    <cellStyle name="Normal 10 2 3 2 4" xfId="5075" xr:uid="{7756344C-C2DA-4581-B8AB-ECE7B3836FCE}"/>
    <cellStyle name="Normal 10 2 3 2 4 2" xfId="9607" xr:uid="{69D1D0B2-D1B1-41F3-8849-42F59375EDE6}"/>
    <cellStyle name="Normal 10 2 3 2 4 2 2" xfId="18000" xr:uid="{53CACB6C-4B37-4EFF-95C1-2D606B5ED4B9}"/>
    <cellStyle name="Normal 10 2 3 2 4 2 2 2" xfId="36277" xr:uid="{D6DC3D13-F8FF-4266-95F0-109C78830D49}"/>
    <cellStyle name="Normal 10 2 3 2 4 2 3" xfId="27958" xr:uid="{79E530CE-0990-4B38-928B-1472757FF9D5}"/>
    <cellStyle name="Normal 10 2 3 2 4 3" xfId="13735" xr:uid="{4BC992C7-404D-4D01-991A-9F02F8A07459}"/>
    <cellStyle name="Normal 10 2 3 2 4 3 2" xfId="32012" xr:uid="{9910EC59-F483-4C1C-853A-21D94BEB07CA}"/>
    <cellStyle name="Normal 10 2 3 2 4 4" xfId="23740" xr:uid="{104A6548-0FB3-4E5E-8BD4-385926C16C55}"/>
    <cellStyle name="Normal 10 2 3 2 5" xfId="6416" xr:uid="{2993E5B3-355E-457B-88DF-7CDFAA1B0B6A}"/>
    <cellStyle name="Normal 10 2 3 2 5 2" xfId="10897" xr:uid="{42DC00EE-B11A-4CDD-93B8-F946894A7C0E}"/>
    <cellStyle name="Normal 10 2 3 2 5 2 2" xfId="19290" xr:uid="{7020C25B-5830-48C4-AB9D-E3236A191526}"/>
    <cellStyle name="Normal 10 2 3 2 5 2 2 2" xfId="37567" xr:uid="{DAFC5685-E3E0-46E2-A822-070ED8C18239}"/>
    <cellStyle name="Normal 10 2 3 2 5 2 3" xfId="29248" xr:uid="{CCF0C9BD-D436-4D01-98E4-360D42B903FB}"/>
    <cellStyle name="Normal 10 2 3 2 5 3" xfId="15069" xr:uid="{0023F7D8-BA62-4AA0-BF33-207E050150A0}"/>
    <cellStyle name="Normal 10 2 3 2 5 3 2" xfId="33346" xr:uid="{6EEA56FF-4DE5-4961-A442-9D22BE3B2E68}"/>
    <cellStyle name="Normal 10 2 3 2 5 4" xfId="25029" xr:uid="{E2E187C8-59C2-4F2C-8BB0-AF783B2DA762}"/>
    <cellStyle name="Normal 10 2 3 2 6" xfId="7639" xr:uid="{2D7F32D0-257B-4526-830B-ABB65566A891}"/>
    <cellStyle name="Normal 10 2 3 2 6 2" xfId="16148" xr:uid="{7C6D72B3-F71D-47CE-BECD-9460B1E43FEE}"/>
    <cellStyle name="Normal 10 2 3 2 6 2 2" xfId="34425" xr:uid="{D19BEFE9-E398-40D0-83D0-4E50E7CB0649}"/>
    <cellStyle name="Normal 10 2 3 2 6 3" xfId="26108" xr:uid="{5CEA14BE-056E-4671-8844-51A4DE88DD99}"/>
    <cellStyle name="Normal 10 2 3 2 7" xfId="12486" xr:uid="{0F96CD26-1F4E-4BDB-8CD7-012F4CBE7192}"/>
    <cellStyle name="Normal 10 2 3 2 7 2" xfId="30764" xr:uid="{871D5B6C-D1C9-434B-A43F-67627A2D9ADA}"/>
    <cellStyle name="Normal 10 2 3 2 8" xfId="20873" xr:uid="{5801D622-5490-4AF5-9233-8DA60C1956F6}"/>
    <cellStyle name="Normal 10 2 3 2 8 2" xfId="39113" xr:uid="{CF846ACB-2A33-4554-A60C-5565DC2247F2}"/>
    <cellStyle name="Normal 10 2 3 2 9" xfId="22522" xr:uid="{CDB0FFC2-B5F2-49D5-927A-BFE0995F1617}"/>
    <cellStyle name="Normal 10 2 3 3" xfId="4018" xr:uid="{A6F55F63-4C84-47B1-A44B-391CF7ADBA1B}"/>
    <cellStyle name="Normal 10 2 3 4" xfId="2299" xr:uid="{879FD4B8-5489-4FC1-ADC4-56F815564BC6}"/>
    <cellStyle name="Normal 10 2 4" xfId="2302" xr:uid="{85BB344D-E077-445D-AB1D-8FBE3A8F74D5}"/>
    <cellStyle name="Normal 10 2 5" xfId="4020" xr:uid="{DCA9C0B8-E7E0-4D90-B637-01694065B930}"/>
    <cellStyle name="Normal 10 2 6" xfId="2296" xr:uid="{01503522-9D23-4EDA-9099-AA0E11B03C1B}"/>
    <cellStyle name="Normal 10 2 7" xfId="7407" xr:uid="{26B55CA0-0854-40F2-A895-9D2FC8AF07C0}"/>
    <cellStyle name="Normal 10 3" xfId="539" xr:uid="{B06310F5-341D-49FF-8560-329C20C91C48}"/>
    <cellStyle name="Normal 10 3 2" xfId="540" xr:uid="{2976411A-0A34-4190-BD2A-0855DE4FA39D}"/>
    <cellStyle name="Normal 10 3 2 2" xfId="4016" xr:uid="{ED386D27-32B6-4730-B572-14CD2EEFD6EB}"/>
    <cellStyle name="Normal 10 3 2 3" xfId="2304" xr:uid="{D345C9CA-A674-4228-BB07-9AD00ED9F69B}"/>
    <cellStyle name="Normal 10 3 3" xfId="541" xr:uid="{FE66F3E7-FDA2-41FE-B1E3-6B9CB1D73F92}"/>
    <cellStyle name="Normal 10 3 4" xfId="4017" xr:uid="{96C57252-75CF-4445-B187-3B955A020636}"/>
    <cellStyle name="Normal 10 3 5" xfId="2303" xr:uid="{165E9AEE-1023-459C-8028-AE38AF292F1F}"/>
    <cellStyle name="Normal 10 4" xfId="542" xr:uid="{6AD66C4A-C91D-4C28-8430-5D3A3B671E3C}"/>
    <cellStyle name="Normal 10 4 2" xfId="2306" xr:uid="{6D81ACBB-2CF8-42F8-AA99-9714DA84ECFD}"/>
    <cellStyle name="Normal 10 4 3" xfId="2307" xr:uid="{69DF728E-99FB-4380-AF77-4120D88F8A9C}"/>
    <cellStyle name="Normal 10 4 3 10" xfId="40517" xr:uid="{D84E1249-915B-48FD-80ED-C7868FC47C11}"/>
    <cellStyle name="Normal 10 4 3 2" xfId="2308" xr:uid="{F53549DF-5B82-4926-A885-A1ACB4A7E429}"/>
    <cellStyle name="Normal 10 4 3 2 2" xfId="4367" xr:uid="{DCBB3AAB-8B59-4719-B0DC-B2356E427C03}"/>
    <cellStyle name="Normal 10 4 3 2 2 2" xfId="5667" xr:uid="{C2495980-1778-45DD-B0C6-4EC0E96F0B66}"/>
    <cellStyle name="Normal 10 4 3 2 2 2 2" xfId="10199" xr:uid="{D587C57F-D5F7-4C9E-AC99-D2E1C3C2AF2C}"/>
    <cellStyle name="Normal 10 4 3 2 2 2 2 2" xfId="18592" xr:uid="{608F6728-5911-4F60-B4A0-BC6D8084044A}"/>
    <cellStyle name="Normal 10 4 3 2 2 2 2 2 2" xfId="36869" xr:uid="{A59FFCAB-4A03-4251-8088-AA7FF3F537E3}"/>
    <cellStyle name="Normal 10 4 3 2 2 2 2 3" xfId="28550" xr:uid="{B5F984C0-8F7A-4B8A-97E7-99E8C4C26E03}"/>
    <cellStyle name="Normal 10 4 3 2 2 2 3" xfId="14327" xr:uid="{2DAD5720-7C64-4811-A1CD-21FF490CAFE3}"/>
    <cellStyle name="Normal 10 4 3 2 2 2 3 2" xfId="32604" xr:uid="{6CE5289E-719B-41E3-873A-8CDE7A92C85F}"/>
    <cellStyle name="Normal 10 4 3 2 2 2 4" xfId="24332" xr:uid="{3B3D3C07-CA27-46E7-A6A1-1BA9C4A2CDA0}"/>
    <cellStyle name="Normal 10 4 3 2 2 3" xfId="7002" xr:uid="{12AE4B26-F458-4F80-BDF5-166B2457EA90}"/>
    <cellStyle name="Normal 10 4 3 2 2 3 2" xfId="11482" xr:uid="{DFAC178B-A6AA-4FC9-8324-3B082A460004}"/>
    <cellStyle name="Normal 10 4 3 2 2 3 2 2" xfId="19875" xr:uid="{6EBB50E0-C63F-4732-BA12-CBFB8D3AFD42}"/>
    <cellStyle name="Normal 10 4 3 2 2 3 2 2 2" xfId="38152" xr:uid="{200981D9-1486-48A8-997B-0E5A17FAF17C}"/>
    <cellStyle name="Normal 10 4 3 2 2 3 2 3" xfId="29833" xr:uid="{43FC0E70-8E73-4AFB-9719-E66D5B1C42BA}"/>
    <cellStyle name="Normal 10 4 3 2 2 3 3" xfId="15654" xr:uid="{954E3FEC-62F9-4393-B2EB-71ECF1D52597}"/>
    <cellStyle name="Normal 10 4 3 2 2 3 3 2" xfId="33931" xr:uid="{DD09808E-688D-43D2-8D00-599503E95C50}"/>
    <cellStyle name="Normal 10 4 3 2 2 3 4" xfId="25614" xr:uid="{4F4AD6A5-E549-4551-875F-570861B1D396}"/>
    <cellStyle name="Normal 10 4 3 2 2 4" xfId="8402" xr:uid="{A30AF422-0B3E-4DF0-BA73-6E58FA835F43}"/>
    <cellStyle name="Normal 10 4 3 2 2 4 2" xfId="16866" xr:uid="{1CFA2911-6C4F-4011-AB45-D4685BA3F38D}"/>
    <cellStyle name="Normal 10 4 3 2 2 4 2 2" xfId="35143" xr:uid="{FBCE4B62-8531-4842-BEB6-705A00A906B5}"/>
    <cellStyle name="Normal 10 4 3 2 2 4 3" xfId="26826" xr:uid="{73EDDB0C-9ACD-48C6-9C3B-276E58084AF1}"/>
    <cellStyle name="Normal 10 4 3 2 2 5" xfId="13094" xr:uid="{F1894B84-06A6-4AF3-BB4D-E38F79F5A1F9}"/>
    <cellStyle name="Normal 10 4 3 2 2 5 2" xfId="31371" xr:uid="{EE456067-A2A6-42C2-81AE-D6098F2551E3}"/>
    <cellStyle name="Normal 10 4 3 2 2 6" xfId="21508" xr:uid="{33477B50-2F47-44C6-8351-7A1A4D5D621C}"/>
    <cellStyle name="Normal 10 4 3 2 2 6 2" xfId="39733" xr:uid="{BEF99FE0-81BE-4652-AEF8-1655C9E5B276}"/>
    <cellStyle name="Normal 10 4 3 2 2 7" xfId="23107" xr:uid="{B3187C4C-6056-4114-B505-2A9E551BE630}"/>
    <cellStyle name="Normal 10 4 3 2 2 8" xfId="41127" xr:uid="{AD6522A0-5F61-40AC-A4F9-375895D98867}"/>
    <cellStyle name="Normal 10 4 3 2 3" xfId="5078" xr:uid="{D82285E3-7F66-43F3-AAA1-CB33B9BABE95}"/>
    <cellStyle name="Normal 10 4 3 2 3 2" xfId="9610" xr:uid="{23B9798C-3428-4B51-804A-A0F158A6F3B1}"/>
    <cellStyle name="Normal 10 4 3 2 3 2 2" xfId="18003" xr:uid="{9666708F-E1F7-4655-91CC-DB4944AC4123}"/>
    <cellStyle name="Normal 10 4 3 2 3 2 2 2" xfId="36280" xr:uid="{B8C5566F-FD9E-411B-8E83-9262EAA25833}"/>
    <cellStyle name="Normal 10 4 3 2 3 2 3" xfId="27961" xr:uid="{36D97974-D1AB-4B87-BF5A-C590D08EBD4F}"/>
    <cellStyle name="Normal 10 4 3 2 3 3" xfId="13738" xr:uid="{C5209D56-5C0D-4915-9D8F-9C0C4D0F3CBD}"/>
    <cellStyle name="Normal 10 4 3 2 3 3 2" xfId="32015" xr:uid="{31814A0C-99FC-4BE8-86A2-EB2964D551D0}"/>
    <cellStyle name="Normal 10 4 3 2 3 4" xfId="23743" xr:uid="{5384A1C3-9403-4BC4-B27E-814D4DF28B69}"/>
    <cellStyle name="Normal 10 4 3 2 4" xfId="6419" xr:uid="{25045CB4-B828-401E-B8A5-95330FF2CC6A}"/>
    <cellStyle name="Normal 10 4 3 2 4 2" xfId="10900" xr:uid="{D502B3BB-DE55-4F22-9842-74D096115128}"/>
    <cellStyle name="Normal 10 4 3 2 4 2 2" xfId="19293" xr:uid="{A024081B-1AEC-4D09-BE25-AB13B1F0623E}"/>
    <cellStyle name="Normal 10 4 3 2 4 2 2 2" xfId="37570" xr:uid="{FB90949D-BE80-4827-944B-61D7C1EAE8BE}"/>
    <cellStyle name="Normal 10 4 3 2 4 2 3" xfId="29251" xr:uid="{AF6141F7-7530-4067-8D03-DF759969B6C2}"/>
    <cellStyle name="Normal 10 4 3 2 4 3" xfId="15072" xr:uid="{DBAE6EE9-DA4E-4A3F-B092-DB59ED6CC290}"/>
    <cellStyle name="Normal 10 4 3 2 4 3 2" xfId="33349" xr:uid="{A15E7AFB-6368-49EB-940D-C0BAC5C22069}"/>
    <cellStyle name="Normal 10 4 3 2 4 4" xfId="25032" xr:uid="{45ECE054-9178-4BD9-87BD-E3676E559D5A}"/>
    <cellStyle name="Normal 10 4 3 2 5" xfId="7642" xr:uid="{8FA195F0-725B-4355-A70B-58030151CE84}"/>
    <cellStyle name="Normal 10 4 3 2 5 2" xfId="16151" xr:uid="{8D4E41C6-7AD9-4E77-AA8D-2D1DD94CB2EC}"/>
    <cellStyle name="Normal 10 4 3 2 5 2 2" xfId="34428" xr:uid="{6B132031-0B13-4E99-9E3D-93C521ADEA7E}"/>
    <cellStyle name="Normal 10 4 3 2 5 3" xfId="26111" xr:uid="{123783F9-5F36-41C4-8DC0-155CB0B1F2E9}"/>
    <cellStyle name="Normal 10 4 3 2 6" xfId="12489" xr:uid="{595C26FC-1200-4A2C-8759-805946BD20FD}"/>
    <cellStyle name="Normal 10 4 3 2 6 2" xfId="30767" xr:uid="{EB0883EC-449D-4F69-AF25-52A64EB222EB}"/>
    <cellStyle name="Normal 10 4 3 2 7" xfId="20876" xr:uid="{66080EE9-795A-4DF2-9C43-D1BED6A97D43}"/>
    <cellStyle name="Normal 10 4 3 2 7 2" xfId="39116" xr:uid="{8246021A-A594-48BD-BA2A-89A5D1507EF6}"/>
    <cellStyle name="Normal 10 4 3 2 8" xfId="22525" xr:uid="{9D61691F-2040-4DF5-A374-DB34CF03796D}"/>
    <cellStyle name="Normal 10 4 3 2 9" xfId="40518" xr:uid="{FF40F633-113D-4074-8F1E-CC703576BBBB}"/>
    <cellStyle name="Normal 10 4 3 3" xfId="4366" xr:uid="{73A66EAE-63FE-49E3-B6D7-D9D601579B29}"/>
    <cellStyle name="Normal 10 4 3 3 2" xfId="5666" xr:uid="{7E4ED325-28BF-4B24-A0EF-8CEAFAC8EFB1}"/>
    <cellStyle name="Normal 10 4 3 3 2 2" xfId="10198" xr:uid="{4FFB060B-012C-4F18-B3C0-63743ECE33F0}"/>
    <cellStyle name="Normal 10 4 3 3 2 2 2" xfId="18591" xr:uid="{8B44BCE7-BCBA-407B-BE42-4CBAC3E5B373}"/>
    <cellStyle name="Normal 10 4 3 3 2 2 2 2" xfId="36868" xr:uid="{F6396BC3-62F6-4C30-9A99-10E674991432}"/>
    <cellStyle name="Normal 10 4 3 3 2 2 3" xfId="28549" xr:uid="{8FBD6C6B-2BFA-463D-AD63-0BF7B11DD007}"/>
    <cellStyle name="Normal 10 4 3 3 2 3" xfId="14326" xr:uid="{39D68F35-8F6F-4A92-B210-4A2812061EC2}"/>
    <cellStyle name="Normal 10 4 3 3 2 3 2" xfId="32603" xr:uid="{9C8017A0-0FCC-416B-AA04-D30469608263}"/>
    <cellStyle name="Normal 10 4 3 3 2 4" xfId="24331" xr:uid="{51C1E043-A813-4A4C-BB52-C32CE760D352}"/>
    <cellStyle name="Normal 10 4 3 3 3" xfId="7001" xr:uid="{1615B802-D9FF-4570-8F9A-1B5500070477}"/>
    <cellStyle name="Normal 10 4 3 3 3 2" xfId="11481" xr:uid="{C821415B-14E3-4B79-AA78-901C0BAC7609}"/>
    <cellStyle name="Normal 10 4 3 3 3 2 2" xfId="19874" xr:uid="{450F2F78-C6B7-4330-A732-7DA36BF751EF}"/>
    <cellStyle name="Normal 10 4 3 3 3 2 2 2" xfId="38151" xr:uid="{87EB78BD-625A-4F18-8091-D3F875AF43CA}"/>
    <cellStyle name="Normal 10 4 3 3 3 2 3" xfId="29832" xr:uid="{AE956940-3DC9-444B-A9C5-5AC9F7BD3636}"/>
    <cellStyle name="Normal 10 4 3 3 3 3" xfId="15653" xr:uid="{865E2C68-95DE-4A3A-8360-A9EBEA50F908}"/>
    <cellStyle name="Normal 10 4 3 3 3 3 2" xfId="33930" xr:uid="{F130CFF6-6CB9-4157-861F-7B035AD78695}"/>
    <cellStyle name="Normal 10 4 3 3 3 4" xfId="25613" xr:uid="{CFF379A6-2521-4B82-90A0-DE931B7D925E}"/>
    <cellStyle name="Normal 10 4 3 3 4" xfId="8401" xr:uid="{DB469B0F-6057-4478-8AA1-D97B1216CE4E}"/>
    <cellStyle name="Normal 10 4 3 3 4 2" xfId="16865" xr:uid="{084DCDE8-2C2F-49D5-A09B-0EF98D2788F2}"/>
    <cellStyle name="Normal 10 4 3 3 4 2 2" xfId="35142" xr:uid="{E2F74984-B01F-4CD9-9F10-DFC27331990E}"/>
    <cellStyle name="Normal 10 4 3 3 4 3" xfId="26825" xr:uid="{12B7B60A-2E29-4233-8479-2F28EABA4195}"/>
    <cellStyle name="Normal 10 4 3 3 5" xfId="13093" xr:uid="{2579E253-3C78-47D0-913F-0437B4C50E41}"/>
    <cellStyle name="Normal 10 4 3 3 5 2" xfId="31370" xr:uid="{0EC87A8A-1B39-4285-A808-878F12A11548}"/>
    <cellStyle name="Normal 10 4 3 3 6" xfId="21507" xr:uid="{83DB0D6C-377E-4347-AECC-0106D380531F}"/>
    <cellStyle name="Normal 10 4 3 3 6 2" xfId="39732" xr:uid="{87AA2E84-F6E7-4ACF-825B-5C7AFB30B7BE}"/>
    <cellStyle name="Normal 10 4 3 3 7" xfId="23106" xr:uid="{30D9FEFC-6F1B-4F55-B6A3-723D257C75E9}"/>
    <cellStyle name="Normal 10 4 3 3 8" xfId="41126" xr:uid="{8F576E84-3F53-4B23-BDB7-CCD4BE8B406A}"/>
    <cellStyle name="Normal 10 4 3 4" xfId="5077" xr:uid="{1B5ECAB2-52FA-4A37-AA99-91BDFA06D0B8}"/>
    <cellStyle name="Normal 10 4 3 4 2" xfId="9609" xr:uid="{6564378D-6039-4BF7-A14C-DA16FC80B4E9}"/>
    <cellStyle name="Normal 10 4 3 4 2 2" xfId="18002" xr:uid="{0F0BCDDD-AC0A-4E11-8E19-ACAEED2CA841}"/>
    <cellStyle name="Normal 10 4 3 4 2 2 2" xfId="36279" xr:uid="{8CE34D0C-2ECC-4E48-91C7-D39D598AED08}"/>
    <cellStyle name="Normal 10 4 3 4 2 3" xfId="27960" xr:uid="{5FE21762-48F7-4864-81C5-CA4E1C870BBF}"/>
    <cellStyle name="Normal 10 4 3 4 3" xfId="13737" xr:uid="{65EAE05D-D7DB-4E97-9807-4AFF8C2EEB91}"/>
    <cellStyle name="Normal 10 4 3 4 3 2" xfId="32014" xr:uid="{02AF9438-F4A9-4614-B5E4-2032E91DA9EF}"/>
    <cellStyle name="Normal 10 4 3 4 4" xfId="23742" xr:uid="{8579EF9D-1874-417D-BFC8-908A89D3B084}"/>
    <cellStyle name="Normal 10 4 3 5" xfId="6418" xr:uid="{2DD504C5-1122-4F93-9BFB-636048FF4464}"/>
    <cellStyle name="Normal 10 4 3 5 2" xfId="10899" xr:uid="{4AC27068-C0A7-4112-8A08-C4637B2C8118}"/>
    <cellStyle name="Normal 10 4 3 5 2 2" xfId="19292" xr:uid="{DED594C1-523A-4339-B8FA-1F1D3D86DF88}"/>
    <cellStyle name="Normal 10 4 3 5 2 2 2" xfId="37569" xr:uid="{180B5EDE-0366-4CE3-B747-B3FF54AA9722}"/>
    <cellStyle name="Normal 10 4 3 5 2 3" xfId="29250" xr:uid="{F0DA72ED-1A07-4864-BF32-CCEEFA27B979}"/>
    <cellStyle name="Normal 10 4 3 5 3" xfId="15071" xr:uid="{4A70D045-682B-4CB1-909C-3117C45305C4}"/>
    <cellStyle name="Normal 10 4 3 5 3 2" xfId="33348" xr:uid="{93FC42D9-7EF6-4589-901F-A080EA9CD23F}"/>
    <cellStyle name="Normal 10 4 3 5 4" xfId="25031" xr:uid="{66541F38-70B8-4BD5-987D-457FABE69C0D}"/>
    <cellStyle name="Normal 10 4 3 6" xfId="7641" xr:uid="{27799CFE-C06B-4F58-8593-AEFA8B5E4118}"/>
    <cellStyle name="Normal 10 4 3 6 2" xfId="16150" xr:uid="{4F5F52C7-3348-4813-AA18-EFE78548E57B}"/>
    <cellStyle name="Normal 10 4 3 6 2 2" xfId="34427" xr:uid="{2250A19D-BE26-4997-8C11-E573DF3500A0}"/>
    <cellStyle name="Normal 10 4 3 6 3" xfId="26110" xr:uid="{16410DC2-6F98-404E-A52A-274A52335C79}"/>
    <cellStyle name="Normal 10 4 3 7" xfId="12488" xr:uid="{226E2BB1-49B9-42B4-BE29-0146B18EC0A1}"/>
    <cellStyle name="Normal 10 4 3 7 2" xfId="30766" xr:uid="{05C13464-1026-4A99-ADDB-F12C711354EF}"/>
    <cellStyle name="Normal 10 4 3 8" xfId="20875" xr:uid="{E1CF7614-0EF0-493E-80EF-B1B54E876099}"/>
    <cellStyle name="Normal 10 4 3 8 2" xfId="39115" xr:uid="{74C8FB40-6D61-4E0E-8DF5-B7EB639B3B7B}"/>
    <cellStyle name="Normal 10 4 3 9" xfId="22524" xr:uid="{71543E01-88DF-4794-905F-7CF7FD9E6828}"/>
    <cellStyle name="Normal 10 4 4" xfId="4015" xr:uid="{760BE6CA-0A40-40FA-8B88-A225B2C33325}"/>
    <cellStyle name="Normal 10 4 5" xfId="2305" xr:uid="{A714AA44-6EB5-473A-8749-70B4C0A87522}"/>
    <cellStyle name="Normal 10 5" xfId="40" xr:uid="{79DF8797-E384-4036-862D-288C84E2CEE0}"/>
    <cellStyle name="Normal 10 5 2" xfId="4014" xr:uid="{8E7591D2-A519-4AA5-8A21-A8B3FB2EC127}"/>
    <cellStyle name="Normal 10 5 3" xfId="2309" xr:uid="{918AF501-D389-499E-80CB-0DA5B6B1BF62}"/>
    <cellStyle name="Normal 10 5 4" xfId="543" xr:uid="{49E3AE77-7757-4DF4-814F-67C9014603E4}"/>
    <cellStyle name="Normal 10 6" xfId="783" xr:uid="{67F37DAD-F55B-43E8-A6AD-06A227367216}"/>
    <cellStyle name="Normal 10 6 10" xfId="40303" xr:uid="{0AA57946-8710-40F4-9208-3BE173FE0275}"/>
    <cellStyle name="Normal 10 6 11" xfId="41886" xr:uid="{93794397-0343-467A-B4F5-A8B1438E7C64}"/>
    <cellStyle name="Normal 10 6 2" xfId="3902" xr:uid="{3C47203E-2831-4671-8864-E8252CBF5D5D}"/>
    <cellStyle name="Normal 10 6 2 2" xfId="5475" xr:uid="{21A91076-6AF5-4609-B455-B236EE7DA9F1}"/>
    <cellStyle name="Normal 10 6 2 2 2" xfId="10007" xr:uid="{697D4755-FFCA-4DB9-9643-8421161EBB0C}"/>
    <cellStyle name="Normal 10 6 2 2 2 2" xfId="18400" xr:uid="{6423B6EA-EFC3-4FBD-985B-D4E6E44E7DA8}"/>
    <cellStyle name="Normal 10 6 2 2 2 2 2" xfId="36677" xr:uid="{01D5689E-64E3-4682-AC57-87D8633CC3AE}"/>
    <cellStyle name="Normal 10 6 2 2 2 3" xfId="28358" xr:uid="{B075B901-F46F-4983-83FB-BA861C3EF530}"/>
    <cellStyle name="Normal 10 6 2 2 3" xfId="14135" xr:uid="{7B9D3A26-DBB7-43DA-B3EF-0CD648E5E044}"/>
    <cellStyle name="Normal 10 6 2 2 3 2" xfId="32412" xr:uid="{EFB3B07C-D21E-487A-BEAC-B380009EC205}"/>
    <cellStyle name="Normal 10 6 2 2 4" xfId="24140" xr:uid="{58994283-8FBD-4DDE-A7BD-E91913EE8EC7}"/>
    <cellStyle name="Normal 10 6 2 3" xfId="6810" xr:uid="{7D3647AA-0120-433A-83E9-C8FFF70C29DE}"/>
    <cellStyle name="Normal 10 6 2 3 2" xfId="11291" xr:uid="{66A89BB2-8C3B-43F4-9FE3-0BAAACF46DDD}"/>
    <cellStyle name="Normal 10 6 2 3 2 2" xfId="19684" xr:uid="{9A3CDA82-2D78-4D2B-B3B8-6BEB88E9E4EE}"/>
    <cellStyle name="Normal 10 6 2 3 2 2 2" xfId="37961" xr:uid="{276BB61B-6D63-401B-AA8C-2E6A6E220B9F}"/>
    <cellStyle name="Normal 10 6 2 3 2 3" xfId="29642" xr:uid="{CEBD541F-4F88-49BA-BEC2-C7FF7F3ABDE7}"/>
    <cellStyle name="Normal 10 6 2 3 3" xfId="15463" xr:uid="{60B602B1-AB0B-4AFF-9947-A5CC0443FB3E}"/>
    <cellStyle name="Normal 10 6 2 3 3 2" xfId="33740" xr:uid="{4077F8C9-42F2-4588-B3DA-4E7AC2A35A1C}"/>
    <cellStyle name="Normal 10 6 2 3 4" xfId="25423" xr:uid="{4D07FB4F-BE7F-49E6-957D-A395B79D43F2}"/>
    <cellStyle name="Normal 10 6 2 4" xfId="8254" xr:uid="{87F6F058-66B9-4260-88EF-B3A3AF7104A0}"/>
    <cellStyle name="Normal 10 6 2 4 2" xfId="16719" xr:uid="{2F715E00-8674-4F01-B18C-1DBDB5FC3E6C}"/>
    <cellStyle name="Normal 10 6 2 4 2 2" xfId="34996" xr:uid="{097F7940-037E-482A-BD1C-97C1DF7B6726}"/>
    <cellStyle name="Normal 10 6 2 4 3" xfId="26679" xr:uid="{8799C8BF-64DD-47EE-8B4F-100243B9DF36}"/>
    <cellStyle name="Normal 10 6 2 5" xfId="12888" xr:uid="{BE41DC9F-3530-4534-818B-E9145775BBEE}"/>
    <cellStyle name="Normal 10 6 2 5 2" xfId="31166" xr:uid="{8381B902-CB6B-4052-A6F3-4881233DA456}"/>
    <cellStyle name="Normal 10 6 2 6" xfId="21305" xr:uid="{7301D832-710F-4D55-9027-CBFB614B1FF1}"/>
    <cellStyle name="Normal 10 6 2 6 2" xfId="39534" xr:uid="{220F68F3-862C-4483-929C-E73BB0B22E32}"/>
    <cellStyle name="Normal 10 6 2 7" xfId="22916" xr:uid="{B459AAA5-7698-4284-9D71-7ED5AFDB1A58}"/>
    <cellStyle name="Normal 10 6 2 8" xfId="40928" xr:uid="{591FE26E-2A96-41E1-A152-69768006CBC8}"/>
    <cellStyle name="Normal 10 6 3" xfId="4889" xr:uid="{D21DAC11-6D29-4C74-B46A-FFACC60B07BE}"/>
    <cellStyle name="Normal 10 6 3 2" xfId="9422" xr:uid="{43424BAD-981C-4F2B-87C9-AE07824B06D2}"/>
    <cellStyle name="Normal 10 6 3 2 2" xfId="17815" xr:uid="{E3F9FCF2-F2C0-4D61-BB06-4FF423996B30}"/>
    <cellStyle name="Normal 10 6 3 2 2 2" xfId="36092" xr:uid="{DC66CA4A-4452-4739-AFCF-7A518F5569DE}"/>
    <cellStyle name="Normal 10 6 3 2 3" xfId="27773" xr:uid="{7EBDC2C1-0D70-41C8-94A5-1F210345F528}"/>
    <cellStyle name="Normal 10 6 3 3" xfId="13549" xr:uid="{9ADF9C37-F69C-4816-AC6C-D5A777EAE2EB}"/>
    <cellStyle name="Normal 10 6 3 3 2" xfId="31826" xr:uid="{C6D0F4DA-5B2D-4E02-B2EE-D04AF0ED0369}"/>
    <cellStyle name="Normal 10 6 3 4" xfId="23554" xr:uid="{CB7E255B-0915-4FE5-A921-88C883B432CA}"/>
    <cellStyle name="Normal 10 6 4" xfId="6246" xr:uid="{F7420C43-A042-4A36-8E66-FA1E377EEAF2}"/>
    <cellStyle name="Normal 10 6 4 2" xfId="10728" xr:uid="{E543C075-C991-4065-BF37-ABE7AE276BAE}"/>
    <cellStyle name="Normal 10 6 4 2 2" xfId="19121" xr:uid="{5D2832EF-DE2F-481C-A967-9C9B6984A391}"/>
    <cellStyle name="Normal 10 6 4 2 2 2" xfId="37398" xr:uid="{3AAF1C94-99CA-42B8-9A32-EFD98314B90A}"/>
    <cellStyle name="Normal 10 6 4 2 3" xfId="29079" xr:uid="{89136704-2727-44AC-9AF7-583701A71C08}"/>
    <cellStyle name="Normal 10 6 4 3" xfId="14900" xr:uid="{C7C3D55D-6968-42CC-B16C-ED8D980A6CC2}"/>
    <cellStyle name="Normal 10 6 4 3 2" xfId="33177" xr:uid="{60CA3B55-F1C6-4AF8-A1B7-E0969254604D}"/>
    <cellStyle name="Normal 10 6 4 4" xfId="24860" xr:uid="{67A15323-B690-4ABA-ABE6-5064DBB77396}"/>
    <cellStyle name="Normal 10 6 5" xfId="8037" xr:uid="{7FC3B07F-59D0-4354-A054-2F515CD58ADE}"/>
    <cellStyle name="Normal 10 6 5 2" xfId="16543" xr:uid="{AE9051E4-0AE1-4146-B9F3-0DCECAC262D1}"/>
    <cellStyle name="Normal 10 6 5 2 2" xfId="34820" xr:uid="{12ABA239-13E9-414A-B339-40631D462F77}"/>
    <cellStyle name="Normal 10 6 5 3" xfId="26503" xr:uid="{67743BF0-433F-4BFE-B175-7899A6D3CC49}"/>
    <cellStyle name="Normal 10 6 6" xfId="12303" xr:uid="{405A2D0A-7935-4AD0-A7C6-4C5CB5298BA1}"/>
    <cellStyle name="Normal 10 6 6 2" xfId="30581" xr:uid="{2592D420-CE9E-4486-8716-DB789467190D}"/>
    <cellStyle name="Normal 10 6 7" xfId="20625" xr:uid="{B2590AD9-B8D3-490F-BEE1-641B8AC6D206}"/>
    <cellStyle name="Normal 10 6 7 2" xfId="38890" xr:uid="{0A64DCDB-33F0-4E01-A4F5-2BCAACF0F358}"/>
    <cellStyle name="Normal 10 6 8" xfId="22133" xr:uid="{2CF2C377-6323-4654-AF77-77A1499A9FA3}"/>
    <cellStyle name="Normal 10 6 9" xfId="22353" xr:uid="{A5C718BE-F1FF-4A9C-BA9C-7137E2C714FF}"/>
    <cellStyle name="Normal 10 7" xfId="2295" xr:uid="{21D63445-C421-4323-9CCC-B47D771F07C5}"/>
    <cellStyle name="Normal 10 8" xfId="4815" xr:uid="{2F440642-09E8-4478-AA23-2D9C762AFA31}"/>
    <cellStyle name="Normal 10 8 2" xfId="9348" xr:uid="{EE44463C-49F9-47F0-BD36-A2F53B5BA78D}"/>
    <cellStyle name="Normal 10 8 2 2" xfId="17741" xr:uid="{CAA47CEC-D92B-4A5C-B48A-989CC1979401}"/>
    <cellStyle name="Normal 10 8 2 2 2" xfId="36018" xr:uid="{81752713-2230-498E-AC55-98C6956A3079}"/>
    <cellStyle name="Normal 10 8 2 3" xfId="27699" xr:uid="{BF725F71-399F-4289-92F0-C927CB361A8E}"/>
    <cellStyle name="Normal 10 8 3" xfId="13475" xr:uid="{9CBD286F-930C-4405-8107-AD63E8549E88}"/>
    <cellStyle name="Normal 10 8 3 2" xfId="31752" xr:uid="{9382C5F8-073B-43AF-804F-E96805E4CFE9}"/>
    <cellStyle name="Normal 10 8 4" xfId="23480" xr:uid="{3BB4A23A-11CF-4353-A24B-2FCF5C9ADB4F}"/>
    <cellStyle name="Normal 10 9" xfId="6172" xr:uid="{A178DDAB-DB52-45F0-869A-27CBF775DC96}"/>
    <cellStyle name="Normal 10 9 2" xfId="10654" xr:uid="{BFEF7D8F-BD24-4B3E-B1E6-14C95EB1F5FA}"/>
    <cellStyle name="Normal 10 9 2 2" xfId="19047" xr:uid="{B2704B17-5AA3-4A65-A9F2-C59642BC50D2}"/>
    <cellStyle name="Normal 10 9 2 2 2" xfId="37324" xr:uid="{CE7B6073-1178-4A8F-BCB1-F1DD03B2F0B0}"/>
    <cellStyle name="Normal 10 9 2 3" xfId="29005" xr:uid="{6B28C9CA-6004-49C5-9437-A202C4ABF188}"/>
    <cellStyle name="Normal 10 9 3" xfId="14826" xr:uid="{CA997222-8A93-4D1E-8416-87604E086E49}"/>
    <cellStyle name="Normal 10 9 3 2" xfId="33103" xr:uid="{31ECC61D-C795-4B29-AA10-E3468854AE2F}"/>
    <cellStyle name="Normal 10 9 4" xfId="24786" xr:uid="{EC77BED7-46A1-433E-A0E6-67B01B96F213}"/>
    <cellStyle name="Normal 10_SFCD2012 Q1 AP" xfId="2310" xr:uid="{433BDA53-99CC-4763-BC91-90F7D2D03463}"/>
    <cellStyle name="Normal 100" xfId="43" xr:uid="{07EAF7AF-92C4-4658-90D8-3AA85CE9ED37}"/>
    <cellStyle name="Normal 100 2" xfId="933" xr:uid="{BF7B88FD-BB9A-4835-B9E5-0EF8F12E746B}"/>
    <cellStyle name="Normal 100 3" xfId="7408" xr:uid="{80F50AAE-5AF5-4788-8997-894438D18E63}"/>
    <cellStyle name="Normal 100 3 2" xfId="41962" xr:uid="{87C43E27-593C-4FAD-95D9-C079C4E491F5}"/>
    <cellStyle name="Normal 101" xfId="2311" xr:uid="{7F8F32A7-CDD1-4F15-AC5F-F972B06173BF}"/>
    <cellStyle name="Normal 101 2" xfId="3770" xr:uid="{58481B30-BB42-4A0E-BFAC-080B27D42B8E}"/>
    <cellStyle name="Normal 101 3" xfId="3679" xr:uid="{A4370DAD-006D-4327-8A01-B7672ED4DC55}"/>
    <cellStyle name="Normal 101 4" xfId="7409" xr:uid="{8BCCE5CC-F249-455D-9EF3-BDFD53EBA581}"/>
    <cellStyle name="Normal 102" xfId="2312" xr:uid="{A25DEB98-A579-4893-9572-7F516A3D27E6}"/>
    <cellStyle name="Normal 102 2" xfId="3771" xr:uid="{9BF33A1F-BB14-4C99-93EE-BC4829651D74}"/>
    <cellStyle name="Normal 102 3" xfId="3680" xr:uid="{33E5118E-44A5-4B26-AF55-FBAFA35AC050}"/>
    <cellStyle name="Normal 102 4" xfId="7523" xr:uid="{BB7F208E-C348-4501-B581-2CD2A3514E70}"/>
    <cellStyle name="Normal 103" xfId="2313" xr:uid="{160AE05E-69D9-4A40-82F6-7C7F04FF1CC4}"/>
    <cellStyle name="Normal 103 2" xfId="3772" xr:uid="{93D850BF-6C1B-44F0-9C6B-1E853C852039}"/>
    <cellStyle name="Normal 103 3" xfId="3681" xr:uid="{AC8A87A4-2E81-442D-8838-2428F2A498F6}"/>
    <cellStyle name="Normal 103 4" xfId="7410" xr:uid="{7A914EAC-08C3-4AAF-933E-2D6F8661EB9C}"/>
    <cellStyle name="Normal 104" xfId="2314" xr:uid="{7BB6C57F-BBA0-4ECC-B50B-6EB0FB68F0B9}"/>
    <cellStyle name="Normal 104 2" xfId="3773" xr:uid="{E57B6397-2D92-4623-BEEE-15FB132D227B}"/>
    <cellStyle name="Normal 104 3" xfId="3682" xr:uid="{714CC919-3524-49F4-B02F-5B20AAFF18CB}"/>
    <cellStyle name="Normal 104 4" xfId="7411" xr:uid="{40414D44-C64B-4DF2-90A4-0110E89A9681}"/>
    <cellStyle name="Normal 105" xfId="2315" xr:uid="{C59DCBCE-9887-4E2B-B509-5DA4499470AF}"/>
    <cellStyle name="Normal 105 2" xfId="3774" xr:uid="{201541DC-302B-495D-8DF1-5BDDBCE77206}"/>
    <cellStyle name="Normal 105 3" xfId="3683" xr:uid="{71F8A3B8-6B0D-45CC-A1F4-11D5CCE4BD79}"/>
    <cellStyle name="Normal 105 4" xfId="7412" xr:uid="{E331506C-25F3-498E-8F61-B750B8AAAED2}"/>
    <cellStyle name="Normal 106" xfId="2316" xr:uid="{FE4EA060-45D7-4597-B95A-D4995CC189DC}"/>
    <cellStyle name="Normal 106 2" xfId="3775" xr:uid="{B3B5A735-B7EE-482D-A7AD-D2B4EF46E7EF}"/>
    <cellStyle name="Normal 106 3" xfId="3684" xr:uid="{184445B3-AF1E-4891-A301-CED579E1FF45}"/>
    <cellStyle name="Normal 106 4" xfId="7413" xr:uid="{017082E9-F3EC-470F-974B-4474100F434A}"/>
    <cellStyle name="Normal 107" xfId="2317" xr:uid="{539BB7C9-C867-4CFA-9DA3-E3ACB9BBBF91}"/>
    <cellStyle name="Normal 107 10" xfId="22526" xr:uid="{98C19B21-B537-48B3-A526-60E16337B61F}"/>
    <cellStyle name="Normal 107 11" xfId="40519" xr:uid="{0A6CE09C-0865-4C53-B985-EBBBC2B9C329}"/>
    <cellStyle name="Normal 107 2" xfId="2318" xr:uid="{D23F2D3D-FD59-4793-8DA6-2E2881DD0C2C}"/>
    <cellStyle name="Normal 107 2 2" xfId="4369" xr:uid="{85C6A0D1-1AD8-41AA-87C3-C79B97902E07}"/>
    <cellStyle name="Normal 107 2 2 2" xfId="5669" xr:uid="{43D6C65C-B0BA-43E6-9835-9BA3421D2BCF}"/>
    <cellStyle name="Normal 107 2 2 2 2" xfId="10201" xr:uid="{B923110B-ADC6-47F0-8816-C477D4737085}"/>
    <cellStyle name="Normal 107 2 2 2 2 2" xfId="18594" xr:uid="{F4D85925-CCE9-4D22-A1A5-8C53E70DDA73}"/>
    <cellStyle name="Normal 107 2 2 2 2 2 2" xfId="36871" xr:uid="{5F08499E-027A-46D0-89D2-8071F8D440EC}"/>
    <cellStyle name="Normal 107 2 2 2 2 3" xfId="28552" xr:uid="{ABE93A97-14D2-4930-9FEC-D177ED31A75A}"/>
    <cellStyle name="Normal 107 2 2 2 3" xfId="14329" xr:uid="{A08E08A5-EBCD-4583-BF98-FB4D1D4583B9}"/>
    <cellStyle name="Normal 107 2 2 2 3 2" xfId="32606" xr:uid="{3E129DE0-6DEF-4C46-AD86-7245200BBAC2}"/>
    <cellStyle name="Normal 107 2 2 2 4" xfId="24334" xr:uid="{0E52B32F-9245-4A90-9A0F-5E11833BB842}"/>
    <cellStyle name="Normal 107 2 2 3" xfId="7004" xr:uid="{44AB932A-B0C0-4F51-9093-E58768278DA8}"/>
    <cellStyle name="Normal 107 2 2 3 2" xfId="11484" xr:uid="{42970A34-F378-4B72-87C4-6E35DEDF8DD5}"/>
    <cellStyle name="Normal 107 2 2 3 2 2" xfId="19877" xr:uid="{25118178-B5A6-4E70-AEA9-2D5748805425}"/>
    <cellStyle name="Normal 107 2 2 3 2 2 2" xfId="38154" xr:uid="{2122A866-2638-4147-B77F-B1FDB1037DA0}"/>
    <cellStyle name="Normal 107 2 2 3 2 3" xfId="29835" xr:uid="{64ED872E-20D0-4AB6-8516-40BC07E0C404}"/>
    <cellStyle name="Normal 107 2 2 3 3" xfId="15656" xr:uid="{EEB7F3EE-EE92-4D3B-A146-665C714A201C}"/>
    <cellStyle name="Normal 107 2 2 3 3 2" xfId="33933" xr:uid="{F2C4691B-E694-42F5-8607-01015A68A5E5}"/>
    <cellStyle name="Normal 107 2 2 3 4" xfId="25616" xr:uid="{AC12373A-3FAF-45EC-BF1E-048745CCF042}"/>
    <cellStyle name="Normal 107 2 2 4" xfId="8404" xr:uid="{698D7523-6480-40FF-95D0-2DBBB4899A6E}"/>
    <cellStyle name="Normal 107 2 2 4 2" xfId="16868" xr:uid="{DB649D23-3013-4B84-B911-C616B9BD2EC7}"/>
    <cellStyle name="Normal 107 2 2 4 2 2" xfId="35145" xr:uid="{DF0EE58E-61D1-4182-A942-125C86D16F76}"/>
    <cellStyle name="Normal 107 2 2 4 3" xfId="26828" xr:uid="{FFB07973-4D4B-4A31-A4DD-9EBEA2D563BC}"/>
    <cellStyle name="Normal 107 2 2 5" xfId="13096" xr:uid="{F9CA55D4-FB1D-401E-A8B1-BCE5B240EA9C}"/>
    <cellStyle name="Normal 107 2 2 5 2" xfId="31373" xr:uid="{97228929-317D-4351-A886-123BEA9956B4}"/>
    <cellStyle name="Normal 107 2 2 6" xfId="21510" xr:uid="{055FADEC-9A46-4376-A5CF-2DD0616B01B5}"/>
    <cellStyle name="Normal 107 2 2 6 2" xfId="39735" xr:uid="{4E4F9971-1038-48C0-8CD2-E23B665EC836}"/>
    <cellStyle name="Normal 107 2 2 7" xfId="23109" xr:uid="{A1B0CA78-13A0-4DC8-9470-FD2E481CA3F6}"/>
    <cellStyle name="Normal 107 2 2 8" xfId="41129" xr:uid="{57943925-F472-4DA9-A83A-6EFBC1CDEECD}"/>
    <cellStyle name="Normal 107 2 3" xfId="5080" xr:uid="{1B33584D-321B-4E76-9A43-46939D7F2799}"/>
    <cellStyle name="Normal 107 2 3 2" xfId="9612" xr:uid="{C210DE49-961B-4711-9AC7-E6D6C6F1E1D6}"/>
    <cellStyle name="Normal 107 2 3 2 2" xfId="18005" xr:uid="{BAEB2278-74A3-4B64-9351-9D4090B30645}"/>
    <cellStyle name="Normal 107 2 3 2 2 2" xfId="36282" xr:uid="{4E934ADC-2A42-4D96-8CD8-10A1B3673A5A}"/>
    <cellStyle name="Normal 107 2 3 2 3" xfId="27963" xr:uid="{30C0FF8F-16A1-490A-A847-089DF29169AF}"/>
    <cellStyle name="Normal 107 2 3 3" xfId="13740" xr:uid="{B02D560E-8E85-4E97-A1EC-7BA1BA161BD9}"/>
    <cellStyle name="Normal 107 2 3 3 2" xfId="32017" xr:uid="{9F5EA241-6ABF-417D-A83D-F6AF7F5296E5}"/>
    <cellStyle name="Normal 107 2 3 4" xfId="23745" xr:uid="{F91032BF-A02A-431C-8E54-C9A3CD6A7147}"/>
    <cellStyle name="Normal 107 2 4" xfId="6421" xr:uid="{2E9FCD1E-99D5-4AAE-A08C-A32FD9FA2A4C}"/>
    <cellStyle name="Normal 107 2 4 2" xfId="10902" xr:uid="{2E59C8F4-3054-4E8D-996F-5E5D6AA18529}"/>
    <cellStyle name="Normal 107 2 4 2 2" xfId="19295" xr:uid="{881EBD5E-B2EC-485A-B997-F1C10AAD1FE8}"/>
    <cellStyle name="Normal 107 2 4 2 2 2" xfId="37572" xr:uid="{1A3AF51F-AFD8-453A-82CC-0FD39B607FCE}"/>
    <cellStyle name="Normal 107 2 4 2 3" xfId="29253" xr:uid="{8E2917AB-FAA8-4673-85F4-B8266D0E6357}"/>
    <cellStyle name="Normal 107 2 4 3" xfId="15074" xr:uid="{4306AA8D-ACF5-4194-A44A-6977BA08FF32}"/>
    <cellStyle name="Normal 107 2 4 3 2" xfId="33351" xr:uid="{309C424A-3DAA-444D-83CD-808047192791}"/>
    <cellStyle name="Normal 107 2 4 4" xfId="25034" xr:uid="{5D03700E-2DF7-4EEA-A95A-73BF76B86186}"/>
    <cellStyle name="Normal 107 2 5" xfId="7644" xr:uid="{45B6ED18-1FE6-499E-8F2E-170C930BE968}"/>
    <cellStyle name="Normal 107 2 5 2" xfId="16153" xr:uid="{E7C804AF-9FD0-4131-9544-9B49804514EB}"/>
    <cellStyle name="Normal 107 2 5 2 2" xfId="34430" xr:uid="{90E6A9C6-738F-444F-99A3-7BE0B35C9A07}"/>
    <cellStyle name="Normal 107 2 5 3" xfId="26113" xr:uid="{FC58F791-5D29-49B8-ADAA-C5FFDC5928EF}"/>
    <cellStyle name="Normal 107 2 6" xfId="12491" xr:uid="{04957C49-43DF-4939-A992-31FEA74DC23E}"/>
    <cellStyle name="Normal 107 2 6 2" xfId="30769" xr:uid="{B0E3A53A-1050-40F6-AFE8-93C023D9B30D}"/>
    <cellStyle name="Normal 107 2 7" xfId="20878" xr:uid="{D1C2F0D0-9F29-4123-BB48-C8BA3A692564}"/>
    <cellStyle name="Normal 107 2 7 2" xfId="39118" xr:uid="{FD2B408D-844B-437D-826E-9BA6A985417B}"/>
    <cellStyle name="Normal 107 2 8" xfId="22527" xr:uid="{0B3DCDBF-398C-4285-80C1-AD717498E3D1}"/>
    <cellStyle name="Normal 107 2 9" xfId="40520" xr:uid="{4B774AEB-CB22-4189-954C-390810BA611F}"/>
    <cellStyle name="Normal 107 3" xfId="4368" xr:uid="{D85280B0-245B-4EE6-8122-4DAFA7C49DFC}"/>
    <cellStyle name="Normal 107 3 2" xfId="5668" xr:uid="{14B6873D-8C0F-4852-83E9-22D562293600}"/>
    <cellStyle name="Normal 107 3 2 2" xfId="10200" xr:uid="{FD057A13-FB88-4696-A9D7-78C777E9EFD3}"/>
    <cellStyle name="Normal 107 3 2 2 2" xfId="18593" xr:uid="{19DAE828-5A72-496C-8D9D-312F8B54665B}"/>
    <cellStyle name="Normal 107 3 2 2 2 2" xfId="36870" xr:uid="{2191F2ED-D487-4908-90B2-8F2B38BC6CDC}"/>
    <cellStyle name="Normal 107 3 2 2 3" xfId="28551" xr:uid="{FE4AC2D0-B6FA-4B25-BF76-101FBBEA6966}"/>
    <cellStyle name="Normal 107 3 2 3" xfId="14328" xr:uid="{4ED122FF-0E3D-4311-88B5-34FD5613EBA5}"/>
    <cellStyle name="Normal 107 3 2 3 2" xfId="32605" xr:uid="{89F81D92-5E75-428E-B171-8B517679D719}"/>
    <cellStyle name="Normal 107 3 2 4" xfId="24333" xr:uid="{907FE925-20AA-4737-8CC4-B6CC25BD9857}"/>
    <cellStyle name="Normal 107 3 3" xfId="7003" xr:uid="{ECAB4477-8C9A-4B77-9005-36E15F80CB36}"/>
    <cellStyle name="Normal 107 3 3 2" xfId="11483" xr:uid="{35D89C7A-7671-4F2F-AE83-403AF8529AEE}"/>
    <cellStyle name="Normal 107 3 3 2 2" xfId="19876" xr:uid="{0A8C11AC-BAE6-4100-B1D6-FEA9B18FC064}"/>
    <cellStyle name="Normal 107 3 3 2 2 2" xfId="38153" xr:uid="{B6F78FE8-8EBE-4176-B969-9DB2B542311C}"/>
    <cellStyle name="Normal 107 3 3 2 3" xfId="29834" xr:uid="{5043252F-2D42-40CC-AB2C-C87C18D76E5B}"/>
    <cellStyle name="Normal 107 3 3 3" xfId="15655" xr:uid="{CB7785D1-A104-460A-82D3-DC6A62BE0E51}"/>
    <cellStyle name="Normal 107 3 3 3 2" xfId="33932" xr:uid="{C8B98B95-7A10-4628-B72E-C45DFBBD9F7E}"/>
    <cellStyle name="Normal 107 3 3 4" xfId="25615" xr:uid="{EE32FFBA-AEFD-49F5-9365-CD3C0F72A1DD}"/>
    <cellStyle name="Normal 107 3 4" xfId="8403" xr:uid="{7DED256E-1655-4918-8365-A1EC06E7BFBA}"/>
    <cellStyle name="Normal 107 3 4 2" xfId="16867" xr:uid="{759E0CA1-D543-4FA2-A429-B0E4D5B4A163}"/>
    <cellStyle name="Normal 107 3 4 2 2" xfId="35144" xr:uid="{4CEF3A7E-42A7-48A6-8166-6D6648A4E591}"/>
    <cellStyle name="Normal 107 3 4 3" xfId="26827" xr:uid="{0EEBBD09-B2A6-4507-B45C-B3FAEBA1B94D}"/>
    <cellStyle name="Normal 107 3 5" xfId="13095" xr:uid="{373DBF34-9940-4C4E-85D2-29980BC476DE}"/>
    <cellStyle name="Normal 107 3 5 2" xfId="31372" xr:uid="{F0CFC561-1261-4C3B-9ABF-DE0CF1DD1FC9}"/>
    <cellStyle name="Normal 107 3 6" xfId="21509" xr:uid="{23DA03DD-3C3C-4DE6-8D23-7EA45EE9AB21}"/>
    <cellStyle name="Normal 107 3 6 2" xfId="39734" xr:uid="{BED150D2-56B4-456B-9588-3B24EC5A20F0}"/>
    <cellStyle name="Normal 107 3 7" xfId="23108" xr:uid="{4F7DA142-0FAE-4CF2-9B3C-DFDBF5EEDB3E}"/>
    <cellStyle name="Normal 107 3 8" xfId="41128" xr:uid="{939A6098-DE45-4B70-8890-0642DC28E721}"/>
    <cellStyle name="Normal 107 4" xfId="5079" xr:uid="{515EA3A2-7E59-47AA-89C8-9925FC155FEE}"/>
    <cellStyle name="Normal 107 4 2" xfId="9611" xr:uid="{95C54A7A-8B40-4CB4-9243-502616399B77}"/>
    <cellStyle name="Normal 107 4 2 2" xfId="18004" xr:uid="{1414B9ED-1C9F-4587-99D5-9881D6B30BD3}"/>
    <cellStyle name="Normal 107 4 2 2 2" xfId="36281" xr:uid="{C097D143-37C8-4A38-B16F-B767C015F58C}"/>
    <cellStyle name="Normal 107 4 2 3" xfId="27962" xr:uid="{F7A8870E-13D6-466F-B106-05912DA9739F}"/>
    <cellStyle name="Normal 107 4 3" xfId="13739" xr:uid="{1703E3DE-CE9A-43C7-AFFB-0C9CFDCFAC50}"/>
    <cellStyle name="Normal 107 4 3 2" xfId="32016" xr:uid="{20D4451B-C60F-4402-BE06-EF7DB2EADDD3}"/>
    <cellStyle name="Normal 107 4 4" xfId="23744" xr:uid="{8EB82295-7FAC-4CF1-9E83-F49752A4084D}"/>
    <cellStyle name="Normal 107 5" xfId="6420" xr:uid="{A37F9541-4DC9-4A38-8E69-107675106D69}"/>
    <cellStyle name="Normal 107 5 2" xfId="10901" xr:uid="{0EA9745C-E0C2-49E3-BCE0-6D1A5E89B857}"/>
    <cellStyle name="Normal 107 5 2 2" xfId="19294" xr:uid="{5126E3D6-C1D5-4E84-98F2-A2A18AF193F6}"/>
    <cellStyle name="Normal 107 5 2 2 2" xfId="37571" xr:uid="{0222EA28-ACC3-4A67-999E-0180BCD51004}"/>
    <cellStyle name="Normal 107 5 2 3" xfId="29252" xr:uid="{D8404421-294A-41C9-8942-4AE9ED4E54BC}"/>
    <cellStyle name="Normal 107 5 3" xfId="15073" xr:uid="{C60CD565-9101-4998-838E-7209ADDA0F1A}"/>
    <cellStyle name="Normal 107 5 3 2" xfId="33350" xr:uid="{EA4578E3-ABF2-4CC0-A354-CA10C0790F1D}"/>
    <cellStyle name="Normal 107 5 4" xfId="25033" xr:uid="{1A1C63A9-B240-47EA-9BA1-F1CAC5261814}"/>
    <cellStyle name="Normal 107 6" xfId="7414" xr:uid="{179D9C11-ACA2-4937-8803-5497E4F44652}"/>
    <cellStyle name="Normal 107 7" xfId="7643" xr:uid="{2C5768B2-5D38-4EC9-918C-3243D4911D5E}"/>
    <cellStyle name="Normal 107 7 2" xfId="16152" xr:uid="{29D449AE-F3B8-4E62-AD27-C9F484DE5751}"/>
    <cellStyle name="Normal 107 7 2 2" xfId="34429" xr:uid="{A23EED3B-4E4E-4BF9-8E4C-C097401859C5}"/>
    <cellStyle name="Normal 107 7 3" xfId="26112" xr:uid="{D4BE2134-13E0-4075-8742-7B6A1AD8267E}"/>
    <cellStyle name="Normal 107 8" xfId="12490" xr:uid="{D10F3A1E-6492-433C-B957-B762FC304F85}"/>
    <cellStyle name="Normal 107 8 2" xfId="30768" xr:uid="{FCFC61AB-5822-4725-AD5C-80072CCD9768}"/>
    <cellStyle name="Normal 107 9" xfId="20877" xr:uid="{66726A98-BD18-4860-833E-D3CE2BC11041}"/>
    <cellStyle name="Normal 107 9 2" xfId="39117" xr:uid="{16D22555-FEA7-4943-9F9A-3A4A9CC74631}"/>
    <cellStyle name="Normal 108" xfId="2319" xr:uid="{290ED3DF-07F9-4106-90A6-1FB814FA5448}"/>
    <cellStyle name="Normal 108 10" xfId="22528" xr:uid="{2ABD3C46-3721-4499-8929-511B7C161C49}"/>
    <cellStyle name="Normal 108 11" xfId="40521" xr:uid="{6A47A66F-F646-4937-9E5C-E89BD47EE72D}"/>
    <cellStyle name="Normal 108 2" xfId="2320" xr:uid="{B79C03B8-5C03-4749-9C22-49E1539A604A}"/>
    <cellStyle name="Normal 108 2 2" xfId="4371" xr:uid="{93B0DB89-71AC-47AA-A862-27351923AE00}"/>
    <cellStyle name="Normal 108 2 2 2" xfId="5671" xr:uid="{7CA9C887-2097-4204-9C8A-39D25327B82D}"/>
    <cellStyle name="Normal 108 2 2 2 2" xfId="10203" xr:uid="{658D614D-AEBF-431C-A89A-D3DDA419F09F}"/>
    <cellStyle name="Normal 108 2 2 2 2 2" xfId="18596" xr:uid="{0140A86D-CC63-4091-ACB3-68B988500953}"/>
    <cellStyle name="Normal 108 2 2 2 2 2 2" xfId="36873" xr:uid="{A61058B4-A67A-4057-B03A-C3F4BA67DAB2}"/>
    <cellStyle name="Normal 108 2 2 2 2 3" xfId="28554" xr:uid="{14160F61-3CD7-4DCB-B093-17E303F8C5FF}"/>
    <cellStyle name="Normal 108 2 2 2 3" xfId="14331" xr:uid="{4E0B73A6-A677-4427-A8AF-D5156AE93EA8}"/>
    <cellStyle name="Normal 108 2 2 2 3 2" xfId="32608" xr:uid="{CC3148E6-59F3-4AAF-82E3-F6457C49977E}"/>
    <cellStyle name="Normal 108 2 2 2 4" xfId="24336" xr:uid="{61205D06-DBDF-49F8-BCC7-358454EB37CC}"/>
    <cellStyle name="Normal 108 2 2 3" xfId="7006" xr:uid="{1F233A3D-42DA-4482-BA1D-1EDB7E843895}"/>
    <cellStyle name="Normal 108 2 2 3 2" xfId="11486" xr:uid="{5F8885F0-D56B-49BC-9021-12A602EC6175}"/>
    <cellStyle name="Normal 108 2 2 3 2 2" xfId="19879" xr:uid="{1C8723A2-55F9-47D6-96BA-6B40DC47D4E5}"/>
    <cellStyle name="Normal 108 2 2 3 2 2 2" xfId="38156" xr:uid="{B873C509-B605-4822-883A-3F30F9B31BFC}"/>
    <cellStyle name="Normal 108 2 2 3 2 3" xfId="29837" xr:uid="{5E040B00-C2AF-4039-9B79-A208FCB80797}"/>
    <cellStyle name="Normal 108 2 2 3 3" xfId="15658" xr:uid="{68E7BB17-D6FD-4148-A1C3-6284EDF21C28}"/>
    <cellStyle name="Normal 108 2 2 3 3 2" xfId="33935" xr:uid="{A7FDA364-D7CE-4269-B77D-2731CA6053DC}"/>
    <cellStyle name="Normal 108 2 2 3 4" xfId="25618" xr:uid="{BBD3D74F-D159-480B-AAC1-CD8CA02A3275}"/>
    <cellStyle name="Normal 108 2 2 4" xfId="8406" xr:uid="{D111DF93-6872-4562-BE58-6E33EAE4A131}"/>
    <cellStyle name="Normal 108 2 2 4 2" xfId="16870" xr:uid="{5818FB59-CEA4-4E86-90ED-567CC626514E}"/>
    <cellStyle name="Normal 108 2 2 4 2 2" xfId="35147" xr:uid="{62D4368E-F96E-45A9-8CD5-04A9BA7CA4D1}"/>
    <cellStyle name="Normal 108 2 2 4 3" xfId="26830" xr:uid="{272E632C-C273-4AEB-9790-133C33298583}"/>
    <cellStyle name="Normal 108 2 2 5" xfId="13098" xr:uid="{7BFEE350-61CF-4E77-8882-C0DD2CCF5DAA}"/>
    <cellStyle name="Normal 108 2 2 5 2" xfId="31375" xr:uid="{6F07C458-FA2F-4A9E-BB87-C032FACD9C1B}"/>
    <cellStyle name="Normal 108 2 2 6" xfId="21512" xr:uid="{A4E67770-8174-4F08-9837-2D216C9E31F0}"/>
    <cellStyle name="Normal 108 2 2 6 2" xfId="39737" xr:uid="{090BBCF0-1EE7-493C-B610-B81E73CD4E96}"/>
    <cellStyle name="Normal 108 2 2 7" xfId="23111" xr:uid="{B59DAFD0-D5A6-48EF-8050-8C65D83F4D71}"/>
    <cellStyle name="Normal 108 2 2 8" xfId="41131" xr:uid="{6A93D51A-9831-43A3-91C9-7CAE3CA0C6F3}"/>
    <cellStyle name="Normal 108 2 3" xfId="5082" xr:uid="{253B25A2-3D22-45B2-9F3B-6E8D7CD3CB76}"/>
    <cellStyle name="Normal 108 2 3 2" xfId="9614" xr:uid="{4B5BEC8D-B861-450D-A7EA-2B4DAED8123F}"/>
    <cellStyle name="Normal 108 2 3 2 2" xfId="18007" xr:uid="{1097F58A-11E0-46AD-AE2A-1D7C690CFD8B}"/>
    <cellStyle name="Normal 108 2 3 2 2 2" xfId="36284" xr:uid="{E55DB929-DD0D-4D8A-A82D-FE0CFB1F451F}"/>
    <cellStyle name="Normal 108 2 3 2 3" xfId="27965" xr:uid="{720E5316-D1CD-49EB-A0E9-F4D5EA5AE83E}"/>
    <cellStyle name="Normal 108 2 3 3" xfId="13742" xr:uid="{634BF58F-109F-4CB1-94FC-BDD268A6DFA3}"/>
    <cellStyle name="Normal 108 2 3 3 2" xfId="32019" xr:uid="{08E57F9E-9FE7-403F-B5C0-23C43507FF16}"/>
    <cellStyle name="Normal 108 2 3 4" xfId="23747" xr:uid="{97D29EF1-87B5-4562-BBC3-87E747801AF4}"/>
    <cellStyle name="Normal 108 2 4" xfId="6423" xr:uid="{94EB98D2-89D0-41C1-AE92-C038489FBA63}"/>
    <cellStyle name="Normal 108 2 4 2" xfId="10904" xr:uid="{744FE3A9-996D-432A-98E0-FA0B01824618}"/>
    <cellStyle name="Normal 108 2 4 2 2" xfId="19297" xr:uid="{21817CE9-8A4E-4237-BEFF-357FDA3AE0E9}"/>
    <cellStyle name="Normal 108 2 4 2 2 2" xfId="37574" xr:uid="{AE12592B-D715-4706-8E20-D85E4532F8F3}"/>
    <cellStyle name="Normal 108 2 4 2 3" xfId="29255" xr:uid="{5BD7A6FB-5E20-4867-B2A1-AC08A8D0E2EF}"/>
    <cellStyle name="Normal 108 2 4 3" xfId="15076" xr:uid="{A68CD81E-864C-46B3-ACE7-C3B29504E3BE}"/>
    <cellStyle name="Normal 108 2 4 3 2" xfId="33353" xr:uid="{F8FFE698-7EAD-41BA-94F8-59F71A1EE560}"/>
    <cellStyle name="Normal 108 2 4 4" xfId="25036" xr:uid="{B8657B82-F7D1-4060-8125-93B3FB887073}"/>
    <cellStyle name="Normal 108 2 5" xfId="7646" xr:uid="{0A7CC00B-775F-4A93-A475-326A2815E2FE}"/>
    <cellStyle name="Normal 108 2 5 2" xfId="16155" xr:uid="{7F56B872-AF2A-425C-830D-1F17030F9BBE}"/>
    <cellStyle name="Normal 108 2 5 2 2" xfId="34432" xr:uid="{3A58389A-AC07-4872-BEF8-0E0D79DE3253}"/>
    <cellStyle name="Normal 108 2 5 3" xfId="26115" xr:uid="{9A3EA5B0-E872-43E2-B8A6-82255A34044B}"/>
    <cellStyle name="Normal 108 2 6" xfId="12493" xr:uid="{4B4432E0-962D-4F6A-9F20-BFED93EB8500}"/>
    <cellStyle name="Normal 108 2 6 2" xfId="30771" xr:uid="{3D06FE20-65E4-4582-B206-60592E42047B}"/>
    <cellStyle name="Normal 108 2 7" xfId="20880" xr:uid="{87749F7A-9AC5-4553-A168-9C82A03A95B0}"/>
    <cellStyle name="Normal 108 2 7 2" xfId="39120" xr:uid="{20CA7240-329F-44F0-B15F-40327CF255E0}"/>
    <cellStyle name="Normal 108 2 8" xfId="22529" xr:uid="{2CF9F2E0-74D0-45EC-B08E-43FDF0A40345}"/>
    <cellStyle name="Normal 108 2 9" xfId="40522" xr:uid="{C93E3EF7-981F-40A5-BC4D-917140447129}"/>
    <cellStyle name="Normal 108 3" xfId="4370" xr:uid="{10E89618-1379-48AE-B306-1B588F9F8552}"/>
    <cellStyle name="Normal 108 3 2" xfId="5670" xr:uid="{B1847CCC-E182-41C4-90DB-36A3C63DAFF8}"/>
    <cellStyle name="Normal 108 3 2 2" xfId="10202" xr:uid="{D7AD0938-57C8-45A9-B42E-EFAFAE91C7EB}"/>
    <cellStyle name="Normal 108 3 2 2 2" xfId="18595" xr:uid="{2A833592-49A0-4801-83DF-3489F18109DF}"/>
    <cellStyle name="Normal 108 3 2 2 2 2" xfId="36872" xr:uid="{38637097-8742-4E47-BA70-515A5BC485EA}"/>
    <cellStyle name="Normal 108 3 2 2 3" xfId="28553" xr:uid="{77C9936C-B1A3-4A18-A1FA-95DDB4706840}"/>
    <cellStyle name="Normal 108 3 2 3" xfId="14330" xr:uid="{D189A02C-4419-4700-9058-121883373A17}"/>
    <cellStyle name="Normal 108 3 2 3 2" xfId="32607" xr:uid="{3EB96F90-CBE9-4BF8-8E29-DB0B6B2990C5}"/>
    <cellStyle name="Normal 108 3 2 4" xfId="24335" xr:uid="{E8B70CF0-0AF1-4134-B306-F39A54EA1242}"/>
    <cellStyle name="Normal 108 3 3" xfId="7005" xr:uid="{F98AB434-03C6-43A9-818E-E42FA84D55DF}"/>
    <cellStyle name="Normal 108 3 3 2" xfId="11485" xr:uid="{E6D872D8-5C54-47AC-AE59-E171B0084595}"/>
    <cellStyle name="Normal 108 3 3 2 2" xfId="19878" xr:uid="{F78B445D-F642-460F-8BE7-B776649A434B}"/>
    <cellStyle name="Normal 108 3 3 2 2 2" xfId="38155" xr:uid="{10C25C31-A554-467D-BDD7-D07C5766CD42}"/>
    <cellStyle name="Normal 108 3 3 2 3" xfId="29836" xr:uid="{CB272F02-A4FE-4752-A1B5-1C1004A94791}"/>
    <cellStyle name="Normal 108 3 3 3" xfId="15657" xr:uid="{D65F0CCC-44E3-49E3-B953-9BCF129BA67B}"/>
    <cellStyle name="Normal 108 3 3 3 2" xfId="33934" xr:uid="{9D3FA493-5093-4FCA-89B9-ED9A7BCF0A05}"/>
    <cellStyle name="Normal 108 3 3 4" xfId="25617" xr:uid="{13394A90-14FC-4A4C-9FE1-8FCB555B98AC}"/>
    <cellStyle name="Normal 108 3 4" xfId="8405" xr:uid="{F99382EF-5410-401B-9936-2A988A1D403F}"/>
    <cellStyle name="Normal 108 3 4 2" xfId="16869" xr:uid="{E3F39EA9-D5F0-46C5-BA24-BDC82AC1AD89}"/>
    <cellStyle name="Normal 108 3 4 2 2" xfId="35146" xr:uid="{D9380550-E8D6-4E9B-AAEB-B3EA6EF14083}"/>
    <cellStyle name="Normal 108 3 4 3" xfId="26829" xr:uid="{2AF9EFB7-6E95-47C7-8829-08021D027A8F}"/>
    <cellStyle name="Normal 108 3 5" xfId="13097" xr:uid="{92595F78-8C81-4B9E-B03F-70FE3FEC5702}"/>
    <cellStyle name="Normal 108 3 5 2" xfId="31374" xr:uid="{FE251D17-407C-4C2B-BEF7-F1BCEDFA2096}"/>
    <cellStyle name="Normal 108 3 6" xfId="21511" xr:uid="{1F56159B-F296-4073-8189-D3C49B762448}"/>
    <cellStyle name="Normal 108 3 6 2" xfId="39736" xr:uid="{BFE1A6F4-6C84-4717-80FE-C2DD464D4520}"/>
    <cellStyle name="Normal 108 3 7" xfId="23110" xr:uid="{14A0C1C1-DDB8-4B2A-8813-1B358C64F87F}"/>
    <cellStyle name="Normal 108 3 8" xfId="41130" xr:uid="{EE4B3CFF-2C87-425D-9A60-29291FECA272}"/>
    <cellStyle name="Normal 108 4" xfId="5081" xr:uid="{28B5A981-2AAE-425C-BAA7-F7D165CC331E}"/>
    <cellStyle name="Normal 108 4 2" xfId="9613" xr:uid="{10944568-E66A-490D-B7C3-E5BB43A33681}"/>
    <cellStyle name="Normal 108 4 2 2" xfId="18006" xr:uid="{2C92522A-F02B-482A-AD4F-3BED5F68B3D3}"/>
    <cellStyle name="Normal 108 4 2 2 2" xfId="36283" xr:uid="{27EED362-CB2B-467B-AA46-DFB47BFF558A}"/>
    <cellStyle name="Normal 108 4 2 3" xfId="27964" xr:uid="{42E1DB35-0C5F-49D7-8062-247E6692B8D8}"/>
    <cellStyle name="Normal 108 4 3" xfId="13741" xr:uid="{2E57C667-307C-4167-95BB-D64BCB8411DE}"/>
    <cellStyle name="Normal 108 4 3 2" xfId="32018" xr:uid="{E56C6C1A-4B5C-4661-8BB2-F71B93A7C793}"/>
    <cellStyle name="Normal 108 4 4" xfId="23746" xr:uid="{D559D5AA-5CFA-4C5A-ADD8-DD4B8020943B}"/>
    <cellStyle name="Normal 108 5" xfId="6422" xr:uid="{DDE34C9E-23C9-4E07-914F-EE1ADCA10310}"/>
    <cellStyle name="Normal 108 5 2" xfId="10903" xr:uid="{142188B8-7E0B-4685-A688-45AF8E6812E1}"/>
    <cellStyle name="Normal 108 5 2 2" xfId="19296" xr:uid="{C0AF3443-B2A0-4CE9-B995-C4636CD4B53C}"/>
    <cellStyle name="Normal 108 5 2 2 2" xfId="37573" xr:uid="{08B094E2-21E2-4E0F-9144-6E86788C4AAC}"/>
    <cellStyle name="Normal 108 5 2 3" xfId="29254" xr:uid="{68D24D8B-2A6B-48EB-9136-2F8FE59F04E5}"/>
    <cellStyle name="Normal 108 5 3" xfId="15075" xr:uid="{EFC7551B-5B3B-4C1C-9708-77572C98E668}"/>
    <cellStyle name="Normal 108 5 3 2" xfId="33352" xr:uid="{C2920DA6-D0AC-458A-966D-E59F04E3E284}"/>
    <cellStyle name="Normal 108 5 4" xfId="25035" xr:uid="{042BB9A7-6A16-40AD-8440-95F814425609}"/>
    <cellStyle name="Normal 108 6" xfId="7415" xr:uid="{538E584C-BF9B-46A7-9065-A5E29506321F}"/>
    <cellStyle name="Normal 108 7" xfId="7645" xr:uid="{63346A77-203A-4C71-9B56-5B892008B4A6}"/>
    <cellStyle name="Normal 108 7 2" xfId="16154" xr:uid="{E2269567-A599-4D13-9CF2-DA0C11641F09}"/>
    <cellStyle name="Normal 108 7 2 2" xfId="34431" xr:uid="{75443B28-A85B-4ACC-869B-509FA3AE8791}"/>
    <cellStyle name="Normal 108 7 3" xfId="26114" xr:uid="{BA21A5D7-8B72-41E5-A8F5-F14B77818369}"/>
    <cellStyle name="Normal 108 8" xfId="12492" xr:uid="{3AA331AA-781C-4314-A28A-E98B479F8CFB}"/>
    <cellStyle name="Normal 108 8 2" xfId="30770" xr:uid="{B695E8D4-BF7D-4930-B399-BF3D2D28E173}"/>
    <cellStyle name="Normal 108 9" xfId="20879" xr:uid="{DC7B10DB-1668-4CD0-93E0-849806ADD1A9}"/>
    <cellStyle name="Normal 108 9 2" xfId="39119" xr:uid="{9C396B97-E96B-4A37-8DC5-B684782B9B3E}"/>
    <cellStyle name="Normal 109" xfId="2321" xr:uid="{5DEA5E22-3033-469F-BE4D-C06448471415}"/>
    <cellStyle name="Normal 109 10" xfId="22530" xr:uid="{0782799C-B85B-4660-9C5B-7EEC8182E012}"/>
    <cellStyle name="Normal 109 11" xfId="40523" xr:uid="{D76F00B6-3BDE-4352-958F-CD359EAC55AA}"/>
    <cellStyle name="Normal 109 2" xfId="2322" xr:uid="{E53D33E5-B538-41CA-A207-5FF5C3E424FF}"/>
    <cellStyle name="Normal 109 2 2" xfId="4373" xr:uid="{6B0C191D-3521-4487-BDE4-A7FB31C20B74}"/>
    <cellStyle name="Normal 109 2 2 2" xfId="5673" xr:uid="{0C263F09-E4E5-4156-BE0E-2A1F76F04C83}"/>
    <cellStyle name="Normal 109 2 2 2 2" xfId="10205" xr:uid="{BACEC180-606D-416B-9B6A-7A6095BC0F03}"/>
    <cellStyle name="Normal 109 2 2 2 2 2" xfId="18598" xr:uid="{CA0A88D7-9EC3-4680-883A-CA585D05D6C0}"/>
    <cellStyle name="Normal 109 2 2 2 2 2 2" xfId="36875" xr:uid="{91F7E7A6-BD10-4028-9CD3-65D3D5346ED3}"/>
    <cellStyle name="Normal 109 2 2 2 2 3" xfId="28556" xr:uid="{B083D681-5603-442C-AC59-268959D863DF}"/>
    <cellStyle name="Normal 109 2 2 2 3" xfId="14333" xr:uid="{188187F3-3D38-4919-B4A6-996673B7830F}"/>
    <cellStyle name="Normal 109 2 2 2 3 2" xfId="32610" xr:uid="{C2B1643B-2910-48BE-9262-5180B19D5F69}"/>
    <cellStyle name="Normal 109 2 2 2 4" xfId="24338" xr:uid="{81D20E6C-CCDD-46DD-A92F-12C660ED89A3}"/>
    <cellStyle name="Normal 109 2 2 3" xfId="7008" xr:uid="{8760BACC-67CD-4F83-8B3F-AE51976D114F}"/>
    <cellStyle name="Normal 109 2 2 3 2" xfId="11488" xr:uid="{D6D1BA3F-4196-420D-A393-5EA79FD9D26C}"/>
    <cellStyle name="Normal 109 2 2 3 2 2" xfId="19881" xr:uid="{9DEEBF4C-6206-4C2C-AC84-26AECBF6262D}"/>
    <cellStyle name="Normal 109 2 2 3 2 2 2" xfId="38158" xr:uid="{F3A515D4-8788-4643-93A3-9F254F056417}"/>
    <cellStyle name="Normal 109 2 2 3 2 3" xfId="29839" xr:uid="{05356168-0192-4737-B0DC-EB4C8B8EF0F5}"/>
    <cellStyle name="Normal 109 2 2 3 3" xfId="15660" xr:uid="{452D31EF-2EA1-438A-A304-4830D42C0FB6}"/>
    <cellStyle name="Normal 109 2 2 3 3 2" xfId="33937" xr:uid="{1ED99BBD-A8FD-4068-A1DC-ECD9B3410C17}"/>
    <cellStyle name="Normal 109 2 2 3 4" xfId="25620" xr:uid="{66E7533E-98FB-43B7-B5D0-3CAED88947AA}"/>
    <cellStyle name="Normal 109 2 2 4" xfId="8408" xr:uid="{82B9A507-4AA2-4212-8E7A-1F8A862867CE}"/>
    <cellStyle name="Normal 109 2 2 4 2" xfId="16872" xr:uid="{9100F16D-6A6D-4705-8896-2A6EA8C5B6DE}"/>
    <cellStyle name="Normal 109 2 2 4 2 2" xfId="35149" xr:uid="{5F914E5E-4E4A-4AA3-A297-0B3CC22CD95A}"/>
    <cellStyle name="Normal 109 2 2 4 3" xfId="26832" xr:uid="{B90984CD-9410-4AC3-ACE3-6EB111644691}"/>
    <cellStyle name="Normal 109 2 2 5" xfId="13100" xr:uid="{706C1EC2-A89C-4E49-BBB2-1AF75E26A5CA}"/>
    <cellStyle name="Normal 109 2 2 5 2" xfId="31377" xr:uid="{50D05811-A3C0-4481-BF9A-567F96B6252C}"/>
    <cellStyle name="Normal 109 2 2 6" xfId="21514" xr:uid="{95D1C20A-798A-4286-9998-4F905E573C3B}"/>
    <cellStyle name="Normal 109 2 2 6 2" xfId="39739" xr:uid="{BA5A2F81-4BAB-47EE-A93D-535FEE421D6B}"/>
    <cellStyle name="Normal 109 2 2 7" xfId="23113" xr:uid="{47E11C1F-057A-4BAB-B570-F011B8D5112D}"/>
    <cellStyle name="Normal 109 2 2 8" xfId="41133" xr:uid="{DEE7ED22-06AF-4A1A-BDFE-3165A60E5FE2}"/>
    <cellStyle name="Normal 109 2 3" xfId="5084" xr:uid="{4E8E1B36-2802-4D14-ABE3-891A4CFC8344}"/>
    <cellStyle name="Normal 109 2 3 2" xfId="9616" xr:uid="{63203108-C6EE-421A-BABD-0F5C4778B977}"/>
    <cellStyle name="Normal 109 2 3 2 2" xfId="18009" xr:uid="{82A7C05C-30BE-4122-89A7-42ACB2CB5540}"/>
    <cellStyle name="Normal 109 2 3 2 2 2" xfId="36286" xr:uid="{6F3B437E-DE4D-4DCF-A056-944F2FE0D1A3}"/>
    <cellStyle name="Normal 109 2 3 2 3" xfId="27967" xr:uid="{B1BD8199-52B3-41F1-8491-FEA70D4E5C15}"/>
    <cellStyle name="Normal 109 2 3 3" xfId="13744" xr:uid="{CCC1F7D9-AC41-42A6-9E73-D9F5C7DE789D}"/>
    <cellStyle name="Normal 109 2 3 3 2" xfId="32021" xr:uid="{D5047A36-7A91-46B2-A9A3-B6B2339C94D7}"/>
    <cellStyle name="Normal 109 2 3 4" xfId="23749" xr:uid="{81FB436B-A0CA-478F-BED1-E1929A0BB9F2}"/>
    <cellStyle name="Normal 109 2 4" xfId="6425" xr:uid="{CADE4A33-A1D6-4CBD-8953-A5D51A82ABA8}"/>
    <cellStyle name="Normal 109 2 4 2" xfId="10906" xr:uid="{8C14D30D-2593-4251-AC4A-3D8E500B7343}"/>
    <cellStyle name="Normal 109 2 4 2 2" xfId="19299" xr:uid="{638CDAEA-5645-454B-8C4B-F12B1BCB5B62}"/>
    <cellStyle name="Normal 109 2 4 2 2 2" xfId="37576" xr:uid="{F221FAB6-AEDD-4B31-BC75-786DE879C3D2}"/>
    <cellStyle name="Normal 109 2 4 2 3" xfId="29257" xr:uid="{8512284F-E800-40D4-BABB-524558356EA7}"/>
    <cellStyle name="Normal 109 2 4 3" xfId="15078" xr:uid="{07B95EBB-E763-4211-91B1-1E36CB65783E}"/>
    <cellStyle name="Normal 109 2 4 3 2" xfId="33355" xr:uid="{5CF3F80E-5595-43B2-B99A-8D1B0584E212}"/>
    <cellStyle name="Normal 109 2 4 4" xfId="25038" xr:uid="{F7E6BCE4-DA20-4E70-A51C-FC96378A60B5}"/>
    <cellStyle name="Normal 109 2 5" xfId="7648" xr:uid="{803C0E25-515C-4938-9F09-73BBE32E11CB}"/>
    <cellStyle name="Normal 109 2 5 2" xfId="16157" xr:uid="{457E765C-D138-4E7C-B2D1-090543CE30B9}"/>
    <cellStyle name="Normal 109 2 5 2 2" xfId="34434" xr:uid="{FB26FFEA-110A-4CB2-AFDB-00756B3EBAF7}"/>
    <cellStyle name="Normal 109 2 5 3" xfId="26117" xr:uid="{F0D5F688-8B5A-4E66-8FD6-9D7279B04F2F}"/>
    <cellStyle name="Normal 109 2 6" xfId="12495" xr:uid="{3BD751F9-0F52-4ECA-8060-ADB854C6930A}"/>
    <cellStyle name="Normal 109 2 6 2" xfId="30773" xr:uid="{D2C699FE-B5E5-458D-9FED-7C33CC2FB131}"/>
    <cellStyle name="Normal 109 2 7" xfId="20882" xr:uid="{4155048B-6159-4262-B55B-D6A46EEC7988}"/>
    <cellStyle name="Normal 109 2 7 2" xfId="39122" xr:uid="{D676C896-09BD-4D80-BB7A-AC653D9D9091}"/>
    <cellStyle name="Normal 109 2 8" xfId="22531" xr:uid="{2EB7DD39-1295-4E99-93D4-63B90163F4F3}"/>
    <cellStyle name="Normal 109 2 9" xfId="40524" xr:uid="{1FC196AB-3CDE-4B81-B57D-3FFDE85987DC}"/>
    <cellStyle name="Normal 109 3" xfId="4372" xr:uid="{F416C7D1-82FD-496F-8396-DFFEA560A7A6}"/>
    <cellStyle name="Normal 109 3 2" xfId="5672" xr:uid="{55B92A2D-4692-4D3B-994E-39C3223F417B}"/>
    <cellStyle name="Normal 109 3 2 2" xfId="10204" xr:uid="{CC758398-E509-4C22-B1EA-6A336389F98A}"/>
    <cellStyle name="Normal 109 3 2 2 2" xfId="18597" xr:uid="{F4778032-699E-461D-96A8-933890CAE8DD}"/>
    <cellStyle name="Normal 109 3 2 2 2 2" xfId="36874" xr:uid="{579F50C7-130A-482A-837C-BA39D75DD351}"/>
    <cellStyle name="Normal 109 3 2 2 3" xfId="28555" xr:uid="{32021A47-D91C-44B3-A6F5-A1384D7A9003}"/>
    <cellStyle name="Normal 109 3 2 3" xfId="14332" xr:uid="{BD5677E0-0779-46CE-833E-0C8C24201805}"/>
    <cellStyle name="Normal 109 3 2 3 2" xfId="32609" xr:uid="{4ECFB5E6-95BB-4B09-8215-0130275C5553}"/>
    <cellStyle name="Normal 109 3 2 4" xfId="24337" xr:uid="{2AE1B737-9E2C-4518-9AA6-B6CA9EC65A97}"/>
    <cellStyle name="Normal 109 3 3" xfId="7007" xr:uid="{7CA851DF-AEE1-45DB-82DE-A2E8EF5729A7}"/>
    <cellStyle name="Normal 109 3 3 2" xfId="11487" xr:uid="{452705DC-44E6-4A88-9D54-1214355A019D}"/>
    <cellStyle name="Normal 109 3 3 2 2" xfId="19880" xr:uid="{0BD30364-7F03-4429-AD46-5CC14F705515}"/>
    <cellStyle name="Normal 109 3 3 2 2 2" xfId="38157" xr:uid="{3705C946-414C-47D3-B95D-806D571BBBAE}"/>
    <cellStyle name="Normal 109 3 3 2 3" xfId="29838" xr:uid="{36767601-FAEB-461C-8C09-5272B4E44F35}"/>
    <cellStyle name="Normal 109 3 3 3" xfId="15659" xr:uid="{00B9E9B0-A16B-43FE-9055-A39621E4F0BB}"/>
    <cellStyle name="Normal 109 3 3 3 2" xfId="33936" xr:uid="{B5C174BE-9C41-44AC-9EFF-83C75B9493F4}"/>
    <cellStyle name="Normal 109 3 3 4" xfId="25619" xr:uid="{C2D2C096-9E29-4176-BF25-B16CA3281557}"/>
    <cellStyle name="Normal 109 3 4" xfId="8407" xr:uid="{F61ACB63-6DC6-4935-B2A6-F48AD5749D41}"/>
    <cellStyle name="Normal 109 3 4 2" xfId="16871" xr:uid="{4B664621-0439-4FC8-9FBA-B1EB78A77530}"/>
    <cellStyle name="Normal 109 3 4 2 2" xfId="35148" xr:uid="{95906652-6B23-47AA-B1B7-A538555410DD}"/>
    <cellStyle name="Normal 109 3 4 3" xfId="26831" xr:uid="{D75037A4-69BF-4F93-BC0B-7BD9639571AD}"/>
    <cellStyle name="Normal 109 3 5" xfId="13099" xr:uid="{3E9E5182-C73E-4F5D-B6C1-DB711C348438}"/>
    <cellStyle name="Normal 109 3 5 2" xfId="31376" xr:uid="{D45FCBEE-6B61-4FA7-8814-2BF914A5D18E}"/>
    <cellStyle name="Normal 109 3 6" xfId="21513" xr:uid="{0E7DB43C-6D7F-45DD-ADD7-EC9DA1AB4656}"/>
    <cellStyle name="Normal 109 3 6 2" xfId="39738" xr:uid="{A603B09B-BCC2-460F-A324-06EF275F608D}"/>
    <cellStyle name="Normal 109 3 7" xfId="23112" xr:uid="{552BC303-BB98-4180-95DA-77DA932A6BC0}"/>
    <cellStyle name="Normal 109 3 8" xfId="41132" xr:uid="{B5CCDA3F-5AA2-4C4A-90EC-006F02125BD0}"/>
    <cellStyle name="Normal 109 4" xfId="5083" xr:uid="{3D38F4DD-1CD8-42E0-B170-C8649A956BA1}"/>
    <cellStyle name="Normal 109 4 2" xfId="9615" xr:uid="{4244318C-5550-4AB0-9E34-8CF34C506B2E}"/>
    <cellStyle name="Normal 109 4 2 2" xfId="18008" xr:uid="{F7A8E670-1A20-4B9D-B8F6-8B0ACD124681}"/>
    <cellStyle name="Normal 109 4 2 2 2" xfId="36285" xr:uid="{EF1F7B47-975D-4204-8ADF-4879893D1C12}"/>
    <cellStyle name="Normal 109 4 2 3" xfId="27966" xr:uid="{D7F6184E-D284-43D1-9A04-3157C1E16601}"/>
    <cellStyle name="Normal 109 4 3" xfId="13743" xr:uid="{EFB92A0B-8E42-4A65-90A2-50FD6055CCFF}"/>
    <cellStyle name="Normal 109 4 3 2" xfId="32020" xr:uid="{8C2BBBC1-8293-4FE5-AB01-88C2F20B1D64}"/>
    <cellStyle name="Normal 109 4 4" xfId="23748" xr:uid="{6A48FB74-F44A-40DC-89A1-EA8644035265}"/>
    <cellStyle name="Normal 109 5" xfId="6424" xr:uid="{DC6C6FC8-5BFB-44EA-9510-96848AF59952}"/>
    <cellStyle name="Normal 109 5 2" xfId="10905" xr:uid="{8FE1BD10-D9DC-4E4A-9D71-66DBC33E502B}"/>
    <cellStyle name="Normal 109 5 2 2" xfId="19298" xr:uid="{4FFA2DD6-ACF0-4643-B045-542BB0316193}"/>
    <cellStyle name="Normal 109 5 2 2 2" xfId="37575" xr:uid="{AEE08D0B-4F98-42BA-B4DC-211A1613F765}"/>
    <cellStyle name="Normal 109 5 2 3" xfId="29256" xr:uid="{2E0C3956-4285-4A05-8123-0B6924E8C8E2}"/>
    <cellStyle name="Normal 109 5 3" xfId="15077" xr:uid="{11C93FA5-4640-4A34-82D3-C66EF786A08C}"/>
    <cellStyle name="Normal 109 5 3 2" xfId="33354" xr:uid="{4E4DE1B2-E648-466E-BE23-7428ABAEC1AA}"/>
    <cellStyle name="Normal 109 5 4" xfId="25037" xr:uid="{BA13894C-5D4A-41FC-8CA8-517238EB2E39}"/>
    <cellStyle name="Normal 109 6" xfId="7416" xr:uid="{0D17E371-B147-4B43-9812-752BC54B45A6}"/>
    <cellStyle name="Normal 109 7" xfId="7647" xr:uid="{95E02734-F6C3-494E-BA9F-CE29E16233E1}"/>
    <cellStyle name="Normal 109 7 2" xfId="16156" xr:uid="{83E28894-151D-4F88-BC6E-2AB20B55C14B}"/>
    <cellStyle name="Normal 109 7 2 2" xfId="34433" xr:uid="{CEE69C1D-E5FD-443B-9BEC-8CE16E95E034}"/>
    <cellStyle name="Normal 109 7 3" xfId="26116" xr:uid="{AD8BAAFB-ECB0-4B02-BE1D-64455EE4BF11}"/>
    <cellStyle name="Normal 109 8" xfId="12494" xr:uid="{B4EAA791-0A84-4BEF-A931-D542E2E9F386}"/>
    <cellStyle name="Normal 109 8 2" xfId="30772" xr:uid="{6429A121-2028-4EEE-BD0F-E409E94B369D}"/>
    <cellStyle name="Normal 109 9" xfId="20881" xr:uid="{C033F7C9-1AC2-42F9-9417-DF7AB0CF27FD}"/>
    <cellStyle name="Normal 109 9 2" xfId="39121" xr:uid="{5AFE364E-B34B-48D2-ADDD-25FF8121D02D}"/>
    <cellStyle name="Normal 11" xfId="531" xr:uid="{7C0B5373-0767-4930-A7D5-607DC1CFCE8A}"/>
    <cellStyle name="Normal 11 10" xfId="12231" xr:uid="{E9F6AB77-F207-4D6E-9913-4320F6190C50}"/>
    <cellStyle name="Normal 11 10 2" xfId="30509" xr:uid="{28A44394-1F40-4902-8AD6-8B910F1AC79C}"/>
    <cellStyle name="Normal 11 11" xfId="20547" xr:uid="{4CAD915E-D2DA-4466-98F2-71F8AD36755E}"/>
    <cellStyle name="Normal 11 11 2" xfId="38815" xr:uid="{655B67F5-84D0-41C7-B4CA-72F94A7414F1}"/>
    <cellStyle name="Normal 11 12" xfId="22061" xr:uid="{1ACAD5FB-4F32-4A6B-A060-A0B6C638D0E6}"/>
    <cellStyle name="Normal 11 13" xfId="22281" xr:uid="{ABBD39ED-2459-41F4-A0EB-8FEB62DCDBB2}"/>
    <cellStyle name="Normal 11 14" xfId="40229" xr:uid="{7AA6834C-5D8A-41F2-BEF7-1DD78E72C295}"/>
    <cellStyle name="Normal 11 15" xfId="41813" xr:uid="{5BA13770-7A15-4895-9598-7910A09331C2}"/>
    <cellStyle name="Normal 11 2" xfId="22" xr:uid="{C6568A9A-DDF5-4419-BB9F-14B2AF3E100C}"/>
    <cellStyle name="Normal 11 2 2" xfId="2325" xr:uid="{2FACDA73-304A-4D63-A410-34676C290AB2}"/>
    <cellStyle name="Normal 11 2 2 2" xfId="2326" xr:uid="{94CD035B-FA58-4A2F-9FE1-E2126A11B54C}"/>
    <cellStyle name="Normal 11 2 2 3" xfId="2327" xr:uid="{2ABCE2EC-1D9B-45F9-A470-8D5D955E83E0}"/>
    <cellStyle name="Normal 11 2 2 3 10" xfId="40525" xr:uid="{C7334A41-089A-491A-AD7C-8E608082CE1D}"/>
    <cellStyle name="Normal 11 2 2 3 2" xfId="2328" xr:uid="{BFD2622D-727B-492D-AEBA-245363E2CD12}"/>
    <cellStyle name="Normal 11 2 2 3 2 2" xfId="4375" xr:uid="{193AD43F-2575-478C-80AD-A0078B89E78B}"/>
    <cellStyle name="Normal 11 2 2 3 2 2 2" xfId="5675" xr:uid="{A1BD0308-D160-4AC8-B891-A0D9D145D79B}"/>
    <cellStyle name="Normal 11 2 2 3 2 2 2 2" xfId="10207" xr:uid="{178E4579-C6A6-4B5E-BBED-A486919972FC}"/>
    <cellStyle name="Normal 11 2 2 3 2 2 2 2 2" xfId="18600" xr:uid="{47039063-8D19-4CDA-9D15-58012427FDB6}"/>
    <cellStyle name="Normal 11 2 2 3 2 2 2 2 2 2" xfId="36877" xr:uid="{752F5DF6-250F-4BFC-9EB5-8EF1E40EA75B}"/>
    <cellStyle name="Normal 11 2 2 3 2 2 2 2 3" xfId="28558" xr:uid="{930DDE1D-077F-40DC-9721-77C83063CDF0}"/>
    <cellStyle name="Normal 11 2 2 3 2 2 2 3" xfId="14335" xr:uid="{D1044451-6033-45C3-8E9F-FE2588BA5C6C}"/>
    <cellStyle name="Normal 11 2 2 3 2 2 2 3 2" xfId="32612" xr:uid="{FC80D478-792B-4D2F-BA42-D62674577CF0}"/>
    <cellStyle name="Normal 11 2 2 3 2 2 2 4" xfId="24340" xr:uid="{3E5B7E0E-A9EF-4083-98F5-DF7EEC8AE957}"/>
    <cellStyle name="Normal 11 2 2 3 2 2 3" xfId="7010" xr:uid="{45F5A649-513D-40F6-9DD6-97AD0D6DB349}"/>
    <cellStyle name="Normal 11 2 2 3 2 2 3 2" xfId="11490" xr:uid="{49CA2558-F672-42C6-8493-869A4EFC8F18}"/>
    <cellStyle name="Normal 11 2 2 3 2 2 3 2 2" xfId="19883" xr:uid="{C6A93983-F4E8-423B-93D1-72B216587E87}"/>
    <cellStyle name="Normal 11 2 2 3 2 2 3 2 2 2" xfId="38160" xr:uid="{F9929D4C-2125-46A2-91D9-79F7FA55B0C6}"/>
    <cellStyle name="Normal 11 2 2 3 2 2 3 2 3" xfId="29841" xr:uid="{02039830-9B27-4DBB-A7CC-B128C0EB2F7F}"/>
    <cellStyle name="Normal 11 2 2 3 2 2 3 3" xfId="15662" xr:uid="{E1844EEA-40CA-4310-9176-9EEB76E056CB}"/>
    <cellStyle name="Normal 11 2 2 3 2 2 3 3 2" xfId="33939" xr:uid="{9F2A1B5F-E195-46F1-AB36-51A7CAC73BA2}"/>
    <cellStyle name="Normal 11 2 2 3 2 2 3 4" xfId="25622" xr:uid="{5558C2BD-2C83-4C45-AAF4-8A89E7435F08}"/>
    <cellStyle name="Normal 11 2 2 3 2 2 4" xfId="8410" xr:uid="{E54160D5-6C50-4857-B65A-C1FC2D7706E9}"/>
    <cellStyle name="Normal 11 2 2 3 2 2 4 2" xfId="16874" xr:uid="{611D63FC-CE04-4D50-969D-15F93B46913B}"/>
    <cellStyle name="Normal 11 2 2 3 2 2 4 2 2" xfId="35151" xr:uid="{21058A37-3E74-46F1-9325-19417E778898}"/>
    <cellStyle name="Normal 11 2 2 3 2 2 4 3" xfId="26834" xr:uid="{DBE61FA9-0D23-4590-A249-DFDF42F9162B}"/>
    <cellStyle name="Normal 11 2 2 3 2 2 5" xfId="13102" xr:uid="{FBB68BAE-ACFA-456D-A901-72D6C561B073}"/>
    <cellStyle name="Normal 11 2 2 3 2 2 5 2" xfId="31379" xr:uid="{0EE9BC4C-04D8-48D3-BE7A-EE81AB9DF65F}"/>
    <cellStyle name="Normal 11 2 2 3 2 2 6" xfId="21516" xr:uid="{30CB5447-DF4B-4D9E-A97B-5134751B5785}"/>
    <cellStyle name="Normal 11 2 2 3 2 2 6 2" xfId="39741" xr:uid="{E2AB98AD-7AB2-44DE-A3A4-37D8D3EF339D}"/>
    <cellStyle name="Normal 11 2 2 3 2 2 7" xfId="23115" xr:uid="{2E071200-9D81-46D4-AA04-9212365C313D}"/>
    <cellStyle name="Normal 11 2 2 3 2 2 8" xfId="41135" xr:uid="{959F5653-5DE1-440A-8A39-7FAA882820DB}"/>
    <cellStyle name="Normal 11 2 2 3 2 3" xfId="5086" xr:uid="{ECB8EF9D-C0D3-4290-AD0A-CFFCDC638F84}"/>
    <cellStyle name="Normal 11 2 2 3 2 3 2" xfId="9618" xr:uid="{764377C6-83E2-4C0B-A7D8-9FB625A4B11B}"/>
    <cellStyle name="Normal 11 2 2 3 2 3 2 2" xfId="18011" xr:uid="{F2832D8D-0951-4060-89F6-62121FEF6146}"/>
    <cellStyle name="Normal 11 2 2 3 2 3 2 2 2" xfId="36288" xr:uid="{E8A5C792-79A7-4DC1-9138-A1781A726B02}"/>
    <cellStyle name="Normal 11 2 2 3 2 3 2 3" xfId="27969" xr:uid="{56FDBC0D-A7B6-48D7-A39D-6A06FCA1E3FB}"/>
    <cellStyle name="Normal 11 2 2 3 2 3 3" xfId="13746" xr:uid="{064081F9-1631-400D-8A30-F28CEED55AC4}"/>
    <cellStyle name="Normal 11 2 2 3 2 3 3 2" xfId="32023" xr:uid="{7AFB203E-4BDF-4E2B-B4AF-153CC8125EF2}"/>
    <cellStyle name="Normal 11 2 2 3 2 3 4" xfId="23751" xr:uid="{6D2C7772-7186-45D8-B518-713A4AC223AC}"/>
    <cellStyle name="Normal 11 2 2 3 2 4" xfId="6427" xr:uid="{0CE12803-BF66-4314-9D74-A0CE04D680FF}"/>
    <cellStyle name="Normal 11 2 2 3 2 4 2" xfId="10908" xr:uid="{2FC0D0F1-A8FE-410B-B649-B7F08CFD4DB4}"/>
    <cellStyle name="Normal 11 2 2 3 2 4 2 2" xfId="19301" xr:uid="{15135073-3C56-4734-87B0-C4BF5D226882}"/>
    <cellStyle name="Normal 11 2 2 3 2 4 2 2 2" xfId="37578" xr:uid="{E8A5555D-C0E9-4DAF-ABC8-4350CCE0602A}"/>
    <cellStyle name="Normal 11 2 2 3 2 4 2 3" xfId="29259" xr:uid="{7615D5A4-1630-4A71-A4FF-2DB59D56D309}"/>
    <cellStyle name="Normal 11 2 2 3 2 4 3" xfId="15080" xr:uid="{B40D1AEE-2054-4581-B68E-D6170C703AAC}"/>
    <cellStyle name="Normal 11 2 2 3 2 4 3 2" xfId="33357" xr:uid="{E61421EA-8580-4218-BFFC-67E8CEA4FC7B}"/>
    <cellStyle name="Normal 11 2 2 3 2 4 4" xfId="25040" xr:uid="{E2F8A673-8588-439C-9932-E47D709901E2}"/>
    <cellStyle name="Normal 11 2 2 3 2 5" xfId="7650" xr:uid="{146383D0-3761-4347-A5DA-03708C60CEA0}"/>
    <cellStyle name="Normal 11 2 2 3 2 5 2" xfId="16159" xr:uid="{F3FE141F-260A-4449-9556-A8A1586D462E}"/>
    <cellStyle name="Normal 11 2 2 3 2 5 2 2" xfId="34436" xr:uid="{1BB03E1F-7679-4A02-A8DA-3BAB61247A6D}"/>
    <cellStyle name="Normal 11 2 2 3 2 5 3" xfId="26119" xr:uid="{E4C51719-AAC0-4D43-B5BC-405DD17B8592}"/>
    <cellStyle name="Normal 11 2 2 3 2 6" xfId="12497" xr:uid="{33883E00-4257-48D1-8F85-3D7601F1D32F}"/>
    <cellStyle name="Normal 11 2 2 3 2 6 2" xfId="30775" xr:uid="{275FAEB1-DB21-4533-9484-A8D73B654082}"/>
    <cellStyle name="Normal 11 2 2 3 2 7" xfId="20884" xr:uid="{DC4F7BCA-3713-4E99-A94E-46AC702F34BB}"/>
    <cellStyle name="Normal 11 2 2 3 2 7 2" xfId="39124" xr:uid="{94B02EF9-3AE7-4560-9E71-6F5B7301B142}"/>
    <cellStyle name="Normal 11 2 2 3 2 8" xfId="22533" xr:uid="{357EBD4F-E83F-4001-A192-300771BD4F6D}"/>
    <cellStyle name="Normal 11 2 2 3 2 9" xfId="40526" xr:uid="{3826149C-0DEA-4ED3-A623-B16F682BECBC}"/>
    <cellStyle name="Normal 11 2 2 3 3" xfId="4374" xr:uid="{6292D71C-EA82-47B6-8BD7-7BD84421CEBB}"/>
    <cellStyle name="Normal 11 2 2 3 3 2" xfId="5674" xr:uid="{B48E526D-42D5-4FC7-B46B-8F137E5FC397}"/>
    <cellStyle name="Normal 11 2 2 3 3 2 2" xfId="10206" xr:uid="{457B9AD7-9231-42AF-A361-C177CF47AAE8}"/>
    <cellStyle name="Normal 11 2 2 3 3 2 2 2" xfId="18599" xr:uid="{0BA507FD-1FAB-4030-9899-B3364311EF3B}"/>
    <cellStyle name="Normal 11 2 2 3 3 2 2 2 2" xfId="36876" xr:uid="{1886470C-A85D-42BB-B6B2-7C8E765B59B2}"/>
    <cellStyle name="Normal 11 2 2 3 3 2 2 3" xfId="28557" xr:uid="{5F98C9A9-D286-4FF7-B20A-622CCB5E21E4}"/>
    <cellStyle name="Normal 11 2 2 3 3 2 3" xfId="14334" xr:uid="{644FFA7A-A145-43AF-A201-9CACA270576B}"/>
    <cellStyle name="Normal 11 2 2 3 3 2 3 2" xfId="32611" xr:uid="{EF3B93A0-0071-40E7-BD13-04C317CDB7FD}"/>
    <cellStyle name="Normal 11 2 2 3 3 2 4" xfId="24339" xr:uid="{9FFE4743-188C-49D6-8DD6-13ADE82F83CF}"/>
    <cellStyle name="Normal 11 2 2 3 3 3" xfId="7009" xr:uid="{7D79CE77-F191-4A16-9D9F-2C135B19B7CD}"/>
    <cellStyle name="Normal 11 2 2 3 3 3 2" xfId="11489" xr:uid="{F8333ED6-622E-43A6-875E-8BF071DD221A}"/>
    <cellStyle name="Normal 11 2 2 3 3 3 2 2" xfId="19882" xr:uid="{A65378B1-5245-4CE0-949D-EDF215DD18B7}"/>
    <cellStyle name="Normal 11 2 2 3 3 3 2 2 2" xfId="38159" xr:uid="{0ACC41FC-8B4B-4784-93E1-D57BAED88F7F}"/>
    <cellStyle name="Normal 11 2 2 3 3 3 2 3" xfId="29840" xr:uid="{2FC4ECDB-6AB6-4AAB-ADB7-43A671071E65}"/>
    <cellStyle name="Normal 11 2 2 3 3 3 3" xfId="15661" xr:uid="{1D92907F-F207-44E8-B5C5-2D02F2305939}"/>
    <cellStyle name="Normal 11 2 2 3 3 3 3 2" xfId="33938" xr:uid="{FAB7ACD7-6A94-4744-A3A1-2D0916337B30}"/>
    <cellStyle name="Normal 11 2 2 3 3 3 4" xfId="25621" xr:uid="{1A14ADC6-5933-4A8E-864A-CFC8E76953EC}"/>
    <cellStyle name="Normal 11 2 2 3 3 4" xfId="8409" xr:uid="{7D50E2C1-F5E8-4C87-9D73-ADFA63C93165}"/>
    <cellStyle name="Normal 11 2 2 3 3 4 2" xfId="16873" xr:uid="{5A859628-620B-4E08-8A11-6C018989452C}"/>
    <cellStyle name="Normal 11 2 2 3 3 4 2 2" xfId="35150" xr:uid="{76230530-CAF7-4C29-983B-1CDA8420FC77}"/>
    <cellStyle name="Normal 11 2 2 3 3 4 3" xfId="26833" xr:uid="{6DA9C02E-4119-4390-BCBF-BFF1A9F3ED1E}"/>
    <cellStyle name="Normal 11 2 2 3 3 5" xfId="13101" xr:uid="{7229A880-6A86-4CBC-9A47-49CFC1900A60}"/>
    <cellStyle name="Normal 11 2 2 3 3 5 2" xfId="31378" xr:uid="{9D419A5E-4D4B-4E37-B89E-A45A02CCED7A}"/>
    <cellStyle name="Normal 11 2 2 3 3 6" xfId="21515" xr:uid="{E229C563-24AA-4EC7-AFC5-C148637E7020}"/>
    <cellStyle name="Normal 11 2 2 3 3 6 2" xfId="39740" xr:uid="{39DDBF76-70E5-415D-ADB6-51230BEA4120}"/>
    <cellStyle name="Normal 11 2 2 3 3 7" xfId="23114" xr:uid="{51104EBD-D3F0-43BA-897B-AD3565A95B77}"/>
    <cellStyle name="Normal 11 2 2 3 3 8" xfId="41134" xr:uid="{1D9AA9FB-6BEE-4334-8727-2AA73EA39811}"/>
    <cellStyle name="Normal 11 2 2 3 4" xfId="5085" xr:uid="{608E5ECE-B92E-40BF-8636-19119DCEBABE}"/>
    <cellStyle name="Normal 11 2 2 3 4 2" xfId="9617" xr:uid="{1D59032F-FCF7-4970-A992-E82CD8EBA97C}"/>
    <cellStyle name="Normal 11 2 2 3 4 2 2" xfId="18010" xr:uid="{F7680B68-4587-46AE-A321-176C8EA49F32}"/>
    <cellStyle name="Normal 11 2 2 3 4 2 2 2" xfId="36287" xr:uid="{6856A61E-3565-4B84-9C2F-C333EE3AE16B}"/>
    <cellStyle name="Normal 11 2 2 3 4 2 3" xfId="27968" xr:uid="{639AD397-E9D6-490C-92EF-B136F2B6814E}"/>
    <cellStyle name="Normal 11 2 2 3 4 3" xfId="13745" xr:uid="{327616BA-50AB-453D-B69C-0E02B4CF1CBF}"/>
    <cellStyle name="Normal 11 2 2 3 4 3 2" xfId="32022" xr:uid="{7E8B1CB3-C2A0-4029-B464-3C6046CB77C0}"/>
    <cellStyle name="Normal 11 2 2 3 4 4" xfId="23750" xr:uid="{B8EAFE81-3413-4702-88ED-269BEF2252B9}"/>
    <cellStyle name="Normal 11 2 2 3 5" xfId="6426" xr:uid="{05CF933D-2F42-4F95-B68C-0C8612A1FCAC}"/>
    <cellStyle name="Normal 11 2 2 3 5 2" xfId="10907" xr:uid="{2588024F-624B-4123-89F1-587F6C6F27CD}"/>
    <cellStyle name="Normal 11 2 2 3 5 2 2" xfId="19300" xr:uid="{0BD401F9-3475-4D65-BAEF-C67FEDF45D1C}"/>
    <cellStyle name="Normal 11 2 2 3 5 2 2 2" xfId="37577" xr:uid="{E1B8158B-034F-44FC-89A1-4D3C5D1FC12E}"/>
    <cellStyle name="Normal 11 2 2 3 5 2 3" xfId="29258" xr:uid="{B91F0986-AE3E-43D3-B1B8-3EB069B55032}"/>
    <cellStyle name="Normal 11 2 2 3 5 3" xfId="15079" xr:uid="{90EF35AE-DC88-4A31-83AF-96169D3DBB2D}"/>
    <cellStyle name="Normal 11 2 2 3 5 3 2" xfId="33356" xr:uid="{652CF29B-0D2E-4C2E-90F4-9BF1B964A19F}"/>
    <cellStyle name="Normal 11 2 2 3 5 4" xfId="25039" xr:uid="{4EF0DEDA-463D-4FDC-B886-38B798176B79}"/>
    <cellStyle name="Normal 11 2 2 3 6" xfId="7649" xr:uid="{002A0877-5933-4987-B407-7A796BD8DC50}"/>
    <cellStyle name="Normal 11 2 2 3 6 2" xfId="16158" xr:uid="{6C22F274-7A73-4601-9FF8-9A9AD6EA002D}"/>
    <cellStyle name="Normal 11 2 2 3 6 2 2" xfId="34435" xr:uid="{795E61BB-D2F6-4A51-9016-ED90F9D331B1}"/>
    <cellStyle name="Normal 11 2 2 3 6 3" xfId="26118" xr:uid="{E0F89876-CE94-4E16-8AE9-475F1A4AE3EF}"/>
    <cellStyle name="Normal 11 2 2 3 7" xfId="12496" xr:uid="{0B72F753-3268-43D2-8C35-4394609D16B5}"/>
    <cellStyle name="Normal 11 2 2 3 7 2" xfId="30774" xr:uid="{8B52F3BC-95D2-45E5-A794-76C9D3D9F2AF}"/>
    <cellStyle name="Normal 11 2 2 3 8" xfId="20883" xr:uid="{FD62B97E-4A9C-43E1-8B61-EA24FF291032}"/>
    <cellStyle name="Normal 11 2 2 3 8 2" xfId="39123" xr:uid="{0C202B90-69D9-47FF-A5B2-CB6CE7A4244A}"/>
    <cellStyle name="Normal 11 2 2 3 9" xfId="22532" xr:uid="{07EF65EB-6861-4212-9F35-56CF9B94126E}"/>
    <cellStyle name="Normal 11 2 3" xfId="2329" xr:uid="{9F8F08EC-2CC6-4FE0-82AD-61CE0DE4FE76}"/>
    <cellStyle name="Normal 11 2 4" xfId="2330" xr:uid="{6A9CC38F-F458-4DDC-84DA-47A2C3A2EF90}"/>
    <cellStyle name="Normal 11 2 5" xfId="4013" xr:uid="{04FCE551-0721-4E66-B4C0-1B02599E6A50}"/>
    <cellStyle name="Normal 11 2 6" xfId="2324" xr:uid="{EEAABF0B-E3FD-4ABE-9AAA-82014DCCD982}"/>
    <cellStyle name="Normal 11 2 7" xfId="544" xr:uid="{5E5BCB58-8A47-4519-85E8-02C5E3CCBF52}"/>
    <cellStyle name="Normal 11 3" xfId="545" xr:uid="{1496FA8E-6679-4E91-9A67-EB3701C69F16}"/>
    <cellStyle name="Normal 11 3 2" xfId="2332" xr:uid="{5408BE3D-66C0-43BB-84EF-584B8AE2FA32}"/>
    <cellStyle name="Normal 11 3 3" xfId="2333" xr:uid="{16BE79C3-2149-4B2C-A201-5F1432A7218A}"/>
    <cellStyle name="Normal 11 3 4" xfId="2334" xr:uid="{F1566939-F5D4-4C97-8371-5C11CE49D774}"/>
    <cellStyle name="Normal 11 3 4 10" xfId="40527" xr:uid="{A9C6E1CE-E1CD-4348-A01F-5940A57A96B8}"/>
    <cellStyle name="Normal 11 3 4 2" xfId="2335" xr:uid="{35979802-F143-48C9-B4B9-E98E6D2E4242}"/>
    <cellStyle name="Normal 11 3 4 2 2" xfId="4377" xr:uid="{5BF472A9-2747-4171-BB77-21A1108EF22E}"/>
    <cellStyle name="Normal 11 3 4 2 2 2" xfId="5677" xr:uid="{0B2D8640-5CF7-4CF2-9F44-D21FAB5B5239}"/>
    <cellStyle name="Normal 11 3 4 2 2 2 2" xfId="10209" xr:uid="{F89D4FCB-0BEA-46BE-9684-3A6082DC2906}"/>
    <cellStyle name="Normal 11 3 4 2 2 2 2 2" xfId="18602" xr:uid="{5CF22068-4830-41AF-B924-12D156BE63D1}"/>
    <cellStyle name="Normal 11 3 4 2 2 2 2 2 2" xfId="36879" xr:uid="{F16A507C-C0CE-4229-91DF-F2F4569F0691}"/>
    <cellStyle name="Normal 11 3 4 2 2 2 2 3" xfId="28560" xr:uid="{0ABA420C-E829-47A9-BFF2-5F3B88D9977E}"/>
    <cellStyle name="Normal 11 3 4 2 2 2 3" xfId="14337" xr:uid="{30F044A5-2F06-4E2E-9DF7-46EF94E4BBDE}"/>
    <cellStyle name="Normal 11 3 4 2 2 2 3 2" xfId="32614" xr:uid="{FBB82C10-E0F8-4248-AAC4-51B4880F1FC0}"/>
    <cellStyle name="Normal 11 3 4 2 2 2 4" xfId="24342" xr:uid="{A1E62EDD-67B0-4BC0-8E89-F4D15C01D261}"/>
    <cellStyle name="Normal 11 3 4 2 2 3" xfId="7012" xr:uid="{2D727815-E01E-4C29-8C02-A8D15BE57BC8}"/>
    <cellStyle name="Normal 11 3 4 2 2 3 2" xfId="11492" xr:uid="{137AB1CA-4AB1-4A3F-B25A-0D2B26B50217}"/>
    <cellStyle name="Normal 11 3 4 2 2 3 2 2" xfId="19885" xr:uid="{24276711-CA63-4421-BE5A-0C2AD212544B}"/>
    <cellStyle name="Normal 11 3 4 2 2 3 2 2 2" xfId="38162" xr:uid="{DC05E7E4-2029-4C13-B423-88468AE56EE2}"/>
    <cellStyle name="Normal 11 3 4 2 2 3 2 3" xfId="29843" xr:uid="{C2B3FD8D-F075-4425-B62B-54E7D655F584}"/>
    <cellStyle name="Normal 11 3 4 2 2 3 3" xfId="15664" xr:uid="{28F74815-D3A7-4885-9B12-BDF28C96997E}"/>
    <cellStyle name="Normal 11 3 4 2 2 3 3 2" xfId="33941" xr:uid="{9401A1FF-7A7F-4E75-954B-D52358237DF9}"/>
    <cellStyle name="Normal 11 3 4 2 2 3 4" xfId="25624" xr:uid="{E9BE1B68-9413-4189-AC07-7789F494B7FB}"/>
    <cellStyle name="Normal 11 3 4 2 2 4" xfId="8412" xr:uid="{F23BA7FC-B31B-4B22-91DF-1B3C30F85296}"/>
    <cellStyle name="Normal 11 3 4 2 2 4 2" xfId="16876" xr:uid="{7467482B-608A-4749-9C67-DF6911069699}"/>
    <cellStyle name="Normal 11 3 4 2 2 4 2 2" xfId="35153" xr:uid="{94D9AEDD-3939-4790-B7DD-3DA2DB3BAF0C}"/>
    <cellStyle name="Normal 11 3 4 2 2 4 3" xfId="26836" xr:uid="{60AE5863-D411-466D-A4E9-E99889DFC96F}"/>
    <cellStyle name="Normal 11 3 4 2 2 5" xfId="13104" xr:uid="{6DD5CD53-8A56-40C5-AEFC-AFB9B6BA5AB6}"/>
    <cellStyle name="Normal 11 3 4 2 2 5 2" xfId="31381" xr:uid="{ECB271F3-8C8F-4E30-80B6-136CED106481}"/>
    <cellStyle name="Normal 11 3 4 2 2 6" xfId="21518" xr:uid="{FCF184DA-08C0-4386-84CD-AA6604E70162}"/>
    <cellStyle name="Normal 11 3 4 2 2 6 2" xfId="39743" xr:uid="{4241AD54-E217-4EBC-ADF3-18E441C87801}"/>
    <cellStyle name="Normal 11 3 4 2 2 7" xfId="23117" xr:uid="{700E84F7-BBDD-4DF8-9019-FAE8015E6C57}"/>
    <cellStyle name="Normal 11 3 4 2 2 8" xfId="41137" xr:uid="{9C4CEB58-6724-4895-8461-1FC71847E028}"/>
    <cellStyle name="Normal 11 3 4 2 3" xfId="5088" xr:uid="{80A1B081-1BE9-48C5-AD20-5170AE1D6BF0}"/>
    <cellStyle name="Normal 11 3 4 2 3 2" xfId="9620" xr:uid="{4A35E5B4-FD63-40C2-88EC-68B9E95BBE58}"/>
    <cellStyle name="Normal 11 3 4 2 3 2 2" xfId="18013" xr:uid="{E70D19E0-494C-46F3-8889-8BC4F0D6E283}"/>
    <cellStyle name="Normal 11 3 4 2 3 2 2 2" xfId="36290" xr:uid="{37CCECE0-1F98-4D85-9D55-4E2515CFEDE9}"/>
    <cellStyle name="Normal 11 3 4 2 3 2 3" xfId="27971" xr:uid="{64CD31BA-D9C3-46E5-BD7D-ACDF7E0FDF0A}"/>
    <cellStyle name="Normal 11 3 4 2 3 3" xfId="13748" xr:uid="{CDF10E4F-0B66-4B17-8E5E-E43ADE33465A}"/>
    <cellStyle name="Normal 11 3 4 2 3 3 2" xfId="32025" xr:uid="{567106FC-F6A2-4227-A8DA-7F98533CD2A1}"/>
    <cellStyle name="Normal 11 3 4 2 3 4" xfId="23753" xr:uid="{296D5961-D949-44C9-8D50-0BA693163135}"/>
    <cellStyle name="Normal 11 3 4 2 4" xfId="6429" xr:uid="{BF3F154D-8592-4A42-B569-949B5B4BEA99}"/>
    <cellStyle name="Normal 11 3 4 2 4 2" xfId="10910" xr:uid="{B41840A0-F7F2-4466-A410-61C4EC18F4A4}"/>
    <cellStyle name="Normal 11 3 4 2 4 2 2" xfId="19303" xr:uid="{A3814801-BF36-462B-8B13-7A4B1F62BACC}"/>
    <cellStyle name="Normal 11 3 4 2 4 2 2 2" xfId="37580" xr:uid="{9EF25F08-B766-4C9A-A823-A49CCA91C9D8}"/>
    <cellStyle name="Normal 11 3 4 2 4 2 3" xfId="29261" xr:uid="{F2F7D66F-F286-43B8-A373-E834A1F899AC}"/>
    <cellStyle name="Normal 11 3 4 2 4 3" xfId="15082" xr:uid="{6C775E63-3D41-4CA4-90C4-050DBF17CDB7}"/>
    <cellStyle name="Normal 11 3 4 2 4 3 2" xfId="33359" xr:uid="{E8960667-96A9-471F-9259-D45A98612886}"/>
    <cellStyle name="Normal 11 3 4 2 4 4" xfId="25042" xr:uid="{93B36659-B94C-4BF5-A69C-EA72A4A43E1D}"/>
    <cellStyle name="Normal 11 3 4 2 5" xfId="7652" xr:uid="{88B745FA-F835-4AA5-9E3C-F9301253A16B}"/>
    <cellStyle name="Normal 11 3 4 2 5 2" xfId="16161" xr:uid="{98550C28-E7D8-4394-AEF2-5364B442324E}"/>
    <cellStyle name="Normal 11 3 4 2 5 2 2" xfId="34438" xr:uid="{D802CA9E-EF9B-499C-ADDA-7B150AAB0BF4}"/>
    <cellStyle name="Normal 11 3 4 2 5 3" xfId="26121" xr:uid="{DDC0A230-04E3-4F00-B31A-9D4FEB3B9A91}"/>
    <cellStyle name="Normal 11 3 4 2 6" xfId="12499" xr:uid="{BB017ED2-0E9E-45AF-A41E-CE908E9D0513}"/>
    <cellStyle name="Normal 11 3 4 2 6 2" xfId="30777" xr:uid="{3748FCA2-41F8-4325-996C-CFFFCDA84F60}"/>
    <cellStyle name="Normal 11 3 4 2 7" xfId="20886" xr:uid="{3EF92EB2-3A04-478B-8925-7E6D7346329B}"/>
    <cellStyle name="Normal 11 3 4 2 7 2" xfId="39126" xr:uid="{F91AC3A0-E8C3-4957-B7A8-462DB45E635E}"/>
    <cellStyle name="Normal 11 3 4 2 8" xfId="22535" xr:uid="{63586BC6-045C-40F9-A6A8-92B29F4930BF}"/>
    <cellStyle name="Normal 11 3 4 2 9" xfId="40528" xr:uid="{F571642C-4FEE-42C2-9A06-F0D78FF98217}"/>
    <cellStyle name="Normal 11 3 4 3" xfId="4376" xr:uid="{0DA719E6-5D65-4100-80CD-D6EC03652378}"/>
    <cellStyle name="Normal 11 3 4 3 2" xfId="5676" xr:uid="{F7BAF3E1-EA8A-4CAD-AA63-145A3F3FA1F7}"/>
    <cellStyle name="Normal 11 3 4 3 2 2" xfId="10208" xr:uid="{8543729A-DADB-45B0-946D-AE2246073816}"/>
    <cellStyle name="Normal 11 3 4 3 2 2 2" xfId="18601" xr:uid="{91C68E78-EDED-4881-AB57-F72D165B6908}"/>
    <cellStyle name="Normal 11 3 4 3 2 2 2 2" xfId="36878" xr:uid="{7A3C2886-DDF5-40A8-92C4-DF8F28168540}"/>
    <cellStyle name="Normal 11 3 4 3 2 2 3" xfId="28559" xr:uid="{622A6F88-1968-4396-AD1D-F91D6A25869C}"/>
    <cellStyle name="Normal 11 3 4 3 2 3" xfId="14336" xr:uid="{7E08105B-7905-4954-A17F-5A1B5E89691B}"/>
    <cellStyle name="Normal 11 3 4 3 2 3 2" xfId="32613" xr:uid="{E0188CEC-5BE4-42DB-90EC-05F91EF42277}"/>
    <cellStyle name="Normal 11 3 4 3 2 4" xfId="24341" xr:uid="{0DFA2800-E5EF-418D-B467-DCCB9F72C282}"/>
    <cellStyle name="Normal 11 3 4 3 3" xfId="7011" xr:uid="{504037D5-0525-4438-B49F-321BB2702C9A}"/>
    <cellStyle name="Normal 11 3 4 3 3 2" xfId="11491" xr:uid="{91829C27-7C13-45DB-B3F2-261654F25DD4}"/>
    <cellStyle name="Normal 11 3 4 3 3 2 2" xfId="19884" xr:uid="{5F99550D-73EA-4558-9E80-0504F79620B9}"/>
    <cellStyle name="Normal 11 3 4 3 3 2 2 2" xfId="38161" xr:uid="{F97DCD17-718A-4CDF-83B4-CC3A5AF6E6D9}"/>
    <cellStyle name="Normal 11 3 4 3 3 2 3" xfId="29842" xr:uid="{95484649-F0E5-4DF5-B6CE-A0DAB90F9728}"/>
    <cellStyle name="Normal 11 3 4 3 3 3" xfId="15663" xr:uid="{3562929B-F395-4FC1-8B01-148CBC92CFC8}"/>
    <cellStyle name="Normal 11 3 4 3 3 3 2" xfId="33940" xr:uid="{461801A9-3F19-4C49-A695-8387F61008B6}"/>
    <cellStyle name="Normal 11 3 4 3 3 4" xfId="25623" xr:uid="{B3364C18-19EB-4172-B099-72A803CF29EA}"/>
    <cellStyle name="Normal 11 3 4 3 4" xfId="8411" xr:uid="{DA47ECF3-C533-4059-862D-FB6BAC96E1FE}"/>
    <cellStyle name="Normal 11 3 4 3 4 2" xfId="16875" xr:uid="{FA3A0CB8-33FD-42F6-B9DF-C3D1EA5D102C}"/>
    <cellStyle name="Normal 11 3 4 3 4 2 2" xfId="35152" xr:uid="{B16747D4-883C-4563-BDDC-3F05247265F6}"/>
    <cellStyle name="Normal 11 3 4 3 4 3" xfId="26835" xr:uid="{D6A28446-BFAD-457B-B5DD-86FDBBEAD2E7}"/>
    <cellStyle name="Normal 11 3 4 3 5" xfId="13103" xr:uid="{345015D6-CB57-4E5D-B92B-5037D8D70E51}"/>
    <cellStyle name="Normal 11 3 4 3 5 2" xfId="31380" xr:uid="{03842733-806E-44E5-8C63-7717099CB0D4}"/>
    <cellStyle name="Normal 11 3 4 3 6" xfId="21517" xr:uid="{77CA749E-C1E6-4A03-8ABB-6C6AF4C35198}"/>
    <cellStyle name="Normal 11 3 4 3 6 2" xfId="39742" xr:uid="{4F91E441-4811-49D2-A803-C8FD573F2426}"/>
    <cellStyle name="Normal 11 3 4 3 7" xfId="23116" xr:uid="{80BA0349-609B-43F3-ACE1-FF225C5AA94E}"/>
    <cellStyle name="Normal 11 3 4 3 8" xfId="41136" xr:uid="{9C0A5414-8865-4531-AF7C-A768594C2133}"/>
    <cellStyle name="Normal 11 3 4 4" xfId="5087" xr:uid="{3AC9AE83-17EF-468B-8294-2D741F401E24}"/>
    <cellStyle name="Normal 11 3 4 4 2" xfId="9619" xr:uid="{39B46BC7-B33F-4E21-A83A-67B1BC201082}"/>
    <cellStyle name="Normal 11 3 4 4 2 2" xfId="18012" xr:uid="{79BEA996-913C-40B4-A727-6AAD6AD58929}"/>
    <cellStyle name="Normal 11 3 4 4 2 2 2" xfId="36289" xr:uid="{DF62521C-43FB-4175-9BAD-8DCBC9EDE658}"/>
    <cellStyle name="Normal 11 3 4 4 2 3" xfId="27970" xr:uid="{41BDDB8E-1560-4CF1-A683-045F57426A31}"/>
    <cellStyle name="Normal 11 3 4 4 3" xfId="13747" xr:uid="{4544ADD4-C917-4A9B-8572-A5EE23E6AF54}"/>
    <cellStyle name="Normal 11 3 4 4 3 2" xfId="32024" xr:uid="{A19521D5-2714-4109-AC47-18A9DF39E3AE}"/>
    <cellStyle name="Normal 11 3 4 4 4" xfId="23752" xr:uid="{4975766E-1DAB-4FBA-A712-5F093A9756D6}"/>
    <cellStyle name="Normal 11 3 4 5" xfId="6428" xr:uid="{80CBEC73-8C9D-428D-BCE9-0B6755C84F3F}"/>
    <cellStyle name="Normal 11 3 4 5 2" xfId="10909" xr:uid="{2F88421F-4204-41D9-BE6D-0BD3D9A114F4}"/>
    <cellStyle name="Normal 11 3 4 5 2 2" xfId="19302" xr:uid="{CA71A557-98CD-4A95-B7FD-EC290255B02E}"/>
    <cellStyle name="Normal 11 3 4 5 2 2 2" xfId="37579" xr:uid="{75CE40F8-9B6F-4AE3-93FD-02A4C668E713}"/>
    <cellStyle name="Normal 11 3 4 5 2 3" xfId="29260" xr:uid="{4F4F515A-5F93-4219-98F4-EEA4298A8632}"/>
    <cellStyle name="Normal 11 3 4 5 3" xfId="15081" xr:uid="{B0018510-DC89-4A1B-84E2-603C6642ED1E}"/>
    <cellStyle name="Normal 11 3 4 5 3 2" xfId="33358" xr:uid="{BFFBEDB1-0616-4BD0-BF7F-28688CBCE1A9}"/>
    <cellStyle name="Normal 11 3 4 5 4" xfId="25041" xr:uid="{61B7C1B6-E2E0-466E-990C-BAC7C321A97E}"/>
    <cellStyle name="Normal 11 3 4 6" xfId="7651" xr:uid="{99CB2FF3-10BC-42DB-A5FC-FED5CE8EEBE2}"/>
    <cellStyle name="Normal 11 3 4 6 2" xfId="16160" xr:uid="{928D20B8-0D15-40B1-B068-67DFBAF9A3C3}"/>
    <cellStyle name="Normal 11 3 4 6 2 2" xfId="34437" xr:uid="{4260DFA1-0CDC-49B7-BF1B-B3D066ABEC47}"/>
    <cellStyle name="Normal 11 3 4 6 3" xfId="26120" xr:uid="{BE2B25D9-5D57-4265-80FF-55371B1F33D8}"/>
    <cellStyle name="Normal 11 3 4 7" xfId="12498" xr:uid="{BAB00A50-36A9-4312-88A2-E3CEA27BB982}"/>
    <cellStyle name="Normal 11 3 4 7 2" xfId="30776" xr:uid="{1769807A-2B8B-4A8F-9774-8ED6F8828526}"/>
    <cellStyle name="Normal 11 3 4 8" xfId="20885" xr:uid="{E36C112A-DF7C-49C3-9D97-F6761E08F14F}"/>
    <cellStyle name="Normal 11 3 4 8 2" xfId="39125" xr:uid="{9C52441D-AB80-46AB-9A18-F0206E81076F}"/>
    <cellStyle name="Normal 11 3 4 9" xfId="22534" xr:uid="{9C684398-0C00-4F57-8882-7DBAB18A2656}"/>
    <cellStyle name="Normal 11 3 5" xfId="4012" xr:uid="{96CFE4B1-9E7C-4FE1-92F8-DB88E426781B}"/>
    <cellStyle name="Normal 11 3 6" xfId="2331" xr:uid="{64F3ECBF-C385-4C79-B338-CED7993F052D}"/>
    <cellStyle name="Normal 11 4" xfId="36" xr:uid="{E74B290C-AF75-4ED6-B9D6-5FE204DC494B}"/>
    <cellStyle name="Normal 11 4 2" xfId="4011" xr:uid="{73196210-AE70-4EB4-A3B0-074AEA6A415E}"/>
    <cellStyle name="Normal 11 4 2 2" xfId="22199" xr:uid="{A450108A-2F35-46F9-B413-3251399EE075}"/>
    <cellStyle name="Normal 11 4 3" xfId="2336" xr:uid="{812832DB-E3FF-4219-AE9A-DFBF157A31EB}"/>
    <cellStyle name="Normal 11 4 4" xfId="546" xr:uid="{08770CC2-F122-4CE1-891C-018FB71348EE}"/>
    <cellStyle name="Normal 11 5" xfId="547" xr:uid="{208B6574-707C-4697-A8AA-3D5A3D384EB9}"/>
    <cellStyle name="Normal 11 6" xfId="785" xr:uid="{64994CBA-CC25-42F2-9231-677992DE77DE}"/>
    <cellStyle name="Normal 11 6 10" xfId="40305" xr:uid="{C2F8CF20-A167-4B10-A6DC-573311E1E8E2}"/>
    <cellStyle name="Normal 11 6 11" xfId="41888" xr:uid="{C5B5A91C-E2ED-46A1-BB04-3344389238F0}"/>
    <cellStyle name="Normal 11 6 2" xfId="3900" xr:uid="{40069CC3-06E4-4F1F-ACCF-9242F077395B}"/>
    <cellStyle name="Normal 11 6 2 2" xfId="5473" xr:uid="{72579BB2-B8C4-41E1-BB3C-A5DD388AC3A6}"/>
    <cellStyle name="Normal 11 6 2 2 2" xfId="10005" xr:uid="{AE1623D0-7CF3-424C-AC6B-7F73C3748C00}"/>
    <cellStyle name="Normal 11 6 2 2 2 2" xfId="18398" xr:uid="{692B751B-7A2B-4CF3-B3CF-62A35A567E58}"/>
    <cellStyle name="Normal 11 6 2 2 2 2 2" xfId="36675" xr:uid="{4215F533-4E86-4A5B-9A27-00D4E9103339}"/>
    <cellStyle name="Normal 11 6 2 2 2 3" xfId="28356" xr:uid="{26764FEB-CFB2-4E73-8E06-C334994AC03F}"/>
    <cellStyle name="Normal 11 6 2 2 3" xfId="14133" xr:uid="{BB28C100-C691-4DCF-A2DD-98E6BDFC24A8}"/>
    <cellStyle name="Normal 11 6 2 2 3 2" xfId="32410" xr:uid="{07D3A199-A0E3-4231-A6F4-3B88648FF036}"/>
    <cellStyle name="Normal 11 6 2 2 4" xfId="24138" xr:uid="{BA254669-D3AE-4280-89CF-D267DA06D607}"/>
    <cellStyle name="Normal 11 6 2 3" xfId="6808" xr:uid="{D2E63F62-11C7-49B8-B5C9-C084E9003EEF}"/>
    <cellStyle name="Normal 11 6 2 3 2" xfId="11289" xr:uid="{574F686F-9BC0-4828-981D-886F3B55712F}"/>
    <cellStyle name="Normal 11 6 2 3 2 2" xfId="19682" xr:uid="{4BE173C4-81E2-4FBA-A3C4-B48FE22390F6}"/>
    <cellStyle name="Normal 11 6 2 3 2 2 2" xfId="37959" xr:uid="{44D00A9A-7656-41A3-BDAA-32B4235FF39D}"/>
    <cellStyle name="Normal 11 6 2 3 2 3" xfId="29640" xr:uid="{7F313B78-6FED-41D5-A169-477501313DE7}"/>
    <cellStyle name="Normal 11 6 2 3 3" xfId="15461" xr:uid="{18D8DA28-2B49-487D-867A-5D934D70F742}"/>
    <cellStyle name="Normal 11 6 2 3 3 2" xfId="33738" xr:uid="{60B798FE-DBE9-40FF-BB83-FF634B4A72A6}"/>
    <cellStyle name="Normal 11 6 2 3 4" xfId="25421" xr:uid="{64BD6D0D-81E3-4024-89E5-A7B90BAC72E9}"/>
    <cellStyle name="Normal 11 6 2 4" xfId="8252" xr:uid="{0BBEA0E4-3CFD-41FE-977B-97C7813AF405}"/>
    <cellStyle name="Normal 11 6 2 4 2" xfId="16717" xr:uid="{65775E99-E1E7-4B5D-A8EF-C1B5FE239F36}"/>
    <cellStyle name="Normal 11 6 2 4 2 2" xfId="34994" xr:uid="{6D29B7D7-4E17-4A27-8D2C-1ED2D15F00B7}"/>
    <cellStyle name="Normal 11 6 2 4 3" xfId="26677" xr:uid="{2FFD2FEC-2F3C-48DD-B85C-A2174DF74F96}"/>
    <cellStyle name="Normal 11 6 2 5" xfId="12886" xr:uid="{E12AE710-D7E9-406E-B69C-DB1F039E1A80}"/>
    <cellStyle name="Normal 11 6 2 5 2" xfId="31164" xr:uid="{793EFAB5-E1CA-4A86-BD8A-CC70D2B577CD}"/>
    <cellStyle name="Normal 11 6 2 6" xfId="21303" xr:uid="{B5866AD0-B141-48D7-9D87-9F6EF2433E44}"/>
    <cellStyle name="Normal 11 6 2 6 2" xfId="39532" xr:uid="{F222D178-2054-427D-B740-564F14AB9060}"/>
    <cellStyle name="Normal 11 6 2 7" xfId="22914" xr:uid="{3F92E3EB-647C-4120-A0C8-41979FF3967A}"/>
    <cellStyle name="Normal 11 6 2 8" xfId="40926" xr:uid="{7A55801D-6457-41D5-97AD-B566B028CC0C}"/>
    <cellStyle name="Normal 11 6 3" xfId="4891" xr:uid="{E8C1D381-7652-4E62-8A13-1C4D22D4D6A0}"/>
    <cellStyle name="Normal 11 6 3 2" xfId="9424" xr:uid="{B71B820D-4911-4F58-90F2-48F03BE56ED9}"/>
    <cellStyle name="Normal 11 6 3 2 2" xfId="17817" xr:uid="{4551D16D-D182-4B05-A51B-60CDA3E4659F}"/>
    <cellStyle name="Normal 11 6 3 2 2 2" xfId="36094" xr:uid="{1CA98F04-C2C0-46A1-B29C-D004B564FAFE}"/>
    <cellStyle name="Normal 11 6 3 2 3" xfId="27775" xr:uid="{5998EB95-8993-4062-A8E1-D77394768B4D}"/>
    <cellStyle name="Normal 11 6 3 3" xfId="13551" xr:uid="{0DFC9B11-01D0-4A17-8AC3-766D74547B6D}"/>
    <cellStyle name="Normal 11 6 3 3 2" xfId="31828" xr:uid="{D5F4AFE3-E8B3-4F89-B4B9-D472F3E67449}"/>
    <cellStyle name="Normal 11 6 3 4" xfId="23556" xr:uid="{ECF4ECDF-9079-4766-8246-DE1CAA55C69F}"/>
    <cellStyle name="Normal 11 6 4" xfId="6248" xr:uid="{E6D77256-C60A-4D05-944D-2B3CF0E1EB81}"/>
    <cellStyle name="Normal 11 6 4 2" xfId="10730" xr:uid="{387D6B6F-6CD0-4CDD-A93B-BB199C0641C5}"/>
    <cellStyle name="Normal 11 6 4 2 2" xfId="19123" xr:uid="{69062979-3D2B-4179-8656-2B4842892C44}"/>
    <cellStyle name="Normal 11 6 4 2 2 2" xfId="37400" xr:uid="{6FEC0D50-C14A-4E5D-9BA7-4FE7409EA1FC}"/>
    <cellStyle name="Normal 11 6 4 2 3" xfId="29081" xr:uid="{9D6A3272-0A12-460D-B7C6-39646404865E}"/>
    <cellStyle name="Normal 11 6 4 3" xfId="14902" xr:uid="{B5E6FB2D-1F13-4899-A15A-DA131F2E7B6F}"/>
    <cellStyle name="Normal 11 6 4 3 2" xfId="33179" xr:uid="{AF37CDF7-E923-473A-87F8-8A51447986BF}"/>
    <cellStyle name="Normal 11 6 4 4" xfId="24862" xr:uid="{04C1B365-9D8E-4110-A44C-7417A348642D}"/>
    <cellStyle name="Normal 11 6 5" xfId="8035" xr:uid="{B00C1E15-FBD3-48FC-B42F-525BC5621073}"/>
    <cellStyle name="Normal 11 6 5 2" xfId="16541" xr:uid="{B2E401B6-2237-4EF9-85E5-D7EA8DEDD9FB}"/>
    <cellStyle name="Normal 11 6 5 2 2" xfId="34818" xr:uid="{B4E97529-CE21-4136-AB27-2EC5807C93AB}"/>
    <cellStyle name="Normal 11 6 5 3" xfId="26501" xr:uid="{B9687A78-97CA-4A81-A5B9-229F5848AB3D}"/>
    <cellStyle name="Normal 11 6 6" xfId="12305" xr:uid="{0AD59771-26F1-482F-A750-E9DA4F36D661}"/>
    <cellStyle name="Normal 11 6 6 2" xfId="30583" xr:uid="{1923238C-3A03-4D55-B36A-20EDA7F25FD7}"/>
    <cellStyle name="Normal 11 6 7" xfId="20627" xr:uid="{CBB3EAC3-FEE5-46B2-A58F-8FB8B8C3E7D8}"/>
    <cellStyle name="Normal 11 6 7 2" xfId="38892" xr:uid="{BB3C5F2A-6014-4E1E-A949-E21F384066C0}"/>
    <cellStyle name="Normal 11 6 8" xfId="22135" xr:uid="{2AE57BA1-A357-49A5-9534-DC665F697A55}"/>
    <cellStyle name="Normal 11 6 9" xfId="22355" xr:uid="{7B9EA25C-E2F9-4B4E-9FB6-CB515AA70016}"/>
    <cellStyle name="Normal 11 7" xfId="2323" xr:uid="{E351BE78-303E-454C-BEE1-A23562C9AA4E}"/>
    <cellStyle name="Normal 11 8" xfId="4817" xr:uid="{962718FB-DF26-407E-9610-658C9AC789B4}"/>
    <cellStyle name="Normal 11 8 2" xfId="9350" xr:uid="{1EA9B582-5CFF-43FA-9D8F-6AC794B1AA95}"/>
    <cellStyle name="Normal 11 8 2 2" xfId="17743" xr:uid="{E55C059F-8A09-40C4-AA6F-886DC60CD456}"/>
    <cellStyle name="Normal 11 8 2 2 2" xfId="36020" xr:uid="{1EEC904A-75F4-464F-AC41-5AF337585095}"/>
    <cellStyle name="Normal 11 8 2 3" xfId="27701" xr:uid="{DB3DA8BF-66D8-4C83-A56A-23E1612F5D0F}"/>
    <cellStyle name="Normal 11 8 3" xfId="13477" xr:uid="{DE7578EE-1DAC-4FA1-BE85-119C6E17057A}"/>
    <cellStyle name="Normal 11 8 3 2" xfId="31754" xr:uid="{60FED234-F5BD-4080-A6AF-90F0EC7FCAC7}"/>
    <cellStyle name="Normal 11 8 4" xfId="23482" xr:uid="{D283C0A5-327C-4CE2-AA10-28206BD909A7}"/>
    <cellStyle name="Normal 11 9" xfId="6174" xr:uid="{82C65886-0B3B-432D-9EFC-2BFA221E0B1D}"/>
    <cellStyle name="Normal 11 9 2" xfId="10656" xr:uid="{7E8B429A-FCBC-4861-B52C-5A235D344558}"/>
    <cellStyle name="Normal 11 9 2 2" xfId="19049" xr:uid="{27C30AF3-7390-47CD-929F-2D146B3BE67A}"/>
    <cellStyle name="Normal 11 9 2 2 2" xfId="37326" xr:uid="{5BF2FEDA-3294-4134-A9ED-001ACF0D0CAC}"/>
    <cellStyle name="Normal 11 9 2 3" xfId="29007" xr:uid="{5E269FE0-3ECA-413A-B168-FB43272ABA0C}"/>
    <cellStyle name="Normal 11 9 3" xfId="14828" xr:uid="{58D08767-18E8-444A-987D-DB579B10BA78}"/>
    <cellStyle name="Normal 11 9 3 2" xfId="33105" xr:uid="{3D5115E7-4525-4153-BC85-5AF1BF3D849E}"/>
    <cellStyle name="Normal 11 9 4" xfId="24788" xr:uid="{1837A511-F00D-48B7-A0A7-9EE39A68174E}"/>
    <cellStyle name="Normal 11_SFCD2012 Q1 AP" xfId="2337" xr:uid="{17C5F049-FA18-4AA7-9763-0D6041636E8D}"/>
    <cellStyle name="Normal 110" xfId="2338" xr:uid="{32B61047-C432-491F-A7B0-FD35CC3AB7D0}"/>
    <cellStyle name="Normal 110 10" xfId="22536" xr:uid="{E99A99CF-4AB2-4DA2-88EC-C5618A01ECBE}"/>
    <cellStyle name="Normal 110 11" xfId="40529" xr:uid="{7018438D-144D-44F4-A0D9-521511EB358B}"/>
    <cellStyle name="Normal 110 2" xfId="2339" xr:uid="{E0342982-9C0B-4D34-A913-DCBD7077FBC9}"/>
    <cellStyle name="Normal 110 2 2" xfId="4379" xr:uid="{D4400F4A-4EB0-4F00-AA9B-7A9BBF246ED3}"/>
    <cellStyle name="Normal 110 2 2 2" xfId="5679" xr:uid="{7CFCADC3-6284-469D-BCD5-28EFFADB72E5}"/>
    <cellStyle name="Normal 110 2 2 2 2" xfId="10211" xr:uid="{14AA029C-4978-4B20-9876-B785DB2502A1}"/>
    <cellStyle name="Normal 110 2 2 2 2 2" xfId="18604" xr:uid="{2C3B6979-6FA3-41CC-9FC2-808749D83B06}"/>
    <cellStyle name="Normal 110 2 2 2 2 2 2" xfId="36881" xr:uid="{483B72B3-92E1-43F7-AAB8-6E742A8E5BBF}"/>
    <cellStyle name="Normal 110 2 2 2 2 3" xfId="28562" xr:uid="{C6DF0254-FF0F-4FBE-8ED5-0B1F3598405C}"/>
    <cellStyle name="Normal 110 2 2 2 3" xfId="14339" xr:uid="{1909BF70-3A5E-48EF-BD1B-7BD0B010448E}"/>
    <cellStyle name="Normal 110 2 2 2 3 2" xfId="32616" xr:uid="{7579F91D-2D26-40CA-97DD-01567CCFB49B}"/>
    <cellStyle name="Normal 110 2 2 2 4" xfId="24344" xr:uid="{3F901654-E33E-4110-9590-D2EFDDB80E00}"/>
    <cellStyle name="Normal 110 2 2 3" xfId="7014" xr:uid="{63C9E6AC-8DE4-4570-9410-2D47B8D67984}"/>
    <cellStyle name="Normal 110 2 2 3 2" xfId="11494" xr:uid="{0191D51A-A904-4EC5-AB6F-F56656F37BCC}"/>
    <cellStyle name="Normal 110 2 2 3 2 2" xfId="19887" xr:uid="{5D9E9611-AD4F-4C89-9618-EC0742FC4A5F}"/>
    <cellStyle name="Normal 110 2 2 3 2 2 2" xfId="38164" xr:uid="{B362CE65-6155-4E5E-82A1-EDBCB052D81F}"/>
    <cellStyle name="Normal 110 2 2 3 2 3" xfId="29845" xr:uid="{4B024C16-F794-4DEA-B378-58FBC83E1DEE}"/>
    <cellStyle name="Normal 110 2 2 3 3" xfId="15666" xr:uid="{3F99E3AC-52C2-4630-97C4-1DF201D1DEA5}"/>
    <cellStyle name="Normal 110 2 2 3 3 2" xfId="33943" xr:uid="{4AD2CF97-6E3C-4A8E-AE0D-B2485DFF4887}"/>
    <cellStyle name="Normal 110 2 2 3 4" xfId="25626" xr:uid="{01DBDFE5-8089-4B13-A710-1DCE5F7FEE7E}"/>
    <cellStyle name="Normal 110 2 2 4" xfId="8414" xr:uid="{6F472B1B-5995-4C94-BC20-B2F3F84B2A44}"/>
    <cellStyle name="Normal 110 2 2 4 2" xfId="16878" xr:uid="{8A026A73-9240-4B23-96F3-13B29C67E082}"/>
    <cellStyle name="Normal 110 2 2 4 2 2" xfId="35155" xr:uid="{A9E09970-BD4D-4704-80F6-CF2D1CAFE62A}"/>
    <cellStyle name="Normal 110 2 2 4 3" xfId="26838" xr:uid="{B0A4A4B7-33C3-493F-892A-2E2734D20B6D}"/>
    <cellStyle name="Normal 110 2 2 5" xfId="13106" xr:uid="{A94698A3-2FB6-4174-BCAE-4F6558719D20}"/>
    <cellStyle name="Normal 110 2 2 5 2" xfId="31383" xr:uid="{F4BCBAF5-4FF4-4293-B457-EE08A0438F99}"/>
    <cellStyle name="Normal 110 2 2 6" xfId="21520" xr:uid="{72FA34CA-1E98-4EC5-8661-65EE1ED76A9C}"/>
    <cellStyle name="Normal 110 2 2 6 2" xfId="39745" xr:uid="{262F6A35-F9B5-4DB3-87DD-B91886D3B5FE}"/>
    <cellStyle name="Normal 110 2 2 7" xfId="23119" xr:uid="{78749BFA-0B56-41B8-BE02-9BE1966FF104}"/>
    <cellStyle name="Normal 110 2 2 8" xfId="41139" xr:uid="{9DBDBACB-F9A8-4957-9174-C7CBBF5CA426}"/>
    <cellStyle name="Normal 110 2 3" xfId="5090" xr:uid="{ECE50075-8B28-458E-A87B-B5BDC6965CB5}"/>
    <cellStyle name="Normal 110 2 3 2" xfId="9622" xr:uid="{1D1E41F8-6E44-45A3-B412-93FB516F670F}"/>
    <cellStyle name="Normal 110 2 3 2 2" xfId="18015" xr:uid="{9CC7D5BE-8CDE-425E-B2F2-D7526634657C}"/>
    <cellStyle name="Normal 110 2 3 2 2 2" xfId="36292" xr:uid="{A8AACB09-BEF7-43CB-BF3D-8997F7A568CA}"/>
    <cellStyle name="Normal 110 2 3 2 3" xfId="27973" xr:uid="{3C8D28D9-CC0C-498C-93EF-E494F6B21753}"/>
    <cellStyle name="Normal 110 2 3 3" xfId="13750" xr:uid="{F57E5B7A-8145-4200-B064-91200EB9566E}"/>
    <cellStyle name="Normal 110 2 3 3 2" xfId="32027" xr:uid="{724DF405-C01E-4E25-98FD-AB0F0A7E11E0}"/>
    <cellStyle name="Normal 110 2 3 4" xfId="23755" xr:uid="{32E273B4-1AC0-46A9-B132-A087FDAEC442}"/>
    <cellStyle name="Normal 110 2 4" xfId="6431" xr:uid="{AD38DF0F-1055-4CE5-8392-A2DB54AD820D}"/>
    <cellStyle name="Normal 110 2 4 2" xfId="10912" xr:uid="{7AEDFCC2-99EF-4DD2-B638-F4A000C03FB1}"/>
    <cellStyle name="Normal 110 2 4 2 2" xfId="19305" xr:uid="{5BB87889-6360-4028-A2F0-07A99186CB9C}"/>
    <cellStyle name="Normal 110 2 4 2 2 2" xfId="37582" xr:uid="{D80EE538-8E4C-4DD0-8D4C-9F7C879022FD}"/>
    <cellStyle name="Normal 110 2 4 2 3" xfId="29263" xr:uid="{F4FE697F-906A-4E09-B697-33A7E819D8AB}"/>
    <cellStyle name="Normal 110 2 4 3" xfId="15084" xr:uid="{CD32B467-CFEF-4B3A-A41E-7AF198A740C1}"/>
    <cellStyle name="Normal 110 2 4 3 2" xfId="33361" xr:uid="{BF735497-6095-49F2-8E04-57AFA1F6A38E}"/>
    <cellStyle name="Normal 110 2 4 4" xfId="25044" xr:uid="{E0F45016-84C5-496E-A35A-862942BF5F6B}"/>
    <cellStyle name="Normal 110 2 5" xfId="7654" xr:uid="{FE66BCAC-8B00-4405-88B1-F8874F6702B6}"/>
    <cellStyle name="Normal 110 2 5 2" xfId="16163" xr:uid="{72FEF9FF-C82A-4138-8384-8EF227F88D9D}"/>
    <cellStyle name="Normal 110 2 5 2 2" xfId="34440" xr:uid="{B22D1E24-B230-4DBE-A1CC-334EA20F8848}"/>
    <cellStyle name="Normal 110 2 5 3" xfId="26123" xr:uid="{3BBCD916-A9D2-493F-A60D-6429AD70E93D}"/>
    <cellStyle name="Normal 110 2 6" xfId="12501" xr:uid="{21C2CACB-2C98-4BCB-AD31-D087619BF7C2}"/>
    <cellStyle name="Normal 110 2 6 2" xfId="30779" xr:uid="{4136333C-B517-4991-82B2-682FCD57188F}"/>
    <cellStyle name="Normal 110 2 7" xfId="20888" xr:uid="{D81BCA00-5B17-4D6C-BDE3-3CEC306174C0}"/>
    <cellStyle name="Normal 110 2 7 2" xfId="39128" xr:uid="{4607585F-4772-4E22-8742-6CA653CC3746}"/>
    <cellStyle name="Normal 110 2 8" xfId="22537" xr:uid="{60EBB438-ACF3-4A04-83D8-0D66F4693BA5}"/>
    <cellStyle name="Normal 110 2 9" xfId="40530" xr:uid="{92403293-2522-4388-8888-43ACC26655F9}"/>
    <cellStyle name="Normal 110 3" xfId="4378" xr:uid="{18C1FD3D-63F4-4AAF-9D9C-2CCF178FF0D4}"/>
    <cellStyle name="Normal 110 3 2" xfId="5678" xr:uid="{1010738C-432A-49F6-A712-C359F74D6E2B}"/>
    <cellStyle name="Normal 110 3 2 2" xfId="10210" xr:uid="{D80073A9-85D9-4F5C-903E-9F53173F35C2}"/>
    <cellStyle name="Normal 110 3 2 2 2" xfId="18603" xr:uid="{C26A67A8-E6DA-4745-BF63-C9419CBFC1F2}"/>
    <cellStyle name="Normal 110 3 2 2 2 2" xfId="36880" xr:uid="{B5BC3B8F-6D6C-4F79-997E-F6628B2BCD1A}"/>
    <cellStyle name="Normal 110 3 2 2 3" xfId="28561" xr:uid="{0E325377-37B2-4E15-A7A8-D3270DA537D9}"/>
    <cellStyle name="Normal 110 3 2 3" xfId="14338" xr:uid="{EA98E09A-CA7E-414C-BDB4-214063392C59}"/>
    <cellStyle name="Normal 110 3 2 3 2" xfId="32615" xr:uid="{567A6693-A795-4813-A19E-ECE4C02B32E4}"/>
    <cellStyle name="Normal 110 3 2 4" xfId="24343" xr:uid="{3DEB35C3-C4E9-446A-A60E-6C53F83C7D56}"/>
    <cellStyle name="Normal 110 3 3" xfId="7013" xr:uid="{5B3E8148-9495-430C-8985-EB2D4F3B542B}"/>
    <cellStyle name="Normal 110 3 3 2" xfId="11493" xr:uid="{4535EE0B-384B-4A20-974E-8F4A9AAAE5CA}"/>
    <cellStyle name="Normal 110 3 3 2 2" xfId="19886" xr:uid="{7AD3D476-4557-41F5-9783-3ED436993873}"/>
    <cellStyle name="Normal 110 3 3 2 2 2" xfId="38163" xr:uid="{95933553-779E-44AB-BBA6-0BDD0D0DDD9D}"/>
    <cellStyle name="Normal 110 3 3 2 3" xfId="29844" xr:uid="{4BB05823-8AB9-460C-8369-53F4E8A10D14}"/>
    <cellStyle name="Normal 110 3 3 3" xfId="15665" xr:uid="{2F1B560E-238D-4B25-A8FE-2B23F32D643A}"/>
    <cellStyle name="Normal 110 3 3 3 2" xfId="33942" xr:uid="{8401CC49-E96C-4EE5-8FA1-6D783EC95A6A}"/>
    <cellStyle name="Normal 110 3 3 4" xfId="25625" xr:uid="{BE5E5735-D176-4DCE-B76D-406E4CFDA8CE}"/>
    <cellStyle name="Normal 110 3 4" xfId="8413" xr:uid="{EEFCE0EB-59B1-4D59-ACFC-309E71D61015}"/>
    <cellStyle name="Normal 110 3 4 2" xfId="16877" xr:uid="{C35DEC16-7DE7-47D8-AA90-30B002B8D299}"/>
    <cellStyle name="Normal 110 3 4 2 2" xfId="35154" xr:uid="{97188037-CC42-4010-AC81-C9ED7A1FE78B}"/>
    <cellStyle name="Normal 110 3 4 3" xfId="26837" xr:uid="{CECA68F3-C700-4E01-8904-73D57090A8F7}"/>
    <cellStyle name="Normal 110 3 5" xfId="13105" xr:uid="{1BC444E5-92FF-497A-AB47-5EF119F4CA76}"/>
    <cellStyle name="Normal 110 3 5 2" xfId="31382" xr:uid="{B3876CEA-441F-4380-A442-889AEEB1ED53}"/>
    <cellStyle name="Normal 110 3 6" xfId="21519" xr:uid="{119BE80A-CDBB-49C4-91A6-A5CEA5CBF308}"/>
    <cellStyle name="Normal 110 3 6 2" xfId="39744" xr:uid="{84FF92EB-AD81-4727-94E6-4074AB82CB47}"/>
    <cellStyle name="Normal 110 3 7" xfId="23118" xr:uid="{045BF750-CFF2-42F4-9BA8-D0EEF320DCFE}"/>
    <cellStyle name="Normal 110 3 8" xfId="41138" xr:uid="{287F23A2-6BF5-4DFE-B5E8-441BDBBF984A}"/>
    <cellStyle name="Normal 110 4" xfId="5089" xr:uid="{8EC11964-0CB6-4D4B-990B-5DA72A21FD9A}"/>
    <cellStyle name="Normal 110 4 2" xfId="9621" xr:uid="{C2CDBCFF-378B-4A83-B453-18E1D72120BF}"/>
    <cellStyle name="Normal 110 4 2 2" xfId="18014" xr:uid="{DB0D7F00-8CA4-4F31-BF33-87A7B3F9BEF0}"/>
    <cellStyle name="Normal 110 4 2 2 2" xfId="36291" xr:uid="{609853C3-25C2-4A31-9C63-3AA7A6C44B72}"/>
    <cellStyle name="Normal 110 4 2 3" xfId="27972" xr:uid="{615F4BF9-AFE5-4C13-B819-0FE16D021992}"/>
    <cellStyle name="Normal 110 4 3" xfId="13749" xr:uid="{993B28A6-B193-4843-A853-495AAEDEF43C}"/>
    <cellStyle name="Normal 110 4 3 2" xfId="32026" xr:uid="{480DAE69-EEA1-4B5F-B4C5-F31B0F7CFBCB}"/>
    <cellStyle name="Normal 110 4 4" xfId="23754" xr:uid="{DD3866CC-FDA1-4E92-8748-9B69DB235061}"/>
    <cellStyle name="Normal 110 5" xfId="6430" xr:uid="{C392875D-83A7-4638-B72C-2489E7ACFFAA}"/>
    <cellStyle name="Normal 110 5 2" xfId="10911" xr:uid="{95618D82-31F0-442C-8980-BD9A725F2EA1}"/>
    <cellStyle name="Normal 110 5 2 2" xfId="19304" xr:uid="{C7F87182-6D71-4CD6-B54D-21A3D017FD3C}"/>
    <cellStyle name="Normal 110 5 2 2 2" xfId="37581" xr:uid="{2D686266-4251-43C3-962A-E8DC8BD633CA}"/>
    <cellStyle name="Normal 110 5 2 3" xfId="29262" xr:uid="{1CC89BF3-8933-483C-8F6B-E88B1A543318}"/>
    <cellStyle name="Normal 110 5 3" xfId="15083" xr:uid="{6E71172C-B0E2-4223-A3F7-4F1AE64787AE}"/>
    <cellStyle name="Normal 110 5 3 2" xfId="33360" xr:uid="{61401EDD-6B42-4E36-97DC-74B7E4947C74}"/>
    <cellStyle name="Normal 110 5 4" xfId="25043" xr:uid="{CD20C909-4B5B-4D4A-A389-3F047ED6EC56}"/>
    <cellStyle name="Normal 110 6" xfId="7417" xr:uid="{4C6916DF-904E-4906-9935-9AFEBF75C083}"/>
    <cellStyle name="Normal 110 7" xfId="7653" xr:uid="{A0ECED85-0F0D-4146-8B17-E0D58FE12835}"/>
    <cellStyle name="Normal 110 7 2" xfId="16162" xr:uid="{19BF3950-010E-42A8-B95A-098F44E620DD}"/>
    <cellStyle name="Normal 110 7 2 2" xfId="34439" xr:uid="{04E54783-720A-4ABB-8B53-84FE551AE224}"/>
    <cellStyle name="Normal 110 7 3" xfId="26122" xr:uid="{4A2F6A71-FA52-4335-A4FD-ACE3A833B86B}"/>
    <cellStyle name="Normal 110 8" xfId="12500" xr:uid="{BE355E6E-5F2A-40A7-8BE4-07BE79AAA82B}"/>
    <cellStyle name="Normal 110 8 2" xfId="30778" xr:uid="{01025029-F22A-4CA0-BD93-61A4CE940072}"/>
    <cellStyle name="Normal 110 9" xfId="20887" xr:uid="{3D36D135-EB63-4EF0-B312-82F4475F44CB}"/>
    <cellStyle name="Normal 110 9 2" xfId="39127" xr:uid="{668FF6E8-3243-453C-8B05-335DC32C5BE0}"/>
    <cellStyle name="Normal 111" xfId="931" xr:uid="{B17AC126-1579-4564-875C-6833DC9DFA3F}"/>
    <cellStyle name="Normal 111 10" xfId="7655" xr:uid="{E0DD4535-CFC5-41F6-812B-02314E2066F2}"/>
    <cellStyle name="Normal 111 10 2" xfId="16164" xr:uid="{DC59E48B-12E7-4CA1-ADB4-0E9138D92171}"/>
    <cellStyle name="Normal 111 10 2 2" xfId="34441" xr:uid="{E37A813D-C9C8-4013-AEF5-89F921FECEF5}"/>
    <cellStyle name="Normal 111 10 3" xfId="26124" xr:uid="{628D2993-C13D-4801-A43F-5C5693CE84D3}"/>
    <cellStyle name="Normal 111 11" xfId="12367" xr:uid="{363DFA8B-0E63-41D5-9746-651A47FA6382}"/>
    <cellStyle name="Normal 111 11 2" xfId="30645" xr:uid="{F4762F92-5119-4B6B-9570-A8C0B8B5BD0E}"/>
    <cellStyle name="Normal 111 12" xfId="20693" xr:uid="{827B351F-E226-48A7-B8BC-9A36A628046F}"/>
    <cellStyle name="Normal 111 12 2" xfId="38957" xr:uid="{BEBB66A9-6D11-417D-BFD7-2F81E086946B}"/>
    <cellStyle name="Normal 111 13" xfId="22417" xr:uid="{C2D58973-9E41-4192-9A63-7ABC3A7B8016}"/>
    <cellStyle name="Normal 111 14" xfId="40368" xr:uid="{BE909DAB-3311-40C1-833E-B5FC52B399BC}"/>
    <cellStyle name="Normal 111 2" xfId="2341" xr:uid="{CC56829C-31B7-427A-9BFD-A4AED2101499}"/>
    <cellStyle name="Normal 111 2 10" xfId="40532" xr:uid="{1EA9CDC6-2B54-47E2-85B3-D2E6040E7DF1}"/>
    <cellStyle name="Normal 111 2 2" xfId="2342" xr:uid="{48981420-F6A6-49BD-8698-4CD0FA050FA0}"/>
    <cellStyle name="Normal 111 2 2 2" xfId="4382" xr:uid="{AA0DDF4D-970B-4E22-9E95-9A556430489D}"/>
    <cellStyle name="Normal 111 2 2 2 2" xfId="5682" xr:uid="{ABB56CB6-C55F-47D9-B820-320F07801F81}"/>
    <cellStyle name="Normal 111 2 2 2 2 2" xfId="10214" xr:uid="{4B633966-E1E7-426A-8911-BE28952C1DAE}"/>
    <cellStyle name="Normal 111 2 2 2 2 2 2" xfId="18607" xr:uid="{24DB39D5-27DA-45B8-82D2-D1AA8B426ADC}"/>
    <cellStyle name="Normal 111 2 2 2 2 2 2 2" xfId="36884" xr:uid="{25B4B956-36DC-4274-9D09-58E924E3EA85}"/>
    <cellStyle name="Normal 111 2 2 2 2 2 3" xfId="28565" xr:uid="{B981F789-5C58-4A14-AF38-B899410E46F4}"/>
    <cellStyle name="Normal 111 2 2 2 2 3" xfId="14342" xr:uid="{FBCF5D59-8E6A-47CE-8B1C-C9C2C08D9015}"/>
    <cellStyle name="Normal 111 2 2 2 2 3 2" xfId="32619" xr:uid="{F9FD7B92-79BF-4BEE-A04B-090389CCC9B7}"/>
    <cellStyle name="Normal 111 2 2 2 2 4" xfId="24347" xr:uid="{68136540-A438-42FA-8F79-606F909CF66C}"/>
    <cellStyle name="Normal 111 2 2 2 3" xfId="7017" xr:uid="{06BF7D73-4324-405C-B182-32543E8E419D}"/>
    <cellStyle name="Normal 111 2 2 2 3 2" xfId="11497" xr:uid="{5210E8A4-E75A-41BD-8DBB-059A0B514E81}"/>
    <cellStyle name="Normal 111 2 2 2 3 2 2" xfId="19890" xr:uid="{A6E27E18-5645-46E6-A58A-99505B9B6218}"/>
    <cellStyle name="Normal 111 2 2 2 3 2 2 2" xfId="38167" xr:uid="{1E5BD675-1A95-4F3B-A901-F0C890664C34}"/>
    <cellStyle name="Normal 111 2 2 2 3 2 3" xfId="29848" xr:uid="{0D8AB0B1-51B1-4041-A230-37676B003017}"/>
    <cellStyle name="Normal 111 2 2 2 3 3" xfId="15669" xr:uid="{02903AE8-B71A-4BA9-896F-9F6B277F127D}"/>
    <cellStyle name="Normal 111 2 2 2 3 3 2" xfId="33946" xr:uid="{1645673A-90B4-409B-86B6-1C13EF7C76B8}"/>
    <cellStyle name="Normal 111 2 2 2 3 4" xfId="25629" xr:uid="{67E066A4-EF4D-4EE8-AEE2-3EAAB4527531}"/>
    <cellStyle name="Normal 111 2 2 2 4" xfId="8417" xr:uid="{1A9D47AE-9165-43C1-B439-5BDC26CC2D9C}"/>
    <cellStyle name="Normal 111 2 2 2 4 2" xfId="16881" xr:uid="{AE10C580-A692-4A25-B752-2FB92CFD3F6A}"/>
    <cellStyle name="Normal 111 2 2 2 4 2 2" xfId="35158" xr:uid="{BA771E6F-F2D1-445F-B9E5-903BE55BFB2E}"/>
    <cellStyle name="Normal 111 2 2 2 4 3" xfId="26841" xr:uid="{991EBE13-EC0D-4C81-9D02-4EB14E0DA07E}"/>
    <cellStyle name="Normal 111 2 2 2 5" xfId="13109" xr:uid="{00FFF1D2-BCFE-4CBA-B8D1-FAE618BA6387}"/>
    <cellStyle name="Normal 111 2 2 2 5 2" xfId="31386" xr:uid="{A7FCCD8F-8B08-4648-8290-DE4153B8128F}"/>
    <cellStyle name="Normal 111 2 2 2 6" xfId="21523" xr:uid="{1C8CF94D-69A4-4634-A0EE-17B0574FCDF8}"/>
    <cellStyle name="Normal 111 2 2 2 6 2" xfId="39748" xr:uid="{CD385A34-6046-44A0-A595-FF353DA5806F}"/>
    <cellStyle name="Normal 111 2 2 2 7" xfId="23122" xr:uid="{504A905B-26AC-4D3F-B79B-0A33BC65E08D}"/>
    <cellStyle name="Normal 111 2 2 2 8" xfId="41142" xr:uid="{047335E3-0228-401E-92D9-9A9AAD9AF82A}"/>
    <cellStyle name="Normal 111 2 2 3" xfId="5093" xr:uid="{BE7C3E74-1551-417D-9F0D-893F018A2782}"/>
    <cellStyle name="Normal 111 2 2 3 2" xfId="9625" xr:uid="{9C146A1B-BF37-47C4-AEF2-B1A06052B2EC}"/>
    <cellStyle name="Normal 111 2 2 3 2 2" xfId="18018" xr:uid="{8CAE4186-B1D6-4A47-A052-8DCF3682519D}"/>
    <cellStyle name="Normal 111 2 2 3 2 2 2" xfId="36295" xr:uid="{7F86854A-731B-4ACF-AD76-9762F6F01F7A}"/>
    <cellStyle name="Normal 111 2 2 3 2 3" xfId="27976" xr:uid="{B953A588-C3B5-4A39-843F-C323372D81DB}"/>
    <cellStyle name="Normal 111 2 2 3 3" xfId="13753" xr:uid="{5A42237C-7BDE-439B-A41F-FAECFFCA0BF2}"/>
    <cellStyle name="Normal 111 2 2 3 3 2" xfId="32030" xr:uid="{17F33F32-33EE-4562-8E5A-39BF240911E7}"/>
    <cellStyle name="Normal 111 2 2 3 4" xfId="23758" xr:uid="{00D8055D-E468-4FFE-91CC-099EB3DF6513}"/>
    <cellStyle name="Normal 111 2 2 4" xfId="6434" xr:uid="{E712F968-25DF-45A4-9477-C9584CDCCD89}"/>
    <cellStyle name="Normal 111 2 2 4 2" xfId="10915" xr:uid="{F9ACF25E-8B4E-4ACF-9527-4ED9F81F2DE4}"/>
    <cellStyle name="Normal 111 2 2 4 2 2" xfId="19308" xr:uid="{263F7FF9-7DE1-4903-9858-D47FCD853EF0}"/>
    <cellStyle name="Normal 111 2 2 4 2 2 2" xfId="37585" xr:uid="{6F005840-D095-4F36-942F-07607DF69F30}"/>
    <cellStyle name="Normal 111 2 2 4 2 3" xfId="29266" xr:uid="{F32279EA-5FAF-4546-B4BA-F82AB13B3FB3}"/>
    <cellStyle name="Normal 111 2 2 4 3" xfId="15087" xr:uid="{8D78AB13-93D3-4723-860B-711B37EE00AC}"/>
    <cellStyle name="Normal 111 2 2 4 3 2" xfId="33364" xr:uid="{26E624D3-E175-406F-9E06-86FDCC8E6BC5}"/>
    <cellStyle name="Normal 111 2 2 4 4" xfId="25047" xr:uid="{016A76C3-2F80-457D-814D-46F09AF2770F}"/>
    <cellStyle name="Normal 111 2 2 5" xfId="7657" xr:uid="{5183D394-6FB0-4F78-9D40-5590FCAEBD5C}"/>
    <cellStyle name="Normal 111 2 2 5 2" xfId="16166" xr:uid="{092E7845-D1B2-4588-8917-4F5E1033CC02}"/>
    <cellStyle name="Normal 111 2 2 5 2 2" xfId="34443" xr:uid="{FBF86362-2D7A-4E73-ABF6-89DF8C67BA29}"/>
    <cellStyle name="Normal 111 2 2 5 3" xfId="26126" xr:uid="{985B0126-2FA7-4772-9ADE-E4C2815FA7CE}"/>
    <cellStyle name="Normal 111 2 2 6" xfId="12504" xr:uid="{98D9A3BF-37E5-48B4-8026-E852F8F9BCDA}"/>
    <cellStyle name="Normal 111 2 2 6 2" xfId="30782" xr:uid="{0DE0F1D2-2934-4F7C-813F-1E356B58769C}"/>
    <cellStyle name="Normal 111 2 2 7" xfId="20891" xr:uid="{EFCE0ECE-3B13-4DF7-92F2-7E26D1DAA27C}"/>
    <cellStyle name="Normal 111 2 2 7 2" xfId="39131" xr:uid="{3B7B10ED-F4F5-4058-B6D0-FBFE45AE3FEE}"/>
    <cellStyle name="Normal 111 2 2 8" xfId="22540" xr:uid="{1CC7756D-3672-474D-8FDE-04F94AAC5C57}"/>
    <cellStyle name="Normal 111 2 2 9" xfId="40533" xr:uid="{9FDFB897-731C-4649-9CDF-F05E5310B3C0}"/>
    <cellStyle name="Normal 111 2 3" xfId="4381" xr:uid="{0BB1E846-71F5-43DC-96E3-4F9B5E038357}"/>
    <cellStyle name="Normal 111 2 3 2" xfId="5681" xr:uid="{F3838199-AE18-4308-A35E-3B3C94EEABC3}"/>
    <cellStyle name="Normal 111 2 3 2 2" xfId="10213" xr:uid="{EA54D185-5C64-4BE1-9751-0E30FCA04263}"/>
    <cellStyle name="Normal 111 2 3 2 2 2" xfId="18606" xr:uid="{04E21860-211B-4A0B-926D-8993FB8C4AF3}"/>
    <cellStyle name="Normal 111 2 3 2 2 2 2" xfId="36883" xr:uid="{22899C53-D571-4BA9-9A5C-EBAEEF35C802}"/>
    <cellStyle name="Normal 111 2 3 2 2 3" xfId="28564" xr:uid="{950B4DFC-24A6-4FCE-845F-7FBCB9AB5EBE}"/>
    <cellStyle name="Normal 111 2 3 2 3" xfId="14341" xr:uid="{D959F520-36FE-4AF6-831F-6E20F8520C41}"/>
    <cellStyle name="Normal 111 2 3 2 3 2" xfId="32618" xr:uid="{D5984483-3989-4AFB-8190-068C566AEF9E}"/>
    <cellStyle name="Normal 111 2 3 2 4" xfId="24346" xr:uid="{2E9D64F5-FB5F-4A00-AD94-36FA0C7EC5EB}"/>
    <cellStyle name="Normal 111 2 3 3" xfId="7016" xr:uid="{C7178FFC-5586-4AEF-9194-270185B69F39}"/>
    <cellStyle name="Normal 111 2 3 3 2" xfId="11496" xr:uid="{704CC27D-E5BB-49B3-BA0A-5EA1035EB6AC}"/>
    <cellStyle name="Normal 111 2 3 3 2 2" xfId="19889" xr:uid="{5B07DE98-A9F5-4680-844B-5F9D27A1097C}"/>
    <cellStyle name="Normal 111 2 3 3 2 2 2" xfId="38166" xr:uid="{0E7AABC5-15B9-4E6F-BB26-02E261E18BB9}"/>
    <cellStyle name="Normal 111 2 3 3 2 3" xfId="29847" xr:uid="{666288DB-419A-47FD-AA6D-DCE02358A0B8}"/>
    <cellStyle name="Normal 111 2 3 3 3" xfId="15668" xr:uid="{615279DF-3E31-4E3F-95FA-08A4DCEC6179}"/>
    <cellStyle name="Normal 111 2 3 3 3 2" xfId="33945" xr:uid="{D8AB5669-34FE-45D4-9FFA-1844ED4ACB6D}"/>
    <cellStyle name="Normal 111 2 3 3 4" xfId="25628" xr:uid="{A2AF2833-0D2D-44AB-A2DB-B9C556DF8C2B}"/>
    <cellStyle name="Normal 111 2 3 4" xfId="8416" xr:uid="{6CFFAD8F-B876-47F5-BDF0-49C0CF7F0E95}"/>
    <cellStyle name="Normal 111 2 3 4 2" xfId="16880" xr:uid="{8AFEF736-B688-46B8-A405-29C4A15B48E3}"/>
    <cellStyle name="Normal 111 2 3 4 2 2" xfId="35157" xr:uid="{73D9D107-2D61-4979-82EC-4B5DAD985EC7}"/>
    <cellStyle name="Normal 111 2 3 4 3" xfId="26840" xr:uid="{3729E4B0-DB2F-4C50-BD39-41D7A391A28D}"/>
    <cellStyle name="Normal 111 2 3 5" xfId="13108" xr:uid="{99235AC4-A859-44F4-ADF4-D7E9B0E482CA}"/>
    <cellStyle name="Normal 111 2 3 5 2" xfId="31385" xr:uid="{7CE4A906-A6AF-4A62-96CC-BABABA830852}"/>
    <cellStyle name="Normal 111 2 3 6" xfId="21522" xr:uid="{C90E8F85-D280-424F-B479-101880B9C7EE}"/>
    <cellStyle name="Normal 111 2 3 6 2" xfId="39747" xr:uid="{3EA79CDC-5E8E-416D-8FA8-618B0B5594A4}"/>
    <cellStyle name="Normal 111 2 3 7" xfId="23121" xr:uid="{E7D5C16D-AC43-422F-A6AE-77DC783A023F}"/>
    <cellStyle name="Normal 111 2 3 8" xfId="41141" xr:uid="{3059A874-C8EC-4D42-86A3-FC0EF6CAD15F}"/>
    <cellStyle name="Normal 111 2 4" xfId="5092" xr:uid="{6DB40027-6C95-4151-B255-4222FED29036}"/>
    <cellStyle name="Normal 111 2 4 2" xfId="9624" xr:uid="{5D8755FC-281C-4F38-A96A-5441A8B09167}"/>
    <cellStyle name="Normal 111 2 4 2 2" xfId="18017" xr:uid="{C39665D2-E616-40D9-8D62-67F8CA05EB86}"/>
    <cellStyle name="Normal 111 2 4 2 2 2" xfId="36294" xr:uid="{5926A61A-010B-4FE0-918B-6D54A6D936D1}"/>
    <cellStyle name="Normal 111 2 4 2 3" xfId="27975" xr:uid="{8DD92ED7-9535-4D1B-9C85-C1CE2773A59D}"/>
    <cellStyle name="Normal 111 2 4 3" xfId="13752" xr:uid="{14EA1F4A-6B32-48FF-85D6-ACE536135655}"/>
    <cellStyle name="Normal 111 2 4 3 2" xfId="32029" xr:uid="{5B686DE8-05F8-4AB9-9B1F-59AA145BDC24}"/>
    <cellStyle name="Normal 111 2 4 4" xfId="23757" xr:uid="{8020B88E-8968-417B-9F39-F6FAFA06C6A4}"/>
    <cellStyle name="Normal 111 2 5" xfId="6433" xr:uid="{25D1CC3B-06DF-470B-AD9B-EA4A43B21EFF}"/>
    <cellStyle name="Normal 111 2 5 2" xfId="10914" xr:uid="{D1A2A63F-515E-468E-B646-A2CCD9E1338D}"/>
    <cellStyle name="Normal 111 2 5 2 2" xfId="19307" xr:uid="{A4F1BA62-0A2A-4FAE-A932-CF083833FC50}"/>
    <cellStyle name="Normal 111 2 5 2 2 2" xfId="37584" xr:uid="{8DEBC632-A447-4FE3-8374-F5E31D1A164F}"/>
    <cellStyle name="Normal 111 2 5 2 3" xfId="29265" xr:uid="{E4FBD2AB-C310-44BA-998A-DC1747AD4409}"/>
    <cellStyle name="Normal 111 2 5 3" xfId="15086" xr:uid="{B19461C9-7A14-4651-BA08-75A8926630EB}"/>
    <cellStyle name="Normal 111 2 5 3 2" xfId="33363" xr:uid="{A8E3A779-2300-4EA7-8D72-A0968B66C987}"/>
    <cellStyle name="Normal 111 2 5 4" xfId="25046" xr:uid="{985628DF-B44C-46F7-B08B-DCEB3B565937}"/>
    <cellStyle name="Normal 111 2 6" xfId="7656" xr:uid="{800CD95F-B72A-4F07-8643-02ECDC6A8C31}"/>
    <cellStyle name="Normal 111 2 6 2" xfId="16165" xr:uid="{59EE7197-CBA4-478F-9407-E4A7052103B6}"/>
    <cellStyle name="Normal 111 2 6 2 2" xfId="34442" xr:uid="{2CB43D9A-28AB-49C3-B45D-9D6DB66BE6CD}"/>
    <cellStyle name="Normal 111 2 6 3" xfId="26125" xr:uid="{67316036-02A9-450E-B816-8599DCF1E695}"/>
    <cellStyle name="Normal 111 2 7" xfId="12503" xr:uid="{43A0AAF8-6130-48F0-9620-885112C60135}"/>
    <cellStyle name="Normal 111 2 7 2" xfId="30781" xr:uid="{31DD673F-2F60-45E8-AA78-696CAE83B25C}"/>
    <cellStyle name="Normal 111 2 8" xfId="20890" xr:uid="{2FE7BF50-AB28-48A4-A97A-37F3A02D7F01}"/>
    <cellStyle name="Normal 111 2 8 2" xfId="39130" xr:uid="{AEE0F58B-78B5-49B7-9F86-2E0F1357B605}"/>
    <cellStyle name="Normal 111 2 9" xfId="22539" xr:uid="{C4951BB6-D7EF-40D3-A4FC-8EFEC6FB78F5}"/>
    <cellStyle name="Normal 111 3" xfId="2343" xr:uid="{3B280D3E-B551-4495-9F39-917F2E6CEAC4}"/>
    <cellStyle name="Normal 111 3 2" xfId="4383" xr:uid="{CC4F8761-0758-4FAC-928A-C79E44C7E167}"/>
    <cellStyle name="Normal 111 3 2 2" xfId="5683" xr:uid="{DC7E2534-705D-4A8B-8D11-96CE9EABD113}"/>
    <cellStyle name="Normal 111 3 2 2 2" xfId="10215" xr:uid="{C8A2DDAF-F715-4F5C-B8A3-7F5FB9C34A18}"/>
    <cellStyle name="Normal 111 3 2 2 2 2" xfId="18608" xr:uid="{4DD988E0-2F7B-4A3B-AD52-D37A2C0B2BDA}"/>
    <cellStyle name="Normal 111 3 2 2 2 2 2" xfId="36885" xr:uid="{19BC25BF-7678-44B1-ABF9-BD665C801582}"/>
    <cellStyle name="Normal 111 3 2 2 2 3" xfId="28566" xr:uid="{C0DACAB0-B327-4D07-BBBD-76551D6A9323}"/>
    <cellStyle name="Normal 111 3 2 2 3" xfId="14343" xr:uid="{AEFFBE32-0134-4A18-B82E-CFA55BC96EF4}"/>
    <cellStyle name="Normal 111 3 2 2 3 2" xfId="32620" xr:uid="{22B657F2-A6F3-475F-96D4-4FDB540764CA}"/>
    <cellStyle name="Normal 111 3 2 2 4" xfId="24348" xr:uid="{687B91FA-1EA6-4B4D-82B4-387052271376}"/>
    <cellStyle name="Normal 111 3 2 3" xfId="7018" xr:uid="{D8FF85E4-EA28-4434-8CC9-21870A090A92}"/>
    <cellStyle name="Normal 111 3 2 3 2" xfId="11498" xr:uid="{811E8B41-363F-480F-BDF2-9BA7E5059E58}"/>
    <cellStyle name="Normal 111 3 2 3 2 2" xfId="19891" xr:uid="{18F236B4-87C9-43EB-919F-B8D743C8AC56}"/>
    <cellStyle name="Normal 111 3 2 3 2 2 2" xfId="38168" xr:uid="{AD73319C-9955-4E60-A84D-0ECB4FC9E08F}"/>
    <cellStyle name="Normal 111 3 2 3 2 3" xfId="29849" xr:uid="{DD855B3A-BC0F-43CF-A781-1817175B52AC}"/>
    <cellStyle name="Normal 111 3 2 3 3" xfId="15670" xr:uid="{3D8075D1-EAA4-4A96-AC3F-C78D3BAA8A33}"/>
    <cellStyle name="Normal 111 3 2 3 3 2" xfId="33947" xr:uid="{6D98BBB6-D150-4886-A636-55B52168B717}"/>
    <cellStyle name="Normal 111 3 2 3 4" xfId="25630" xr:uid="{8DAC85F6-EFC4-4A89-A616-65C827DFE2D5}"/>
    <cellStyle name="Normal 111 3 2 4" xfId="8418" xr:uid="{9C012437-58F3-4D27-B569-8D0CF08E6B6D}"/>
    <cellStyle name="Normal 111 3 2 4 2" xfId="16882" xr:uid="{DEB13583-0F75-462E-AA1F-921EF22294A8}"/>
    <cellStyle name="Normal 111 3 2 4 2 2" xfId="35159" xr:uid="{D2AE784B-CC51-437C-B779-0615117A3647}"/>
    <cellStyle name="Normal 111 3 2 4 3" xfId="26842" xr:uid="{7A6C4311-D6D9-48A7-9C89-46CC0D39F336}"/>
    <cellStyle name="Normal 111 3 2 5" xfId="13110" xr:uid="{6CB2756E-766D-4430-8A49-1E5C3751AFE2}"/>
    <cellStyle name="Normal 111 3 2 5 2" xfId="31387" xr:uid="{54FC2A8B-4A62-48B0-9147-337931AC5940}"/>
    <cellStyle name="Normal 111 3 2 6" xfId="21524" xr:uid="{62E0B606-8566-4254-A2E4-C8D6B683B9AF}"/>
    <cellStyle name="Normal 111 3 2 6 2" xfId="39749" xr:uid="{F45AD9CA-8D81-4E22-B141-B5DE399223BD}"/>
    <cellStyle name="Normal 111 3 2 7" xfId="23123" xr:uid="{4320FAC0-0FAA-437A-8D0F-60D77A67AFAB}"/>
    <cellStyle name="Normal 111 3 2 8" xfId="41143" xr:uid="{E7385C92-6F70-4670-ADD2-5C8D7D03D141}"/>
    <cellStyle name="Normal 111 3 3" xfId="5094" xr:uid="{125A426A-1293-4115-A6A2-710D0C6A6965}"/>
    <cellStyle name="Normal 111 3 3 2" xfId="9626" xr:uid="{3FD8F063-BEE7-4B0F-84FB-6737F73B7CC8}"/>
    <cellStyle name="Normal 111 3 3 2 2" xfId="18019" xr:uid="{2BCDABDD-6398-4CA6-9748-D73A9E39B63D}"/>
    <cellStyle name="Normal 111 3 3 2 2 2" xfId="36296" xr:uid="{92AC3585-252E-4397-8038-6DE388E785B3}"/>
    <cellStyle name="Normal 111 3 3 2 3" xfId="27977" xr:uid="{E13B168E-38E6-4C1D-B149-4BD43D73188B}"/>
    <cellStyle name="Normal 111 3 3 3" xfId="13754" xr:uid="{D2063DF1-EFB4-4CD3-9926-B79C25A7E330}"/>
    <cellStyle name="Normal 111 3 3 3 2" xfId="32031" xr:uid="{DB3F9E40-4B80-42FC-98F8-04484CC9894C}"/>
    <cellStyle name="Normal 111 3 3 4" xfId="23759" xr:uid="{272622E4-4F80-436C-8644-0738EAF1AE3D}"/>
    <cellStyle name="Normal 111 3 4" xfId="6435" xr:uid="{A6E05700-E634-498B-9D1F-6C59F831831B}"/>
    <cellStyle name="Normal 111 3 4 2" xfId="10916" xr:uid="{C71D7AB1-630E-4EAB-8F4D-864377C02B11}"/>
    <cellStyle name="Normal 111 3 4 2 2" xfId="19309" xr:uid="{8AAD73A9-0CB9-4BBF-A655-77B6CEBB13B4}"/>
    <cellStyle name="Normal 111 3 4 2 2 2" xfId="37586" xr:uid="{7FCEC729-736F-4734-9F89-05F300346FF2}"/>
    <cellStyle name="Normal 111 3 4 2 3" xfId="29267" xr:uid="{A498B297-C8B2-4149-868E-3E9D40915CF5}"/>
    <cellStyle name="Normal 111 3 4 3" xfId="15088" xr:uid="{9033E339-8A09-4E48-B039-2D71823D7674}"/>
    <cellStyle name="Normal 111 3 4 3 2" xfId="33365" xr:uid="{AD23D8C5-2E99-462E-AEF9-145640B544A7}"/>
    <cellStyle name="Normal 111 3 4 4" xfId="25048" xr:uid="{F09D2532-7EAC-421F-981D-F9C0B6F1CCA1}"/>
    <cellStyle name="Normal 111 3 5" xfId="7658" xr:uid="{0C085C52-0ABE-4CCA-A436-2715FC3BDAAD}"/>
    <cellStyle name="Normal 111 3 5 2" xfId="16167" xr:uid="{BCD08074-C418-4900-8EA8-4CC91511F2C0}"/>
    <cellStyle name="Normal 111 3 5 2 2" xfId="34444" xr:uid="{4C749494-C83E-488C-83D5-9BD9C6AC1925}"/>
    <cellStyle name="Normal 111 3 5 3" xfId="26127" xr:uid="{1FAA8EBE-727A-4610-8CFA-5630B7628EF8}"/>
    <cellStyle name="Normal 111 3 6" xfId="12505" xr:uid="{CD417B8E-B24A-4072-B795-82F87509047E}"/>
    <cellStyle name="Normal 111 3 6 2" xfId="30783" xr:uid="{604642EA-5CCA-40A7-9212-7856B1F2B839}"/>
    <cellStyle name="Normal 111 3 7" xfId="20892" xr:uid="{2CCAD85C-2C06-45B6-A081-FCFE513D31BB}"/>
    <cellStyle name="Normal 111 3 7 2" xfId="39132" xr:uid="{ED240CBA-6B30-4B05-A073-7FCF301AF420}"/>
    <cellStyle name="Normal 111 3 8" xfId="22541" xr:uid="{9984E91D-F684-4EFA-A3DC-C0A6F3BC5769}"/>
    <cellStyle name="Normal 111 3 9" xfId="40534" xr:uid="{2B432A16-7717-4BBB-B7D8-14B5D8498756}"/>
    <cellStyle name="Normal 111 4" xfId="2340" xr:uid="{3756F5B9-5A73-4C5D-8B48-615B2E060ABE}"/>
    <cellStyle name="Normal 111 4 2" xfId="5091" xr:uid="{7E6F7531-FEF8-4080-A800-397C83A38650}"/>
    <cellStyle name="Normal 111 4 2 2" xfId="9623" xr:uid="{3E99F7AB-C022-4539-96E6-FF9C08A41F0F}"/>
    <cellStyle name="Normal 111 4 2 2 2" xfId="18016" xr:uid="{3ADB357E-387B-44D8-897C-B81D664F0B9F}"/>
    <cellStyle name="Normal 111 4 2 2 2 2" xfId="36293" xr:uid="{1F8FFFF9-F5B3-45A2-BF7A-C369EC3353F1}"/>
    <cellStyle name="Normal 111 4 2 2 3" xfId="27974" xr:uid="{4E6B4DF2-F2F0-4E8E-8421-24C52C1AD2B2}"/>
    <cellStyle name="Normal 111 4 2 3" xfId="13751" xr:uid="{D39CD121-1462-4A52-B7C7-651940C65850}"/>
    <cellStyle name="Normal 111 4 2 3 2" xfId="32028" xr:uid="{61F5808A-A883-46CE-8F69-1FFC33CD46DC}"/>
    <cellStyle name="Normal 111 4 2 4" xfId="23756" xr:uid="{BEA93C5E-A320-49A5-8B18-E515054D7487}"/>
    <cellStyle name="Normal 111 4 3" xfId="6432" xr:uid="{9D0095FA-7A37-4ABA-84E5-5829C30B21E3}"/>
    <cellStyle name="Normal 111 4 3 2" xfId="10913" xr:uid="{94B84ACC-0CC8-423A-9E76-1A83008F257E}"/>
    <cellStyle name="Normal 111 4 3 2 2" xfId="19306" xr:uid="{C091E9E8-905F-4489-BEEB-4FDBEB9A0421}"/>
    <cellStyle name="Normal 111 4 3 2 2 2" xfId="37583" xr:uid="{5128AE53-0207-4737-BECD-6A6A5CE07F24}"/>
    <cellStyle name="Normal 111 4 3 2 3" xfId="29264" xr:uid="{57FE2E78-9CB9-4551-89BF-7015BF2B8874}"/>
    <cellStyle name="Normal 111 4 3 3" xfId="15085" xr:uid="{03B82A4E-0328-4E22-AD4A-860489FFBE18}"/>
    <cellStyle name="Normal 111 4 3 3 2" xfId="33362" xr:uid="{AECDD649-958B-4E1C-BB65-35074026979A}"/>
    <cellStyle name="Normal 111 4 3 4" xfId="25045" xr:uid="{228E6C02-6D9F-4677-AC96-CD582250D7B3}"/>
    <cellStyle name="Normal 111 4 4" xfId="8179" xr:uid="{1CDC6134-06B7-48C6-8E0A-2832452B50B7}"/>
    <cellStyle name="Normal 111 4 4 2" xfId="16656" xr:uid="{38B60A36-5327-4261-A607-D20A8C0C32C1}"/>
    <cellStyle name="Normal 111 4 4 2 2" xfId="34933" xr:uid="{5A8EEEDD-DD0A-4492-9A2F-F962FDB0E6FB}"/>
    <cellStyle name="Normal 111 4 4 3" xfId="26616" xr:uid="{6D3E9F47-147D-42A0-BDEA-5280AF1A4A36}"/>
    <cellStyle name="Normal 111 4 5" xfId="12502" xr:uid="{941D8D49-A89C-43B6-AB93-9202DC7A36F8}"/>
    <cellStyle name="Normal 111 4 5 2" xfId="30780" xr:uid="{0F024CD1-46E6-40F1-B3DE-FC9C4C8B865B}"/>
    <cellStyle name="Normal 111 4 6" xfId="20889" xr:uid="{3528C74A-98D5-4FE6-B042-AAA7FAE06E80}"/>
    <cellStyle name="Normal 111 4 6 2" xfId="39129" xr:uid="{A8027922-92C2-44C0-B625-5470FAC063F0}"/>
    <cellStyle name="Normal 111 4 7" xfId="22538" xr:uid="{C65BED46-8B1C-42BB-9F47-392377472077}"/>
    <cellStyle name="Normal 111 4 8" xfId="40531" xr:uid="{C1DA7E66-1437-49A4-B724-BEEF3CFFC107}"/>
    <cellStyle name="Normal 111 5" xfId="4380" xr:uid="{08F24C61-8D5F-4EF4-A0E2-24EEB5DAA27D}"/>
    <cellStyle name="Normal 111 5 2" xfId="5680" xr:uid="{86889224-534A-4D2F-86B2-2481211F5EA3}"/>
    <cellStyle name="Normal 111 5 2 2" xfId="10212" xr:uid="{C426A22B-3F65-4D2B-883E-AA92954E5A15}"/>
    <cellStyle name="Normal 111 5 2 2 2" xfId="18605" xr:uid="{2F768604-1F65-4019-99F5-442357432BA4}"/>
    <cellStyle name="Normal 111 5 2 2 2 2" xfId="36882" xr:uid="{55BAE12E-4803-465E-9984-CE04CE0111A0}"/>
    <cellStyle name="Normal 111 5 2 2 3" xfId="28563" xr:uid="{ABE9A4C4-7C79-492B-90A2-BEC0F0AA356C}"/>
    <cellStyle name="Normal 111 5 2 3" xfId="14340" xr:uid="{68290209-16DC-4949-8C50-82D2ED309EC6}"/>
    <cellStyle name="Normal 111 5 2 3 2" xfId="32617" xr:uid="{BD51B255-9B4B-4D79-9D84-40808F1B7F9D}"/>
    <cellStyle name="Normal 111 5 2 4" xfId="24345" xr:uid="{4021E54B-9CF6-49C2-A571-E52FA243DC71}"/>
    <cellStyle name="Normal 111 5 3" xfId="7015" xr:uid="{40461A95-E3E6-4EAF-AA55-A4CE512F31B6}"/>
    <cellStyle name="Normal 111 5 3 2" xfId="11495" xr:uid="{A5FD92A3-9091-41D7-9320-643D26C65755}"/>
    <cellStyle name="Normal 111 5 3 2 2" xfId="19888" xr:uid="{9DB8A44B-D5DE-4D59-82BC-D91AAE3FC7F9}"/>
    <cellStyle name="Normal 111 5 3 2 2 2" xfId="38165" xr:uid="{AA555966-DE17-4A52-BF86-FC3D2CC8D3B8}"/>
    <cellStyle name="Normal 111 5 3 2 3" xfId="29846" xr:uid="{A660DC08-42CA-4890-BB39-4B058CE08310}"/>
    <cellStyle name="Normal 111 5 3 3" xfId="15667" xr:uid="{88739072-750D-417C-B4E3-1095311A823F}"/>
    <cellStyle name="Normal 111 5 3 3 2" xfId="33944" xr:uid="{6AC3203A-127D-4704-8C18-88D3726BBFAA}"/>
    <cellStyle name="Normal 111 5 3 4" xfId="25627" xr:uid="{8B187E90-C6D7-4A60-BC45-B381491D0EDD}"/>
    <cellStyle name="Normal 111 5 4" xfId="8415" xr:uid="{BDF54F3B-813E-4CA0-9690-AA51589D1884}"/>
    <cellStyle name="Normal 111 5 4 2" xfId="16879" xr:uid="{441685BF-0ABE-41A6-8939-46C76DBF0C22}"/>
    <cellStyle name="Normal 111 5 4 2 2" xfId="35156" xr:uid="{4648F781-185D-4653-ADDD-A6C8DE69166B}"/>
    <cellStyle name="Normal 111 5 4 3" xfId="26839" xr:uid="{F5DBD9DE-6631-44B9-BBC6-72C4DC6BC716}"/>
    <cellStyle name="Normal 111 5 5" xfId="13107" xr:uid="{F5D87161-B0C4-4FB4-B572-32A25B5892A9}"/>
    <cellStyle name="Normal 111 5 5 2" xfId="31384" xr:uid="{43C85E9E-B7AE-43FC-80A2-6ADC4EF18ED4}"/>
    <cellStyle name="Normal 111 5 6" xfId="21521" xr:uid="{AB94F1B0-6A83-4CEE-BA7D-F6D0EB37F35F}"/>
    <cellStyle name="Normal 111 5 6 2" xfId="39746" xr:uid="{121545F4-6FC4-41A3-B2BB-834716540F87}"/>
    <cellStyle name="Normal 111 5 7" xfId="23120" xr:uid="{21C488B0-289B-40AF-80FC-0CC1A60CE9FE}"/>
    <cellStyle name="Normal 111 5 8" xfId="41140" xr:uid="{2F79D1FC-7B5B-453D-B55F-E5934B5A29EA}"/>
    <cellStyle name="Normal 111 6" xfId="4955" xr:uid="{631B0A43-BFC0-4F03-A746-3FF51F67810D}"/>
    <cellStyle name="Normal 111 6 2" xfId="9488" xr:uid="{01C118FD-DA49-496F-B25D-2D41C267B19A}"/>
    <cellStyle name="Normal 111 6 2 2" xfId="17881" xr:uid="{3B1506AD-590C-4B14-8D42-91E8201F7DE3}"/>
    <cellStyle name="Normal 111 6 2 2 2" xfId="36158" xr:uid="{7F013B68-84A5-486F-AD01-3EA6ECA4744A}"/>
    <cellStyle name="Normal 111 6 2 3" xfId="27839" xr:uid="{CA737E4D-2336-434A-85DB-48E0B692B3F2}"/>
    <cellStyle name="Normal 111 6 3" xfId="13615" xr:uid="{65D9442E-E85F-42CE-B65C-919CC92DB005}"/>
    <cellStyle name="Normal 111 6 3 2" xfId="31892" xr:uid="{96E15B91-D948-42D2-A8C4-2B1D99CC09CB}"/>
    <cellStyle name="Normal 111 6 4" xfId="23620" xr:uid="{D73E76C4-5CAD-405D-AA47-F528E62885E2}"/>
    <cellStyle name="Normal 111 7" xfId="6310" xr:uid="{6C8B9A55-861B-424D-80BD-9E2B1299FFD4}"/>
    <cellStyle name="Normal 111 7 2" xfId="10792" xr:uid="{B86CF187-CD10-42EF-944A-C1DBE60C344B}"/>
    <cellStyle name="Normal 111 7 2 2" xfId="19185" xr:uid="{7B52322E-B359-4101-A094-460F3F5609B0}"/>
    <cellStyle name="Normal 111 7 2 2 2" xfId="37462" xr:uid="{28472547-76AE-4D57-893B-FE2CD9D66EDF}"/>
    <cellStyle name="Normal 111 7 2 3" xfId="29143" xr:uid="{9B2C7E3D-6BC7-4A58-9FC5-E4E4A939413C}"/>
    <cellStyle name="Normal 111 7 3" xfId="14964" xr:uid="{A79A643D-F1D4-4906-B9B4-705A2BFE290D}"/>
    <cellStyle name="Normal 111 7 3 2" xfId="33241" xr:uid="{31DB3DDA-1179-48A9-A552-E1DEA3362A6C}"/>
    <cellStyle name="Normal 111 7 4" xfId="24924" xr:uid="{AD51F53A-2409-46DB-9D21-78FBAB9391C6}"/>
    <cellStyle name="Normal 111 8" xfId="7418" xr:uid="{06B42E68-141B-4D51-B323-93EEB2474AC9}"/>
    <cellStyle name="Normal 111 9" xfId="7456" xr:uid="{7F7140DE-39DB-434E-A583-98EE36CDFDBA}"/>
    <cellStyle name="Normal 111 9 2" xfId="16035" xr:uid="{E6D4CECE-29CB-4D81-9B46-44E7FD2026DA}"/>
    <cellStyle name="Normal 111 9 2 2" xfId="34312" xr:uid="{98A7A950-708E-46B0-8F84-D869C68C8B93}"/>
    <cellStyle name="Normal 111 9 3" xfId="25995" xr:uid="{FA8621B0-7799-49FF-84FF-554FF4C47BBE}"/>
    <cellStyle name="Normal 112" xfId="2344" xr:uid="{350CC770-69D0-4733-9E6E-361CD99ECC43}"/>
    <cellStyle name="Normal 112 10" xfId="22542" xr:uid="{ADEA3CC6-22EC-457E-8642-DF51EB5FFB54}"/>
    <cellStyle name="Normal 112 11" xfId="40535" xr:uid="{BB036919-286E-4E92-B162-362550AC60D0}"/>
    <cellStyle name="Normal 112 2" xfId="2345" xr:uid="{0A90161F-C341-4303-87CD-4F8EA640A778}"/>
    <cellStyle name="Normal 112 2 2" xfId="4385" xr:uid="{D7170F6D-CF00-4AB0-A6A6-172CB6A8CE6C}"/>
    <cellStyle name="Normal 112 2 2 2" xfId="5685" xr:uid="{47B64575-BF3C-4132-AAF5-08D3287BA584}"/>
    <cellStyle name="Normal 112 2 2 2 2" xfId="10217" xr:uid="{DA213533-A81C-45CA-B46E-2CAD2CD763AF}"/>
    <cellStyle name="Normal 112 2 2 2 2 2" xfId="18610" xr:uid="{1D5522D6-015C-48C2-87A6-BB67B45F3E42}"/>
    <cellStyle name="Normal 112 2 2 2 2 2 2" xfId="36887" xr:uid="{C060B4BF-25CD-4F91-BC97-88B75DBC8A69}"/>
    <cellStyle name="Normal 112 2 2 2 2 3" xfId="28568" xr:uid="{830A35D0-36A7-456F-9945-8C2627AFBEE0}"/>
    <cellStyle name="Normal 112 2 2 2 3" xfId="14345" xr:uid="{0791B1FA-9412-47ED-BBEB-D5D802FB2E42}"/>
    <cellStyle name="Normal 112 2 2 2 3 2" xfId="32622" xr:uid="{CD842752-07D0-4BC8-BA7B-DB596775672A}"/>
    <cellStyle name="Normal 112 2 2 2 4" xfId="24350" xr:uid="{0A0A4B3F-654F-45BC-866E-716119FB345D}"/>
    <cellStyle name="Normal 112 2 2 3" xfId="7020" xr:uid="{1DB2E38C-FF5D-49CE-885D-047B77B79712}"/>
    <cellStyle name="Normal 112 2 2 3 2" xfId="11500" xr:uid="{800377E9-85A4-42A5-88D2-E33A8A510280}"/>
    <cellStyle name="Normal 112 2 2 3 2 2" xfId="19893" xr:uid="{6B93D443-9682-4857-814A-E863508F5373}"/>
    <cellStyle name="Normal 112 2 2 3 2 2 2" xfId="38170" xr:uid="{DF4D3C23-B4A9-49A4-8049-75FAF0D60EF8}"/>
    <cellStyle name="Normal 112 2 2 3 2 3" xfId="29851" xr:uid="{43A3CE73-C98B-49AC-A0B3-FA8FF69A8A6B}"/>
    <cellStyle name="Normal 112 2 2 3 3" xfId="15672" xr:uid="{BEADF36A-D1F2-4E06-8DFD-2AF1230F7C55}"/>
    <cellStyle name="Normal 112 2 2 3 3 2" xfId="33949" xr:uid="{26E6EEDD-FFE7-46B7-B94A-2901D1B9E457}"/>
    <cellStyle name="Normal 112 2 2 3 4" xfId="25632" xr:uid="{DE88EF90-22E6-4E5F-BBEF-F18FC57C6D11}"/>
    <cellStyle name="Normal 112 2 2 4" xfId="8420" xr:uid="{CDFF5A5C-1078-4E1E-A563-95EEDC5C836D}"/>
    <cellStyle name="Normal 112 2 2 4 2" xfId="16884" xr:uid="{C9CC66C5-57F9-4374-B9CD-8402A4A930B7}"/>
    <cellStyle name="Normal 112 2 2 4 2 2" xfId="35161" xr:uid="{40533E5C-0E79-40F7-AADD-249AC69C8B82}"/>
    <cellStyle name="Normal 112 2 2 4 3" xfId="26844" xr:uid="{82B96A0D-5D0A-4A75-AA38-A233BF50944C}"/>
    <cellStyle name="Normal 112 2 2 5" xfId="13112" xr:uid="{B54FAC78-E8BC-4CE5-8BB5-221F9049C21E}"/>
    <cellStyle name="Normal 112 2 2 5 2" xfId="31389" xr:uid="{654F350C-49BA-41D5-9342-1AF50DED5A0C}"/>
    <cellStyle name="Normal 112 2 2 6" xfId="21526" xr:uid="{8090094F-9230-46FB-B9BB-3E1CC65240E5}"/>
    <cellStyle name="Normal 112 2 2 6 2" xfId="39751" xr:uid="{896E5380-CACB-4C6E-B3B5-4EEAF528C375}"/>
    <cellStyle name="Normal 112 2 2 7" xfId="23125" xr:uid="{F51F8E32-B4B1-40C6-A81A-C8C00A9B0B32}"/>
    <cellStyle name="Normal 112 2 2 8" xfId="41145" xr:uid="{13F41EF4-A88C-4362-8F58-DA653BFE6B8D}"/>
    <cellStyle name="Normal 112 2 3" xfId="5096" xr:uid="{D0E0EB4B-8CC7-49E6-AFF5-CB23DB7A0792}"/>
    <cellStyle name="Normal 112 2 3 2" xfId="9628" xr:uid="{1FD34F85-CD6E-47E7-B265-52835CEA9ACE}"/>
    <cellStyle name="Normal 112 2 3 2 2" xfId="18021" xr:uid="{060DEAF2-BAFE-4FED-8049-09D525D4CB48}"/>
    <cellStyle name="Normal 112 2 3 2 2 2" xfId="36298" xr:uid="{2277113E-FD88-4E4C-A6A0-6A0772872A53}"/>
    <cellStyle name="Normal 112 2 3 2 3" xfId="27979" xr:uid="{487BEB67-79BE-4E5F-8D24-FAE9920D5CDA}"/>
    <cellStyle name="Normal 112 2 3 3" xfId="13756" xr:uid="{0D747ABE-8CB2-4725-AFA8-BE3A8BEAC892}"/>
    <cellStyle name="Normal 112 2 3 3 2" xfId="32033" xr:uid="{1EF595E6-605E-4021-AA31-ECEA95F0F20A}"/>
    <cellStyle name="Normal 112 2 3 4" xfId="23761" xr:uid="{76D0209F-D3F9-4BE5-B425-0142C8A57611}"/>
    <cellStyle name="Normal 112 2 4" xfId="6437" xr:uid="{D41BE139-E91E-4A8E-9091-D07D337BD8E6}"/>
    <cellStyle name="Normal 112 2 4 2" xfId="10918" xr:uid="{45E6794C-31E8-433C-B7F7-2E690F9A88D6}"/>
    <cellStyle name="Normal 112 2 4 2 2" xfId="19311" xr:uid="{87711B80-A7DD-40A8-A882-8222712C04B2}"/>
    <cellStyle name="Normal 112 2 4 2 2 2" xfId="37588" xr:uid="{CDB29374-1DE7-4A16-BC8F-0FB4C77A1306}"/>
    <cellStyle name="Normal 112 2 4 2 3" xfId="29269" xr:uid="{A83840DB-A0EF-4559-AA33-B08511DDDD02}"/>
    <cellStyle name="Normal 112 2 4 3" xfId="15090" xr:uid="{33C5417F-4CF4-4E6A-912E-B1053D016D65}"/>
    <cellStyle name="Normal 112 2 4 3 2" xfId="33367" xr:uid="{7B2E54FF-6B6A-4CC4-BE26-FCCA1F253CC3}"/>
    <cellStyle name="Normal 112 2 4 4" xfId="25050" xr:uid="{31033A00-BF7F-4529-AFD7-7432F7AFD82E}"/>
    <cellStyle name="Normal 112 2 5" xfId="7660" xr:uid="{02FDE439-8C32-4B94-B8BF-268C42C358D1}"/>
    <cellStyle name="Normal 112 2 5 2" xfId="16169" xr:uid="{8EA10F20-A1A4-4EF4-B9EB-7F9A4BC2771B}"/>
    <cellStyle name="Normal 112 2 5 2 2" xfId="34446" xr:uid="{91A1EEB9-27AE-4FC0-9B4E-3EDBB39D564E}"/>
    <cellStyle name="Normal 112 2 5 3" xfId="26129" xr:uid="{980F2D1A-929A-4712-B401-FB26D8135E3E}"/>
    <cellStyle name="Normal 112 2 6" xfId="12507" xr:uid="{1579F40C-BA17-40E3-A866-E703F9135F98}"/>
    <cellStyle name="Normal 112 2 6 2" xfId="30785" xr:uid="{DFEBC620-45FA-40E5-AB66-0D35782231D7}"/>
    <cellStyle name="Normal 112 2 7" xfId="20894" xr:uid="{034F95C6-5B4F-4DB0-8659-9C35B809C098}"/>
    <cellStyle name="Normal 112 2 7 2" xfId="39134" xr:uid="{DD52AF6A-2500-4769-8DFB-A9572204BDCE}"/>
    <cellStyle name="Normal 112 2 8" xfId="22543" xr:uid="{0326DF83-82C7-4CF0-830E-65D335FF7789}"/>
    <cellStyle name="Normal 112 2 9" xfId="40536" xr:uid="{869A4254-D5BB-4B27-8143-BB921FD85196}"/>
    <cellStyle name="Normal 112 3" xfId="4384" xr:uid="{3B9DA22A-21B1-46A3-A2D7-A79D4AC52E06}"/>
    <cellStyle name="Normal 112 3 2" xfId="5684" xr:uid="{A8405842-0818-48C1-B7C9-64250C4D3411}"/>
    <cellStyle name="Normal 112 3 2 2" xfId="10216" xr:uid="{E831C4BF-2B7D-4382-B472-73E261731919}"/>
    <cellStyle name="Normal 112 3 2 2 2" xfId="18609" xr:uid="{5E16A647-20C1-4CA3-8428-E985A289F400}"/>
    <cellStyle name="Normal 112 3 2 2 2 2" xfId="36886" xr:uid="{EA15485C-B595-4164-8C85-37E7B23609B3}"/>
    <cellStyle name="Normal 112 3 2 2 3" xfId="28567" xr:uid="{FEADE94A-30EC-4493-ABD7-52E32B3B42C0}"/>
    <cellStyle name="Normal 112 3 2 3" xfId="14344" xr:uid="{3398971A-9BC3-4DBA-8500-1A626ADE20B2}"/>
    <cellStyle name="Normal 112 3 2 3 2" xfId="32621" xr:uid="{C6360B65-7C8A-47C4-9D46-23EA2920CEFA}"/>
    <cellStyle name="Normal 112 3 2 4" xfId="24349" xr:uid="{CDA84767-3AB0-4986-8158-83A7C4F6B49F}"/>
    <cellStyle name="Normal 112 3 3" xfId="7019" xr:uid="{22045539-79B4-44CE-8EE4-6020FE46F772}"/>
    <cellStyle name="Normal 112 3 3 2" xfId="11499" xr:uid="{6D1FA815-B06F-41F2-91EF-F0320AD66480}"/>
    <cellStyle name="Normal 112 3 3 2 2" xfId="19892" xr:uid="{ADAF895A-087E-461C-8906-CD720E12F2DD}"/>
    <cellStyle name="Normal 112 3 3 2 2 2" xfId="38169" xr:uid="{D088C57F-E38A-41A4-8531-898A4B304511}"/>
    <cellStyle name="Normal 112 3 3 2 3" xfId="29850" xr:uid="{64A565DE-1C8E-44D0-90ED-53163A8E52CB}"/>
    <cellStyle name="Normal 112 3 3 3" xfId="15671" xr:uid="{75E6C30C-7815-4B2A-AC8B-38EAF6BCA02D}"/>
    <cellStyle name="Normal 112 3 3 3 2" xfId="33948" xr:uid="{5EB646DB-ABCF-48CB-A572-20CE3F3ADADE}"/>
    <cellStyle name="Normal 112 3 3 4" xfId="25631" xr:uid="{A9A8723E-6C14-44CB-B042-7228774AB50C}"/>
    <cellStyle name="Normal 112 3 4" xfId="8419" xr:uid="{A6D0A050-FB59-40B5-807E-5DE634DA017E}"/>
    <cellStyle name="Normal 112 3 4 2" xfId="16883" xr:uid="{23659204-BB16-41D1-B5A2-4C0414186DBF}"/>
    <cellStyle name="Normal 112 3 4 2 2" xfId="35160" xr:uid="{9EFFB453-E728-4FC5-817F-5D36030E4017}"/>
    <cellStyle name="Normal 112 3 4 3" xfId="26843" xr:uid="{BAB6C921-C137-4A40-AF7F-447BA292E142}"/>
    <cellStyle name="Normal 112 3 5" xfId="13111" xr:uid="{AD8F8C17-4B56-4F56-8571-EA0E20229CE9}"/>
    <cellStyle name="Normal 112 3 5 2" xfId="31388" xr:uid="{39EF02D0-39E6-4189-88FF-02024E8CD7C2}"/>
    <cellStyle name="Normal 112 3 6" xfId="21525" xr:uid="{D09E7CB6-44D9-4CD8-B341-0576F1275DA5}"/>
    <cellStyle name="Normal 112 3 6 2" xfId="39750" xr:uid="{6DD0307A-37D2-43FC-AC39-E2EEAE285E9D}"/>
    <cellStyle name="Normal 112 3 7" xfId="23124" xr:uid="{765DA446-6992-43C5-B48D-597595402F9D}"/>
    <cellStyle name="Normal 112 3 8" xfId="41144" xr:uid="{659985D9-1DAA-4827-B2B5-25A947E998D6}"/>
    <cellStyle name="Normal 112 4" xfId="5095" xr:uid="{0B946950-E000-43D5-8B7D-5AB462866E3F}"/>
    <cellStyle name="Normal 112 4 2" xfId="9627" xr:uid="{3D2CE0D4-5802-4C65-9008-0675FBF45684}"/>
    <cellStyle name="Normal 112 4 2 2" xfId="18020" xr:uid="{C9D3B1BF-C5E7-4E1E-981A-DF81A549C7E2}"/>
    <cellStyle name="Normal 112 4 2 2 2" xfId="36297" xr:uid="{0D652647-A387-4673-A328-D33E688743C4}"/>
    <cellStyle name="Normal 112 4 2 3" xfId="27978" xr:uid="{1A93E9FF-141E-4FFD-9A56-32BC921DE33C}"/>
    <cellStyle name="Normal 112 4 3" xfId="13755" xr:uid="{AD3EC75B-9503-47A7-BA8E-27B9D92E99E2}"/>
    <cellStyle name="Normal 112 4 3 2" xfId="32032" xr:uid="{210DF094-CC6A-431B-86DB-76CAA10C58E4}"/>
    <cellStyle name="Normal 112 4 4" xfId="23760" xr:uid="{EBB12A70-2BF8-4507-B06A-27288A9FC5E0}"/>
    <cellStyle name="Normal 112 5" xfId="6436" xr:uid="{110C111A-F9B5-4522-8179-459D9A0D4D0D}"/>
    <cellStyle name="Normal 112 5 2" xfId="10917" xr:uid="{342F6251-2E16-4447-B2AD-BB750AFA869E}"/>
    <cellStyle name="Normal 112 5 2 2" xfId="19310" xr:uid="{9FB21EF7-A711-4269-BD48-ED87577550DC}"/>
    <cellStyle name="Normal 112 5 2 2 2" xfId="37587" xr:uid="{375F8068-4B14-4C0D-B083-B85986E8083C}"/>
    <cellStyle name="Normal 112 5 2 3" xfId="29268" xr:uid="{5135A782-830E-4DE5-9652-99E74C933A55}"/>
    <cellStyle name="Normal 112 5 3" xfId="15089" xr:uid="{068F52B4-2778-4AC8-85FD-09969C39692C}"/>
    <cellStyle name="Normal 112 5 3 2" xfId="33366" xr:uid="{686DC185-48CD-4B50-86F1-1BA14D379969}"/>
    <cellStyle name="Normal 112 5 4" xfId="25049" xr:uid="{AA03FD30-942B-4AED-8CF6-0C9EF89D5472}"/>
    <cellStyle name="Normal 112 6" xfId="7419" xr:uid="{BA2FB2E7-6485-4781-A127-C0846C7D981C}"/>
    <cellStyle name="Normal 112 7" xfId="7659" xr:uid="{9E1B9CDB-2CF1-48D9-A28B-7C8484DFD4C1}"/>
    <cellStyle name="Normal 112 7 2" xfId="16168" xr:uid="{F0BE1D6E-2E8C-4279-AE4B-E777F3355B54}"/>
    <cellStyle name="Normal 112 7 2 2" xfId="34445" xr:uid="{52802C9D-CD3B-4554-A1DE-CC0BBC31A6CE}"/>
    <cellStyle name="Normal 112 7 3" xfId="26128" xr:uid="{BF3BAA7A-64C7-451C-A5B8-CA693517700B}"/>
    <cellStyle name="Normal 112 8" xfId="12506" xr:uid="{A31F0456-8AC9-44A2-974C-45952D6546C3}"/>
    <cellStyle name="Normal 112 8 2" xfId="30784" xr:uid="{6D4A985F-D252-4F4D-AEA0-4810BAF9D885}"/>
    <cellStyle name="Normal 112 9" xfId="20893" xr:uid="{C75BA259-CE91-42FB-B1B3-D0455372A95C}"/>
    <cellStyle name="Normal 112 9 2" xfId="39133" xr:uid="{EEDBF6C0-8F17-4462-BAB5-E2B5110E74FA}"/>
    <cellStyle name="Normal 113" xfId="2346" xr:uid="{FB76F332-5D03-48F0-9743-6DCC72604630}"/>
    <cellStyle name="Normal 113 10" xfId="40537" xr:uid="{9ACA4BC5-9917-483C-B950-E32B9FD749C1}"/>
    <cellStyle name="Normal 113 2" xfId="4386" xr:uid="{C6B1F7C5-3010-461E-9E80-D03FF0FFACB0}"/>
    <cellStyle name="Normal 113 2 2" xfId="5686" xr:uid="{CB2998A1-7E7A-4BED-8BCC-158B6AB2F1AA}"/>
    <cellStyle name="Normal 113 2 2 2" xfId="10218" xr:uid="{E19105CC-32EC-4422-8F10-1093384310D1}"/>
    <cellStyle name="Normal 113 2 2 2 2" xfId="18611" xr:uid="{010EF011-1A58-4A6A-9D8B-3B85D843C571}"/>
    <cellStyle name="Normal 113 2 2 2 2 2" xfId="36888" xr:uid="{6D0C2900-F2B6-4AC1-AAAF-355B88D92C42}"/>
    <cellStyle name="Normal 113 2 2 2 3" xfId="28569" xr:uid="{4AB04D14-05EB-4045-8A63-88AC3CADE57B}"/>
    <cellStyle name="Normal 113 2 2 3" xfId="14346" xr:uid="{6327B2A7-FDCB-42EF-B0F0-59D06115CBE0}"/>
    <cellStyle name="Normal 113 2 2 3 2" xfId="32623" xr:uid="{DF706F59-FE8D-47C2-B657-7055BD55F722}"/>
    <cellStyle name="Normal 113 2 2 4" xfId="24351" xr:uid="{54E78921-8A20-41A7-BBA0-8A2B58A69A8F}"/>
    <cellStyle name="Normal 113 2 3" xfId="7021" xr:uid="{A0EE0FCC-DC19-4665-8E86-E632C5D65401}"/>
    <cellStyle name="Normal 113 2 3 2" xfId="11501" xr:uid="{3E6C45ED-4B6F-4F73-9F85-01C92C1CD914}"/>
    <cellStyle name="Normal 113 2 3 2 2" xfId="19894" xr:uid="{7B1AC7B5-727A-4EC0-83AE-078C704A1ED7}"/>
    <cellStyle name="Normal 113 2 3 2 2 2" xfId="38171" xr:uid="{EC7F9949-9DB5-4046-9234-4C40661CB426}"/>
    <cellStyle name="Normal 113 2 3 2 3" xfId="29852" xr:uid="{90461950-26AB-459F-8CEA-6066390A4404}"/>
    <cellStyle name="Normal 113 2 3 3" xfId="15673" xr:uid="{AB154E59-1E97-4DE8-BCE5-B48B869E4C9B}"/>
    <cellStyle name="Normal 113 2 3 3 2" xfId="33950" xr:uid="{510BCE3A-345C-4B93-B993-5E1EC34E878A}"/>
    <cellStyle name="Normal 113 2 3 4" xfId="25633" xr:uid="{E6D8E084-6AE1-4283-9326-CB8E44A9DD8A}"/>
    <cellStyle name="Normal 113 2 4" xfId="8421" xr:uid="{9074F4C2-8B94-4078-92CE-45F491BB4BC4}"/>
    <cellStyle name="Normal 113 2 4 2" xfId="16885" xr:uid="{83A2EAEF-5388-4BAB-AB57-75D7B901A393}"/>
    <cellStyle name="Normal 113 2 4 2 2" xfId="35162" xr:uid="{E646E397-D603-4FA0-AA83-5E0704797B11}"/>
    <cellStyle name="Normal 113 2 4 3" xfId="26845" xr:uid="{4A5E9511-9225-42EA-A728-2AB807892DC6}"/>
    <cellStyle name="Normal 113 2 5" xfId="13113" xr:uid="{BC3F65BE-E495-4CD1-AFED-4347BBCF5E4B}"/>
    <cellStyle name="Normal 113 2 5 2" xfId="31390" xr:uid="{2957AB66-BEEB-407F-A9DA-52EEC7256280}"/>
    <cellStyle name="Normal 113 2 6" xfId="21527" xr:uid="{A94F25E8-ADE9-4C3C-9D75-458E0802CEA6}"/>
    <cellStyle name="Normal 113 2 6 2" xfId="39752" xr:uid="{29AFB28F-4A2A-4D5F-A4AC-438DF5FFA944}"/>
    <cellStyle name="Normal 113 2 7" xfId="23126" xr:uid="{DC9DF651-CBA9-42B8-842F-3091296293D4}"/>
    <cellStyle name="Normal 113 2 8" xfId="41146" xr:uid="{35C7F083-C821-40DC-9313-76B47838B654}"/>
    <cellStyle name="Normal 113 3" xfId="5097" xr:uid="{9A47FCB8-DD27-4BB6-93CF-53755781E716}"/>
    <cellStyle name="Normal 113 3 2" xfId="9629" xr:uid="{86B12BAF-66B0-4ED9-813A-EDDFB2A012A4}"/>
    <cellStyle name="Normal 113 3 2 2" xfId="18022" xr:uid="{35FFF841-C1B5-481D-BAD3-80B38CED3C75}"/>
    <cellStyle name="Normal 113 3 2 2 2" xfId="36299" xr:uid="{7E547767-9603-43FC-89D7-42207BEE6F3B}"/>
    <cellStyle name="Normal 113 3 2 3" xfId="27980" xr:uid="{CB4BCD98-1DF8-4B70-956A-FFF826EB3737}"/>
    <cellStyle name="Normal 113 3 3" xfId="13757" xr:uid="{9C0E471A-DC58-481F-8F87-3F50BEE612F1}"/>
    <cellStyle name="Normal 113 3 3 2" xfId="32034" xr:uid="{5E4A00E1-F285-44EC-AB0C-CAAC8C78BDEF}"/>
    <cellStyle name="Normal 113 3 4" xfId="23762" xr:uid="{645C8D1F-4C6B-45FB-9397-EE743D8602B3}"/>
    <cellStyle name="Normal 113 4" xfId="6438" xr:uid="{1C627210-3878-4B16-A79E-A44D4C81F89A}"/>
    <cellStyle name="Normal 113 4 2" xfId="10919" xr:uid="{016308B1-938F-44FE-A930-D253F33B7086}"/>
    <cellStyle name="Normal 113 4 2 2" xfId="19312" xr:uid="{23204E0F-F59D-492F-904F-D8E6A1084110}"/>
    <cellStyle name="Normal 113 4 2 2 2" xfId="37589" xr:uid="{4092E3C1-C2F7-450D-BA4E-DE298C417834}"/>
    <cellStyle name="Normal 113 4 2 3" xfId="29270" xr:uid="{E18AB137-531E-4229-9386-0F6183C6BF31}"/>
    <cellStyle name="Normal 113 4 3" xfId="15091" xr:uid="{D3F9A228-B43B-4FCD-9A47-5EF510044401}"/>
    <cellStyle name="Normal 113 4 3 2" xfId="33368" xr:uid="{C26B1B31-0CB1-42E5-BBBE-0686FB3E6773}"/>
    <cellStyle name="Normal 113 4 4" xfId="25051" xr:uid="{84CE47B6-9733-4A3F-8D40-E2754957BB87}"/>
    <cellStyle name="Normal 113 5" xfId="7420" xr:uid="{1F45607C-9D3E-4E59-AA1D-F8B212447D43}"/>
    <cellStyle name="Normal 113 6" xfId="7661" xr:uid="{E18B56DF-5FDA-47E6-942B-F9DF68E9AC40}"/>
    <cellStyle name="Normal 113 6 2" xfId="16170" xr:uid="{1BC53506-2F9B-4205-9AAA-873530D794CC}"/>
    <cellStyle name="Normal 113 6 2 2" xfId="34447" xr:uid="{D53D0EF8-B4E2-4472-968E-62BEFFE63275}"/>
    <cellStyle name="Normal 113 6 3" xfId="26130" xr:uid="{733D5CC8-956B-465D-8FA7-2220E462BDBE}"/>
    <cellStyle name="Normal 113 7" xfId="12508" xr:uid="{499C5F68-ED90-4A07-89F3-550C52B50342}"/>
    <cellStyle name="Normal 113 7 2" xfId="30786" xr:uid="{FBC6399F-EE8A-433C-BEED-2FEDE79DB9D5}"/>
    <cellStyle name="Normal 113 8" xfId="20895" xr:uid="{DB657D75-03BA-4975-84C6-B4A9F49D492A}"/>
    <cellStyle name="Normal 113 8 2" xfId="39135" xr:uid="{A89655AD-F9EE-466B-874D-165003AA8ADF}"/>
    <cellStyle name="Normal 113 9" xfId="22544" xr:uid="{E5D5BC4E-B57F-4779-A063-7DAD5935BCD9}"/>
    <cellStyle name="Normal 114" xfId="2347" xr:uid="{19D93F4B-9DB3-4920-A11C-D1A8523CB99E}"/>
    <cellStyle name="Normal 114 10" xfId="40538" xr:uid="{AE397B8D-0AA5-4E5B-B476-29F89ECBC062}"/>
    <cellStyle name="Normal 114 2" xfId="4387" xr:uid="{5F3D82B7-F47A-4DD8-9362-D0C46F9D0AF6}"/>
    <cellStyle name="Normal 114 2 2" xfId="5687" xr:uid="{1F4D25F9-71DD-47C7-A73F-61B4B8473D47}"/>
    <cellStyle name="Normal 114 2 2 2" xfId="10219" xr:uid="{A6A394B7-1E7A-4D4A-8B51-B194A6F241C8}"/>
    <cellStyle name="Normal 114 2 2 2 2" xfId="18612" xr:uid="{1E3B1ADA-3FE8-46C2-B1E0-D3ACEA0D4C2D}"/>
    <cellStyle name="Normal 114 2 2 2 2 2" xfId="36889" xr:uid="{0CDCA5A5-1132-43D8-9454-6E3420762CEF}"/>
    <cellStyle name="Normal 114 2 2 2 3" xfId="28570" xr:uid="{2A4BC162-AE6F-4418-9DBF-68F4552A8454}"/>
    <cellStyle name="Normal 114 2 2 3" xfId="14347" xr:uid="{AE9FF202-21C6-43E1-8949-80EB6FBFB78C}"/>
    <cellStyle name="Normal 114 2 2 3 2" xfId="32624" xr:uid="{B0C19772-9BCA-41F3-8669-E55B78B22A21}"/>
    <cellStyle name="Normal 114 2 2 4" xfId="24352" xr:uid="{79009E13-4AC6-4D6D-ABF4-D220015150F0}"/>
    <cellStyle name="Normal 114 2 3" xfId="7022" xr:uid="{805C547A-30C4-4DD8-841A-EF8EBBFAA578}"/>
    <cellStyle name="Normal 114 2 3 2" xfId="11502" xr:uid="{B71937A8-650F-4E1F-B252-966940E64D7B}"/>
    <cellStyle name="Normal 114 2 3 2 2" xfId="19895" xr:uid="{D18BD0B4-BFC5-415D-A580-9206A0CFCFE1}"/>
    <cellStyle name="Normal 114 2 3 2 2 2" xfId="38172" xr:uid="{6A1E46DD-0D1B-4FCC-8AD1-639235BD6B64}"/>
    <cellStyle name="Normal 114 2 3 2 3" xfId="29853" xr:uid="{1D12D947-2D6D-4A95-BC51-57EA78AC74AF}"/>
    <cellStyle name="Normal 114 2 3 3" xfId="15674" xr:uid="{18D45BB6-7C6D-41CD-A883-C0BEA9A2AB37}"/>
    <cellStyle name="Normal 114 2 3 3 2" xfId="33951" xr:uid="{4994DEE7-8FF9-482C-8A25-2AE4D760784B}"/>
    <cellStyle name="Normal 114 2 3 4" xfId="25634" xr:uid="{7C673F8E-09BE-41C1-9E9B-1FDE3427E4AC}"/>
    <cellStyle name="Normal 114 2 4" xfId="8422" xr:uid="{DFB06A91-D7D3-4B68-8568-7CAE1808B4EE}"/>
    <cellStyle name="Normal 114 2 4 2" xfId="16886" xr:uid="{F203B814-3898-4D09-9A30-ECACD8C3FB45}"/>
    <cellStyle name="Normal 114 2 4 2 2" xfId="35163" xr:uid="{80C2CC12-EE77-4EC5-8820-81A229B66F1B}"/>
    <cellStyle name="Normal 114 2 4 3" xfId="26846" xr:uid="{0E74D842-E249-4E1F-958F-7F894AD3C3B4}"/>
    <cellStyle name="Normal 114 2 5" xfId="13114" xr:uid="{624965B5-061F-4DDD-ACA7-83EBE817122A}"/>
    <cellStyle name="Normal 114 2 5 2" xfId="31391" xr:uid="{F28B8452-778B-4625-9E9A-21F9B3F44E2C}"/>
    <cellStyle name="Normal 114 2 6" xfId="21528" xr:uid="{E60662C2-04BD-4887-9793-D0B1F77360F2}"/>
    <cellStyle name="Normal 114 2 6 2" xfId="39753" xr:uid="{F698645E-3EE6-4A01-A93C-7B35ABF1DD2B}"/>
    <cellStyle name="Normal 114 2 7" xfId="23127" xr:uid="{5B9B6FA8-FE86-4488-B2B1-BF9B0A2776A9}"/>
    <cellStyle name="Normal 114 2 8" xfId="41147" xr:uid="{3B3D41D1-B9FF-49ED-8585-4019F1B2D0DB}"/>
    <cellStyle name="Normal 114 3" xfId="5098" xr:uid="{432D2127-1FA6-419A-BA29-275C46A5086A}"/>
    <cellStyle name="Normal 114 3 2" xfId="9630" xr:uid="{76503102-75D5-4349-8DE6-85D549CEF0A3}"/>
    <cellStyle name="Normal 114 3 2 2" xfId="18023" xr:uid="{D548533E-0B05-4CE8-BA8F-FF12C339B278}"/>
    <cellStyle name="Normal 114 3 2 2 2" xfId="36300" xr:uid="{953B6EC0-C84D-489F-99C9-0A40C980672E}"/>
    <cellStyle name="Normal 114 3 2 3" xfId="27981" xr:uid="{67B7AD26-892F-4B8E-BBDE-CBE49E42F778}"/>
    <cellStyle name="Normal 114 3 3" xfId="13758" xr:uid="{DEFF3624-FEC7-4D4A-8B3B-288B40604675}"/>
    <cellStyle name="Normal 114 3 3 2" xfId="32035" xr:uid="{D3E54A7A-C790-4AC9-AAE1-ED815C6836C3}"/>
    <cellStyle name="Normal 114 3 4" xfId="23763" xr:uid="{4010F798-BA61-4A56-BD5E-35F62040C68E}"/>
    <cellStyle name="Normal 114 4" xfId="6439" xr:uid="{6A40AA31-EE97-45A0-9BFD-84CB307F89F8}"/>
    <cellStyle name="Normal 114 4 2" xfId="10920" xr:uid="{1B800D2A-0604-49AF-82BF-8D25DD9DA435}"/>
    <cellStyle name="Normal 114 4 2 2" xfId="19313" xr:uid="{F819417A-9689-4F39-8134-73B3ECDCD717}"/>
    <cellStyle name="Normal 114 4 2 2 2" xfId="37590" xr:uid="{1E903A20-ECBE-422D-A57F-EF9C9FC8D951}"/>
    <cellStyle name="Normal 114 4 2 3" xfId="29271" xr:uid="{DD12E5F8-BFA8-4FE9-9516-2D30F55B0D2A}"/>
    <cellStyle name="Normal 114 4 3" xfId="15092" xr:uid="{D74B2066-1AB2-4ED1-A675-0FCFB430AD26}"/>
    <cellStyle name="Normal 114 4 3 2" xfId="33369" xr:uid="{C16DE399-3BEA-454C-84F3-05786BE911DC}"/>
    <cellStyle name="Normal 114 4 4" xfId="25052" xr:uid="{6BDA8F25-A228-4E90-B7CC-420C354E249F}"/>
    <cellStyle name="Normal 114 5" xfId="7421" xr:uid="{3C4F26A6-C79D-4074-9294-A4BA9C016D1E}"/>
    <cellStyle name="Normal 114 6" xfId="7662" xr:uid="{7B3275CB-23F0-4929-AD9E-A471A514283B}"/>
    <cellStyle name="Normal 114 6 2" xfId="16171" xr:uid="{3D597321-8049-44F7-AAEE-B797139282E9}"/>
    <cellStyle name="Normal 114 6 2 2" xfId="34448" xr:uid="{A50E2773-2303-42DC-BE52-A1E1A6091C65}"/>
    <cellStyle name="Normal 114 6 3" xfId="26131" xr:uid="{DF7A80EA-2AB5-4297-B4EC-4848776132E7}"/>
    <cellStyle name="Normal 114 7" xfId="12509" xr:uid="{3F2DF1B1-359C-4CA3-8C35-E45307EE1E39}"/>
    <cellStyle name="Normal 114 7 2" xfId="30787" xr:uid="{DE622A0E-1CFD-4D7A-AE74-E032FDC608A7}"/>
    <cellStyle name="Normal 114 8" xfId="20896" xr:uid="{FA8A67F1-F52B-45FD-A866-67912C92FE47}"/>
    <cellStyle name="Normal 114 8 2" xfId="39136" xr:uid="{31881E97-A7CD-4FAA-B5EC-720BD44E1C8D}"/>
    <cellStyle name="Normal 114 9" xfId="22545" xr:uid="{A64F281B-F46E-4CDD-A9E7-1AF15C8493B5}"/>
    <cellStyle name="Normal 115" xfId="2348" xr:uid="{CAC98694-C634-4380-90A1-B012AB4A1661}"/>
    <cellStyle name="Normal 115 10" xfId="40539" xr:uid="{ADA07621-E10E-49FD-91C4-3D803EF43DBA}"/>
    <cellStyle name="Normal 115 2" xfId="4388" xr:uid="{BB568A1B-3D26-4C96-9B3D-A02A6EA793A6}"/>
    <cellStyle name="Normal 115 2 2" xfId="5688" xr:uid="{B1CAAFCA-DC71-47E9-8DDE-BFDA24CC5FEC}"/>
    <cellStyle name="Normal 115 2 2 2" xfId="10220" xr:uid="{4DDEFC89-4428-4944-80A1-10FCCE7DB8ED}"/>
    <cellStyle name="Normal 115 2 2 2 2" xfId="18613" xr:uid="{B21F13DB-EBB9-4AC5-B548-A0993A1C05CB}"/>
    <cellStyle name="Normal 115 2 2 2 2 2" xfId="36890" xr:uid="{326C7CB9-F86F-42D4-91BB-1E53148065D0}"/>
    <cellStyle name="Normal 115 2 2 2 3" xfId="28571" xr:uid="{3CC891DC-02BF-4A7C-BA31-8807CD3CD714}"/>
    <cellStyle name="Normal 115 2 2 3" xfId="14348" xr:uid="{3550382E-DD11-49C3-89A1-DC90CB411A80}"/>
    <cellStyle name="Normal 115 2 2 3 2" xfId="32625" xr:uid="{F4FC1BF6-63BD-4568-9B1F-BB22531FB3D8}"/>
    <cellStyle name="Normal 115 2 2 4" xfId="24353" xr:uid="{C8209604-6F0A-4408-A1A7-3ADFD32306FA}"/>
    <cellStyle name="Normal 115 2 3" xfId="7023" xr:uid="{E10D98FE-EC3B-4474-9E0F-1188397D8EBA}"/>
    <cellStyle name="Normal 115 2 3 2" xfId="11503" xr:uid="{FAACBC8B-D065-4D27-989E-46A2F0BE819F}"/>
    <cellStyle name="Normal 115 2 3 2 2" xfId="19896" xr:uid="{B090BEDD-3D91-4CF9-9369-646D53ED5F41}"/>
    <cellStyle name="Normal 115 2 3 2 2 2" xfId="38173" xr:uid="{D91864D3-97E5-412E-A011-5F4FF027197A}"/>
    <cellStyle name="Normal 115 2 3 2 3" xfId="29854" xr:uid="{9021BC11-AA21-4B16-B252-37F73394ACDC}"/>
    <cellStyle name="Normal 115 2 3 3" xfId="15675" xr:uid="{8F6EF69D-E78A-4805-A99A-263EC1BC0C41}"/>
    <cellStyle name="Normal 115 2 3 3 2" xfId="33952" xr:uid="{AD94D9A6-4B28-40DC-8A42-A88C0D58D105}"/>
    <cellStyle name="Normal 115 2 3 4" xfId="25635" xr:uid="{92B3F32A-D8AF-4D44-A233-24663470F607}"/>
    <cellStyle name="Normal 115 2 4" xfId="8423" xr:uid="{FDE62FE3-FBCA-4B68-9653-9DE908707410}"/>
    <cellStyle name="Normal 115 2 4 2" xfId="16887" xr:uid="{E8796DB8-EC4B-42AE-B190-D65A42AB06FB}"/>
    <cellStyle name="Normal 115 2 4 2 2" xfId="35164" xr:uid="{E08FDA9F-96EE-46DA-93AA-9980559D94F5}"/>
    <cellStyle name="Normal 115 2 4 3" xfId="26847" xr:uid="{73DAC902-39F4-44A0-87CA-07C5290FD6C2}"/>
    <cellStyle name="Normal 115 2 5" xfId="13115" xr:uid="{1BFBCD9B-E3C4-49A4-B2DB-257C3B6D710A}"/>
    <cellStyle name="Normal 115 2 5 2" xfId="31392" xr:uid="{00DC9DCA-D4C9-4CEC-BDE4-D71C744C6000}"/>
    <cellStyle name="Normal 115 2 6" xfId="21529" xr:uid="{C196F9D5-2D56-431A-B977-57EB3C88791C}"/>
    <cellStyle name="Normal 115 2 6 2" xfId="39754" xr:uid="{3D67025C-AF69-4074-8718-67CB10642279}"/>
    <cellStyle name="Normal 115 2 7" xfId="23128" xr:uid="{0F8A063D-CA0D-4704-A418-B337E2BBBA0C}"/>
    <cellStyle name="Normal 115 2 8" xfId="41148" xr:uid="{DEBA8DF2-9508-4AAE-B741-3B45C06DD626}"/>
    <cellStyle name="Normal 115 3" xfId="5099" xr:uid="{3F445F92-62E1-4594-8F34-8091A1577AD0}"/>
    <cellStyle name="Normal 115 3 2" xfId="9631" xr:uid="{B802A285-FCE4-4A10-9F95-B4659398E355}"/>
    <cellStyle name="Normal 115 3 2 2" xfId="18024" xr:uid="{B6F080E7-4989-454B-9A7F-D3B63441F02F}"/>
    <cellStyle name="Normal 115 3 2 2 2" xfId="36301" xr:uid="{768EFBEC-4097-4ECC-8959-3179C28EC95A}"/>
    <cellStyle name="Normal 115 3 2 3" xfId="27982" xr:uid="{3BB49303-3589-4C32-8E1E-308B1D496D96}"/>
    <cellStyle name="Normal 115 3 3" xfId="13759" xr:uid="{871383F5-8E20-4244-B141-9B529E6F5F7F}"/>
    <cellStyle name="Normal 115 3 3 2" xfId="32036" xr:uid="{87A86E42-E3D9-468D-9669-CA129DB12569}"/>
    <cellStyle name="Normal 115 3 4" xfId="23764" xr:uid="{F0F08CE9-CB9D-45C2-A647-C0A13AEB8896}"/>
    <cellStyle name="Normal 115 4" xfId="6440" xr:uid="{C923DAB8-DB90-4E42-A169-C786EE6DF597}"/>
    <cellStyle name="Normal 115 4 2" xfId="10921" xr:uid="{0CE582FD-6401-4553-A635-4EF0A82A8E1C}"/>
    <cellStyle name="Normal 115 4 2 2" xfId="19314" xr:uid="{DFDC41C3-9E45-4258-B78E-22BEF43D0F61}"/>
    <cellStyle name="Normal 115 4 2 2 2" xfId="37591" xr:uid="{1B717724-F27E-46CF-B76E-398FC72DFA51}"/>
    <cellStyle name="Normal 115 4 2 3" xfId="29272" xr:uid="{B1732559-045B-4005-B806-FC2061E1B822}"/>
    <cellStyle name="Normal 115 4 3" xfId="15093" xr:uid="{2B0FC295-1A5C-478E-8CDE-1C1091DCECC8}"/>
    <cellStyle name="Normal 115 4 3 2" xfId="33370" xr:uid="{630EE368-40FD-4A75-BFB9-6C32F035521B}"/>
    <cellStyle name="Normal 115 4 4" xfId="25053" xr:uid="{1FC1A2A2-C052-4F90-AFB9-C3A9DC4B43A6}"/>
    <cellStyle name="Normal 115 5" xfId="7422" xr:uid="{13C9CA81-82D4-4188-9A04-A28C145CFC36}"/>
    <cellStyle name="Normal 115 6" xfId="7663" xr:uid="{FE84F3DB-5054-45B8-A8D5-A12CF8DA60B1}"/>
    <cellStyle name="Normal 115 6 2" xfId="16172" xr:uid="{0CF64724-DB31-4F68-A3DC-085DD8C6D2E8}"/>
    <cellStyle name="Normal 115 6 2 2" xfId="34449" xr:uid="{553E36A9-2863-4B3B-B2E9-FCA6B9561DB8}"/>
    <cellStyle name="Normal 115 6 3" xfId="26132" xr:uid="{EF0FF266-C97D-47EE-9A25-49FCAA0C42AB}"/>
    <cellStyle name="Normal 115 7" xfId="12510" xr:uid="{D380FCA5-5C5C-4E0C-98AD-D92822D328C6}"/>
    <cellStyle name="Normal 115 7 2" xfId="30788" xr:uid="{213FB97A-A59A-477E-A461-696D0DF89F97}"/>
    <cellStyle name="Normal 115 8" xfId="20897" xr:uid="{6466E584-EE8C-46D9-AFD7-E780D356FF07}"/>
    <cellStyle name="Normal 115 8 2" xfId="39137" xr:uid="{73F3512A-08AC-40A8-9384-8B8FB17D1715}"/>
    <cellStyle name="Normal 115 9" xfId="22546" xr:uid="{57EF5EC4-E651-4F2A-B9FE-7751DE9EACB1}"/>
    <cellStyle name="Normal 116" xfId="2349" xr:uid="{04C2A40D-268A-40FC-B421-671E905C24F8}"/>
    <cellStyle name="Normal 116 10" xfId="22547" xr:uid="{EB364304-2F90-45E0-B067-19D599327321}"/>
    <cellStyle name="Normal 116 11" xfId="40540" xr:uid="{ADE8EB92-D261-49A1-BE57-4D98B566F807}"/>
    <cellStyle name="Normal 116 2" xfId="2350" xr:uid="{3769B822-8B74-45C2-B886-BDB58D597BA6}"/>
    <cellStyle name="Normal 116 2 2" xfId="4390" xr:uid="{F525AB69-219A-4F94-AA2C-4C964CB3C2BA}"/>
    <cellStyle name="Normal 116 2 2 2" xfId="5690" xr:uid="{DE091F48-8A14-4568-AAD0-CCA9DB425C04}"/>
    <cellStyle name="Normal 116 2 2 2 2" xfId="10222" xr:uid="{B1C6BD82-A1CD-499D-B26E-CE84C184923E}"/>
    <cellStyle name="Normal 116 2 2 2 2 2" xfId="18615" xr:uid="{3C0635CE-66BC-41A9-A829-E4EE5B7778F0}"/>
    <cellStyle name="Normal 116 2 2 2 2 2 2" xfId="36892" xr:uid="{B4BA03D1-6A36-431B-94CD-2EB85C4A39F0}"/>
    <cellStyle name="Normal 116 2 2 2 2 3" xfId="28573" xr:uid="{65AE46FD-49E3-41BB-9EE6-AE334949E14F}"/>
    <cellStyle name="Normal 116 2 2 2 3" xfId="14350" xr:uid="{11EB99E1-5D84-4892-AB6B-CE19C15E705A}"/>
    <cellStyle name="Normal 116 2 2 2 3 2" xfId="32627" xr:uid="{C8859A24-68CC-4A60-9C3B-F8A205BEEA2D}"/>
    <cellStyle name="Normal 116 2 2 2 4" xfId="24355" xr:uid="{B82B0F7B-A036-491D-8C10-DC0FF9465D83}"/>
    <cellStyle name="Normal 116 2 2 3" xfId="7025" xr:uid="{1CDECE6A-AEEF-4BD5-9606-DE899B66DEAE}"/>
    <cellStyle name="Normal 116 2 2 3 2" xfId="11505" xr:uid="{9F4714DC-33CE-46F2-8AD2-87AA93118608}"/>
    <cellStyle name="Normal 116 2 2 3 2 2" xfId="19898" xr:uid="{EF1C1037-BC92-46F8-9F16-AD3702E7A77B}"/>
    <cellStyle name="Normal 116 2 2 3 2 2 2" xfId="38175" xr:uid="{F2E9789D-D639-4902-BD7A-8CDED14DC9AA}"/>
    <cellStyle name="Normal 116 2 2 3 2 3" xfId="29856" xr:uid="{C1BA964B-F9F7-45EE-A4E1-BA09D94FF22D}"/>
    <cellStyle name="Normal 116 2 2 3 3" xfId="15677" xr:uid="{9D48D271-453E-4F2B-BE11-D7F708AE3F60}"/>
    <cellStyle name="Normal 116 2 2 3 3 2" xfId="33954" xr:uid="{9F2743A0-994A-4406-A6A3-5AD39A2EDF53}"/>
    <cellStyle name="Normal 116 2 2 3 4" xfId="25637" xr:uid="{1AAD2AA5-4002-405A-A350-6C2FE7CA71A1}"/>
    <cellStyle name="Normal 116 2 2 4" xfId="8425" xr:uid="{67FCAAFB-15B6-4566-B331-130F663C77E3}"/>
    <cellStyle name="Normal 116 2 2 4 2" xfId="16889" xr:uid="{78297AB4-5F31-4052-9426-707ADDA269CA}"/>
    <cellStyle name="Normal 116 2 2 4 2 2" xfId="35166" xr:uid="{F0573930-4FD0-4C5A-B0C0-B81A044204A5}"/>
    <cellStyle name="Normal 116 2 2 4 3" xfId="26849" xr:uid="{227ADF77-2DBE-49F6-A726-8B026CBD5434}"/>
    <cellStyle name="Normal 116 2 2 5" xfId="13117" xr:uid="{90B0A42D-44ED-4BB6-86C6-52E1CDA0F1C6}"/>
    <cellStyle name="Normal 116 2 2 5 2" xfId="31394" xr:uid="{19F4138F-96A3-4BBC-8734-EE2F920CE91A}"/>
    <cellStyle name="Normal 116 2 2 6" xfId="21531" xr:uid="{23D85F9B-3568-4752-9787-CFC568E40023}"/>
    <cellStyle name="Normal 116 2 2 6 2" xfId="39756" xr:uid="{D8866DF9-C81A-43BD-8474-F7BF4FB5F94D}"/>
    <cellStyle name="Normal 116 2 2 7" xfId="23130" xr:uid="{9091566B-7825-4E3F-8352-F88B4CC7B022}"/>
    <cellStyle name="Normal 116 2 2 8" xfId="41150" xr:uid="{7078BC9D-9818-4D6C-A7AF-6BEA9F582CFA}"/>
    <cellStyle name="Normal 116 2 3" xfId="5101" xr:uid="{85738413-10C6-48A5-A5B9-D98E938F1AE3}"/>
    <cellStyle name="Normal 116 2 3 2" xfId="9633" xr:uid="{41AD2EF8-B80D-4DFA-9036-B8B4B2EAD371}"/>
    <cellStyle name="Normal 116 2 3 2 2" xfId="18026" xr:uid="{4BFE4A09-F898-4A22-8C5B-57BCB5F6D8B1}"/>
    <cellStyle name="Normal 116 2 3 2 2 2" xfId="36303" xr:uid="{664F0A8B-12EC-495E-81B4-831D91F3C2F8}"/>
    <cellStyle name="Normal 116 2 3 2 3" xfId="27984" xr:uid="{FA72FA73-B4B9-4706-AB44-2C5C6AE3BE8E}"/>
    <cellStyle name="Normal 116 2 3 3" xfId="13761" xr:uid="{CD3BE52A-ED79-42AC-97B5-739BD47BBE26}"/>
    <cellStyle name="Normal 116 2 3 3 2" xfId="32038" xr:uid="{1BEA7769-C1D7-4239-AD2F-4FF75B916568}"/>
    <cellStyle name="Normal 116 2 3 4" xfId="23766" xr:uid="{C9A85AE3-799B-4234-A5B5-BE30089148AD}"/>
    <cellStyle name="Normal 116 2 4" xfId="6442" xr:uid="{1B2221E5-588B-453E-9D67-DB9AB0361445}"/>
    <cellStyle name="Normal 116 2 4 2" xfId="10923" xr:uid="{2CBFDD27-1C15-4B16-AF2B-6075F308EAE4}"/>
    <cellStyle name="Normal 116 2 4 2 2" xfId="19316" xr:uid="{D07D8902-E5DB-4570-AD43-FA25E9BF1713}"/>
    <cellStyle name="Normal 116 2 4 2 2 2" xfId="37593" xr:uid="{80B91631-ED76-4144-975D-F371626AF48E}"/>
    <cellStyle name="Normal 116 2 4 2 3" xfId="29274" xr:uid="{A0B6E36B-E39C-42CE-BB71-0F69F5195F7F}"/>
    <cellStyle name="Normal 116 2 4 3" xfId="15095" xr:uid="{FBB54E60-E64B-4B84-AFE0-08200D9A0486}"/>
    <cellStyle name="Normal 116 2 4 3 2" xfId="33372" xr:uid="{7018B6E8-8728-4BA4-B216-046C03C5C6B7}"/>
    <cellStyle name="Normal 116 2 4 4" xfId="25055" xr:uid="{05099299-DD3A-40FA-A8B8-905023555605}"/>
    <cellStyle name="Normal 116 2 5" xfId="7665" xr:uid="{54FFFD16-3458-4478-8EDB-F6300E69A722}"/>
    <cellStyle name="Normal 116 2 5 2" xfId="16174" xr:uid="{0DEFB9B5-316C-4C0D-ABF7-498C68673B1C}"/>
    <cellStyle name="Normal 116 2 5 2 2" xfId="34451" xr:uid="{623CA2BE-D863-43EC-B795-5B3EBB3CD5ED}"/>
    <cellStyle name="Normal 116 2 5 3" xfId="26134" xr:uid="{9F4E4C20-BD0F-425B-8FD6-99B4F284BF9B}"/>
    <cellStyle name="Normal 116 2 6" xfId="12512" xr:uid="{43BBABE2-8FFE-43FC-BC2D-BE9278A1F2C2}"/>
    <cellStyle name="Normal 116 2 6 2" xfId="30790" xr:uid="{D8B74DB9-FBBF-4A7F-9423-BDA0720E5135}"/>
    <cellStyle name="Normal 116 2 7" xfId="20899" xr:uid="{B625248C-148E-47C6-965B-59445A0B52CB}"/>
    <cellStyle name="Normal 116 2 7 2" xfId="39139" xr:uid="{7B96924B-D7B7-4CC9-84CA-CD29888CA04E}"/>
    <cellStyle name="Normal 116 2 8" xfId="22548" xr:uid="{552BC11F-1248-48A8-AFFB-EBC049E48A11}"/>
    <cellStyle name="Normal 116 2 9" xfId="40541" xr:uid="{40818D33-4B88-424D-A782-449B030A27FD}"/>
    <cellStyle name="Normal 116 3" xfId="4389" xr:uid="{092A195D-7D65-4DBB-A1B5-6929A5D9C26A}"/>
    <cellStyle name="Normal 116 3 2" xfId="5689" xr:uid="{BF14867E-018E-4F6B-B46A-2617E5AB4ADB}"/>
    <cellStyle name="Normal 116 3 2 2" xfId="10221" xr:uid="{FB0373CA-F67F-4CB1-9B20-641366585B3B}"/>
    <cellStyle name="Normal 116 3 2 2 2" xfId="18614" xr:uid="{757155FC-046A-467B-8ADA-98D6D65C203A}"/>
    <cellStyle name="Normal 116 3 2 2 2 2" xfId="36891" xr:uid="{FFE17F81-0698-473D-98ED-7A7FA002CE21}"/>
    <cellStyle name="Normal 116 3 2 2 3" xfId="28572" xr:uid="{CA8C4552-827E-44B8-A34C-7E1BB09F52ED}"/>
    <cellStyle name="Normal 116 3 2 3" xfId="14349" xr:uid="{1D111491-125B-4C86-84AC-D8BD77E456EB}"/>
    <cellStyle name="Normal 116 3 2 3 2" xfId="32626" xr:uid="{1349EE53-BB69-4650-89D9-D6127E29D017}"/>
    <cellStyle name="Normal 116 3 2 4" xfId="24354" xr:uid="{66FE0C4A-627B-48F9-8D3F-4BDDA18BFD41}"/>
    <cellStyle name="Normal 116 3 3" xfId="7024" xr:uid="{2899282E-ED96-4AA6-80A2-3B51C231D695}"/>
    <cellStyle name="Normal 116 3 3 2" xfId="11504" xr:uid="{84BB01F5-1D75-4CD4-A7B4-8BBE92D69F2C}"/>
    <cellStyle name="Normal 116 3 3 2 2" xfId="19897" xr:uid="{0C62DE98-E099-45C4-80D3-A32B722DAF9B}"/>
    <cellStyle name="Normal 116 3 3 2 2 2" xfId="38174" xr:uid="{FDD39FE5-349A-4BEE-951C-8CF79EC11F8F}"/>
    <cellStyle name="Normal 116 3 3 2 3" xfId="29855" xr:uid="{A0DD362B-2D73-4B07-A4B4-9928C2BE39BC}"/>
    <cellStyle name="Normal 116 3 3 3" xfId="15676" xr:uid="{A55E514F-E419-4545-B233-7E7FEEB5BEA7}"/>
    <cellStyle name="Normal 116 3 3 3 2" xfId="33953" xr:uid="{6EF2D60B-184E-48AD-940C-FB9C138648A0}"/>
    <cellStyle name="Normal 116 3 3 4" xfId="25636" xr:uid="{11C7588C-0A85-4B0A-8D45-8584A409B11E}"/>
    <cellStyle name="Normal 116 3 4" xfId="8424" xr:uid="{5DBAF3B3-A1DD-4BB0-9732-17774EFC8F06}"/>
    <cellStyle name="Normal 116 3 4 2" xfId="16888" xr:uid="{D9FA922D-BB52-453A-974A-4128E4653D16}"/>
    <cellStyle name="Normal 116 3 4 2 2" xfId="35165" xr:uid="{33BA6848-AA40-4D91-8429-7756D7994CC7}"/>
    <cellStyle name="Normal 116 3 4 3" xfId="26848" xr:uid="{40B4077C-01FE-495C-88A4-D24F1BE3ED02}"/>
    <cellStyle name="Normal 116 3 5" xfId="13116" xr:uid="{5A1BF4CB-1CCE-4174-B235-4364FAF22D94}"/>
    <cellStyle name="Normal 116 3 5 2" xfId="31393" xr:uid="{12DE3415-8BD9-472D-83C5-0687799344CE}"/>
    <cellStyle name="Normal 116 3 6" xfId="21530" xr:uid="{EFC218D3-295C-4093-B6BF-B5A65BDBA9E6}"/>
    <cellStyle name="Normal 116 3 6 2" xfId="39755" xr:uid="{F1805655-0722-4D14-8DE3-FBD109170F8C}"/>
    <cellStyle name="Normal 116 3 7" xfId="23129" xr:uid="{156656DF-6638-41C0-B4FE-7E8303CA2BDD}"/>
    <cellStyle name="Normal 116 3 8" xfId="41149" xr:uid="{63FCF568-A461-49B7-9A3A-D4766A6F4E7F}"/>
    <cellStyle name="Normal 116 4" xfId="5100" xr:uid="{06D35A7C-CC3C-4267-B691-57DEA5AAEEA2}"/>
    <cellStyle name="Normal 116 4 2" xfId="9632" xr:uid="{597C84A8-20E7-411D-BE7E-D5EE2C16C396}"/>
    <cellStyle name="Normal 116 4 2 2" xfId="18025" xr:uid="{93F07FE4-75F7-4D8C-BE46-73BA6DE407DC}"/>
    <cellStyle name="Normal 116 4 2 2 2" xfId="36302" xr:uid="{607AEA04-B3BB-4D08-AF8D-F4EE02CB365D}"/>
    <cellStyle name="Normal 116 4 2 3" xfId="27983" xr:uid="{B70A461D-3E75-4E3B-8C6B-8781BC946E81}"/>
    <cellStyle name="Normal 116 4 3" xfId="13760" xr:uid="{A2556DE5-BCFC-4C5D-A138-A765D443EFBC}"/>
    <cellStyle name="Normal 116 4 3 2" xfId="32037" xr:uid="{FF0A0D50-8BDD-4D35-A650-65DCA1CF4B03}"/>
    <cellStyle name="Normal 116 4 4" xfId="23765" xr:uid="{D350F78E-64D6-4BD9-A285-4154818CEB3D}"/>
    <cellStyle name="Normal 116 5" xfId="6441" xr:uid="{E378A2FD-AC46-4122-923A-240F2358D520}"/>
    <cellStyle name="Normal 116 5 2" xfId="10922" xr:uid="{649A1DBF-892D-4160-A3B3-8566FB89A265}"/>
    <cellStyle name="Normal 116 5 2 2" xfId="19315" xr:uid="{D53D3208-53A0-4F96-9D3A-498D5F02114E}"/>
    <cellStyle name="Normal 116 5 2 2 2" xfId="37592" xr:uid="{71FAE91C-9B64-424C-B93E-C0E9FF431940}"/>
    <cellStyle name="Normal 116 5 2 3" xfId="29273" xr:uid="{A5DD78BE-D686-43B0-AF5A-BD07FA4DFA9E}"/>
    <cellStyle name="Normal 116 5 3" xfId="15094" xr:uid="{F6045190-081A-42F5-A602-A26FB913C915}"/>
    <cellStyle name="Normal 116 5 3 2" xfId="33371" xr:uid="{288183C0-9397-4326-BB1A-676A45D88F14}"/>
    <cellStyle name="Normal 116 5 4" xfId="25054" xr:uid="{71DC0CD8-79CB-4B1C-9020-01C78961A9AC}"/>
    <cellStyle name="Normal 116 6" xfId="7423" xr:uid="{13368036-D925-4AC8-A099-FF3454005A37}"/>
    <cellStyle name="Normal 116 7" xfId="7664" xr:uid="{0D0D8BFC-1A6C-426B-9C10-2CAC6D9B026D}"/>
    <cellStyle name="Normal 116 7 2" xfId="16173" xr:uid="{35C0E6F5-C923-41B1-9EF9-CC1D5F63D834}"/>
    <cellStyle name="Normal 116 7 2 2" xfId="34450" xr:uid="{4638752E-EF76-477C-A5E5-3465BFB8303E}"/>
    <cellStyle name="Normal 116 7 3" xfId="26133" xr:uid="{78077D0D-745C-471F-8D84-05F87653E29C}"/>
    <cellStyle name="Normal 116 8" xfId="12511" xr:uid="{60AFAB00-93AA-4ECB-A863-FD6388EB58F5}"/>
    <cellStyle name="Normal 116 8 2" xfId="30789" xr:uid="{B985725C-61C5-487E-A515-0231117991DC}"/>
    <cellStyle name="Normal 116 9" xfId="20898" xr:uid="{51E03EA9-0F24-4676-96B2-3671F9239344}"/>
    <cellStyle name="Normal 116 9 2" xfId="39138" xr:uid="{F1032FD2-1ACA-44B3-AD5A-94EE73F3C77D}"/>
    <cellStyle name="Normal 117" xfId="2351" xr:uid="{74FA2FE1-A8D1-494F-A715-C3A06FF31AF6}"/>
    <cellStyle name="Normal 117 10" xfId="40542" xr:uid="{4C57CE7B-D860-4ED1-9D8F-DCC566127B7D}"/>
    <cellStyle name="Normal 117 2" xfId="4391" xr:uid="{1F6226F0-E115-4897-98BA-0F86E3F89178}"/>
    <cellStyle name="Normal 117 2 2" xfId="5691" xr:uid="{79B5FF8C-6CFA-490B-8B28-60E105E9ED28}"/>
    <cellStyle name="Normal 117 2 2 2" xfId="10223" xr:uid="{E089E8AD-9AF5-4D28-A38D-A7091452C1DB}"/>
    <cellStyle name="Normal 117 2 2 2 2" xfId="18616" xr:uid="{D05781F4-F358-4D0E-AF14-99FD42456125}"/>
    <cellStyle name="Normal 117 2 2 2 2 2" xfId="36893" xr:uid="{AB24A678-4E39-4A03-866A-5DDF3D558F76}"/>
    <cellStyle name="Normal 117 2 2 2 3" xfId="28574" xr:uid="{94E61640-28CD-4570-9D1C-F30BEC3F9A67}"/>
    <cellStyle name="Normal 117 2 2 3" xfId="14351" xr:uid="{841DC4CB-7141-4B79-BB72-D66CDF9123A2}"/>
    <cellStyle name="Normal 117 2 2 3 2" xfId="32628" xr:uid="{BB893C17-E13E-47FA-BFA4-9340DB801ED5}"/>
    <cellStyle name="Normal 117 2 2 4" xfId="24356" xr:uid="{3CF98195-B43A-45CA-8E6D-FD4213DF00D9}"/>
    <cellStyle name="Normal 117 2 3" xfId="7026" xr:uid="{15187189-D91F-470F-865E-55E1A5ECA62D}"/>
    <cellStyle name="Normal 117 2 3 2" xfId="11506" xr:uid="{69094778-F01E-49E1-B337-849176065EED}"/>
    <cellStyle name="Normal 117 2 3 2 2" xfId="19899" xr:uid="{F857CAC3-B29C-45D1-B448-D75D947747B8}"/>
    <cellStyle name="Normal 117 2 3 2 2 2" xfId="38176" xr:uid="{A18886FD-023B-4E3F-879E-597A85059070}"/>
    <cellStyle name="Normal 117 2 3 2 3" xfId="29857" xr:uid="{81D917BD-F840-43DF-A366-0A1BCC92AD3C}"/>
    <cellStyle name="Normal 117 2 3 3" xfId="15678" xr:uid="{B2A69E12-7AFC-4D0E-B175-8339985F4DF6}"/>
    <cellStyle name="Normal 117 2 3 3 2" xfId="33955" xr:uid="{FF69D999-45A4-487A-8D23-728D271297CC}"/>
    <cellStyle name="Normal 117 2 3 4" xfId="25638" xr:uid="{DAA9A08B-9C41-4A8D-958E-74D727D3023E}"/>
    <cellStyle name="Normal 117 2 4" xfId="8426" xr:uid="{70B470A4-A0CD-4AF1-85D2-A54E1882A286}"/>
    <cellStyle name="Normal 117 2 4 2" xfId="16890" xr:uid="{D2EFD79D-C15A-4137-9FE1-D92CBC7D4BD5}"/>
    <cellStyle name="Normal 117 2 4 2 2" xfId="35167" xr:uid="{41813E37-D614-498E-9889-AC9AA4A0D318}"/>
    <cellStyle name="Normal 117 2 4 3" xfId="26850" xr:uid="{42DE165A-0284-46DF-B6EA-62D82F091904}"/>
    <cellStyle name="Normal 117 2 5" xfId="13118" xr:uid="{AA0186CA-7DED-47E5-A418-D353127E0F17}"/>
    <cellStyle name="Normal 117 2 5 2" xfId="31395" xr:uid="{EF4175B1-FDD9-40EA-AD5D-93FE8ECC86C3}"/>
    <cellStyle name="Normal 117 2 6" xfId="21532" xr:uid="{CF231A9B-E8F2-4844-BEEA-FD25EEF5C48D}"/>
    <cellStyle name="Normal 117 2 6 2" xfId="39757" xr:uid="{508EE6DA-CF6D-4965-99D1-85CB3B7F0CE1}"/>
    <cellStyle name="Normal 117 2 7" xfId="23131" xr:uid="{521F1135-689B-4616-98AF-E05E85084BD6}"/>
    <cellStyle name="Normal 117 2 8" xfId="41151" xr:uid="{256572C4-7547-4167-BA5D-43082F1E9941}"/>
    <cellStyle name="Normal 117 3" xfId="5102" xr:uid="{FE0C5245-CF89-427C-A9C2-1136AAFD7E7B}"/>
    <cellStyle name="Normal 117 3 2" xfId="9634" xr:uid="{4674573F-2C59-4662-BC0E-7E0BF37612A3}"/>
    <cellStyle name="Normal 117 3 2 2" xfId="18027" xr:uid="{013623E2-6BBD-419F-972A-4A98A6A0D35F}"/>
    <cellStyle name="Normal 117 3 2 2 2" xfId="36304" xr:uid="{9325CB7F-9959-42EC-A2D3-1F3DC614A2C5}"/>
    <cellStyle name="Normal 117 3 2 3" xfId="27985" xr:uid="{7E13E34B-08C3-45A6-B31C-3117A5037F99}"/>
    <cellStyle name="Normal 117 3 3" xfId="13762" xr:uid="{83C5925E-6161-4539-AE99-8E93D77449F1}"/>
    <cellStyle name="Normal 117 3 3 2" xfId="32039" xr:uid="{ED63F8A8-B40D-4C7C-AF39-F9D75496D83D}"/>
    <cellStyle name="Normal 117 3 4" xfId="23767" xr:uid="{19343AC3-5478-4DB9-89B4-F2E8EAB1FA1F}"/>
    <cellStyle name="Normal 117 4" xfId="6443" xr:uid="{09D71A92-20EC-41D3-BC70-96FA936CB104}"/>
    <cellStyle name="Normal 117 4 2" xfId="10924" xr:uid="{001F1908-6E96-4E01-8B6A-64F55374DF66}"/>
    <cellStyle name="Normal 117 4 2 2" xfId="19317" xr:uid="{584B2F36-7426-4372-B287-CE1A295E4456}"/>
    <cellStyle name="Normal 117 4 2 2 2" xfId="37594" xr:uid="{759256B2-0AFC-46E2-9069-B46DC49B0D96}"/>
    <cellStyle name="Normal 117 4 2 3" xfId="29275" xr:uid="{F97BB16E-51BE-469C-BFC7-DE68598F88F5}"/>
    <cellStyle name="Normal 117 4 3" xfId="15096" xr:uid="{8E0683E0-1068-46E6-8C52-729E89472A5F}"/>
    <cellStyle name="Normal 117 4 3 2" xfId="33373" xr:uid="{1D9A9784-5B51-4AC2-8027-4AC7ED4F52FC}"/>
    <cellStyle name="Normal 117 4 4" xfId="25056" xr:uid="{1A30177E-BB83-4474-8DA7-934D2407EE7D}"/>
    <cellStyle name="Normal 117 5" xfId="7424" xr:uid="{FDA10404-E5F4-4813-9F98-A2098935E4E7}"/>
    <cellStyle name="Normal 117 6" xfId="7666" xr:uid="{7AA4B55C-34A7-4A2E-973F-F5E257D982AC}"/>
    <cellStyle name="Normal 117 6 2" xfId="16175" xr:uid="{E369F4B2-CF0F-4216-B7A8-5D2E86B7D8AC}"/>
    <cellStyle name="Normal 117 6 2 2" xfId="34452" xr:uid="{73DAA7AD-475E-4001-A5DD-9F711B0B1D1A}"/>
    <cellStyle name="Normal 117 6 3" xfId="26135" xr:uid="{9CEC905B-F5E0-4D8B-A060-0913CAF0BD04}"/>
    <cellStyle name="Normal 117 7" xfId="12513" xr:uid="{760B1E5A-9894-4913-B2CC-E3A8D822C696}"/>
    <cellStyle name="Normal 117 7 2" xfId="30791" xr:uid="{74AD6772-EEC0-4161-B035-10C8FB8AEE91}"/>
    <cellStyle name="Normal 117 8" xfId="20900" xr:uid="{C93BF523-FC55-4E0D-BB93-9B78C25AAA86}"/>
    <cellStyle name="Normal 117 8 2" xfId="39140" xr:uid="{6959B103-F8F2-4388-A784-0A233D566651}"/>
    <cellStyle name="Normal 117 9" xfId="22549" xr:uid="{34409010-132B-4002-B1F7-0AF98B96AFEB}"/>
    <cellStyle name="Normal 118" xfId="3642" xr:uid="{C4FEA7AD-C297-4C24-BC91-9B5975AC5A5B}"/>
    <cellStyle name="Normal 119" xfId="3646" xr:uid="{F362172A-A502-4DEF-AE93-6CB726905EF6}"/>
    <cellStyle name="Normal 119 2" xfId="7425" xr:uid="{3D5D8213-6E06-42AE-BCBB-0CC74E827881}"/>
    <cellStyle name="Normal 12" xfId="84" xr:uid="{A608660A-8F7F-45B6-9527-5671380A781E}"/>
    <cellStyle name="Normal 12 10" xfId="12264" xr:uid="{5E31C51A-E201-4DAC-B346-60CD2480C91F}"/>
    <cellStyle name="Normal 12 10 2" xfId="30542" xr:uid="{355C2298-56BC-48B7-9647-21182F4729DB}"/>
    <cellStyle name="Normal 12 11" xfId="20582" xr:uid="{0262A60A-99AA-49D4-90BA-529550712EBC}"/>
    <cellStyle name="Normal 12 11 2" xfId="38849" xr:uid="{BD2EB4B3-7A45-4D1B-8CEF-F73D323800F6}"/>
    <cellStyle name="Normal 12 12" xfId="22094" xr:uid="{699FE69F-D206-40F4-BEC0-FBF5DB94533E}"/>
    <cellStyle name="Normal 12 13" xfId="22314" xr:uid="{8518E913-5084-4DE5-8199-0E9CCFCEEB04}"/>
    <cellStyle name="Normal 12 14" xfId="40262" xr:uid="{57DCE1BA-A1BB-41DD-A5CF-ECF822D857D0}"/>
    <cellStyle name="Normal 12 15" xfId="41847" xr:uid="{EDDAED77-5C3E-41FB-90A7-B960D55C64AC}"/>
    <cellStyle name="Normal 12 16" xfId="613" xr:uid="{EC6AA8A8-2F9E-4AA9-9FA3-14D85AEA5799}"/>
    <cellStyle name="Normal 12 2" xfId="819" xr:uid="{FD5522E7-8C7C-462B-B06A-188C483A02D2}"/>
    <cellStyle name="Normal 12 2 10" xfId="40338" xr:uid="{C76AFEED-75EC-4181-B018-081596679820}"/>
    <cellStyle name="Normal 12 2 11" xfId="41921" xr:uid="{4E31D736-9770-47BD-8FE1-3A305CA12530}"/>
    <cellStyle name="Normal 12 2 2" xfId="2354" xr:uid="{74815CEC-87EC-41A3-BBAC-FE90C0A8E59E}"/>
    <cellStyle name="Normal 12 2 2 2" xfId="2355" xr:uid="{EEA96D3C-F7FC-4611-A2FB-D74A19F185B6}"/>
    <cellStyle name="Normal 12 2 2 3" xfId="2356" xr:uid="{183DADF0-33FD-4409-99F2-95438E446EE0}"/>
    <cellStyle name="Normal 12 2 2 3 10" xfId="40543" xr:uid="{04BA4EDB-8816-4751-9FE1-E47E4F656178}"/>
    <cellStyle name="Normal 12 2 2 3 2" xfId="2357" xr:uid="{7BCB3651-4659-4CA7-AEE8-97D05201455D}"/>
    <cellStyle name="Normal 12 2 2 3 2 2" xfId="4393" xr:uid="{BA353764-41BC-4ECD-9618-6FF4B81F59D6}"/>
    <cellStyle name="Normal 12 2 2 3 2 2 2" xfId="5693" xr:uid="{42D14ABC-145C-4F80-AE46-CB7696A6E85F}"/>
    <cellStyle name="Normal 12 2 2 3 2 2 2 2" xfId="10225" xr:uid="{B567E702-458F-43FD-B95C-280672E0E31A}"/>
    <cellStyle name="Normal 12 2 2 3 2 2 2 2 2" xfId="18618" xr:uid="{A4C5A07D-D1E2-461F-BE43-0D735A7301BC}"/>
    <cellStyle name="Normal 12 2 2 3 2 2 2 2 2 2" xfId="36895" xr:uid="{7E471E09-5C47-4DA1-8168-2E5B460D9D52}"/>
    <cellStyle name="Normal 12 2 2 3 2 2 2 2 3" xfId="28576" xr:uid="{10511196-1314-47F8-98B1-5C0F536AC891}"/>
    <cellStyle name="Normal 12 2 2 3 2 2 2 3" xfId="14353" xr:uid="{B9C6F938-BF61-4918-B3EC-52EC7F1F3875}"/>
    <cellStyle name="Normal 12 2 2 3 2 2 2 3 2" xfId="32630" xr:uid="{F39970DB-548B-41C4-86EC-2F606AEF347B}"/>
    <cellStyle name="Normal 12 2 2 3 2 2 2 4" xfId="24358" xr:uid="{88A1543B-47B8-4D91-8D6D-B4EFD45F3D6E}"/>
    <cellStyle name="Normal 12 2 2 3 2 2 3" xfId="7028" xr:uid="{0C0FE9D5-E13B-4E7E-8401-4E37B88B1B2A}"/>
    <cellStyle name="Normal 12 2 2 3 2 2 3 2" xfId="11508" xr:uid="{F24FF1CD-1380-4462-8FF7-87441891FD99}"/>
    <cellStyle name="Normal 12 2 2 3 2 2 3 2 2" xfId="19901" xr:uid="{F81287A0-FB2F-48C8-B461-C06F305F559F}"/>
    <cellStyle name="Normal 12 2 2 3 2 2 3 2 2 2" xfId="38178" xr:uid="{800A8BE5-A868-42A5-A8FD-85025B38F08A}"/>
    <cellStyle name="Normal 12 2 2 3 2 2 3 2 3" xfId="29859" xr:uid="{E7069363-1C54-4578-846C-48DE59FE4EEF}"/>
    <cellStyle name="Normal 12 2 2 3 2 2 3 3" xfId="15680" xr:uid="{B1981A17-6349-4747-9D3A-DAAD081A0ECB}"/>
    <cellStyle name="Normal 12 2 2 3 2 2 3 3 2" xfId="33957" xr:uid="{3FE83A48-B368-4D45-8D04-86C2839AF367}"/>
    <cellStyle name="Normal 12 2 2 3 2 2 3 4" xfId="25640" xr:uid="{095B8A51-27C1-46AA-A418-E10471CEC3EF}"/>
    <cellStyle name="Normal 12 2 2 3 2 2 4" xfId="8428" xr:uid="{D44A49AF-D40F-4572-97EB-87EC1BC5C8C7}"/>
    <cellStyle name="Normal 12 2 2 3 2 2 4 2" xfId="16892" xr:uid="{59BCD297-99B9-4600-81B9-E4A9092B4BB9}"/>
    <cellStyle name="Normal 12 2 2 3 2 2 4 2 2" xfId="35169" xr:uid="{C23A5FC3-902B-41EF-BC3E-EB36969CF027}"/>
    <cellStyle name="Normal 12 2 2 3 2 2 4 3" xfId="26852" xr:uid="{342F580F-AEB9-4040-9D0E-2A76E7A45488}"/>
    <cellStyle name="Normal 12 2 2 3 2 2 5" xfId="13120" xr:uid="{36C7E634-762B-4365-9BB7-DEF0113F9BF9}"/>
    <cellStyle name="Normal 12 2 2 3 2 2 5 2" xfId="31397" xr:uid="{C4DF30DB-ACA7-40A4-9F5C-066A119A64ED}"/>
    <cellStyle name="Normal 12 2 2 3 2 2 6" xfId="21534" xr:uid="{7249B7BB-2E1E-456F-815B-D518F681108D}"/>
    <cellStyle name="Normal 12 2 2 3 2 2 6 2" xfId="39759" xr:uid="{2CC90FFD-E2DE-4372-B2E7-AC36264B7CB5}"/>
    <cellStyle name="Normal 12 2 2 3 2 2 7" xfId="23133" xr:uid="{5D95C6BE-DF29-4916-98E6-D99DF9E2D73F}"/>
    <cellStyle name="Normal 12 2 2 3 2 2 8" xfId="41153" xr:uid="{330088D0-5EFB-41E6-B7B0-4EF255B198FB}"/>
    <cellStyle name="Normal 12 2 2 3 2 3" xfId="5104" xr:uid="{99DC6219-3D7F-4C99-8779-D4FDD4E12DAE}"/>
    <cellStyle name="Normal 12 2 2 3 2 3 2" xfId="9636" xr:uid="{C5E1E11D-12EB-41B0-9F6A-BD5F43810F17}"/>
    <cellStyle name="Normal 12 2 2 3 2 3 2 2" xfId="18029" xr:uid="{8C60D991-A39C-4F11-9FE7-51998A52F286}"/>
    <cellStyle name="Normal 12 2 2 3 2 3 2 2 2" xfId="36306" xr:uid="{F9326C44-8D80-4B49-A65A-9390940CBB10}"/>
    <cellStyle name="Normal 12 2 2 3 2 3 2 3" xfId="27987" xr:uid="{DDE75C9F-AE45-4F8A-8E74-E331A1F86E65}"/>
    <cellStyle name="Normal 12 2 2 3 2 3 3" xfId="13764" xr:uid="{AE426769-2012-4B64-9C1B-28A2F954305B}"/>
    <cellStyle name="Normal 12 2 2 3 2 3 3 2" xfId="32041" xr:uid="{61A10DA9-006D-4BB7-95DD-9D4819CB7AC0}"/>
    <cellStyle name="Normal 12 2 2 3 2 3 4" xfId="23769" xr:uid="{5FE46D0B-C302-46ED-A934-F5C9539D0D54}"/>
    <cellStyle name="Normal 12 2 2 3 2 4" xfId="6445" xr:uid="{92933A76-16AB-461B-ADD2-664E59041F92}"/>
    <cellStyle name="Normal 12 2 2 3 2 4 2" xfId="10926" xr:uid="{7EA02281-E2B9-42E0-AC3E-16B4F102D5BB}"/>
    <cellStyle name="Normal 12 2 2 3 2 4 2 2" xfId="19319" xr:uid="{B77FB917-6564-4898-B746-0D5343D0F9CD}"/>
    <cellStyle name="Normal 12 2 2 3 2 4 2 2 2" xfId="37596" xr:uid="{BF6DE637-C91C-4CC2-9D5F-552DABC3B011}"/>
    <cellStyle name="Normal 12 2 2 3 2 4 2 3" xfId="29277" xr:uid="{177C7F1C-D8CF-4F78-9E6E-B5D92A0F83BB}"/>
    <cellStyle name="Normal 12 2 2 3 2 4 3" xfId="15098" xr:uid="{4466F0A5-38D3-43F5-BE81-A7276044E5A4}"/>
    <cellStyle name="Normal 12 2 2 3 2 4 3 2" xfId="33375" xr:uid="{14913C33-356E-490A-9BE6-F9FB99132A92}"/>
    <cellStyle name="Normal 12 2 2 3 2 4 4" xfId="25058" xr:uid="{D3F8A8C0-F91D-4A24-B078-438378453980}"/>
    <cellStyle name="Normal 12 2 2 3 2 5" xfId="7668" xr:uid="{50C2F7D6-A73D-47F1-81CA-593E62A43095}"/>
    <cellStyle name="Normal 12 2 2 3 2 5 2" xfId="16177" xr:uid="{B1C4638C-753E-4CF7-9BDA-D86D2A5ACF9F}"/>
    <cellStyle name="Normal 12 2 2 3 2 5 2 2" xfId="34454" xr:uid="{A20F30AA-19C5-4EFB-8716-88D58D155D39}"/>
    <cellStyle name="Normal 12 2 2 3 2 5 3" xfId="26137" xr:uid="{CA8A7DA5-4DA4-420A-B00B-45E3A851C75A}"/>
    <cellStyle name="Normal 12 2 2 3 2 6" xfId="12515" xr:uid="{9D315C46-34B0-4875-A8F3-87CE7F7FBE68}"/>
    <cellStyle name="Normal 12 2 2 3 2 6 2" xfId="30793" xr:uid="{E5DC4257-34AD-4612-834F-97E6D57A00EF}"/>
    <cellStyle name="Normal 12 2 2 3 2 7" xfId="20902" xr:uid="{EB523609-616F-440B-9248-BA10EBBE3FCD}"/>
    <cellStyle name="Normal 12 2 2 3 2 7 2" xfId="39142" xr:uid="{A3613C1C-C33A-45CB-A57A-74E8E8C108CF}"/>
    <cellStyle name="Normal 12 2 2 3 2 8" xfId="22551" xr:uid="{37AD88C2-F8BF-43EB-8452-C2A1F124C2FC}"/>
    <cellStyle name="Normal 12 2 2 3 2 9" xfId="40544" xr:uid="{6D00A550-E8B2-4845-9975-01486B0ECEEF}"/>
    <cellStyle name="Normal 12 2 2 3 3" xfId="4392" xr:uid="{8C635D08-D098-495A-A5EA-E89C5BCD6225}"/>
    <cellStyle name="Normal 12 2 2 3 3 2" xfId="5692" xr:uid="{883F7DC6-9446-4783-BFE9-00659A17EB70}"/>
    <cellStyle name="Normal 12 2 2 3 3 2 2" xfId="10224" xr:uid="{7B99DDEE-92B8-43B7-BEDA-C247E954705F}"/>
    <cellStyle name="Normal 12 2 2 3 3 2 2 2" xfId="18617" xr:uid="{695604D6-93AA-4D62-A5D7-DE566E33965B}"/>
    <cellStyle name="Normal 12 2 2 3 3 2 2 2 2" xfId="36894" xr:uid="{26417C88-2EC4-4471-9E08-5E8104A78DE6}"/>
    <cellStyle name="Normal 12 2 2 3 3 2 2 3" xfId="28575" xr:uid="{C626B28B-AC03-4EA2-A7A4-730F61242482}"/>
    <cellStyle name="Normal 12 2 2 3 3 2 3" xfId="14352" xr:uid="{13277C1B-C41E-4E40-B3EE-91DE0A146363}"/>
    <cellStyle name="Normal 12 2 2 3 3 2 3 2" xfId="32629" xr:uid="{54B5ABD5-05E1-491C-A337-BCCC3D47E8A0}"/>
    <cellStyle name="Normal 12 2 2 3 3 2 4" xfId="24357" xr:uid="{9328CDC3-1805-4BC6-99EA-9B84DA60D767}"/>
    <cellStyle name="Normal 12 2 2 3 3 3" xfId="7027" xr:uid="{3EEE9E6D-8801-435D-8B83-A6D00B09311A}"/>
    <cellStyle name="Normal 12 2 2 3 3 3 2" xfId="11507" xr:uid="{2720DF55-2C1D-48C7-A904-CE0C9B938CC4}"/>
    <cellStyle name="Normal 12 2 2 3 3 3 2 2" xfId="19900" xr:uid="{5ECAB5FF-1516-439B-8043-CB0E2DAB7186}"/>
    <cellStyle name="Normal 12 2 2 3 3 3 2 2 2" xfId="38177" xr:uid="{69CCBE8D-AAD7-486A-BB1B-F540BAD02E2A}"/>
    <cellStyle name="Normal 12 2 2 3 3 3 2 3" xfId="29858" xr:uid="{4D8A395D-8D4C-465F-96BD-C800D22DC4EA}"/>
    <cellStyle name="Normal 12 2 2 3 3 3 3" xfId="15679" xr:uid="{C30DFDBA-FE42-422A-8B8B-E86BDA8A9F46}"/>
    <cellStyle name="Normal 12 2 2 3 3 3 3 2" xfId="33956" xr:uid="{BADEF250-429F-4ECC-8732-9E38CC0A85AA}"/>
    <cellStyle name="Normal 12 2 2 3 3 3 4" xfId="25639" xr:uid="{B99C0910-0A65-4EFB-8B14-2736E81CCD84}"/>
    <cellStyle name="Normal 12 2 2 3 3 4" xfId="8427" xr:uid="{556A4CE8-72BA-4D61-AB98-47D95627B4F7}"/>
    <cellStyle name="Normal 12 2 2 3 3 4 2" xfId="16891" xr:uid="{133F80B4-89FC-4F3A-ACE4-DEF41C99DCD4}"/>
    <cellStyle name="Normal 12 2 2 3 3 4 2 2" xfId="35168" xr:uid="{C55D00B1-E98B-4355-BB99-F601D7A47629}"/>
    <cellStyle name="Normal 12 2 2 3 3 4 3" xfId="26851" xr:uid="{8CB2D651-542F-417C-9274-1CD13D0048BA}"/>
    <cellStyle name="Normal 12 2 2 3 3 5" xfId="13119" xr:uid="{49F07D30-F7A7-425A-BE10-AA63124BC244}"/>
    <cellStyle name="Normal 12 2 2 3 3 5 2" xfId="31396" xr:uid="{3DB7781E-FF09-4700-A94F-B3DB8FB2012B}"/>
    <cellStyle name="Normal 12 2 2 3 3 6" xfId="21533" xr:uid="{748149DC-C76A-4C0C-9727-1DECE5100A7B}"/>
    <cellStyle name="Normal 12 2 2 3 3 6 2" xfId="39758" xr:uid="{D4AFF8C8-CCC8-4BE2-AEC5-84E9D562F44E}"/>
    <cellStyle name="Normal 12 2 2 3 3 7" xfId="23132" xr:uid="{6571AC79-8EDA-4214-894E-8DDFD38B9CE8}"/>
    <cellStyle name="Normal 12 2 2 3 3 8" xfId="41152" xr:uid="{020CA237-EB11-4361-8D07-8A7618C628E8}"/>
    <cellStyle name="Normal 12 2 2 3 4" xfId="5103" xr:uid="{CCB822CC-49D7-450A-8586-10D76136D98A}"/>
    <cellStyle name="Normal 12 2 2 3 4 2" xfId="9635" xr:uid="{DDF0A920-E1AA-45F7-8891-6A0366383AE3}"/>
    <cellStyle name="Normal 12 2 2 3 4 2 2" xfId="18028" xr:uid="{8E97B7FC-E584-41E4-8DA0-77B5BD9FCAFA}"/>
    <cellStyle name="Normal 12 2 2 3 4 2 2 2" xfId="36305" xr:uid="{5AA2D0C6-8C7C-4F76-AFA6-AE3F789D55EB}"/>
    <cellStyle name="Normal 12 2 2 3 4 2 3" xfId="27986" xr:uid="{9B9D0950-60EB-48D7-9AF8-FBE30F71EB9C}"/>
    <cellStyle name="Normal 12 2 2 3 4 3" xfId="13763" xr:uid="{246A567A-A2E2-4363-9E2C-47C6CEF6CBBA}"/>
    <cellStyle name="Normal 12 2 2 3 4 3 2" xfId="32040" xr:uid="{06C90767-AAEC-4C79-8DB5-26C6FD5F3BEE}"/>
    <cellStyle name="Normal 12 2 2 3 4 4" xfId="23768" xr:uid="{4D573A58-2BE0-4A61-975B-07DB621BBF11}"/>
    <cellStyle name="Normal 12 2 2 3 5" xfId="6444" xr:uid="{487355AE-ACEF-49CC-8DB3-F14A52CC92FF}"/>
    <cellStyle name="Normal 12 2 2 3 5 2" xfId="10925" xr:uid="{E38D27D5-79C6-4596-B898-2488A136DE9C}"/>
    <cellStyle name="Normal 12 2 2 3 5 2 2" xfId="19318" xr:uid="{B0036873-CAA8-480A-98A8-5DE39409A282}"/>
    <cellStyle name="Normal 12 2 2 3 5 2 2 2" xfId="37595" xr:uid="{CD3B8DAC-2554-45C7-B621-F9A32599FC8E}"/>
    <cellStyle name="Normal 12 2 2 3 5 2 3" xfId="29276" xr:uid="{375F5245-3944-459E-A651-D7BC233CA2C0}"/>
    <cellStyle name="Normal 12 2 2 3 5 3" xfId="15097" xr:uid="{6A444337-DD0B-4E98-BEAD-E437AB9A1EC5}"/>
    <cellStyle name="Normal 12 2 2 3 5 3 2" xfId="33374" xr:uid="{1A8D3B7E-22D9-4904-8BEB-AB9FE74A2F46}"/>
    <cellStyle name="Normal 12 2 2 3 5 4" xfId="25057" xr:uid="{ADD19635-BF9D-4E1E-9C77-7ED2019B6654}"/>
    <cellStyle name="Normal 12 2 2 3 6" xfId="7667" xr:uid="{6EEF68D0-0A00-4D14-9C9E-1C77407F4FC5}"/>
    <cellStyle name="Normal 12 2 2 3 6 2" xfId="16176" xr:uid="{5196CD76-5294-4AF6-B345-73ADB469C30C}"/>
    <cellStyle name="Normal 12 2 2 3 6 2 2" xfId="34453" xr:uid="{29EA1320-1DAB-4F26-A0C9-317E875BD8E5}"/>
    <cellStyle name="Normal 12 2 2 3 6 3" xfId="26136" xr:uid="{800C9A35-6DF5-4623-85E2-FFE2CA02E2FA}"/>
    <cellStyle name="Normal 12 2 2 3 7" xfId="12514" xr:uid="{49F26D77-4641-49A3-9725-54642D1B2FF7}"/>
    <cellStyle name="Normal 12 2 2 3 7 2" xfId="30792" xr:uid="{250CC338-8C2D-4A79-BD7E-C6990585B50A}"/>
    <cellStyle name="Normal 12 2 2 3 8" xfId="20901" xr:uid="{0918F2A8-5AFE-4F95-B518-340F20D2E51B}"/>
    <cellStyle name="Normal 12 2 2 3 8 2" xfId="39141" xr:uid="{6B64DD73-328A-49E5-A4BA-A2F3E4024E82}"/>
    <cellStyle name="Normal 12 2 2 3 9" xfId="22550" xr:uid="{F8C3B0E2-E37E-4F63-A6B7-CB3041C94C2F}"/>
    <cellStyle name="Normal 12 2 3" xfId="2353" xr:uid="{34CF833C-EB59-4451-9DB8-E01529F8A32B}"/>
    <cellStyle name="Normal 12 2 4" xfId="4924" xr:uid="{425628B9-90A6-4FFF-B2B2-EA2EEB2D9781}"/>
    <cellStyle name="Normal 12 2 4 2" xfId="9457" xr:uid="{868BB723-BC0A-4F2F-BA87-7FE2615A3B86}"/>
    <cellStyle name="Normal 12 2 4 2 2" xfId="17850" xr:uid="{1995DFF7-0D31-48BD-BC31-28529269AAD4}"/>
    <cellStyle name="Normal 12 2 4 2 2 2" xfId="36127" xr:uid="{4F8E3E80-897D-4E02-AFBC-5212BBC9DA05}"/>
    <cellStyle name="Normal 12 2 4 2 3" xfId="27808" xr:uid="{C84D272D-4832-40EE-9821-1C91FD98BFA8}"/>
    <cellStyle name="Normal 12 2 4 3" xfId="13584" xr:uid="{BAC439C0-23F0-49C7-A201-A27F5789A443}"/>
    <cellStyle name="Normal 12 2 4 3 2" xfId="31861" xr:uid="{455E255F-8D0C-46EF-A667-79F441400D19}"/>
    <cellStyle name="Normal 12 2 4 4" xfId="23589" xr:uid="{F1D87464-A4E6-432B-9DF4-8A1CC6670BA8}"/>
    <cellStyle name="Normal 12 2 5" xfId="6281" xr:uid="{AB6CA2B5-281A-4656-AE3B-238BE75D9AF4}"/>
    <cellStyle name="Normal 12 2 5 2" xfId="10763" xr:uid="{3D7065F5-36D4-4E2D-97F1-F3E12E2DC5D8}"/>
    <cellStyle name="Normal 12 2 5 2 2" xfId="19156" xr:uid="{D83F3515-3C07-4F7E-8514-B36D52BFBEDB}"/>
    <cellStyle name="Normal 12 2 5 2 2 2" xfId="37433" xr:uid="{4A33F459-B5AF-4D0E-B0E7-F9787C10D9D0}"/>
    <cellStyle name="Normal 12 2 5 2 3" xfId="29114" xr:uid="{D31BB703-F588-474C-BAB8-50056F4A90C3}"/>
    <cellStyle name="Normal 12 2 5 3" xfId="14935" xr:uid="{C353B53F-4236-4356-ABC0-E157EDA709B3}"/>
    <cellStyle name="Normal 12 2 5 3 2" xfId="33212" xr:uid="{4523B62B-AE13-4629-8E85-325F19061804}"/>
    <cellStyle name="Normal 12 2 5 4" xfId="24895" xr:uid="{EA64130D-7CEC-402B-985D-2126B1265CD6}"/>
    <cellStyle name="Normal 12 2 6" xfId="12338" xr:uid="{BFE6ABE7-8679-4571-A34F-7F817F366965}"/>
    <cellStyle name="Normal 12 2 6 2" xfId="30616" xr:uid="{3507B33B-0E49-4C6B-9699-86CC98C88D69}"/>
    <cellStyle name="Normal 12 2 7" xfId="20660" xr:uid="{BDF48761-0A28-4604-9EBB-924E57AF6583}"/>
    <cellStyle name="Normal 12 2 7 2" xfId="38925" xr:uid="{A9732577-DB8E-4D9B-A3C7-7F329C90A2F8}"/>
    <cellStyle name="Normal 12 2 8" xfId="22168" xr:uid="{D72DFA55-5D98-4CCB-8682-2A17AC70C6ED}"/>
    <cellStyle name="Normal 12 2 9" xfId="22388" xr:uid="{81F3E09E-129E-4AF3-8A50-9BF07557F8E2}"/>
    <cellStyle name="Normal 12 3" xfId="2358" xr:uid="{1919AE78-1E61-47F7-8AB4-4CA89E2726C4}"/>
    <cellStyle name="Normal 12 3 2" xfId="2359" xr:uid="{1A919306-428E-4C1D-9154-94D05BEF8EBD}"/>
    <cellStyle name="Normal 12 3 3" xfId="2360" xr:uid="{E54686E7-7952-4C92-8D7A-6628BA1C410C}"/>
    <cellStyle name="Normal 12 3 4" xfId="2361" xr:uid="{3AB5C710-CD2C-478A-B091-199120F037B3}"/>
    <cellStyle name="Normal 12 3 4 10" xfId="40545" xr:uid="{43AD0CE5-F82E-4BFF-A61D-6543A10B15BB}"/>
    <cellStyle name="Normal 12 3 4 2" xfId="2362" xr:uid="{1BEEED78-B897-4AAB-B04E-D8604768CB45}"/>
    <cellStyle name="Normal 12 3 4 2 2" xfId="4395" xr:uid="{9B042172-209F-41AE-9F2B-32C762615894}"/>
    <cellStyle name="Normal 12 3 4 2 2 2" xfId="5695" xr:uid="{1EDD781B-DF6C-41D6-ADE7-DAABB0842731}"/>
    <cellStyle name="Normal 12 3 4 2 2 2 2" xfId="10227" xr:uid="{B775DF0E-52C9-4A1E-ADAA-E1768F580C64}"/>
    <cellStyle name="Normal 12 3 4 2 2 2 2 2" xfId="18620" xr:uid="{1E84D85A-C9E5-4928-A9C0-A17241C03DFE}"/>
    <cellStyle name="Normal 12 3 4 2 2 2 2 2 2" xfId="36897" xr:uid="{DCCA569B-DDA7-42BC-8491-4764A1ECD88C}"/>
    <cellStyle name="Normal 12 3 4 2 2 2 2 3" xfId="28578" xr:uid="{091B838F-F9BC-4104-9FE4-01AFDD4C2AB7}"/>
    <cellStyle name="Normal 12 3 4 2 2 2 3" xfId="14355" xr:uid="{2D206F5D-C2BE-418B-AC95-C00A21BA6608}"/>
    <cellStyle name="Normal 12 3 4 2 2 2 3 2" xfId="32632" xr:uid="{3C06AF9A-555D-484F-93D9-A7F19F57C243}"/>
    <cellStyle name="Normal 12 3 4 2 2 2 4" xfId="24360" xr:uid="{0F87411A-BCB0-467F-BC36-F59EC135AF8F}"/>
    <cellStyle name="Normal 12 3 4 2 2 3" xfId="7030" xr:uid="{71BD06BE-8C3E-4D68-9AB0-E7FC9BE42AB6}"/>
    <cellStyle name="Normal 12 3 4 2 2 3 2" xfId="11510" xr:uid="{31808291-02D2-41D2-90C0-1FFE09E909E4}"/>
    <cellStyle name="Normal 12 3 4 2 2 3 2 2" xfId="19903" xr:uid="{52466D53-E6ED-451C-97FB-6FBA27541B29}"/>
    <cellStyle name="Normal 12 3 4 2 2 3 2 2 2" xfId="38180" xr:uid="{F5E2EA70-3E3C-4698-A410-74F538DE43AA}"/>
    <cellStyle name="Normal 12 3 4 2 2 3 2 3" xfId="29861" xr:uid="{5D0CEC6D-CD1E-4754-9DD1-5DA91AB6E8BA}"/>
    <cellStyle name="Normal 12 3 4 2 2 3 3" xfId="15682" xr:uid="{CB58CCD2-4FEF-424C-B7FE-AFF4EA6A5481}"/>
    <cellStyle name="Normal 12 3 4 2 2 3 3 2" xfId="33959" xr:uid="{D2073927-D101-4D93-AEAF-CDFCA1CE09CB}"/>
    <cellStyle name="Normal 12 3 4 2 2 3 4" xfId="25642" xr:uid="{79026E0D-3F74-4855-A746-F6D3B4B6D6A1}"/>
    <cellStyle name="Normal 12 3 4 2 2 4" xfId="8430" xr:uid="{C0F4CFF4-FC87-4F8C-8074-27AD54970BA9}"/>
    <cellStyle name="Normal 12 3 4 2 2 4 2" xfId="16894" xr:uid="{53BFACBA-E830-48A0-8490-58ADAE17FDA4}"/>
    <cellStyle name="Normal 12 3 4 2 2 4 2 2" xfId="35171" xr:uid="{CA527963-D39B-457E-B971-41F6D96BE6B0}"/>
    <cellStyle name="Normal 12 3 4 2 2 4 3" xfId="26854" xr:uid="{CDBA5A40-8D9F-474F-B407-6DDB28B6D486}"/>
    <cellStyle name="Normal 12 3 4 2 2 5" xfId="13122" xr:uid="{B1FD4395-0353-477E-8280-D9F2383BFCD6}"/>
    <cellStyle name="Normal 12 3 4 2 2 5 2" xfId="31399" xr:uid="{C7A04A2C-F93C-4273-BAA8-669428CD35FF}"/>
    <cellStyle name="Normal 12 3 4 2 2 6" xfId="21536" xr:uid="{267CCD2B-AB56-41A3-9252-4D0F25105FE5}"/>
    <cellStyle name="Normal 12 3 4 2 2 6 2" xfId="39761" xr:uid="{3FBC683D-834E-47C6-9879-8781476C922B}"/>
    <cellStyle name="Normal 12 3 4 2 2 7" xfId="23135" xr:uid="{3E040BE7-FA67-4D7E-8B74-F2578D4E677D}"/>
    <cellStyle name="Normal 12 3 4 2 2 8" xfId="41155" xr:uid="{22AFCF1F-E02B-43A8-8779-26E9FA936CB6}"/>
    <cellStyle name="Normal 12 3 4 2 3" xfId="5106" xr:uid="{917E34D4-EBB9-403E-975D-0CBBD1757674}"/>
    <cellStyle name="Normal 12 3 4 2 3 2" xfId="9638" xr:uid="{DD07E43E-8378-4D38-8318-22BAF580019E}"/>
    <cellStyle name="Normal 12 3 4 2 3 2 2" xfId="18031" xr:uid="{479691E5-0894-40BF-936B-2339CAEF9958}"/>
    <cellStyle name="Normal 12 3 4 2 3 2 2 2" xfId="36308" xr:uid="{5201DB7A-B19E-4301-A4D4-FA07C4B5F016}"/>
    <cellStyle name="Normal 12 3 4 2 3 2 3" xfId="27989" xr:uid="{9AF73BA2-6951-42DB-82AD-1F65484AC1BE}"/>
    <cellStyle name="Normal 12 3 4 2 3 3" xfId="13766" xr:uid="{5B48F158-0106-41AC-A2D2-AF018409E51E}"/>
    <cellStyle name="Normal 12 3 4 2 3 3 2" xfId="32043" xr:uid="{99F5882B-C0D4-4440-B8E9-0486C7529D1B}"/>
    <cellStyle name="Normal 12 3 4 2 3 4" xfId="23771" xr:uid="{280B6658-A637-493A-8647-168B2BE82F1D}"/>
    <cellStyle name="Normal 12 3 4 2 4" xfId="6447" xr:uid="{EB9A3463-645F-42DD-878E-26F8F03177C5}"/>
    <cellStyle name="Normal 12 3 4 2 4 2" xfId="10928" xr:uid="{7AA9DCAB-43B7-442B-B406-1BAA5A705667}"/>
    <cellStyle name="Normal 12 3 4 2 4 2 2" xfId="19321" xr:uid="{7B7E23E3-9AA5-450D-A651-36DE3F976ABD}"/>
    <cellStyle name="Normal 12 3 4 2 4 2 2 2" xfId="37598" xr:uid="{28A092FF-65BF-4B6C-8896-61AB6F0FBD76}"/>
    <cellStyle name="Normal 12 3 4 2 4 2 3" xfId="29279" xr:uid="{7A8143A6-0521-474F-956B-B668398CC1A7}"/>
    <cellStyle name="Normal 12 3 4 2 4 3" xfId="15100" xr:uid="{17C295EE-B60D-44B5-A29A-F2774E0BE887}"/>
    <cellStyle name="Normal 12 3 4 2 4 3 2" xfId="33377" xr:uid="{283D26D2-FCA5-4108-A0B1-8379AA2C0680}"/>
    <cellStyle name="Normal 12 3 4 2 4 4" xfId="25060" xr:uid="{63EBE6C2-4D49-4656-847A-2C4DF56E9407}"/>
    <cellStyle name="Normal 12 3 4 2 5" xfId="7670" xr:uid="{E64D16D0-F323-4502-A435-2A79A1DC529E}"/>
    <cellStyle name="Normal 12 3 4 2 5 2" xfId="16179" xr:uid="{F72F42F5-9820-469B-A077-5014CBF4B9C7}"/>
    <cellStyle name="Normal 12 3 4 2 5 2 2" xfId="34456" xr:uid="{457CEE0C-400B-4F43-88F4-959A21BFA35C}"/>
    <cellStyle name="Normal 12 3 4 2 5 3" xfId="26139" xr:uid="{6B86E986-078E-4E6B-9D4C-AAD083CF7A9D}"/>
    <cellStyle name="Normal 12 3 4 2 6" xfId="12517" xr:uid="{3EA6C345-F006-4C1B-A4F3-5B012D98729B}"/>
    <cellStyle name="Normal 12 3 4 2 6 2" xfId="30795" xr:uid="{6760BB98-F3A6-43EB-B8F9-47B5AF03AB79}"/>
    <cellStyle name="Normal 12 3 4 2 7" xfId="20904" xr:uid="{70A8E81E-DAFC-43E8-91A1-7A223BE3CFA5}"/>
    <cellStyle name="Normal 12 3 4 2 7 2" xfId="39144" xr:uid="{2975813B-7F53-4C6D-8606-6158FA1FBE07}"/>
    <cellStyle name="Normal 12 3 4 2 8" xfId="22553" xr:uid="{5A07022E-6E38-428F-AD43-9D761F1E4513}"/>
    <cellStyle name="Normal 12 3 4 2 9" xfId="40546" xr:uid="{32CFD8CD-B5C4-41EC-B316-9D0506311B94}"/>
    <cellStyle name="Normal 12 3 4 3" xfId="4394" xr:uid="{80A85B57-2259-4DDC-BD76-47CCAD9B3062}"/>
    <cellStyle name="Normal 12 3 4 3 2" xfId="5694" xr:uid="{6966DE93-FFEF-4B7A-B51C-FCFB818F9A98}"/>
    <cellStyle name="Normal 12 3 4 3 2 2" xfId="10226" xr:uid="{D5A6F74A-DF6E-457D-8BEE-C023902E51BA}"/>
    <cellStyle name="Normal 12 3 4 3 2 2 2" xfId="18619" xr:uid="{F88ECCE3-7DB4-4950-B771-6B9948731E28}"/>
    <cellStyle name="Normal 12 3 4 3 2 2 2 2" xfId="36896" xr:uid="{65ACD55A-4FE1-47C3-ACAC-5F2B988B298B}"/>
    <cellStyle name="Normal 12 3 4 3 2 2 3" xfId="28577" xr:uid="{C7012A3E-F3DF-414C-8511-C0E10ED0B7C2}"/>
    <cellStyle name="Normal 12 3 4 3 2 3" xfId="14354" xr:uid="{23FE869F-A1F3-4119-97A7-8AC24696F785}"/>
    <cellStyle name="Normal 12 3 4 3 2 3 2" xfId="32631" xr:uid="{DF70DE4F-0351-4884-8171-1CA5B8214774}"/>
    <cellStyle name="Normal 12 3 4 3 2 4" xfId="24359" xr:uid="{B6296EBA-B73A-4BF6-8724-DC68C0D5E0AF}"/>
    <cellStyle name="Normal 12 3 4 3 3" xfId="7029" xr:uid="{FB0CAC69-9CD3-4E89-8613-B7F3CD9A7A31}"/>
    <cellStyle name="Normal 12 3 4 3 3 2" xfId="11509" xr:uid="{706BFC5D-7C85-4E66-9FE8-EC6876DAF0A9}"/>
    <cellStyle name="Normal 12 3 4 3 3 2 2" xfId="19902" xr:uid="{ABD67F9C-7251-4AF9-BE50-DAE6505544FD}"/>
    <cellStyle name="Normal 12 3 4 3 3 2 2 2" xfId="38179" xr:uid="{D6F76DE3-EFF0-4E24-8226-EA3FDA4DEBC4}"/>
    <cellStyle name="Normal 12 3 4 3 3 2 3" xfId="29860" xr:uid="{902707D8-C242-4B07-9E19-B2ED5A2514B0}"/>
    <cellStyle name="Normal 12 3 4 3 3 3" xfId="15681" xr:uid="{2CCB56FC-FD1D-436B-8A2D-F9B60C0F36A2}"/>
    <cellStyle name="Normal 12 3 4 3 3 3 2" xfId="33958" xr:uid="{40EED18B-2312-40C7-BE81-6C2F0C1D7201}"/>
    <cellStyle name="Normal 12 3 4 3 3 4" xfId="25641" xr:uid="{B8428899-28A9-43E3-A46C-D99E77B337C3}"/>
    <cellStyle name="Normal 12 3 4 3 4" xfId="8429" xr:uid="{664E7AA3-0C38-4380-8347-33E8113A2108}"/>
    <cellStyle name="Normal 12 3 4 3 4 2" xfId="16893" xr:uid="{B7EB8A0E-92A2-4CE4-BBFA-4446B4EEE294}"/>
    <cellStyle name="Normal 12 3 4 3 4 2 2" xfId="35170" xr:uid="{8B47A20C-C1DF-492B-BF15-60F89290B9FE}"/>
    <cellStyle name="Normal 12 3 4 3 4 3" xfId="26853" xr:uid="{12F7EC25-0943-4555-91BD-D285BF2F8CE1}"/>
    <cellStyle name="Normal 12 3 4 3 5" xfId="13121" xr:uid="{F3BE1B09-187F-49A1-969E-1BECD668FA58}"/>
    <cellStyle name="Normal 12 3 4 3 5 2" xfId="31398" xr:uid="{BFFA8AF0-4420-42A8-A260-680D326EE182}"/>
    <cellStyle name="Normal 12 3 4 3 6" xfId="21535" xr:uid="{7E15A75B-DAC6-441A-BAEE-8B3FB0D6156F}"/>
    <cellStyle name="Normal 12 3 4 3 6 2" xfId="39760" xr:uid="{E86CA90D-AF04-4ACD-87B8-9B6D584136B4}"/>
    <cellStyle name="Normal 12 3 4 3 7" xfId="23134" xr:uid="{05917130-1082-4524-9630-D6A7BFDCEF90}"/>
    <cellStyle name="Normal 12 3 4 3 8" xfId="41154" xr:uid="{D6802B78-8584-42E6-B7FE-07FD93A75154}"/>
    <cellStyle name="Normal 12 3 4 4" xfId="5105" xr:uid="{4FE25BA4-A470-46F4-AE65-E79DE37069A5}"/>
    <cellStyle name="Normal 12 3 4 4 2" xfId="9637" xr:uid="{E35E48F2-A4DC-4954-ACE8-9E8A354B33C8}"/>
    <cellStyle name="Normal 12 3 4 4 2 2" xfId="18030" xr:uid="{1BAD7702-EC40-40C2-96D9-09FC1652C355}"/>
    <cellStyle name="Normal 12 3 4 4 2 2 2" xfId="36307" xr:uid="{02943D3D-4013-48D6-92BC-43B467F105FA}"/>
    <cellStyle name="Normal 12 3 4 4 2 3" xfId="27988" xr:uid="{6C726834-A7FE-45CD-B832-1D53B5A82E07}"/>
    <cellStyle name="Normal 12 3 4 4 3" xfId="13765" xr:uid="{5A09849C-1C31-467F-8351-4C08F987B3BF}"/>
    <cellStyle name="Normal 12 3 4 4 3 2" xfId="32042" xr:uid="{5C4E1C4E-E8EE-40CF-BE4F-C36F21B5BB15}"/>
    <cellStyle name="Normal 12 3 4 4 4" xfId="23770" xr:uid="{30863777-EF31-427C-84CF-AC560C5D90CF}"/>
    <cellStyle name="Normal 12 3 4 5" xfId="6446" xr:uid="{9A172EA2-B96A-4133-B1B9-39363027347B}"/>
    <cellStyle name="Normal 12 3 4 5 2" xfId="10927" xr:uid="{967A6A35-6B02-4210-B2FE-9EBA9CA95F0B}"/>
    <cellStyle name="Normal 12 3 4 5 2 2" xfId="19320" xr:uid="{1731625D-0AE3-4418-AA87-46785BC20075}"/>
    <cellStyle name="Normal 12 3 4 5 2 2 2" xfId="37597" xr:uid="{9BF2ED82-AD8E-47D7-9257-616ED05035AD}"/>
    <cellStyle name="Normal 12 3 4 5 2 3" xfId="29278" xr:uid="{B8F88154-5EE7-4F32-87D0-C30E02B170C5}"/>
    <cellStyle name="Normal 12 3 4 5 3" xfId="15099" xr:uid="{0A6D23B2-D82C-49EC-81E3-54958D6400FE}"/>
    <cellStyle name="Normal 12 3 4 5 3 2" xfId="33376" xr:uid="{6D13A461-FBF0-4CA1-9B6B-EAF1507FE3FB}"/>
    <cellStyle name="Normal 12 3 4 5 4" xfId="25059" xr:uid="{D6AF2AA3-2A14-4849-9FCE-CD8EA2D005A3}"/>
    <cellStyle name="Normal 12 3 4 6" xfId="7669" xr:uid="{35775B17-F340-401F-93A9-BA8D943265F3}"/>
    <cellStyle name="Normal 12 3 4 6 2" xfId="16178" xr:uid="{965FECC0-0344-4B97-B727-EB9866528E6B}"/>
    <cellStyle name="Normal 12 3 4 6 2 2" xfId="34455" xr:uid="{BAC6D551-7C32-4730-9595-6046CAD6CFC7}"/>
    <cellStyle name="Normal 12 3 4 6 3" xfId="26138" xr:uid="{F0A63D62-AB10-4D39-AB82-FBD232D155B9}"/>
    <cellStyle name="Normal 12 3 4 7" xfId="12516" xr:uid="{A5AFE2E2-D29B-4376-8AF1-0CD26350A84F}"/>
    <cellStyle name="Normal 12 3 4 7 2" xfId="30794" xr:uid="{145A614D-1115-4E6C-B062-C73A1C2002F5}"/>
    <cellStyle name="Normal 12 3 4 8" xfId="20903" xr:uid="{6E525B2A-CCA6-4D23-8B60-E9F9DEEF9EB3}"/>
    <cellStyle name="Normal 12 3 4 8 2" xfId="39143" xr:uid="{5644EC23-0BAB-4516-B09B-570549F890CE}"/>
    <cellStyle name="Normal 12 3 4 9" xfId="22552" xr:uid="{59DD840A-62AE-4071-95DB-536A4C215B33}"/>
    <cellStyle name="Normal 12 4" xfId="2363" xr:uid="{36417E75-E97B-4625-A22F-ACF55967A6F0}"/>
    <cellStyle name="Normal 12 5" xfId="2364" xr:uid="{4E9AE87B-15EB-41AB-B17C-430808800DE1}"/>
    <cellStyle name="Normal 12 6" xfId="2365" xr:uid="{3DAF18E2-16A8-4BAF-87AB-5CF0214331B1}"/>
    <cellStyle name="Normal 12 7" xfId="2352" xr:uid="{CE1E1F76-53E9-48A1-BDF7-6842144730F4}"/>
    <cellStyle name="Normal 12 8" xfId="4850" xr:uid="{4FC373BB-10C8-4A3E-981C-AA7E1C350893}"/>
    <cellStyle name="Normal 12 8 2" xfId="9383" xr:uid="{AC441283-B2E9-4E88-8163-17413FF8C746}"/>
    <cellStyle name="Normal 12 8 2 2" xfId="17776" xr:uid="{CA952F6E-625F-497C-B684-C63A6D833CE5}"/>
    <cellStyle name="Normal 12 8 2 2 2" xfId="36053" xr:uid="{1DECADCC-6FCC-4236-B345-21896BDCD8AE}"/>
    <cellStyle name="Normal 12 8 2 3" xfId="27734" xr:uid="{C421DE8F-5389-4AC1-884C-7AF60DF284CE}"/>
    <cellStyle name="Normal 12 8 3" xfId="13510" xr:uid="{E613E3F5-CDD0-435B-B7E8-18B24E191F7B}"/>
    <cellStyle name="Normal 12 8 3 2" xfId="31787" xr:uid="{D403CD26-8B14-4625-8F2F-B54C5F168ACA}"/>
    <cellStyle name="Normal 12 8 4" xfId="23515" xr:uid="{BFD6BC88-D60C-40C8-9DCE-F04614E621CB}"/>
    <cellStyle name="Normal 12 9" xfId="6207" xr:uid="{F1CD6C5B-C752-4B8E-A1B6-A4CE29900B8C}"/>
    <cellStyle name="Normal 12 9 2" xfId="10689" xr:uid="{03C8DB00-7374-42DD-BE7B-4C8EC060C3D5}"/>
    <cellStyle name="Normal 12 9 2 2" xfId="19082" xr:uid="{04FB448C-1717-47CB-818E-B8C695B51558}"/>
    <cellStyle name="Normal 12 9 2 2 2" xfId="37359" xr:uid="{E3337905-1277-4338-9596-7FD9A076C39A}"/>
    <cellStyle name="Normal 12 9 2 3" xfId="29040" xr:uid="{CA51E404-1C8A-4FF7-945F-463EA117406D}"/>
    <cellStyle name="Normal 12 9 3" xfId="14861" xr:uid="{4F602F48-AEB7-4D60-861B-5BA054BD509F}"/>
    <cellStyle name="Normal 12 9 3 2" xfId="33138" xr:uid="{64E18103-0767-4280-98ED-AD16118BF57C}"/>
    <cellStyle name="Normal 12 9 4" xfId="24821" xr:uid="{2471A377-44AD-4697-A882-3ED970803483}"/>
    <cellStyle name="Normal 12_Input_Vat-BKP-02_55" xfId="2366" xr:uid="{61B624F0-9F5C-4E6C-83F9-06C7588A6C97}"/>
    <cellStyle name="Normal 120" xfId="4171" xr:uid="{1D436392-5554-4FD8-8B6C-4E28C3BD7ADE}"/>
    <cellStyle name="Normal 120 2" xfId="7426" xr:uid="{2C6EBAC4-3F21-4319-A857-B970F517E24E}"/>
    <cellStyle name="Normal 121" xfId="4049" xr:uid="{09099913-064D-4E62-BB90-006DE33FA67D}"/>
    <cellStyle name="Normal 121 2" xfId="7427" xr:uid="{EAADE11B-3C27-415B-8DBC-F4B9CDB159A2}"/>
    <cellStyle name="Normal 122" xfId="3727" xr:uid="{DE91D6CA-7B70-444B-8E3D-B231D7B9B467}"/>
    <cellStyle name="Normal 122 2" xfId="7428" xr:uid="{889EAB31-5EDD-4583-9FB1-37F349518002}"/>
    <cellStyle name="Normal 123" xfId="3719" xr:uid="{76D90107-11E5-4DBB-9CC8-D9A5F5C6E682}"/>
    <cellStyle name="Normal 123 2" xfId="7429" xr:uid="{5F5297BF-A455-4518-AF41-174AAA8B0515}"/>
    <cellStyle name="Normal 124" xfId="934" xr:uid="{C8C6BEFB-38E2-4D4A-9A51-BE73F29B57A4}"/>
    <cellStyle name="Normal 124 2" xfId="4956" xr:uid="{B472D0BB-791F-42CF-B452-F53A982079E7}"/>
    <cellStyle name="Normal 124 2 2" xfId="9489" xr:uid="{3AE2C155-32F2-4B12-A69A-1A37EC674990}"/>
    <cellStyle name="Normal 124 2 2 2" xfId="17882" xr:uid="{AAE562A6-4B0E-4EBA-ABA6-B86C5DE98BA7}"/>
    <cellStyle name="Normal 124 2 2 2 2" xfId="36159" xr:uid="{E7E4FC76-3863-4891-B471-9F66E3862ABE}"/>
    <cellStyle name="Normal 124 2 2 3" xfId="27840" xr:uid="{DACB3877-060D-4888-949D-A2A7B77BDCF5}"/>
    <cellStyle name="Normal 124 2 3" xfId="13616" xr:uid="{898C4AA4-C732-4C44-AB87-A751E9914BB6}"/>
    <cellStyle name="Normal 124 2 3 2" xfId="31893" xr:uid="{A787A46A-BF9D-4C07-9510-A3E7D61682AB}"/>
    <cellStyle name="Normal 124 2 4" xfId="23621" xr:uid="{0D5BEB83-61BA-4C5D-B61D-5A8B47A4B353}"/>
    <cellStyle name="Normal 124 3" xfId="6311" xr:uid="{431B0CEB-F37A-4B84-9C86-AF934A349075}"/>
    <cellStyle name="Normal 124 3 2" xfId="10793" xr:uid="{5FBCA304-AE8C-4C77-B28B-0D8659E679BB}"/>
    <cellStyle name="Normal 124 3 2 2" xfId="19186" xr:uid="{FAD27EC9-0615-4CB1-A599-61341F803202}"/>
    <cellStyle name="Normal 124 3 2 2 2" xfId="37463" xr:uid="{3BA24BC0-E045-4393-B835-38A38F0500AC}"/>
    <cellStyle name="Normal 124 3 2 3" xfId="29144" xr:uid="{0355F9D4-3406-49E3-9ECA-5746E621437A}"/>
    <cellStyle name="Normal 124 3 3" xfId="14965" xr:uid="{0C5BA83F-F117-4B64-8B01-1694F5128B33}"/>
    <cellStyle name="Normal 124 3 3 2" xfId="33242" xr:uid="{097C41BD-BC71-4754-AA5E-A649C5B2EF3F}"/>
    <cellStyle name="Normal 124 3 4" xfId="24925" xr:uid="{37CD90D4-AFCF-4FF2-9CCF-D0D9EF1A8689}"/>
    <cellStyle name="Normal 124 4" xfId="7430" xr:uid="{CC2B98CB-F7BD-4EF6-A9C9-B9CB823154BC}"/>
    <cellStyle name="Normal 124 5" xfId="8132" xr:uid="{50725AA3-6B40-4F10-9D18-7A07E9B38958}"/>
    <cellStyle name="Normal 124 5 2" xfId="16624" xr:uid="{FDB1872F-C2D8-4E82-AF99-E347D89CADEB}"/>
    <cellStyle name="Normal 124 5 2 2" xfId="34901" xr:uid="{2AC7C66C-5583-45BF-B210-8B5EDE9C6C12}"/>
    <cellStyle name="Normal 124 5 3" xfId="26584" xr:uid="{5D29DBA0-C95D-421D-90B3-45E91145DE50}"/>
    <cellStyle name="Normal 124 6" xfId="12368" xr:uid="{B63566E9-7C1F-41BB-8747-E1D9D62F2817}"/>
    <cellStyle name="Normal 124 6 2" xfId="30646" xr:uid="{89F30354-C54C-42E8-AC2A-D5A338C9761E}"/>
    <cellStyle name="Normal 124 7" xfId="20694" xr:uid="{EB77BF5D-C663-4DBE-83C3-4C890A0AA446}"/>
    <cellStyle name="Normal 124 7 2" xfId="38958" xr:uid="{73C73AEC-57AE-406F-B7A3-1171D7E6F1B6}"/>
    <cellStyle name="Normal 124 8" xfId="22418" xr:uid="{AD9CAD34-862A-4EF6-ABA0-F2A27B680687}"/>
    <cellStyle name="Normal 124 9" xfId="40369" xr:uid="{31FF1567-4135-4DC7-BEDC-84D4C1EA06E7}"/>
    <cellStyle name="Normal 125" xfId="4036" xr:uid="{4F47A8D0-4AB4-4395-9FC7-27487DB07B82}"/>
    <cellStyle name="Normal 125 2" xfId="5536" xr:uid="{35713A8F-263F-41AA-8F30-AF8F6E97EB94}"/>
    <cellStyle name="Normal 125 2 2" xfId="10068" xr:uid="{038F6E7E-9316-407A-BB3E-C4696469E7C6}"/>
    <cellStyle name="Normal 125 2 2 2" xfId="18461" xr:uid="{88E4DA7E-6D67-4726-B3D7-EE0D3E97D9D4}"/>
    <cellStyle name="Normal 125 2 2 2 2" xfId="36738" xr:uid="{262D56C5-5C08-4526-96DE-CFCDAF2FE731}"/>
    <cellStyle name="Normal 125 2 2 3" xfId="28419" xr:uid="{714807EB-B661-4893-9E9A-B0DC8F9E2DD7}"/>
    <cellStyle name="Normal 125 2 3" xfId="14196" xr:uid="{D3041F66-9111-43B3-83AA-D4D24807EE69}"/>
    <cellStyle name="Normal 125 2 3 2" xfId="32473" xr:uid="{588A68B1-8F75-4A2C-91FD-FA3B4A78132A}"/>
    <cellStyle name="Normal 125 2 4" xfId="24201" xr:uid="{F2DBA321-52DE-43B2-98D1-46226CAF13AE}"/>
    <cellStyle name="Normal 125 3" xfId="6871" xr:uid="{686FF83C-FEA8-42EC-92C5-E294E9F6ECF8}"/>
    <cellStyle name="Normal 125 3 2" xfId="11352" xr:uid="{ADA74CED-5BED-4087-9270-B17C2BA339C3}"/>
    <cellStyle name="Normal 125 3 2 2" xfId="19745" xr:uid="{F5387640-1544-4DA0-9441-FB33933D58B7}"/>
    <cellStyle name="Normal 125 3 2 2 2" xfId="38022" xr:uid="{A42E54CD-D631-4E83-BF15-F56BEF4006EC}"/>
    <cellStyle name="Normal 125 3 2 3" xfId="29703" xr:uid="{41AFB63D-6193-4C37-AD01-C51AE5777B71}"/>
    <cellStyle name="Normal 125 3 3" xfId="15524" xr:uid="{3DAC64C2-AF46-40B8-A71F-E7ABD2561A75}"/>
    <cellStyle name="Normal 125 3 3 2" xfId="33801" xr:uid="{44EA0B70-E250-4D7A-A38A-172FD7A3B4E5}"/>
    <cellStyle name="Normal 125 3 4" xfId="25484" xr:uid="{C2AE6618-2E43-4508-899D-80A94932CFC7}"/>
    <cellStyle name="Normal 125 4" xfId="7431" xr:uid="{52FA9072-697C-4254-9D1E-D4F94B69CC5B}"/>
    <cellStyle name="Normal 125 5" xfId="8272" xr:uid="{9D861AF8-7FA4-4D1F-B3D5-25AF01C6CB36}"/>
    <cellStyle name="Normal 125 5 2" xfId="16737" xr:uid="{B66E97A5-F542-44E0-9E09-1F7A3A9CB895}"/>
    <cellStyle name="Normal 125 5 2 2" xfId="35014" xr:uid="{C0F0A147-DBA5-428A-8FD8-37B3CEE2A604}"/>
    <cellStyle name="Normal 125 5 3" xfId="26697" xr:uid="{469C5C1C-A8F1-43A4-8BD1-58750E3301B4}"/>
    <cellStyle name="Normal 125 6" xfId="12949" xr:uid="{D87F0D44-597E-4E6F-A612-521663C66BAA}"/>
    <cellStyle name="Normal 125 6 2" xfId="31227" xr:uid="{213B3CD6-BA73-4C16-AE2C-5731E57F2665}"/>
    <cellStyle name="Normal 125 7" xfId="21369" xr:uid="{CEDDF8CE-194F-4A98-86F7-C90BE7CD0D50}"/>
    <cellStyle name="Normal 125 7 2" xfId="39598" xr:uid="{60CF09D6-4987-46AF-96F1-4C37CFFFA06C}"/>
    <cellStyle name="Normal 125 8" xfId="22977" xr:uid="{0AAF779C-D8A5-4946-B90D-4C484EB7160D}"/>
    <cellStyle name="Normal 125 9" xfId="40991" xr:uid="{41A7E3CE-4CA5-4AF0-B9BE-7C7662A365A1}"/>
    <cellStyle name="Normal 126" xfId="4232" xr:uid="{59113CE2-A4BD-46D5-B1AE-1B636471E526}"/>
    <cellStyle name="Normal 126 2" xfId="5551" xr:uid="{AFC68177-70F2-4EAD-B127-D35F1F998597}"/>
    <cellStyle name="Normal 126 2 2" xfId="10083" xr:uid="{35768AAD-680D-43CE-BDB5-73E84B8DC318}"/>
    <cellStyle name="Normal 126 2 2 2" xfId="18476" xr:uid="{3E805786-C8F4-4841-B640-5F9CFF4D2F15}"/>
    <cellStyle name="Normal 126 2 2 2 2" xfId="36753" xr:uid="{D9822706-332E-4BD6-8AF8-39350372F730}"/>
    <cellStyle name="Normal 126 2 2 3" xfId="28434" xr:uid="{5A973A2D-5B84-4C9D-802B-0A616895F2DC}"/>
    <cellStyle name="Normal 126 2 3" xfId="14211" xr:uid="{F407BA3C-2598-499A-9E9A-BF49BDAF2092}"/>
    <cellStyle name="Normal 126 2 3 2" xfId="32488" xr:uid="{DF2C545C-E3FD-465F-8C57-1F50E92F33F4}"/>
    <cellStyle name="Normal 126 2 4" xfId="24216" xr:uid="{964BC4B0-8FAA-441C-8D75-A172EAC9E9C8}"/>
    <cellStyle name="Normal 126 3" xfId="6886" xr:uid="{FBEED1AF-7F99-45BF-90FC-BF98DDD85359}"/>
    <cellStyle name="Normal 126 3 2" xfId="11366" xr:uid="{11B488D8-9DF5-4272-AD67-F17FE1703010}"/>
    <cellStyle name="Normal 126 3 2 2" xfId="19759" xr:uid="{51DCED4A-0F55-4486-8E84-0457161659D9}"/>
    <cellStyle name="Normal 126 3 2 2 2" xfId="38036" xr:uid="{69D98D66-809E-4D50-BC7A-785AFD74EE47}"/>
    <cellStyle name="Normal 126 3 2 3" xfId="29717" xr:uid="{54FB59A8-4FA1-4713-8677-575E5DA8CABF}"/>
    <cellStyle name="Normal 126 3 3" xfId="15538" xr:uid="{BB222AB3-4293-4649-A587-E5601776FEBD}"/>
    <cellStyle name="Normal 126 3 3 2" xfId="33815" xr:uid="{0B38CC26-B16B-4027-9556-3FA632D5C27F}"/>
    <cellStyle name="Normal 126 3 4" xfId="25498" xr:uid="{9F9CF8DB-6664-4B01-88B0-57FC8BFC4727}"/>
    <cellStyle name="Normal 126 4" xfId="7432" xr:uid="{26E05C0D-2F9A-4A1B-89C5-CA23121ADFFC}"/>
    <cellStyle name="Normal 126 5" xfId="8286" xr:uid="{1B6B3236-415B-4E4F-83A5-C26517266239}"/>
    <cellStyle name="Normal 126 5 2" xfId="16750" xr:uid="{BB2A9376-34BF-403F-BD85-BDE6BAF1155B}"/>
    <cellStyle name="Normal 126 5 2 2" xfId="35027" xr:uid="{A4923100-87D6-4AFC-81FD-AB3FE8140BC1}"/>
    <cellStyle name="Normal 126 5 3" xfId="26710" xr:uid="{A64C6297-D545-4FA3-983B-F3BA75CFA993}"/>
    <cellStyle name="Normal 126 6" xfId="12964" xr:uid="{D579D8C3-BA38-4A1B-987A-1C4E9F5EB7AC}"/>
    <cellStyle name="Normal 126 6 2" xfId="31241" xr:uid="{EA5D5518-269D-4B48-A698-03F9278C6857}"/>
    <cellStyle name="Normal 126 7" xfId="21392" xr:uid="{0BD6B6DB-2EBA-48ED-A327-86292EAEC13B}"/>
    <cellStyle name="Normal 126 7 2" xfId="39617" xr:uid="{2456CDBB-8265-4646-A25C-F42251FE4D85}"/>
    <cellStyle name="Normal 126 8" xfId="22991" xr:uid="{3F9C4BF4-1085-48BE-BAFE-7C9EABC92108}"/>
    <cellStyle name="Normal 126 9" xfId="41011" xr:uid="{6B182791-5BE5-49FD-8C54-2AC327366774}"/>
    <cellStyle name="Normal 127" xfId="4168" xr:uid="{F9342E32-AF64-467B-95D6-BC51368C0198}"/>
    <cellStyle name="Normal 127 2" xfId="5537" xr:uid="{6E40925F-5C72-4C6B-B647-5B266F812DFC}"/>
    <cellStyle name="Normal 127 2 2" xfId="10069" xr:uid="{F3A8B668-8ED2-48CD-8134-71E8E0BDE665}"/>
    <cellStyle name="Normal 127 2 2 2" xfId="18462" xr:uid="{4FD9278C-07C5-42B0-B94E-F0D9C1E3C7A4}"/>
    <cellStyle name="Normal 127 2 2 2 2" xfId="36739" xr:uid="{31456C77-A0A7-4A1F-A240-38081C1B61AA}"/>
    <cellStyle name="Normal 127 2 2 3" xfId="28420" xr:uid="{B811066E-06BC-4C45-8F56-A8C326207D71}"/>
    <cellStyle name="Normal 127 2 3" xfId="14197" xr:uid="{10C62F71-BA54-4163-A9ED-DC4A82B3A381}"/>
    <cellStyle name="Normal 127 2 3 2" xfId="32474" xr:uid="{D9BE7D7E-1C76-4E0E-9EEE-806423118D58}"/>
    <cellStyle name="Normal 127 2 4" xfId="24202" xr:uid="{FA680B20-49C6-4AE9-B02A-DA9A8A0A6383}"/>
    <cellStyle name="Normal 127 3" xfId="6873" xr:uid="{C9853439-BDB7-46F5-B022-84EA30EEE60C}"/>
    <cellStyle name="Normal 127 3 2" xfId="11353" xr:uid="{CEFE8CFC-0F71-44D0-ACEF-8C785721672A}"/>
    <cellStyle name="Normal 127 3 2 2" xfId="19746" xr:uid="{3101B897-6354-4659-82B3-5384EA096644}"/>
    <cellStyle name="Normal 127 3 2 2 2" xfId="38023" xr:uid="{7F3B9667-A871-4DF5-9DE6-83A67E0BF3E8}"/>
    <cellStyle name="Normal 127 3 2 3" xfId="29704" xr:uid="{F7B4407C-5BE9-4097-B258-EA9DB1B274F2}"/>
    <cellStyle name="Normal 127 3 3" xfId="15525" xr:uid="{B1E8F842-04B3-4ACD-93A5-029C799DC1B0}"/>
    <cellStyle name="Normal 127 3 3 2" xfId="33802" xr:uid="{D70155F0-FE16-4B3E-9112-76DCAAF19301}"/>
    <cellStyle name="Normal 127 3 4" xfId="25485" xr:uid="{830431B8-95D4-41D0-BCE1-B8D5FAE5A89D}"/>
    <cellStyle name="Normal 127 4" xfId="7433" xr:uid="{7664E981-6D46-4F77-B95A-CC6A1352E72B}"/>
    <cellStyle name="Normal 127 5" xfId="8276" xr:uid="{80653F33-0161-4677-B8D2-B9EF792443CE}"/>
    <cellStyle name="Normal 127 5 2" xfId="16740" xr:uid="{7E3DBCCF-CB96-4F18-BEFB-03E55FDC7733}"/>
    <cellStyle name="Normal 127 5 2 2" xfId="35017" xr:uid="{FB1E452A-EDE3-4755-95C3-6ED561F8BFFC}"/>
    <cellStyle name="Normal 127 5 3" xfId="26700" xr:uid="{CB4AE796-33EE-4F5F-AC96-BBF07F6BD25B}"/>
    <cellStyle name="Normal 127 6" xfId="12951" xr:uid="{4F36FA7D-63AF-4437-AD19-73886B9E3AF5}"/>
    <cellStyle name="Normal 127 6 2" xfId="31228" xr:uid="{5220D002-7AE1-49B0-AF37-1A488AEB4494}"/>
    <cellStyle name="Normal 127 7" xfId="21375" xr:uid="{3FDF951E-2C45-4EA7-9091-F9E2B6E1804B}"/>
    <cellStyle name="Normal 127 7 2" xfId="39603" xr:uid="{33010136-786C-4DE2-88F0-7F240FF16BB6}"/>
    <cellStyle name="Normal 127 8" xfId="22978" xr:uid="{3908803B-0A2F-4E9B-A151-15F9196C85CC}"/>
    <cellStyle name="Normal 127 9" xfId="40995" xr:uid="{C4DD2B9B-4DD1-4B83-B52F-BFCD5F08DF6B}"/>
    <cellStyle name="Normal 128" xfId="4227" xr:uid="{291682CA-7F79-4A48-B174-CCF31A8C95D2}"/>
    <cellStyle name="Normal 128 2" xfId="5548" xr:uid="{C697238B-A271-4876-BD2A-54D6A1DFA729}"/>
    <cellStyle name="Normal 128 2 2" xfId="10080" xr:uid="{397F6D01-A1E9-48F5-B367-FA82B57BE8AA}"/>
    <cellStyle name="Normal 128 2 2 2" xfId="18473" xr:uid="{55630B94-D79B-40C0-BFEF-F0C7B40C157C}"/>
    <cellStyle name="Normal 128 2 2 2 2" xfId="36750" xr:uid="{870527C8-3CA7-43BD-BAAD-017687E70629}"/>
    <cellStyle name="Normal 128 2 2 3" xfId="28431" xr:uid="{E2E6A245-F00E-4ADC-B82E-14314655B92F}"/>
    <cellStyle name="Normal 128 2 3" xfId="14208" xr:uid="{873AFC3C-9485-40C1-A800-CCF465BF3A67}"/>
    <cellStyle name="Normal 128 2 3 2" xfId="32485" xr:uid="{47AE67B7-F59E-459C-AAB2-352AF6BE8D99}"/>
    <cellStyle name="Normal 128 2 4" xfId="24213" xr:uid="{3A4D977E-CD93-4630-A9E5-D6D5F8A79D0D}"/>
    <cellStyle name="Normal 128 3" xfId="6884" xr:uid="{E06B824C-D8BA-40BF-A943-750003079998}"/>
    <cellStyle name="Normal 128 3 2" xfId="11364" xr:uid="{270F1BB0-9883-4538-9787-11D0A354B73B}"/>
    <cellStyle name="Normal 128 3 2 2" xfId="19757" xr:uid="{34741CB4-8EF5-40D0-AFC0-4F6E4E5686F6}"/>
    <cellStyle name="Normal 128 3 2 2 2" xfId="38034" xr:uid="{714567D7-4274-4548-B20F-DB0A7E66B6ED}"/>
    <cellStyle name="Normal 128 3 2 3" xfId="29715" xr:uid="{DF99F034-C458-47B7-A4FC-1AE75C855739}"/>
    <cellStyle name="Normal 128 3 3" xfId="15536" xr:uid="{9CDFA5CF-835E-4F46-AE53-837C9A2503AC}"/>
    <cellStyle name="Normal 128 3 3 2" xfId="33813" xr:uid="{267E530F-5211-446C-ADD0-E63614D3B5C1}"/>
    <cellStyle name="Normal 128 3 4" xfId="25496" xr:uid="{C85A5092-0D46-4594-BA3E-C5EC11C4B842}"/>
    <cellStyle name="Normal 128 4" xfId="7434" xr:uid="{B7418156-A810-49FE-87BE-3A3982B238BD}"/>
    <cellStyle name="Normal 128 5" xfId="8284" xr:uid="{AC0AEFA1-1F2E-4E26-85E8-38F0399B1A62}"/>
    <cellStyle name="Normal 128 5 2" xfId="16748" xr:uid="{1AFB549F-BFDE-491B-B524-EF3AA3DAAC4E}"/>
    <cellStyle name="Normal 128 5 2 2" xfId="35025" xr:uid="{E967B30E-30BC-4BA1-911F-8CC1C60C83C2}"/>
    <cellStyle name="Normal 128 5 3" xfId="26708" xr:uid="{BFE9C790-E07D-4C21-92A1-498F605B383F}"/>
    <cellStyle name="Normal 128 6" xfId="12962" xr:uid="{C2FCD012-79BA-49E7-A2FB-357B843BB068}"/>
    <cellStyle name="Normal 128 6 2" xfId="31239" xr:uid="{5FA09378-2685-4407-84FB-BFC8FF999D61}"/>
    <cellStyle name="Normal 128 7" xfId="21390" xr:uid="{A0606F43-8BCB-4669-BCD1-65DE0FA4E6A1}"/>
    <cellStyle name="Normal 128 7 2" xfId="39615" xr:uid="{8E25D958-F84B-4BE6-B5EE-3EF1529F954A}"/>
    <cellStyle name="Normal 128 8" xfId="22989" xr:uid="{FE9227CB-9A07-453B-B847-152F05185822}"/>
    <cellStyle name="Normal 128 9" xfId="41008" xr:uid="{3E85BD31-0017-4A0B-9343-8B54D54FBDC1}"/>
    <cellStyle name="Normal 129" xfId="4200" xr:uid="{D1896BFE-4DBA-4EDD-BB3C-3F1BD1EDD693}"/>
    <cellStyle name="Normal 129 2" xfId="5542" xr:uid="{5CFE2CCD-1608-437F-8666-86983CF2059B}"/>
    <cellStyle name="Normal 129 2 2" xfId="10074" xr:uid="{EEBE5551-EF65-4BF4-A713-D80EA5CE3179}"/>
    <cellStyle name="Normal 129 2 2 2" xfId="18467" xr:uid="{73972A83-BCF3-46C1-8D56-4E377B68EF28}"/>
    <cellStyle name="Normal 129 2 2 2 2" xfId="36744" xr:uid="{2D5A664E-2865-4F9C-934C-13FF71F28F73}"/>
    <cellStyle name="Normal 129 2 2 3" xfId="28425" xr:uid="{5F199012-55BE-49BE-B566-11A767D0DA57}"/>
    <cellStyle name="Normal 129 2 3" xfId="14202" xr:uid="{F0D8765C-F926-4320-8A2F-F13D511FB8C3}"/>
    <cellStyle name="Normal 129 2 3 2" xfId="32479" xr:uid="{C98B6DB3-998B-449F-8383-0E91A943E97E}"/>
    <cellStyle name="Normal 129 2 4" xfId="24207" xr:uid="{91D8B313-6C85-4EDA-BD32-76E8364C1FA4}"/>
    <cellStyle name="Normal 129 3" xfId="6878" xr:uid="{D5558814-3CC6-4405-9767-7B4C4FCFED4B}"/>
    <cellStyle name="Normal 129 3 2" xfId="11358" xr:uid="{944AABBE-9EC8-4E14-B1C7-5C4278766619}"/>
    <cellStyle name="Normal 129 3 2 2" xfId="19751" xr:uid="{40FAB6B7-91A8-40BA-9CF8-3095C06E038B}"/>
    <cellStyle name="Normal 129 3 2 2 2" xfId="38028" xr:uid="{78E66441-F049-44A2-88C6-933DB4257B4D}"/>
    <cellStyle name="Normal 129 3 2 3" xfId="29709" xr:uid="{F5737F45-1541-4E60-A1B4-98B6A1B48B5E}"/>
    <cellStyle name="Normal 129 3 3" xfId="15530" xr:uid="{66C75939-DB7A-4679-9ABC-17B934DDF283}"/>
    <cellStyle name="Normal 129 3 3 2" xfId="33807" xr:uid="{6DE0D976-20DF-4FC8-BDA5-B53FA658A904}"/>
    <cellStyle name="Normal 129 3 4" xfId="25490" xr:uid="{CDDD054B-99CC-4B85-B264-8276B0F76490}"/>
    <cellStyle name="Normal 129 4" xfId="7435" xr:uid="{0F89480F-56B3-4DAF-A583-C2E0D3D0D91B}"/>
    <cellStyle name="Normal 129 5" xfId="8278" xr:uid="{9CE22DC8-769F-4E02-8677-F6AA9B669466}"/>
    <cellStyle name="Normal 129 5 2" xfId="16742" xr:uid="{18F85C38-D17D-4FD5-9DC8-06426D29B236}"/>
    <cellStyle name="Normal 129 5 2 2" xfId="35019" xr:uid="{0293A16A-8CE3-4E98-B3D1-A3486811CCE9}"/>
    <cellStyle name="Normal 129 5 3" xfId="26702" xr:uid="{0BCECDA9-54F0-4498-A1D2-B8F6A830DD9B}"/>
    <cellStyle name="Normal 129 6" xfId="12956" xr:uid="{84E1450A-2310-4E22-8B9C-015DB6BD04F2}"/>
    <cellStyle name="Normal 129 6 2" xfId="31233" xr:uid="{DD5ED8C2-9049-4037-A06E-5424C1161CCD}"/>
    <cellStyle name="Normal 129 7" xfId="21381" xr:uid="{E86620C9-2D33-4450-B70F-62540548D764}"/>
    <cellStyle name="Normal 129 7 2" xfId="39608" xr:uid="{120A7E9B-D3E3-4A08-9307-D74DF9005B0B}"/>
    <cellStyle name="Normal 129 8" xfId="22983" xr:uid="{A0B77E00-454E-4C72-902E-783EE8B52ECE}"/>
    <cellStyle name="Normal 129 9" xfId="41001" xr:uid="{E89AE657-A278-445C-A362-9B464F3514F0}"/>
    <cellStyle name="Normal 13" xfId="86" xr:uid="{408D2AB0-8A7C-4F90-AC0F-2A5024DFBAB1}"/>
    <cellStyle name="Normal 13 10" xfId="4852" xr:uid="{68C4AEE8-DAD4-4CAD-A5B1-C51DEB04A017}"/>
    <cellStyle name="Normal 13 10 2" xfId="9385" xr:uid="{BB8E8B0A-49A1-46E8-B018-F7761C141B92}"/>
    <cellStyle name="Normal 13 10 2 2" xfId="17778" xr:uid="{8D901A34-1C77-427C-9B71-15FF27B83586}"/>
    <cellStyle name="Normal 13 10 2 2 2" xfId="36055" xr:uid="{A6361193-CC65-4DF5-9D6C-9A0DDA0B9A72}"/>
    <cellStyle name="Normal 13 10 2 3" xfId="27736" xr:uid="{B6293ECB-E56E-4FEB-A624-784EBC0B7C59}"/>
    <cellStyle name="Normal 13 10 3" xfId="13512" xr:uid="{8760997C-9DB3-4A54-895C-506FBB1B658A}"/>
    <cellStyle name="Normal 13 10 3 2" xfId="31789" xr:uid="{E1536C46-7039-495B-A7EC-B03BB124EDB7}"/>
    <cellStyle name="Normal 13 10 4" xfId="23517" xr:uid="{EBF1748A-6B95-408F-80AB-BDE406D43DEC}"/>
    <cellStyle name="Normal 13 11" xfId="6209" xr:uid="{2FE626E5-E48A-415D-AF20-21113001D179}"/>
    <cellStyle name="Normal 13 11 2" xfId="10691" xr:uid="{802740DD-CD4C-4AA5-A927-4A62007206D8}"/>
    <cellStyle name="Normal 13 11 2 2" xfId="19084" xr:uid="{0797BB88-7AD2-4C42-AAE4-BE15647224C2}"/>
    <cellStyle name="Normal 13 11 2 2 2" xfId="37361" xr:uid="{C388626D-1332-4D5D-AA32-22DB76A21E14}"/>
    <cellStyle name="Normal 13 11 2 3" xfId="29042" xr:uid="{31901439-0A1B-4865-B9C7-A59D2E60FD06}"/>
    <cellStyle name="Normal 13 11 3" xfId="14863" xr:uid="{751F64B9-B7DC-40D3-858B-6F11144127A1}"/>
    <cellStyle name="Normal 13 11 3 2" xfId="33140" xr:uid="{214D3549-0E9A-4DD6-AC5F-7F8521241EA8}"/>
    <cellStyle name="Normal 13 11 4" xfId="24823" xr:uid="{47EE1FE1-A094-41BB-8AF1-F3269DAC1C86}"/>
    <cellStyle name="Normal 13 12" xfId="7436" xr:uid="{07C760C2-F6DF-4CE4-A793-342A0EF41CBE}"/>
    <cellStyle name="Normal 13 13" xfId="12266" xr:uid="{3AAC6B8B-F26C-4668-A70C-C257BC1E6ED4}"/>
    <cellStyle name="Normal 13 13 2" xfId="30544" xr:uid="{9834317D-EAC0-433E-AD0E-FF07B346C915}"/>
    <cellStyle name="Normal 13 14" xfId="20584" xr:uid="{DD276C83-D924-47C2-B217-96FC886025D6}"/>
    <cellStyle name="Normal 13 14 2" xfId="38851" xr:uid="{6D4C3597-F8DF-41E9-865A-00282E49C81E}"/>
    <cellStyle name="Normal 13 15" xfId="22096" xr:uid="{C36FD297-5475-4C28-9305-C74E10F0EA01}"/>
    <cellStyle name="Normal 13 16" xfId="22316" xr:uid="{DFED6765-8CBB-4077-BF60-274F7C9AA1D7}"/>
    <cellStyle name="Normal 13 17" xfId="40264" xr:uid="{DD8C2B34-36DB-4DE7-881E-E43CF96BD833}"/>
    <cellStyle name="Normal 13 18" xfId="41849" xr:uid="{2D363C13-91D7-443D-8B24-634729BED07E}"/>
    <cellStyle name="Normal 13 19" xfId="615" xr:uid="{D5DDFD22-0ADB-41C7-AED2-602018FD4DC4}"/>
    <cellStyle name="Normal 13 2" xfId="548" xr:uid="{9184D2F3-CE67-48D0-A985-9254730228EE}"/>
    <cellStyle name="Normal 13 2 2" xfId="2369" xr:uid="{7C5AFFE8-CCA4-44A2-9BF7-16829EB3ACD4}"/>
    <cellStyle name="Normal 13 2 3" xfId="2370" xr:uid="{DB7CE81D-F9B5-46FE-9CD4-9204AEF15B0F}"/>
    <cellStyle name="Normal 13 2 4" xfId="4010" xr:uid="{BE9C765D-F13C-4179-9FD9-2EDD5AA93E01}"/>
    <cellStyle name="Normal 13 2 5" xfId="2368" xr:uid="{F244D2BF-75C5-4113-A9C7-510736CE1DD9}"/>
    <cellStyle name="Normal 13 3" xfId="549" xr:uid="{9290B1C0-CE10-4AC5-8D3A-1F22ABA58F0B}"/>
    <cellStyle name="Normal 13 3 2" xfId="2372" xr:uid="{06F199BE-CDC2-43AB-B9D2-8127CFAA1DCE}"/>
    <cellStyle name="Normal 13 3 2 2" xfId="2373" xr:uid="{814E5EEF-4B8A-4494-B4FF-4A6BA522C567}"/>
    <cellStyle name="Normal 13 3 3" xfId="4009" xr:uid="{655B57D1-349B-49D3-B6EF-E8D7585DBB79}"/>
    <cellStyle name="Normal 13 3 4" xfId="2371" xr:uid="{AF504DD1-3ECA-46E4-A50F-FBDA7809D1BA}"/>
    <cellStyle name="Normal 13 4" xfId="821" xr:uid="{33A5B249-5E0C-4AD9-AE82-8738566A1AC2}"/>
    <cellStyle name="Normal 13 4 10" xfId="22390" xr:uid="{3C5BFFBB-DCA1-4A83-83CB-22C9386A656A}"/>
    <cellStyle name="Normal 13 4 11" xfId="40340" xr:uid="{175A9E0E-5043-41D8-845E-83389E1D87F2}"/>
    <cellStyle name="Normal 13 4 12" xfId="41923" xr:uid="{D827CD7C-8F69-4FE8-ACD4-5D4D28AC5C3E}"/>
    <cellStyle name="Normal 13 4 2" xfId="2375" xr:uid="{79D77A34-988B-44F6-B05C-FAD128E79910}"/>
    <cellStyle name="Normal 13 4 3" xfId="3867" xr:uid="{46F77B38-1819-4767-8599-ABAFF7B5089C}"/>
    <cellStyle name="Normal 13 4 3 2" xfId="5440" xr:uid="{68F7EAC4-60DE-428E-BA97-F69F1256DF3B}"/>
    <cellStyle name="Normal 13 4 3 2 2" xfId="9972" xr:uid="{77C95F85-AB4E-4AC8-BF41-96A34B53BC17}"/>
    <cellStyle name="Normal 13 4 3 2 2 2" xfId="18365" xr:uid="{09A28714-1EB6-4427-B7D4-0613A289000E}"/>
    <cellStyle name="Normal 13 4 3 2 2 2 2" xfId="36642" xr:uid="{694E34C5-2D22-4321-BD9C-CC0829ADD190}"/>
    <cellStyle name="Normal 13 4 3 2 2 3" xfId="28323" xr:uid="{AEB2C2B2-33F3-4613-BB29-05273B410982}"/>
    <cellStyle name="Normal 13 4 3 2 3" xfId="14100" xr:uid="{71CC185F-E080-4F7B-91D6-4A9FAFC8A19C}"/>
    <cellStyle name="Normal 13 4 3 2 3 2" xfId="32377" xr:uid="{234F721C-B974-4B6E-AC0E-97CD1F2BBC24}"/>
    <cellStyle name="Normal 13 4 3 2 4" xfId="24105" xr:uid="{2A54C080-CBEE-4C70-8250-9952FAF73D2B}"/>
    <cellStyle name="Normal 13 4 3 3" xfId="6775" xr:uid="{23ADC538-FEC6-4F66-82DE-3D1689DDCE6B}"/>
    <cellStyle name="Normal 13 4 3 3 2" xfId="11256" xr:uid="{C0C007BE-9E52-4466-893E-6D0B8F2B5340}"/>
    <cellStyle name="Normal 13 4 3 3 2 2" xfId="19649" xr:uid="{4920D483-EBE6-4524-8B00-BF85EEB40A92}"/>
    <cellStyle name="Normal 13 4 3 3 2 2 2" xfId="37926" xr:uid="{C47D51D3-2B51-453B-AF80-F9920DE562DC}"/>
    <cellStyle name="Normal 13 4 3 3 2 3" xfId="29607" xr:uid="{BC47C234-B90C-4F7B-995D-40F47F7D37BD}"/>
    <cellStyle name="Normal 13 4 3 3 3" xfId="15428" xr:uid="{5759A123-CEF1-4C10-B70F-46599AD6944A}"/>
    <cellStyle name="Normal 13 4 3 3 3 2" xfId="33705" xr:uid="{8297BD94-1050-446C-AD95-98D5D0E41272}"/>
    <cellStyle name="Normal 13 4 3 3 4" xfId="25388" xr:uid="{F4043DC0-6E40-44DE-846F-799FBC813B58}"/>
    <cellStyle name="Normal 13 4 3 4" xfId="8002" xr:uid="{181F1763-F431-45E2-967A-CF022FB87E22}"/>
    <cellStyle name="Normal 13 4 3 4 2" xfId="16508" xr:uid="{DB62C28D-ED63-45E4-A0EA-AE4D8A7E50EF}"/>
    <cellStyle name="Normal 13 4 3 4 2 2" xfId="34785" xr:uid="{D25FAFB7-97A6-49F3-8AC3-B7AB0721E433}"/>
    <cellStyle name="Normal 13 4 3 4 3" xfId="26468" xr:uid="{991C8D33-B4EC-45BD-A703-1BDB46FC063E}"/>
    <cellStyle name="Normal 13 4 3 5" xfId="12853" xr:uid="{C0665DF9-DB0E-41BF-B33E-6693C3769402}"/>
    <cellStyle name="Normal 13 4 3 5 2" xfId="31131" xr:uid="{073E1F2A-C8CB-4282-8278-67B1D0605909}"/>
    <cellStyle name="Normal 13 4 3 6" xfId="21270" xr:uid="{04AD684F-7A34-4FE4-9E1A-183B3D3CC2BC}"/>
    <cellStyle name="Normal 13 4 3 6 2" xfId="39499" xr:uid="{BEA32F93-A95B-4539-971A-1117F9582954}"/>
    <cellStyle name="Normal 13 4 3 7" xfId="22881" xr:uid="{149F51AE-BE28-4C19-BBC1-7AC4E679C08B}"/>
    <cellStyle name="Normal 13 4 3 8" xfId="40893" xr:uid="{F23FE302-F032-48DA-85EF-01B8B6B6715B}"/>
    <cellStyle name="Normal 13 4 4" xfId="2374" xr:uid="{A49DE215-31DF-4E16-830A-A31513494CD9}"/>
    <cellStyle name="Normal 13 4 5" xfId="4926" xr:uid="{A739C116-738E-4B34-B6AB-926E95B68618}"/>
    <cellStyle name="Normal 13 4 5 2" xfId="9459" xr:uid="{450C39F7-4317-4D72-B060-6059F7319ECE}"/>
    <cellStyle name="Normal 13 4 5 2 2" xfId="17852" xr:uid="{FFCE9FEC-87FF-4047-870D-9F62394C8A40}"/>
    <cellStyle name="Normal 13 4 5 2 2 2" xfId="36129" xr:uid="{F9BA1FE3-DA5A-49CB-8E91-B54FF41104B8}"/>
    <cellStyle name="Normal 13 4 5 2 3" xfId="27810" xr:uid="{112F9C00-BDAF-44D5-88ED-45ECC11EB466}"/>
    <cellStyle name="Normal 13 4 5 3" xfId="13586" xr:uid="{688DBA51-7531-4122-919A-894C3ADA1D1A}"/>
    <cellStyle name="Normal 13 4 5 3 2" xfId="31863" xr:uid="{7291FBA7-BCEC-4E63-8D63-6C5DE611BA58}"/>
    <cellStyle name="Normal 13 4 5 4" xfId="23591" xr:uid="{61C10A3D-72E8-41A7-BD59-B53F315CF095}"/>
    <cellStyle name="Normal 13 4 6" xfId="6283" xr:uid="{E8288F44-3E8F-4235-927F-ADF6C9896D99}"/>
    <cellStyle name="Normal 13 4 6 2" xfId="10765" xr:uid="{6D3E9324-8C65-4554-BD46-CC0175618243}"/>
    <cellStyle name="Normal 13 4 6 2 2" xfId="19158" xr:uid="{5D1B6301-6C48-4C5D-9833-F4BE9CD5131C}"/>
    <cellStyle name="Normal 13 4 6 2 2 2" xfId="37435" xr:uid="{5F28FC88-288D-42D7-8C8E-8B0187F6136D}"/>
    <cellStyle name="Normal 13 4 6 2 3" xfId="29116" xr:uid="{8C163BB1-805D-4F65-8714-0BF1AF9E807E}"/>
    <cellStyle name="Normal 13 4 6 3" xfId="14937" xr:uid="{DE0F3EE4-13F2-4975-B75A-144776C2C111}"/>
    <cellStyle name="Normal 13 4 6 3 2" xfId="33214" xr:uid="{6BA74DDF-4F64-4627-BB50-1E2DE76A3C1A}"/>
    <cellStyle name="Normal 13 4 6 4" xfId="24897" xr:uid="{5A08F511-1648-4EF1-828F-FB711074FEF3}"/>
    <cellStyle name="Normal 13 4 7" xfId="12340" xr:uid="{0A7B5212-5C09-4007-B5C4-39773C80F2D6}"/>
    <cellStyle name="Normal 13 4 7 2" xfId="30618" xr:uid="{25C972E0-27D1-44E4-A8DD-020E2A1B0F5B}"/>
    <cellStyle name="Normal 13 4 8" xfId="20662" xr:uid="{E004930C-ED3F-4546-A005-22D6A9B330BA}"/>
    <cellStyle name="Normal 13 4 8 2" xfId="38927" xr:uid="{076C3675-6448-40BB-88CE-92A1DC076C13}"/>
    <cellStyle name="Normal 13 4 9" xfId="22170" xr:uid="{B470B578-41EF-43FE-AE8C-4BAAD796C1EE}"/>
    <cellStyle name="Normal 13 5" xfId="2376" xr:uid="{BA5DB7D6-A44D-4D3C-B020-DD10711A8A5C}"/>
    <cellStyle name="Normal 13 6" xfId="2377" xr:uid="{C0464DFD-8475-40E5-A7B8-766A65211511}"/>
    <cellStyle name="Normal 13 6 2" xfId="3776" xr:uid="{0016A063-B27F-4CC0-8101-C16E64962A47}"/>
    <cellStyle name="Normal 13 6 3" xfId="3685" xr:uid="{AC3DE83B-CEF2-4B9D-843E-BAB96A1D0DC9}"/>
    <cellStyle name="Normal 13 7" xfId="2378" xr:uid="{717EB968-04A7-4538-8AAD-3BB7DC3A6DC9}"/>
    <cellStyle name="Normal 13 7 2" xfId="3777" xr:uid="{D5F075AA-6A35-441A-8766-2DA825E8A120}"/>
    <cellStyle name="Normal 13 7 3" xfId="3686" xr:uid="{B7F79E4C-CDC7-4A11-8839-16A64796A6E5}"/>
    <cellStyle name="Normal 13 8" xfId="3956" xr:uid="{D67802BB-D682-4ED8-B74A-BAD2C54A0051}"/>
    <cellStyle name="Normal 13 8 2" xfId="5498" xr:uid="{85168B92-ECF0-4A53-B20C-5F8A30F1BBB6}"/>
    <cellStyle name="Normal 13 8 2 2" xfId="10030" xr:uid="{EEF19453-1B5A-4028-9A33-A655294AB9F4}"/>
    <cellStyle name="Normal 13 8 2 2 2" xfId="18423" xr:uid="{C85B371B-BFCC-4DC8-A0E5-E9B14BD94882}"/>
    <cellStyle name="Normal 13 8 2 2 2 2" xfId="36700" xr:uid="{CFD7DF8A-A6E9-475E-A0EF-E96D885F18BE}"/>
    <cellStyle name="Normal 13 8 2 2 3" xfId="28381" xr:uid="{30FAD92F-0F6C-41F5-82A2-D6E9BE022698}"/>
    <cellStyle name="Normal 13 8 2 3" xfId="14158" xr:uid="{9C4986D9-0E02-454B-AEF6-F3D2D61D36E2}"/>
    <cellStyle name="Normal 13 8 2 3 2" xfId="32435" xr:uid="{363E9870-D631-4EA3-A03B-B0D19760979C}"/>
    <cellStyle name="Normal 13 8 2 4" xfId="24163" xr:uid="{11FBCAEE-7EE1-4CBE-B164-A3A8E3DC07D5}"/>
    <cellStyle name="Normal 13 8 3" xfId="6833" xr:uid="{0CADF184-A63A-47DC-A2D1-EB3D1FDEFDC9}"/>
    <cellStyle name="Normal 13 8 3 2" xfId="11314" xr:uid="{F32A2485-9751-4545-B78A-E85B25197B59}"/>
    <cellStyle name="Normal 13 8 3 2 2" xfId="19707" xr:uid="{8BAF0DD3-9A80-454B-9A49-20935164C30A}"/>
    <cellStyle name="Normal 13 8 3 2 2 2" xfId="37984" xr:uid="{A3C01079-19C2-48B0-A06D-EBF93A6DB83E}"/>
    <cellStyle name="Normal 13 8 3 2 3" xfId="29665" xr:uid="{9BB67F3A-A03E-47FF-8AAB-333A8805FF33}"/>
    <cellStyle name="Normal 13 8 3 3" xfId="15486" xr:uid="{ABC9FBD6-3F04-42D5-95A2-A6B8E62DC857}"/>
    <cellStyle name="Normal 13 8 3 3 2" xfId="33763" xr:uid="{B32D131D-E665-40DA-B0F1-5747A869E468}"/>
    <cellStyle name="Normal 13 8 3 4" xfId="25446" xr:uid="{033B605B-FA38-4C39-968E-8418F6E2A703}"/>
    <cellStyle name="Normal 13 8 4" xfId="8060" xr:uid="{779FDDB8-1388-4908-8EA5-FC3868DA8829}"/>
    <cellStyle name="Normal 13 8 4 2" xfId="16566" xr:uid="{819D125A-CB1B-4D53-B3E2-E977017B9206}"/>
    <cellStyle name="Normal 13 8 4 2 2" xfId="34843" xr:uid="{145A003E-76AB-4089-9E92-02E2DA71AFE2}"/>
    <cellStyle name="Normal 13 8 4 3" xfId="26526" xr:uid="{25D1B86C-BB24-4F9B-9A6E-4547C5CEAAF9}"/>
    <cellStyle name="Normal 13 8 5" xfId="12911" xr:uid="{B8EA8A7F-38F2-49D9-AA4F-00FE5E6FB7F8}"/>
    <cellStyle name="Normal 13 8 5 2" xfId="31189" xr:uid="{91AC50C0-B02F-459F-B669-680C187C23B2}"/>
    <cellStyle name="Normal 13 8 6" xfId="21329" xr:uid="{67D60E6E-6676-43BA-8BCB-8B2AA7910E29}"/>
    <cellStyle name="Normal 13 8 6 2" xfId="39558" xr:uid="{41E4CF93-620B-40C2-985C-4040807E171C}"/>
    <cellStyle name="Normal 13 8 7" xfId="22939" xr:uid="{50B31D5E-7247-4523-AC9D-7C40FA27643E}"/>
    <cellStyle name="Normal 13 8 8" xfId="40952" xr:uid="{7E2230EB-4D19-4F2B-B99B-BE1143A1CC49}"/>
    <cellStyle name="Normal 13 9" xfId="2367" xr:uid="{2F46DF5A-B8CD-436A-9FC1-E0F0FF75F31E}"/>
    <cellStyle name="Normal 13_SFCD2012 Q1 AP" xfId="2379" xr:uid="{42832EC7-CB1D-4829-BDB6-120A0FF086A8}"/>
    <cellStyle name="Normal 130" xfId="4225" xr:uid="{7033B860-A450-4D8A-AE38-504D7F1BBB35}"/>
    <cellStyle name="Normal 130 2" xfId="5547" xr:uid="{EBBD1CE8-BDA7-4DBF-9576-CBE16F2EB12A}"/>
    <cellStyle name="Normal 130 2 2" xfId="10079" xr:uid="{21CC41BE-DF0C-416E-865B-649D7F5A1E23}"/>
    <cellStyle name="Normal 130 2 2 2" xfId="18472" xr:uid="{B9267E5F-09BD-4FE5-840D-D1B5A45005EF}"/>
    <cellStyle name="Normal 130 2 2 2 2" xfId="36749" xr:uid="{D075CDFF-AFD2-4313-9B90-9750BE3B31AE}"/>
    <cellStyle name="Normal 130 2 2 3" xfId="28430" xr:uid="{59474166-28D4-410D-8F11-EA3564206A3B}"/>
    <cellStyle name="Normal 130 2 3" xfId="14207" xr:uid="{011E87F9-850C-4203-BBBE-DE1C8C8B5E11}"/>
    <cellStyle name="Normal 130 2 3 2" xfId="32484" xr:uid="{4344913B-368D-4A54-BB04-021C7D0ABEE3}"/>
    <cellStyle name="Normal 130 2 4" xfId="24212" xr:uid="{790B7AEF-DC0D-41D8-AA8E-95E1EE5A6009}"/>
    <cellStyle name="Normal 130 3" xfId="6883" xr:uid="{EA2033B7-624A-4C8F-905C-C4BB93271CAC}"/>
    <cellStyle name="Normal 130 3 2" xfId="11363" xr:uid="{EBEBBFDB-558A-4D35-8728-7CD5EB638D46}"/>
    <cellStyle name="Normal 130 3 2 2" xfId="19756" xr:uid="{EFDDF7E5-BE2D-494A-A468-627B2C53B9FD}"/>
    <cellStyle name="Normal 130 3 2 2 2" xfId="38033" xr:uid="{639FFD2A-79AF-4178-9273-91A300574428}"/>
    <cellStyle name="Normal 130 3 2 3" xfId="29714" xr:uid="{312C87A2-91B0-412B-B658-14AEB1291281}"/>
    <cellStyle name="Normal 130 3 3" xfId="15535" xr:uid="{B8F81241-5DDA-4050-B6B8-C1DE34736BBF}"/>
    <cellStyle name="Normal 130 3 3 2" xfId="33812" xr:uid="{C1C24E7F-9266-4951-AE5F-602A37F16F76}"/>
    <cellStyle name="Normal 130 3 4" xfId="25495" xr:uid="{42E772F1-70BA-4B62-8C59-9C33ECC130CD}"/>
    <cellStyle name="Normal 130 4" xfId="7437" xr:uid="{1DC4010A-E87E-401A-9C60-E757FC85EE05}"/>
    <cellStyle name="Normal 130 5" xfId="8283" xr:uid="{FEACD0BF-BB9A-44BE-971A-759FB707CA7F}"/>
    <cellStyle name="Normal 130 5 2" xfId="16747" xr:uid="{0FC42588-A040-42A1-ACBB-F67328E9F0FF}"/>
    <cellStyle name="Normal 130 5 2 2" xfId="35024" xr:uid="{5B85E209-3290-4CC2-87B8-170D69D15B38}"/>
    <cellStyle name="Normal 130 5 3" xfId="26707" xr:uid="{E6A601BE-B97A-4DAD-8FBF-79E516F96752}"/>
    <cellStyle name="Normal 130 6" xfId="12961" xr:uid="{5BCC8387-94D7-466A-94A8-ECC4F78C0AE6}"/>
    <cellStyle name="Normal 130 6 2" xfId="31238" xr:uid="{809DCB70-6A79-4529-BDD9-B9594394D5DE}"/>
    <cellStyle name="Normal 130 7" xfId="21388" xr:uid="{0298C132-95FF-48E6-A469-A3E8870B96BF}"/>
    <cellStyle name="Normal 130 7 2" xfId="39614" xr:uid="{C58AE6EC-6A42-4298-AC85-F53C4168103B}"/>
    <cellStyle name="Normal 130 8" xfId="22988" xr:uid="{67EFCE9A-CC39-42D7-806F-8D219444FC23}"/>
    <cellStyle name="Normal 130 9" xfId="41006" xr:uid="{208E93EB-8B0C-4F95-8434-C981C34D5EAF}"/>
    <cellStyle name="Normal 131" xfId="4236" xr:uid="{2A53CE85-5A7B-4FF8-AB3D-6CEEEC51F273}"/>
    <cellStyle name="Normal 131 2" xfId="5552" xr:uid="{190AB8EA-394A-40EB-BDA9-FE975809C4C2}"/>
    <cellStyle name="Normal 131 2 2" xfId="10084" xr:uid="{4D694D67-1F00-421E-B67C-4AD17E6A627E}"/>
    <cellStyle name="Normal 131 2 2 2" xfId="18477" xr:uid="{10D951EB-EFC8-4AFB-A56A-8693AB8B9173}"/>
    <cellStyle name="Normal 131 2 2 2 2" xfId="36754" xr:uid="{324FC4BF-374E-44C4-A5D5-71434203E102}"/>
    <cellStyle name="Normal 131 2 2 3" xfId="28435" xr:uid="{629DF376-598D-4B3A-A165-6947F6E88FD5}"/>
    <cellStyle name="Normal 131 2 3" xfId="14212" xr:uid="{9A967C8E-15E1-4140-A63B-37D871960C3B}"/>
    <cellStyle name="Normal 131 2 3 2" xfId="32489" xr:uid="{5A5A8825-C35F-418C-ACB7-CE4221B969CB}"/>
    <cellStyle name="Normal 131 2 4" xfId="24217" xr:uid="{60AD8C52-ED8D-4AF2-922F-D47AD9830B58}"/>
    <cellStyle name="Normal 131 3" xfId="6887" xr:uid="{B6CEDF26-C833-4299-BD55-AF2E12489DCD}"/>
    <cellStyle name="Normal 131 3 2" xfId="11367" xr:uid="{FD0D53C8-6F94-40D1-B603-8D58C9EC06EF}"/>
    <cellStyle name="Normal 131 3 2 2" xfId="19760" xr:uid="{E8E225CE-13C3-4780-8D49-5EF723866B5E}"/>
    <cellStyle name="Normal 131 3 2 2 2" xfId="38037" xr:uid="{227153D2-CE35-478B-9F1A-E74DF2C8836F}"/>
    <cellStyle name="Normal 131 3 2 3" xfId="29718" xr:uid="{5F1BF08D-5B61-4D0F-950E-D8AE2AA38B55}"/>
    <cellStyle name="Normal 131 3 3" xfId="15539" xr:uid="{B3C69B64-A704-4DE8-A089-364829ECDDC2}"/>
    <cellStyle name="Normal 131 3 3 2" xfId="33816" xr:uid="{AAA3D8AD-8CC5-425D-9990-C2C06F4024FE}"/>
    <cellStyle name="Normal 131 3 4" xfId="25499" xr:uid="{0458C18D-9FCF-41F2-80EE-44C88AF9AAF1}"/>
    <cellStyle name="Normal 131 4" xfId="7438" xr:uid="{4C5D343D-4BD6-4AD2-9157-A23A95A9D073}"/>
    <cellStyle name="Normal 131 5" xfId="8287" xr:uid="{92B14CBA-C705-49F9-889F-9B53FCF9604B}"/>
    <cellStyle name="Normal 131 5 2" xfId="16751" xr:uid="{B4F1714B-599A-43C4-9149-CDA114750AF0}"/>
    <cellStyle name="Normal 131 5 2 2" xfId="35028" xr:uid="{7A154DA7-5ED3-45DB-BA78-2B8860C96208}"/>
    <cellStyle name="Normal 131 5 3" xfId="26711" xr:uid="{3DB17AD9-731E-4036-A306-5902A30FC727}"/>
    <cellStyle name="Normal 131 6" xfId="12965" xr:uid="{A7B16A50-A430-417E-B3B2-0BE2BB3CA809}"/>
    <cellStyle name="Normal 131 6 2" xfId="31242" xr:uid="{3D02EEF8-2BA7-4E47-B771-D8BB10794818}"/>
    <cellStyle name="Normal 131 7" xfId="21393" xr:uid="{3DD5160D-0EE3-4474-9B0C-34CC15FEAA92}"/>
    <cellStyle name="Normal 131 7 2" xfId="39618" xr:uid="{771D32E4-C99B-4916-9AD7-E2FE22022F56}"/>
    <cellStyle name="Normal 131 8" xfId="22992" xr:uid="{BEEE96EC-0DBE-4A8C-90E1-DCA1C6CBFDB7}"/>
    <cellStyle name="Normal 131 9" xfId="41012" xr:uid="{E61C46B5-026E-47E0-8366-51A2B63C664B}"/>
    <cellStyle name="Normal 132" xfId="4238" xr:uid="{4E279CD8-A6FF-4945-A33C-1228A58A323C}"/>
    <cellStyle name="Normal 132 2" xfId="5554" xr:uid="{85744C0D-5420-4E1A-81CD-6D072DC138AB}"/>
    <cellStyle name="Normal 132 2 2" xfId="10086" xr:uid="{332D1EA5-232A-4F75-8030-6550094E9536}"/>
    <cellStyle name="Normal 132 2 2 2" xfId="18479" xr:uid="{E7E22A24-2533-429E-B81F-1C1417630225}"/>
    <cellStyle name="Normal 132 2 2 2 2" xfId="36756" xr:uid="{A5106A0E-E5CD-47E1-AA5C-8AFF0BAA26BE}"/>
    <cellStyle name="Normal 132 2 2 3" xfId="28437" xr:uid="{3EED0A1C-6B6F-4265-B39F-55788A75A9D5}"/>
    <cellStyle name="Normal 132 2 3" xfId="14214" xr:uid="{D42D2792-229E-4679-B4A8-F377E028E795}"/>
    <cellStyle name="Normal 132 2 3 2" xfId="32491" xr:uid="{269C6318-8867-4F6D-8EDB-300065924981}"/>
    <cellStyle name="Normal 132 2 4" xfId="24219" xr:uid="{62428B3D-F05B-4F57-94C3-303A4DC3E955}"/>
    <cellStyle name="Normal 132 3" xfId="6889" xr:uid="{B73C323C-C56B-40D5-94A2-BA761E0B7D9B}"/>
    <cellStyle name="Normal 132 3 2" xfId="11369" xr:uid="{722F35E9-68F9-4C09-B49A-37312DD99418}"/>
    <cellStyle name="Normal 132 3 2 2" xfId="19762" xr:uid="{D7ECD5CE-D080-4FED-AD3E-9FB0989A042E}"/>
    <cellStyle name="Normal 132 3 2 2 2" xfId="38039" xr:uid="{0C458756-1620-4EFC-96EB-A9422C1C177D}"/>
    <cellStyle name="Normal 132 3 2 3" xfId="29720" xr:uid="{895CD39F-2ACF-4E7E-BDD3-F1688763F9AC}"/>
    <cellStyle name="Normal 132 3 3" xfId="15541" xr:uid="{F4181BCE-804F-43B1-8A54-4FEFFD97740B}"/>
    <cellStyle name="Normal 132 3 3 2" xfId="33818" xr:uid="{8B5A627B-3461-4C2D-9FD2-ECAD368A4A5C}"/>
    <cellStyle name="Normal 132 3 4" xfId="25501" xr:uid="{33F327C0-CC58-488C-B8AC-E687A4CFEA54}"/>
    <cellStyle name="Normal 132 4" xfId="7439" xr:uid="{2B3887AA-9239-4C27-BA06-E065691CB764}"/>
    <cellStyle name="Normal 132 5" xfId="8289" xr:uid="{7D7792E9-0395-45E8-A98D-B755C25F92A4}"/>
    <cellStyle name="Normal 132 5 2" xfId="16753" xr:uid="{1798DB45-35BD-4ED8-B5A2-93BB3C89A5F9}"/>
    <cellStyle name="Normal 132 5 2 2" xfId="35030" xr:uid="{6C030568-3C8D-4696-8B35-4DA670395C89}"/>
    <cellStyle name="Normal 132 5 3" xfId="26713" xr:uid="{1B6FE35F-3F49-4543-B4FC-5587FF1D718E}"/>
    <cellStyle name="Normal 132 6" xfId="12967" xr:uid="{555FE9A3-F80F-4261-A733-7E1D8BFB823B}"/>
    <cellStyle name="Normal 132 6 2" xfId="31244" xr:uid="{0B77939D-36AC-4749-BDDC-418B422141FF}"/>
    <cellStyle name="Normal 132 7" xfId="21395" xr:uid="{2DB36B71-42D3-41DA-BA5E-B6804CDF77A5}"/>
    <cellStyle name="Normal 132 7 2" xfId="39620" xr:uid="{751A6D6A-6484-496B-A3DA-B684EDEBDBF5}"/>
    <cellStyle name="Normal 132 8" xfId="22994" xr:uid="{7ACBA45E-D716-4CF9-B73F-B0AA1A4198F0}"/>
    <cellStyle name="Normal 132 9" xfId="41014" xr:uid="{AFE6A3B4-CAB8-47D5-9DBB-1FB2CFF29F59}"/>
    <cellStyle name="Normal 133" xfId="4241" xr:uid="{FE0332EB-B906-400E-AB12-F92463A508E1}"/>
    <cellStyle name="Normal 133 2" xfId="5557" xr:uid="{A975D389-5FC5-4A8A-9BB2-1069E5FBAB03}"/>
    <cellStyle name="Normal 133 2 2" xfId="10089" xr:uid="{DBBA89C3-3C36-4DA0-981A-C7A8DBE4CB63}"/>
    <cellStyle name="Normal 133 2 2 2" xfId="18482" xr:uid="{AA5DD06E-5E66-479A-AF6C-B680FB35446B}"/>
    <cellStyle name="Normal 133 2 2 2 2" xfId="36759" xr:uid="{B6234680-2A5F-4A73-AF51-E200F208E22B}"/>
    <cellStyle name="Normal 133 2 2 3" xfId="28440" xr:uid="{21E616A0-2675-431C-8443-73E8FA758E93}"/>
    <cellStyle name="Normal 133 2 3" xfId="14217" xr:uid="{9096E812-4073-4D66-9A2F-EF03273D744D}"/>
    <cellStyle name="Normal 133 2 3 2" xfId="32494" xr:uid="{63586F94-06C9-498A-9F99-9E7C81C0F4F0}"/>
    <cellStyle name="Normal 133 2 4" xfId="24222" xr:uid="{80759698-5E52-4C56-8BB6-9A20E06C23BC}"/>
    <cellStyle name="Normal 133 3" xfId="6892" xr:uid="{271836CB-C89B-4828-A943-C5219BF3DF14}"/>
    <cellStyle name="Normal 133 3 2" xfId="11372" xr:uid="{A7A5FBE8-82BC-498E-923D-C9DB1CF129E5}"/>
    <cellStyle name="Normal 133 3 2 2" xfId="19765" xr:uid="{AADDF558-29E0-4BAF-B4CE-EFD674123EB8}"/>
    <cellStyle name="Normal 133 3 2 2 2" xfId="38042" xr:uid="{CF7EB14D-03C1-415C-A7B7-AC670D05EE61}"/>
    <cellStyle name="Normal 133 3 2 3" xfId="29723" xr:uid="{FE0107AA-E36B-499F-B27C-09C18B9A8A80}"/>
    <cellStyle name="Normal 133 3 3" xfId="15544" xr:uid="{457C2196-D5E2-45AB-8088-08B78230D4C6}"/>
    <cellStyle name="Normal 133 3 3 2" xfId="33821" xr:uid="{ED67F32D-96AF-4733-BBFD-2572ACF4B8EF}"/>
    <cellStyle name="Normal 133 3 4" xfId="25504" xr:uid="{70748CAD-2CD0-42C5-B27E-FA0026ECAE27}"/>
    <cellStyle name="Normal 133 4" xfId="7440" xr:uid="{93348A6A-D566-41F3-8DC3-C51B6DD90392}"/>
    <cellStyle name="Normal 133 5" xfId="8292" xr:uid="{649F0044-27C2-43C4-B01F-7DA7F0558372}"/>
    <cellStyle name="Normal 133 5 2" xfId="16756" xr:uid="{982BF759-3D15-4F4C-B48A-52EF748AE835}"/>
    <cellStyle name="Normal 133 5 2 2" xfId="35033" xr:uid="{F6D055BA-0EFE-4815-BCEE-FB5D1C17E159}"/>
    <cellStyle name="Normal 133 5 3" xfId="26716" xr:uid="{F15AC1C9-1DBD-4AAF-8639-9DC003799A73}"/>
    <cellStyle name="Normal 133 6" xfId="12970" xr:uid="{3894B638-9E21-4982-95CA-A3A802D5DB90}"/>
    <cellStyle name="Normal 133 6 2" xfId="31247" xr:uid="{B666488C-580A-4981-8466-AFF08360E35C}"/>
    <cellStyle name="Normal 133 7" xfId="21398" xr:uid="{E07CC3AB-F1E8-416C-AF0E-B58B6A68047A}"/>
    <cellStyle name="Normal 133 7 2" xfId="39623" xr:uid="{52FF8542-4B11-4824-B194-CF0E1E38F9AC}"/>
    <cellStyle name="Normal 133 8" xfId="22997" xr:uid="{344FC561-7A76-49E9-9C46-3344EEC99726}"/>
    <cellStyle name="Normal 133 9" xfId="41017" xr:uid="{0FF709E5-E531-49AD-8BBC-6B002E9930F5}"/>
    <cellStyle name="Normal 134" xfId="4244" xr:uid="{A7F6764F-3DB9-4566-BEAB-0B4E259A2301}"/>
    <cellStyle name="Normal 134 2" xfId="5560" xr:uid="{BA638610-9C38-48E6-A762-989BE00A9A9D}"/>
    <cellStyle name="Normal 134 2 2" xfId="10092" xr:uid="{E1C72F33-210E-4330-B8D5-1804A0036FB1}"/>
    <cellStyle name="Normal 134 2 2 2" xfId="18485" xr:uid="{A359FB73-B170-4BAC-A424-5F0DF1BE5D3C}"/>
    <cellStyle name="Normal 134 2 2 2 2" xfId="36762" xr:uid="{28C7294D-8977-47B1-AD9B-A3EC89A6A7F5}"/>
    <cellStyle name="Normal 134 2 2 3" xfId="28443" xr:uid="{ACF01F93-91AF-4E52-8304-2616A1C095EB}"/>
    <cellStyle name="Normal 134 2 3" xfId="14220" xr:uid="{E97444A1-DF34-4EC3-9F29-272F92A79CD0}"/>
    <cellStyle name="Normal 134 2 3 2" xfId="32497" xr:uid="{34D6951A-F7FE-42E1-AAC3-17867DE9A1B3}"/>
    <cellStyle name="Normal 134 2 4" xfId="24225" xr:uid="{FC850DD8-3821-4CB6-BF4C-A6C9EECD6B1A}"/>
    <cellStyle name="Normal 134 3" xfId="6895" xr:uid="{A9467332-FF59-4679-A87D-436BD30D12F8}"/>
    <cellStyle name="Normal 134 3 2" xfId="11375" xr:uid="{54D1EE49-9B33-48DD-ACC7-856B24AB59F1}"/>
    <cellStyle name="Normal 134 3 2 2" xfId="19768" xr:uid="{999A0B42-A2E0-4902-9068-98C2D428550C}"/>
    <cellStyle name="Normal 134 3 2 2 2" xfId="38045" xr:uid="{615846D9-9019-42DF-9BE0-FA7B647EB478}"/>
    <cellStyle name="Normal 134 3 2 3" xfId="29726" xr:uid="{1B246516-55A0-415C-8FD5-46DEAA28A8FC}"/>
    <cellStyle name="Normal 134 3 3" xfId="15547" xr:uid="{BC6B6987-68CC-459A-BA83-FC6BAD099727}"/>
    <cellStyle name="Normal 134 3 3 2" xfId="33824" xr:uid="{15A31E0F-ED5C-48BC-9171-B1A35B6A31FA}"/>
    <cellStyle name="Normal 134 3 4" xfId="25507" xr:uid="{FD8EA331-FC2F-43E2-B20E-DDE06EEEC4FF}"/>
    <cellStyle name="Normal 134 4" xfId="8295" xr:uid="{6101532B-39EF-43AA-9B01-2FAD3E38CD20}"/>
    <cellStyle name="Normal 134 4 2" xfId="16759" xr:uid="{F673A6FD-D652-452D-978F-9CEC86DE6B35}"/>
    <cellStyle name="Normal 134 4 2 2" xfId="35036" xr:uid="{A1E48BBA-3CFD-4713-8C30-E24A0D922AD7}"/>
    <cellStyle name="Normal 134 4 3" xfId="26719" xr:uid="{19DD0C6E-050E-4ED4-809A-09D26FFF7DDC}"/>
    <cellStyle name="Normal 134 5" xfId="12973" xr:uid="{1F7DEA45-A509-4890-A767-25AFA78BEA95}"/>
    <cellStyle name="Normal 134 5 2" xfId="31250" xr:uid="{2A8CAE85-D90C-4719-93AB-25C843A4D4C5}"/>
    <cellStyle name="Normal 134 6" xfId="21401" xr:uid="{37708A2E-9E5B-4DC0-99FE-2B40D093F3CF}"/>
    <cellStyle name="Normal 134 6 2" xfId="39626" xr:uid="{9EB930F2-26A1-4552-BA15-B8777160BAAF}"/>
    <cellStyle name="Normal 134 7" xfId="23000" xr:uid="{201936FB-3D3D-47A5-A8D6-2214334DB192}"/>
    <cellStyle name="Normal 134 8" xfId="41020" xr:uid="{587CD4E7-5A2F-4864-8123-ABDF0655F4EA}"/>
    <cellStyle name="Normal 135" xfId="4726" xr:uid="{0509647F-39F4-4D2E-95E8-33F797CA73D3}"/>
    <cellStyle name="Normal 135 2" xfId="6009" xr:uid="{94D0829F-DF5C-4947-9EEB-FEF62A6ECB20}"/>
    <cellStyle name="Normal 135 2 2" xfId="10541" xr:uid="{B889C4DB-213E-490A-A952-63FB4C45FE4E}"/>
    <cellStyle name="Normal 135 2 2 2" xfId="18934" xr:uid="{44136D3C-382C-4F20-B654-B956B44B96A7}"/>
    <cellStyle name="Normal 135 2 2 2 2" xfId="37211" xr:uid="{35FC0559-545A-4B7E-83A7-672BB6E38673}"/>
    <cellStyle name="Normal 135 2 2 3" xfId="28892" xr:uid="{1F5A10F2-8EC4-4CE2-BF8A-91D54CB7FA82}"/>
    <cellStyle name="Normal 135 2 3" xfId="14669" xr:uid="{BC7CB43E-D114-40AF-96B4-3F7017CFB162}"/>
    <cellStyle name="Normal 135 2 3 2" xfId="32946" xr:uid="{A14EABD8-6883-4E5A-B000-BD8F30C21AC3}"/>
    <cellStyle name="Normal 135 2 4" xfId="24674" xr:uid="{33879C58-6078-4E5C-A437-D7BD4E6394A5}"/>
    <cellStyle name="Normal 135 3" xfId="7344" xr:uid="{95E48695-FA9D-4CA1-B7A3-8058D3CF13F6}"/>
    <cellStyle name="Normal 135 3 2" xfId="11824" xr:uid="{E0C34A01-5046-488E-9522-807447484A55}"/>
    <cellStyle name="Normal 135 3 2 2" xfId="20217" xr:uid="{E36DD190-E013-45AC-8AFE-47E179799E8C}"/>
    <cellStyle name="Normal 135 3 2 2 2" xfId="38494" xr:uid="{F2CDC9A4-1048-41D8-BA16-885843E2F07B}"/>
    <cellStyle name="Normal 135 3 2 3" xfId="30175" xr:uid="{9B8B3254-1104-4049-9148-9158527F8137}"/>
    <cellStyle name="Normal 135 3 3" xfId="15996" xr:uid="{57E0D8CC-2504-4250-A102-84650EE333E8}"/>
    <cellStyle name="Normal 135 3 3 2" xfId="34273" xr:uid="{EA6E66EA-3882-474D-8613-1C0EC00B7185}"/>
    <cellStyle name="Normal 135 3 4" xfId="25956" xr:uid="{6F031134-FF44-471C-AF2D-B5BECDF764CF}"/>
    <cellStyle name="Normal 135 4" xfId="8744" xr:uid="{2654E13C-F912-4D44-9C5A-C64384356A64}"/>
    <cellStyle name="Normal 135 4 2" xfId="17208" xr:uid="{13DC3B8C-CABA-4A08-9615-289E9897E98F}"/>
    <cellStyle name="Normal 135 4 2 2" xfId="35485" xr:uid="{1EAF596E-1884-4CE8-8BAD-8FF1F2953EC7}"/>
    <cellStyle name="Normal 135 4 3" xfId="27168" xr:uid="{1FDB85D3-16C0-4F20-9901-50D37A45FC3E}"/>
    <cellStyle name="Normal 135 5" xfId="13444" xr:uid="{1481C159-8FF3-4FE8-8ADC-37D7434E9790}"/>
    <cellStyle name="Normal 135 5 2" xfId="31721" xr:uid="{E760ECCE-510D-4722-83C7-5CFC0DAFB439}"/>
    <cellStyle name="Normal 135 6" xfId="21850" xr:uid="{692C87C5-055B-44F2-90A5-9F72D39CDD64}"/>
    <cellStyle name="Normal 135 6 2" xfId="40075" xr:uid="{F357256D-4099-4AFD-A536-39E3DAF1D552}"/>
    <cellStyle name="Normal 135 7" xfId="23449" xr:uid="{CDB95249-B5BF-4744-AA32-33526096A8B5}"/>
    <cellStyle name="Normal 135 8" xfId="41470" xr:uid="{21B46F8E-32FE-4C70-BEBD-AFBAB510743B}"/>
    <cellStyle name="Normal 136" xfId="4745" xr:uid="{91EFDD1D-4ABD-4CF8-BF0D-825FB5AC69F7}"/>
    <cellStyle name="Normal 136 2" xfId="6020" xr:uid="{03AF4EC9-34A9-436F-9372-B69510C623B0}"/>
    <cellStyle name="Normal 136 2 2" xfId="10552" xr:uid="{721B345D-C214-4A50-A298-8EFC13D67F02}"/>
    <cellStyle name="Normal 136 2 2 2" xfId="18945" xr:uid="{9BCAC662-2EC1-41EE-BF92-9D27FB9F92AB}"/>
    <cellStyle name="Normal 136 2 2 2 2" xfId="37222" xr:uid="{D9F6C42E-EDDB-450C-9961-6818C5A49E3F}"/>
    <cellStyle name="Normal 136 2 2 3" xfId="28903" xr:uid="{73844D3F-A494-4D53-89E5-39FFB3B1412B}"/>
    <cellStyle name="Normal 136 2 3" xfId="14680" xr:uid="{9A4220C3-16BA-427B-B8BD-7A40CBAB5FE8}"/>
    <cellStyle name="Normal 136 2 3 2" xfId="32957" xr:uid="{D28326F6-B3E5-4BED-9C63-D4E2E2C1A74D}"/>
    <cellStyle name="Normal 136 2 4" xfId="24685" xr:uid="{3DD6A3B0-DA76-49DA-B281-6A17820B0B7C}"/>
    <cellStyle name="Normal 136 3" xfId="7355" xr:uid="{263EE7FA-7262-4397-A5D8-6CE61800B400}"/>
    <cellStyle name="Normal 136 3 2" xfId="11835" xr:uid="{54C3F4C1-D254-4BAD-97F1-B5BC0D049302}"/>
    <cellStyle name="Normal 136 3 2 2" xfId="20228" xr:uid="{83B61B18-9FF6-4802-8E54-A5F12437E2A8}"/>
    <cellStyle name="Normal 136 3 2 2 2" xfId="38505" xr:uid="{AD374BF1-C952-482C-B625-35FE75B8F10B}"/>
    <cellStyle name="Normal 136 3 2 3" xfId="30186" xr:uid="{D488FF8B-20BF-4CD8-92A7-B5CD980B0CF2}"/>
    <cellStyle name="Normal 136 3 3" xfId="16007" xr:uid="{9FAF5AC0-6237-4B7C-BBA0-9FDC9C9C5914}"/>
    <cellStyle name="Normal 136 3 3 2" xfId="34284" xr:uid="{7943A79A-729A-4759-9BAD-D0EBDAC7D772}"/>
    <cellStyle name="Normal 136 3 4" xfId="25967" xr:uid="{A7E90C21-B99F-4262-A8F1-0EB6263AB963}"/>
    <cellStyle name="Normal 136 4" xfId="8755" xr:uid="{36621677-101E-4BE9-99C0-73C07D9199B5}"/>
    <cellStyle name="Normal 136 4 2" xfId="17219" xr:uid="{FA5889C7-A1F2-4856-A68E-C613156A17C9}"/>
    <cellStyle name="Normal 136 4 2 2" xfId="35496" xr:uid="{2442D566-1C13-4DC7-8FA9-791F4C37C237}"/>
    <cellStyle name="Normal 136 4 3" xfId="27179" xr:uid="{CDFE6CCB-EDC9-4780-8D08-466613C8ABED}"/>
    <cellStyle name="Normal 136 5" xfId="13455" xr:uid="{C39A91AD-0A33-414E-81F5-1EBF24AC1728}"/>
    <cellStyle name="Normal 136 5 2" xfId="31732" xr:uid="{FC22B668-A092-49AF-A374-9A2C41FF3B68}"/>
    <cellStyle name="Normal 136 6" xfId="21862" xr:uid="{E507DC17-5FDC-438E-BC5A-5577FD07AB66}"/>
    <cellStyle name="Normal 136 6 2" xfId="40087" xr:uid="{E076E22B-72C4-41FA-9E74-0C60C08EE5ED}"/>
    <cellStyle name="Normal 136 7" xfId="23460" xr:uid="{BEE33131-BCF7-4E15-A8CA-1CF57364BA34}"/>
    <cellStyle name="Normal 136 8" xfId="41481" xr:uid="{A55268E6-F561-4653-8821-6FD182B31A81}"/>
    <cellStyle name="Normal 137" xfId="4722" xr:uid="{1F55AA59-3A77-4FBD-B44E-83B80CA68CAD}"/>
    <cellStyle name="Normal 137 2" xfId="6007" xr:uid="{39C6723F-FA8B-43DE-9413-8478A492995D}"/>
    <cellStyle name="Normal 137 2 2" xfId="10539" xr:uid="{7F374F84-185C-468C-8E4B-8DECFBB5BDA5}"/>
    <cellStyle name="Normal 137 2 2 2" xfId="18932" xr:uid="{CB0953E2-A2EA-4C57-A192-E9F01D5D727F}"/>
    <cellStyle name="Normal 137 2 2 2 2" xfId="37209" xr:uid="{0E0A4AD6-B46E-44C6-BC81-CC0F84DAC0BD}"/>
    <cellStyle name="Normal 137 2 2 3" xfId="28890" xr:uid="{183FDAA7-3FB8-48AB-8E8F-07CB4EF86125}"/>
    <cellStyle name="Normal 137 2 3" xfId="14667" xr:uid="{1F87DE1E-6F3E-4662-A00D-77096A74CBBD}"/>
    <cellStyle name="Normal 137 2 3 2" xfId="32944" xr:uid="{BBDE95B7-41B4-41C6-BE9B-CBCE553C93BB}"/>
    <cellStyle name="Normal 137 2 4" xfId="24672" xr:uid="{7A4A4062-E7EC-4CEB-9CFB-9526F1166692}"/>
    <cellStyle name="Normal 137 3" xfId="7342" xr:uid="{1293B086-E64C-4F1C-958D-DF697CB50E2D}"/>
    <cellStyle name="Normal 137 3 2" xfId="11822" xr:uid="{007457D4-471E-4405-A419-A6217723E299}"/>
    <cellStyle name="Normal 137 3 2 2" xfId="20215" xr:uid="{C83EC296-34FC-4FA2-A360-CB9632C56E65}"/>
    <cellStyle name="Normal 137 3 2 2 2" xfId="38492" xr:uid="{C25B8C22-5B1B-474C-B0B4-87C8235C1450}"/>
    <cellStyle name="Normal 137 3 2 3" xfId="30173" xr:uid="{63C384F1-B527-49C2-A55B-ECF72D3B03F1}"/>
    <cellStyle name="Normal 137 3 3" xfId="15994" xr:uid="{3A45608F-2D9B-4755-9664-C0F146954F2F}"/>
    <cellStyle name="Normal 137 3 3 2" xfId="34271" xr:uid="{8B8AA2DD-4F99-4A92-BD89-2987CE264F23}"/>
    <cellStyle name="Normal 137 3 4" xfId="25954" xr:uid="{B9B5D857-1821-46A2-A9F5-1434F8987627}"/>
    <cellStyle name="Normal 137 4" xfId="7441" xr:uid="{85012401-E6C3-4B8C-8911-D312D25A7C58}"/>
    <cellStyle name="Normal 137 5" xfId="8742" xr:uid="{B987C6D8-E5DE-42F4-8F1C-3B5EFBDA1CE3}"/>
    <cellStyle name="Normal 137 5 2" xfId="17206" xr:uid="{5CF65190-8318-4C2F-A635-8D419D139D26}"/>
    <cellStyle name="Normal 137 5 2 2" xfId="35483" xr:uid="{CFD7BB67-DC0F-4E73-8A1B-23CDE1D6B341}"/>
    <cellStyle name="Normal 137 5 3" xfId="27166" xr:uid="{E29D9BF3-2208-42CB-A953-CBFD2E47EA07}"/>
    <cellStyle name="Normal 137 6" xfId="13442" xr:uid="{F33DBD2C-ABE1-4FC6-ABAA-625D16869031}"/>
    <cellStyle name="Normal 137 6 2" xfId="31719" xr:uid="{3FC7183F-0566-4F35-A93E-C85B9602C924}"/>
    <cellStyle name="Normal 137 7" xfId="21848" xr:uid="{8855AF03-E4E1-4698-9429-A201A498D273}"/>
    <cellStyle name="Normal 137 7 2" xfId="40073" xr:uid="{D1348AD5-54AF-4093-9837-A44B88B12E0F}"/>
    <cellStyle name="Normal 137 8" xfId="23447" xr:uid="{32A40CF8-1592-42E2-9E84-006D293A814B}"/>
    <cellStyle name="Normal 137 9" xfId="41468" xr:uid="{B95653B8-AF60-4F2B-BF8F-189613CC6429}"/>
    <cellStyle name="Normal 138" xfId="4741" xr:uid="{AAAF949C-6F0B-45C6-BB04-B283A41FE4B2}"/>
    <cellStyle name="Normal 138 2" xfId="6018" xr:uid="{2E9ECECC-F1F2-4D03-9704-78ECB487E96A}"/>
    <cellStyle name="Normal 138 2 2" xfId="10550" xr:uid="{ED1C1487-7F4F-485C-9900-57842858697B}"/>
    <cellStyle name="Normal 138 2 2 2" xfId="18943" xr:uid="{EBD9B9CC-7876-4040-AFAE-B52EF79A970A}"/>
    <cellStyle name="Normal 138 2 2 2 2" xfId="37220" xr:uid="{80558C5B-E6BC-49DA-A18A-6639C9B5196B}"/>
    <cellStyle name="Normal 138 2 2 3" xfId="28901" xr:uid="{77651D94-1A02-453A-9D3F-206FA49EF6C8}"/>
    <cellStyle name="Normal 138 2 3" xfId="14678" xr:uid="{238FC416-3EFC-43E0-B5E8-E610D45025C0}"/>
    <cellStyle name="Normal 138 2 3 2" xfId="32955" xr:uid="{109B905A-540B-4A6B-A456-2BFB3AE06B11}"/>
    <cellStyle name="Normal 138 2 4" xfId="24683" xr:uid="{26BA9CC3-851E-4737-A60A-A92F8795B93B}"/>
    <cellStyle name="Normal 138 3" xfId="7353" xr:uid="{62ACDEE2-1DB1-4909-B666-5B1F9320D6A9}"/>
    <cellStyle name="Normal 138 3 2" xfId="11833" xr:uid="{148D7256-07C5-41AD-8302-177553FEF24F}"/>
    <cellStyle name="Normal 138 3 2 2" xfId="20226" xr:uid="{9D8155D6-1A9C-44BC-A557-04659BC328C1}"/>
    <cellStyle name="Normal 138 3 2 2 2" xfId="38503" xr:uid="{578358FB-9D31-4697-AF5D-7E63DDAFD331}"/>
    <cellStyle name="Normal 138 3 2 3" xfId="30184" xr:uid="{5953B39A-B3E1-4959-8731-9895134D94FC}"/>
    <cellStyle name="Normal 138 3 3" xfId="16005" xr:uid="{4EA6FEB0-C684-42CC-889A-2C50C5586CF3}"/>
    <cellStyle name="Normal 138 3 3 2" xfId="34282" xr:uid="{1A9A38D9-417B-40C7-9341-D506039BA8A5}"/>
    <cellStyle name="Normal 138 3 4" xfId="25965" xr:uid="{40DA939B-C21A-4A0C-9F53-8AA541738A7F}"/>
    <cellStyle name="Normal 138 4" xfId="8753" xr:uid="{6FFC0FDC-8D65-44CE-845E-E15B611D53A9}"/>
    <cellStyle name="Normal 138 4 2" xfId="17217" xr:uid="{875AD4F1-F178-401D-83EC-4C6896477C39}"/>
    <cellStyle name="Normal 138 4 2 2" xfId="35494" xr:uid="{856A6F54-3340-42A2-857E-AD32959B44AC}"/>
    <cellStyle name="Normal 138 4 3" xfId="27177" xr:uid="{C5FB176D-C358-4A3A-BC83-911091DB4105}"/>
    <cellStyle name="Normal 138 5" xfId="13453" xr:uid="{8B240A04-553F-423B-95DA-77426A992850}"/>
    <cellStyle name="Normal 138 5 2" xfId="31730" xr:uid="{9739FFE9-618C-4193-9DF9-0E64266C0CA2}"/>
    <cellStyle name="Normal 138 6" xfId="21859" xr:uid="{227E19A6-42A7-45B6-BC20-7C177B8B8B84}"/>
    <cellStyle name="Normal 138 6 2" xfId="40084" xr:uid="{B5E4F61A-88E6-4D50-B19C-1939E2223A61}"/>
    <cellStyle name="Normal 138 7" xfId="23458" xr:uid="{E3F758C4-9A7B-4ACB-9724-7E6F13D0E73E}"/>
    <cellStyle name="Normal 138 8" xfId="41479" xr:uid="{9F74F2F1-E44B-4F61-AD82-025CD25E996C}"/>
    <cellStyle name="Normal 139" xfId="4718" xr:uid="{646027F0-485E-4B51-A9AE-BC092EA27F32}"/>
    <cellStyle name="Normal 139 2" xfId="6005" xr:uid="{A444372B-53B6-470D-96EC-B4194FD63AAE}"/>
    <cellStyle name="Normal 139 2 2" xfId="10537" xr:uid="{8B271A89-EA6D-4D2B-9DAA-097C4CC4ABC8}"/>
    <cellStyle name="Normal 139 2 2 2" xfId="18930" xr:uid="{A3849316-C5FB-44C8-A7AC-B375673BF152}"/>
    <cellStyle name="Normal 139 2 2 2 2" xfId="37207" xr:uid="{F941F121-32D6-48EC-B251-8CA6D00AE5E2}"/>
    <cellStyle name="Normal 139 2 2 3" xfId="28888" xr:uid="{28AF0227-F85A-4EAD-81E5-0BA01BA9315D}"/>
    <cellStyle name="Normal 139 2 3" xfId="14665" xr:uid="{52BA5B34-2F2E-4658-92FC-42CADE2C9378}"/>
    <cellStyle name="Normal 139 2 3 2" xfId="32942" xr:uid="{538435CF-E705-4968-9973-C713F4B61BDA}"/>
    <cellStyle name="Normal 139 2 4" xfId="24670" xr:uid="{F497A658-959D-4356-B4DD-E275F54FB820}"/>
    <cellStyle name="Normal 139 3" xfId="7340" xr:uid="{33E4E803-67B7-4450-851D-1891BEF5F99E}"/>
    <cellStyle name="Normal 139 3 2" xfId="11820" xr:uid="{ED18D124-8A92-4CC8-BA4C-15A26668BCBF}"/>
    <cellStyle name="Normal 139 3 2 2" xfId="20213" xr:uid="{F91BCA23-8632-4D0D-9F82-02DEB52B8F19}"/>
    <cellStyle name="Normal 139 3 2 2 2" xfId="38490" xr:uid="{EE6E52B3-378F-464D-BC44-1F29CB94FA26}"/>
    <cellStyle name="Normal 139 3 2 3" xfId="30171" xr:uid="{106836D9-562F-4AF2-A62B-A29BDACD0497}"/>
    <cellStyle name="Normal 139 3 3" xfId="15992" xr:uid="{0A8EBB9A-40E3-407C-99FD-47A7DDA391F7}"/>
    <cellStyle name="Normal 139 3 3 2" xfId="34269" xr:uid="{95D652AE-5C19-4370-8C1F-86832FB966D2}"/>
    <cellStyle name="Normal 139 3 4" xfId="25952" xr:uid="{CD2B4D37-003C-4F46-9CC7-F7D1C9012C1B}"/>
    <cellStyle name="Normal 139 4" xfId="8740" xr:uid="{EBCF837D-B02B-49D6-8F44-F54D71A926EC}"/>
    <cellStyle name="Normal 139 4 2" xfId="17204" xr:uid="{10061462-8AF8-41E3-9321-C2B0544DF462}"/>
    <cellStyle name="Normal 139 4 2 2" xfId="35481" xr:uid="{8196582A-3EC4-40AF-993E-5E028A7D2EF5}"/>
    <cellStyle name="Normal 139 4 3" xfId="27164" xr:uid="{DB25D92A-AA0E-47A3-A396-46FBD024D8A1}"/>
    <cellStyle name="Normal 139 5" xfId="13440" xr:uid="{878F2B4D-B208-4312-85AD-39A4E32C562F}"/>
    <cellStyle name="Normal 139 5 2" xfId="31717" xr:uid="{D9FC3CAA-7DEC-4125-99DF-020E38EF56EC}"/>
    <cellStyle name="Normal 139 6" xfId="21846" xr:uid="{47F81D61-B086-440A-84E5-F8607E697179}"/>
    <cellStyle name="Normal 139 6 2" xfId="40071" xr:uid="{32732CFA-20C9-4251-953E-3543B08CB296}"/>
    <cellStyle name="Normal 139 7" xfId="23445" xr:uid="{012C9E16-DF02-40B7-915D-EC0DD9D7B51E}"/>
    <cellStyle name="Normal 139 8" xfId="41466" xr:uid="{B4589053-9245-4B13-8C3B-2F6879D326D8}"/>
    <cellStyle name="Normal 14" xfId="617" xr:uid="{5DE8E244-0F51-42A6-B0AD-664077399E47}"/>
    <cellStyle name="Normal 14 2" xfId="2381" xr:uid="{F44895B2-6EFC-4F71-B693-8016D7CDF531}"/>
    <cellStyle name="Normal 14 2 2" xfId="2382" xr:uid="{4B19769D-2413-4935-A9AB-38C28F533790}"/>
    <cellStyle name="Normal 14 3" xfId="2383" xr:uid="{CFD5B799-B806-44D6-9F7A-5C9CC025CC8A}"/>
    <cellStyle name="Normal 14 4" xfId="621" xr:uid="{ECE23B67-A063-468D-BCAB-7450C3A68F0A}"/>
    <cellStyle name="Normal 14 4 2" xfId="2384" xr:uid="{547712B7-31A4-42FF-9204-06D8F10E66D7}"/>
    <cellStyle name="Normal 14 5" xfId="2385" xr:uid="{B46D6787-4EB5-4883-BA47-9A3484D7865B}"/>
    <cellStyle name="Normal 14 5 2" xfId="2386" xr:uid="{316BDF97-616A-487D-8268-1285431BC21C}"/>
    <cellStyle name="Normal 14 6" xfId="3955" xr:uid="{AF53C0B7-7D9B-4161-9E23-F27CA05A82E8}"/>
    <cellStyle name="Normal 14 7" xfId="2380" xr:uid="{F6D290CD-9CA7-4957-8374-CE7FD9E30AA1}"/>
    <cellStyle name="Normal 14 8" xfId="7442" xr:uid="{E77ED25F-C450-4C51-BA73-846AABD89E23}"/>
    <cellStyle name="Normal 14_REC-PKT" xfId="2387" xr:uid="{DBECFEFC-6351-433C-B79F-429634D72038}"/>
    <cellStyle name="Normal 140" xfId="4737" xr:uid="{E0BDF352-1660-4C24-9A56-389D2FE0FFB9}"/>
    <cellStyle name="Normal 140 2" xfId="6016" xr:uid="{4B1B8923-A824-4026-BBE2-6756EB02933D}"/>
    <cellStyle name="Normal 140 2 2" xfId="10548" xr:uid="{9CA19D45-A417-47C2-B94B-35A30F3D2964}"/>
    <cellStyle name="Normal 140 2 2 2" xfId="18941" xr:uid="{2482530C-92FB-4F63-B749-80C9DC1F3E75}"/>
    <cellStyle name="Normal 140 2 2 2 2" xfId="37218" xr:uid="{5FA99285-1286-408D-8CEA-580D53132ECE}"/>
    <cellStyle name="Normal 140 2 2 3" xfId="28899" xr:uid="{A84AB9BA-D831-4203-BAEF-94BA87A3F9A9}"/>
    <cellStyle name="Normal 140 2 3" xfId="14676" xr:uid="{B781E538-CB75-4DBA-A16D-D80AC508DB08}"/>
    <cellStyle name="Normal 140 2 3 2" xfId="32953" xr:uid="{C49DC461-2BC5-4C9F-AF3C-243A2D8AE709}"/>
    <cellStyle name="Normal 140 2 4" xfId="24681" xr:uid="{04F021F8-5704-4548-B8E5-DF68485AFE35}"/>
    <cellStyle name="Normal 140 3" xfId="7351" xr:uid="{6868B83F-763B-4407-8110-EA9225713073}"/>
    <cellStyle name="Normal 140 3 2" xfId="11831" xr:uid="{F36987E6-A7F3-4FFB-BCDE-AA2EAFF81F0C}"/>
    <cellStyle name="Normal 140 3 2 2" xfId="20224" xr:uid="{EF091692-7274-4FA9-A652-56BF883EC56E}"/>
    <cellStyle name="Normal 140 3 2 2 2" xfId="38501" xr:uid="{399E2F48-2EC3-47A4-B51B-FA14C57D269C}"/>
    <cellStyle name="Normal 140 3 2 3" xfId="30182" xr:uid="{7842BF02-51FA-413D-97A0-7685A50265CD}"/>
    <cellStyle name="Normal 140 3 3" xfId="16003" xr:uid="{D171855D-D515-489A-A9D4-658D9AD7949D}"/>
    <cellStyle name="Normal 140 3 3 2" xfId="34280" xr:uid="{F6B98282-C03E-4E87-BC23-C8DF4D91485A}"/>
    <cellStyle name="Normal 140 3 4" xfId="25963" xr:uid="{23AC3127-C07E-45A4-9531-0ED32B5B2FB0}"/>
    <cellStyle name="Normal 140 4" xfId="8751" xr:uid="{47ACED91-E5CF-45BC-8748-0865AF6B9B79}"/>
    <cellStyle name="Normal 140 4 2" xfId="17215" xr:uid="{A844FE79-68F3-40B7-B107-9CC1E69F47F9}"/>
    <cellStyle name="Normal 140 4 2 2" xfId="35492" xr:uid="{0B5A33C6-3141-42DA-BE3F-5AF759443912}"/>
    <cellStyle name="Normal 140 4 3" xfId="27175" xr:uid="{E9669BD9-E2D9-4816-A3EA-B26D792A44C5}"/>
    <cellStyle name="Normal 140 5" xfId="13451" xr:uid="{7523A4CF-0C06-4F7B-B5CB-92D25027BC1E}"/>
    <cellStyle name="Normal 140 5 2" xfId="31728" xr:uid="{C2D2AE5D-E102-4E88-B14E-A0B73DA639DD}"/>
    <cellStyle name="Normal 140 6" xfId="21857" xr:uid="{32D84CFD-BE19-46ED-987A-F0C865667640}"/>
    <cellStyle name="Normal 140 6 2" xfId="40082" xr:uid="{54AFEC03-4B90-41A4-94C3-5938E686CF8B}"/>
    <cellStyle name="Normal 140 7" xfId="23456" xr:uid="{0C6F7742-63FA-4F68-BA5E-EB53C4129D00}"/>
    <cellStyle name="Normal 140 8" xfId="41477" xr:uid="{0D18EEBC-5F65-458A-AEBF-D5C6F44B6D8E}"/>
    <cellStyle name="Normal 141" xfId="4714" xr:uid="{46702856-524A-4C1E-8246-1C1EC0660036}"/>
    <cellStyle name="Normal 141 2" xfId="6003" xr:uid="{478DFFE4-F628-4C55-A785-D157C8D42873}"/>
    <cellStyle name="Normal 141 2 2" xfId="10535" xr:uid="{59A85CE6-DA7D-48C7-89CF-EC57D097F64C}"/>
    <cellStyle name="Normal 141 2 2 2" xfId="18928" xr:uid="{1B3511F4-51C1-4AE4-B1E7-2FE1CF685C1F}"/>
    <cellStyle name="Normal 141 2 2 2 2" xfId="37205" xr:uid="{7ABCE7E7-1430-4721-9EFC-BEE8B367B708}"/>
    <cellStyle name="Normal 141 2 2 3" xfId="28886" xr:uid="{C43183BB-37F5-40A0-8C28-6C006DB02A1F}"/>
    <cellStyle name="Normal 141 2 3" xfId="14663" xr:uid="{6AD36922-BB3C-4E61-9B86-D1AB8AC5337C}"/>
    <cellStyle name="Normal 141 2 3 2" xfId="32940" xr:uid="{C611B3F2-3B6D-4D95-9988-677DD5EACD07}"/>
    <cellStyle name="Normal 141 2 4" xfId="24668" xr:uid="{2BAFD62D-3B30-4622-8F3B-76EA1B8A5035}"/>
    <cellStyle name="Normal 141 3" xfId="7338" xr:uid="{40CB3AA4-D45B-402F-95EC-D0D96CE31518}"/>
    <cellStyle name="Normal 141 3 2" xfId="11818" xr:uid="{2DDA5D7F-83B0-4ED3-AC8F-608892866DA8}"/>
    <cellStyle name="Normal 141 3 2 2" xfId="20211" xr:uid="{43DB918C-877C-4703-BF4E-2F13C6A963BD}"/>
    <cellStyle name="Normal 141 3 2 2 2" xfId="38488" xr:uid="{99954F9B-8E39-4F53-A716-EF50909201DF}"/>
    <cellStyle name="Normal 141 3 2 3" xfId="30169" xr:uid="{2601C4C3-E975-44A0-9864-85691A565171}"/>
    <cellStyle name="Normal 141 3 3" xfId="15990" xr:uid="{61EF3F91-4DED-4C1C-B3F7-9292C12F334F}"/>
    <cellStyle name="Normal 141 3 3 2" xfId="34267" xr:uid="{96B889FD-996D-403B-BCCB-687A36227B69}"/>
    <cellStyle name="Normal 141 3 4" xfId="25950" xr:uid="{68F1F9A0-7038-4105-84E6-75AC220E722A}"/>
    <cellStyle name="Normal 141 4" xfId="8738" xr:uid="{9AFE9888-6158-4C27-83BC-FFCF8E31B9B2}"/>
    <cellStyle name="Normal 141 4 2" xfId="17202" xr:uid="{35DFF91F-2B3B-48D6-A2B7-6EC7E73E7592}"/>
    <cellStyle name="Normal 141 4 2 2" xfId="35479" xr:uid="{261386CA-26CD-476A-86C0-56438387B1A1}"/>
    <cellStyle name="Normal 141 4 3" xfId="27162" xr:uid="{9A2C419D-AE73-4E7D-B1C8-D87FB5E9E167}"/>
    <cellStyle name="Normal 141 5" xfId="13438" xr:uid="{A3C41C03-8031-4B27-8C17-92732409A4E8}"/>
    <cellStyle name="Normal 141 5 2" xfId="31715" xr:uid="{106C9A3C-92DB-41D0-86AB-2346F6448B81}"/>
    <cellStyle name="Normal 141 6" xfId="21844" xr:uid="{5E2779F1-70BA-416D-A4BE-208FC3777FC3}"/>
    <cellStyle name="Normal 141 6 2" xfId="40069" xr:uid="{D4FD503B-75B0-4689-8C8B-2675FA152A81}"/>
    <cellStyle name="Normal 141 7" xfId="23443" xr:uid="{DD48C27B-ECB4-4468-A13E-4810EFDF9EA0}"/>
    <cellStyle name="Normal 141 8" xfId="41464" xr:uid="{4C5F2F92-6ABE-4D66-B6C5-63A6DC8EFEEA}"/>
    <cellStyle name="Normal 142" xfId="4733" xr:uid="{1B99D0C9-D2B2-47BB-B145-DBF03E701469}"/>
    <cellStyle name="Normal 142 2" xfId="6014" xr:uid="{5BE212B1-3029-45A5-9FFB-C3A05B5068E7}"/>
    <cellStyle name="Normal 142 2 2" xfId="10546" xr:uid="{8396A78B-84B0-4655-81B8-E093C12CEF1B}"/>
    <cellStyle name="Normal 142 2 2 2" xfId="18939" xr:uid="{92DE1975-ABFE-47CA-85DB-B45ACEC6F78E}"/>
    <cellStyle name="Normal 142 2 2 2 2" xfId="37216" xr:uid="{9BC7437C-0DC7-4B13-A843-1D8D20CB9863}"/>
    <cellStyle name="Normal 142 2 2 3" xfId="28897" xr:uid="{A3B732F3-2278-46EF-9672-E3D69146788E}"/>
    <cellStyle name="Normal 142 2 3" xfId="14674" xr:uid="{6DAF8460-F372-4465-AE78-91D0027133EA}"/>
    <cellStyle name="Normal 142 2 3 2" xfId="32951" xr:uid="{15B81CA1-C355-4FF2-A661-DAB287973192}"/>
    <cellStyle name="Normal 142 2 4" xfId="24679" xr:uid="{9B8E3E30-6850-4905-A978-FB8E33A127F5}"/>
    <cellStyle name="Normal 142 3" xfId="7349" xr:uid="{10F275F2-FF53-4589-85C9-5C523E31E550}"/>
    <cellStyle name="Normal 142 3 2" xfId="11829" xr:uid="{F13BA197-191F-463F-96BC-78A915402FEF}"/>
    <cellStyle name="Normal 142 3 2 2" xfId="20222" xr:uid="{68A8575F-C9C8-4861-83F8-3FCBC3EBE929}"/>
    <cellStyle name="Normal 142 3 2 2 2" xfId="38499" xr:uid="{A355E4C9-F424-4D70-A633-2BA1D55AE4FC}"/>
    <cellStyle name="Normal 142 3 2 3" xfId="30180" xr:uid="{9CFB93E6-A4F7-40C1-A493-CC880B993851}"/>
    <cellStyle name="Normal 142 3 3" xfId="16001" xr:uid="{606393A5-6AE9-48A5-B387-FA47BE3C9111}"/>
    <cellStyle name="Normal 142 3 3 2" xfId="34278" xr:uid="{6D23A193-F767-4220-B626-BF3D77D08659}"/>
    <cellStyle name="Normal 142 3 4" xfId="25961" xr:uid="{07F08948-D610-484F-B6AF-7BFC969830B0}"/>
    <cellStyle name="Normal 142 4" xfId="8749" xr:uid="{091B3527-988E-4011-9644-30D426E79BF3}"/>
    <cellStyle name="Normal 142 4 2" xfId="17213" xr:uid="{2F59F327-7383-4609-A79D-810276C8C528}"/>
    <cellStyle name="Normal 142 4 2 2" xfId="35490" xr:uid="{26EB87F9-EA48-4478-AD4D-218DFD801445}"/>
    <cellStyle name="Normal 142 4 3" xfId="27173" xr:uid="{B4C5914C-4244-4662-99B4-DFF09E4F58CB}"/>
    <cellStyle name="Normal 142 5" xfId="13449" xr:uid="{488333DC-A92E-447D-BC13-9BBA0295428F}"/>
    <cellStyle name="Normal 142 5 2" xfId="31726" xr:uid="{DFEFDDDB-8E7F-40FD-9010-4D0C099EF501}"/>
    <cellStyle name="Normal 142 6" xfId="21855" xr:uid="{BFD38E75-96E5-4027-8D56-FDF5F65A4A81}"/>
    <cellStyle name="Normal 142 6 2" xfId="40080" xr:uid="{E0E8B0D6-8DCC-4CE2-A981-5280016030E2}"/>
    <cellStyle name="Normal 142 7" xfId="23454" xr:uid="{7B61A26E-02FA-41BB-94AD-4DE1E88CDD11}"/>
    <cellStyle name="Normal 142 8" xfId="41475" xr:uid="{772293D8-3D27-4E73-ACD9-6A5A02CB186E}"/>
    <cellStyle name="Normal 143" xfId="4747" xr:uid="{2004854F-1092-45BC-B2B8-7DAB5DCF43FF}"/>
    <cellStyle name="Normal 143 2" xfId="6022" xr:uid="{E86742D4-5ADD-4FDE-B65C-9CCD614D6ACB}"/>
    <cellStyle name="Normal 143 2 2" xfId="10554" xr:uid="{F04DFA31-7FA2-4292-99DA-3CD1A0E5392F}"/>
    <cellStyle name="Normal 143 2 2 2" xfId="18947" xr:uid="{AAD85E91-7F45-435D-8223-02116FC10639}"/>
    <cellStyle name="Normal 143 2 2 2 2" xfId="37224" xr:uid="{94FAC335-236B-42F9-BB5A-1406EE534E75}"/>
    <cellStyle name="Normal 143 2 2 3" xfId="28905" xr:uid="{F2E24FBF-4E5C-4D9D-A6AB-24D2CF3C17E2}"/>
    <cellStyle name="Normal 143 2 3" xfId="14682" xr:uid="{78A20F82-A2B5-412F-B7B7-519CDD3CA5AC}"/>
    <cellStyle name="Normal 143 2 3 2" xfId="32959" xr:uid="{70C34C85-564D-40AD-A947-79D30A52BD87}"/>
    <cellStyle name="Normal 143 2 4" xfId="24687" xr:uid="{022602C4-6E17-4BA9-86F7-82EBA8D6DB48}"/>
    <cellStyle name="Normal 143 3" xfId="7357" xr:uid="{3EFFB55C-D2B6-4BFA-9ADE-4D43FA09AA04}"/>
    <cellStyle name="Normal 143 3 2" xfId="11837" xr:uid="{13B7CAC5-03D2-45AA-AA5E-70650AC77C00}"/>
    <cellStyle name="Normal 143 3 2 2" xfId="20230" xr:uid="{3473D193-7006-4047-BBA5-A869D005C2DA}"/>
    <cellStyle name="Normal 143 3 2 2 2" xfId="38507" xr:uid="{025297C3-0CE1-4EB1-9C2C-DFD371CF146C}"/>
    <cellStyle name="Normal 143 3 2 3" xfId="30188" xr:uid="{6702D5DB-CDC4-4848-B39A-9695A699B5FF}"/>
    <cellStyle name="Normal 143 3 3" xfId="16009" xr:uid="{42062EE7-A0A4-48B8-B4FA-B07D4FBFC0DC}"/>
    <cellStyle name="Normal 143 3 3 2" xfId="34286" xr:uid="{43B96C5B-C389-4FAB-9C3E-4B4CFA8A58E7}"/>
    <cellStyle name="Normal 143 3 4" xfId="25969" xr:uid="{C0D9637A-358E-415D-8D01-C34DA60FADA6}"/>
    <cellStyle name="Normal 143 4" xfId="8757" xr:uid="{D02076A9-D95E-424C-B0C3-23A557D10C2D}"/>
    <cellStyle name="Normal 143 4 2" xfId="17221" xr:uid="{3E33663B-0AE5-4CDD-84C1-B2BE9DDA0284}"/>
    <cellStyle name="Normal 143 4 2 2" xfId="35498" xr:uid="{302A919B-5628-45E1-B475-FDF4E5AB356D}"/>
    <cellStyle name="Normal 143 4 3" xfId="27181" xr:uid="{D33F393F-9EB8-4599-9542-E7845821689B}"/>
    <cellStyle name="Normal 143 5" xfId="13457" xr:uid="{C17D908B-97F2-4859-A380-436F9F9C3FC6}"/>
    <cellStyle name="Normal 143 5 2" xfId="31734" xr:uid="{978ADE92-94F5-43C7-905A-95287D9A6660}"/>
    <cellStyle name="Normal 143 6" xfId="21864" xr:uid="{12D13560-75AB-4FF3-99A0-067C2E5A2CE1}"/>
    <cellStyle name="Normal 143 6 2" xfId="40089" xr:uid="{766F5D0E-BB30-4C00-8B33-1B5F08FF5EE1}"/>
    <cellStyle name="Normal 143 7" xfId="23462" xr:uid="{D9CDC3B8-5C52-4D2B-927B-DA88948A8B02}"/>
    <cellStyle name="Normal 143 8" xfId="41483" xr:uid="{02ACED61-7466-4819-B4F7-3B433BF13472}"/>
    <cellStyle name="Normal 144" xfId="4749" xr:uid="{2BD19AB3-4782-4B5B-8A82-7B74A16F974A}"/>
    <cellStyle name="Normal 144 2" xfId="6024" xr:uid="{78EB1B41-FA01-4141-A5D8-17C76B5B6DF6}"/>
    <cellStyle name="Normal 144 2 2" xfId="10556" xr:uid="{1ECE7EB0-DA7F-4B8E-A4CB-AF251FB29A9C}"/>
    <cellStyle name="Normal 144 2 2 2" xfId="18949" xr:uid="{68FD3B65-5554-4F3A-B435-5D14E20F9535}"/>
    <cellStyle name="Normal 144 2 2 2 2" xfId="37226" xr:uid="{64ED41A2-CD43-4179-9A5D-8F53D0167706}"/>
    <cellStyle name="Normal 144 2 2 3" xfId="28907" xr:uid="{D56F6219-6650-413C-A9A3-5C9A627B80FE}"/>
    <cellStyle name="Normal 144 2 3" xfId="14684" xr:uid="{073C2FD6-7F7E-4B3C-886F-EACC15E3505E}"/>
    <cellStyle name="Normal 144 2 3 2" xfId="32961" xr:uid="{974DB0E3-BC81-4F5C-B93D-DCF15C98D498}"/>
    <cellStyle name="Normal 144 2 4" xfId="24689" xr:uid="{B9415AAB-EF0B-4A93-885E-627EE5FDFE1C}"/>
    <cellStyle name="Normal 144 3" xfId="7359" xr:uid="{F80D500D-A9FD-43F3-A803-9F5A15CF7554}"/>
    <cellStyle name="Normal 144 3 2" xfId="11839" xr:uid="{46BF10CB-1A5D-49AA-9DB4-5B80762834C8}"/>
    <cellStyle name="Normal 144 3 2 2" xfId="20232" xr:uid="{865A5760-6006-401C-A0E3-A30653162B50}"/>
    <cellStyle name="Normal 144 3 2 2 2" xfId="38509" xr:uid="{6031AA72-4FA2-4945-9E8F-65B2921D6C28}"/>
    <cellStyle name="Normal 144 3 2 3" xfId="30190" xr:uid="{1BCECAB5-684A-4EF6-85E7-4D53543D2AD8}"/>
    <cellStyle name="Normal 144 3 3" xfId="16011" xr:uid="{4343A8C6-3B41-4157-9968-C59C012DE28F}"/>
    <cellStyle name="Normal 144 3 3 2" xfId="34288" xr:uid="{C8D57EC7-42C3-4479-9388-AD908C146826}"/>
    <cellStyle name="Normal 144 3 4" xfId="25971" xr:uid="{61D76781-0F7C-4056-98D3-483DB9321D1A}"/>
    <cellStyle name="Normal 144 4" xfId="8759" xr:uid="{82DCCDC9-EE5E-4FCE-B3B2-714E8E7CCE4D}"/>
    <cellStyle name="Normal 144 4 2" xfId="17223" xr:uid="{EF801E33-2519-4F79-B269-C27EA799CD00}"/>
    <cellStyle name="Normal 144 4 2 2" xfId="35500" xr:uid="{5B82DF41-6FFC-40F1-8DBB-778AD3E4A928}"/>
    <cellStyle name="Normal 144 4 3" xfId="27183" xr:uid="{193124EB-3C97-4999-9348-549DAFDF561A}"/>
    <cellStyle name="Normal 144 5" xfId="13459" xr:uid="{F81A0CC6-4B17-40A3-AAE8-FCF53571EDA9}"/>
    <cellStyle name="Normal 144 5 2" xfId="31736" xr:uid="{139EB246-DF6D-4B2A-AEF4-6233D5C6F4B2}"/>
    <cellStyle name="Normal 144 6" xfId="21866" xr:uid="{FC9640A4-C6D3-49E4-BE59-FFAFC254F7AB}"/>
    <cellStyle name="Normal 144 6 2" xfId="40091" xr:uid="{48536D99-C7BD-4AC2-93A0-6307660D444C}"/>
    <cellStyle name="Normal 144 7" xfId="23464" xr:uid="{6AFE3680-D08B-4605-B952-089BF39C1B13}"/>
    <cellStyle name="Normal 144 8" xfId="41485" xr:uid="{A64962E8-015B-400A-9A39-2ACD4DCA00C9}"/>
    <cellStyle name="Normal 145" xfId="4753" xr:uid="{903FCE12-C9B2-4C76-BBBC-ECBBE468B6BF}"/>
    <cellStyle name="Normal 146" xfId="6026" xr:uid="{43570738-2028-4181-96C4-D51DD4282BF6}"/>
    <cellStyle name="Normal 147" xfId="4751" xr:uid="{1ED64D5C-BB3F-4117-B12D-A1771FAEA54E}"/>
    <cellStyle name="Normal 147 2" xfId="9327" xr:uid="{4520F752-8105-4D10-8158-DCB90E6D8343}"/>
    <cellStyle name="Normal 147 2 2" xfId="17726" xr:uid="{5B33DD13-7580-4961-802D-C270701AF0BA}"/>
    <cellStyle name="Normal 147 2 2 2" xfId="36003" xr:uid="{6A716208-30AB-433A-AE9E-6E007B63D3F9}"/>
    <cellStyle name="Normal 147 2 3" xfId="27684" xr:uid="{D8D7978F-7B54-4FAD-BE41-15D6177F2670}"/>
    <cellStyle name="Normal 147 3" xfId="8134" xr:uid="{74AA5AB7-47A4-49E7-B8B5-378F24B60F56}"/>
    <cellStyle name="Normal 147 4" xfId="13461" xr:uid="{78332BEA-D032-4DB5-8146-F8BA63D40B43}"/>
    <cellStyle name="Normal 147 4 2" xfId="31738" xr:uid="{2F82F325-D580-4227-BE3D-0B68A2E133AD}"/>
    <cellStyle name="Normal 147 5" xfId="23466" xr:uid="{4CD70974-79E3-47C0-861B-08EFD3D2796C}"/>
    <cellStyle name="Normal 148" xfId="4802" xr:uid="{157D89C5-6434-46EA-A225-C6BFB1B4E7C7}"/>
    <cellStyle name="Normal 148 2" xfId="9335" xr:uid="{8D8D5D2D-DA24-41C4-9C4C-9254FFAD0863}"/>
    <cellStyle name="Normal 148 2 2" xfId="17728" xr:uid="{05DD1800-9B3F-4B0E-8771-ADAC5837DE86}"/>
    <cellStyle name="Normal 148 2 2 2" xfId="36005" xr:uid="{2E3757C0-5AED-40C8-93FC-1193E7762E0E}"/>
    <cellStyle name="Normal 148 2 3" xfId="27686" xr:uid="{80549E7D-64DA-478C-87AC-86063A02CF6E}"/>
    <cellStyle name="Normal 148 3" xfId="8143" xr:uid="{B13CE45D-6F7F-44C1-89E8-8ECF549DEE99}"/>
    <cellStyle name="Normal 148 4" xfId="13462" xr:uid="{CB075A97-6D08-4E2C-A302-F7E443FD5B82}"/>
    <cellStyle name="Normal 148 4 2" xfId="31739" xr:uid="{85C20F97-2544-4C48-BFDB-4543D939C747}"/>
    <cellStyle name="Normal 148 5" xfId="23467" xr:uid="{D683F04E-44DE-4430-9A34-7B7AC45E8766}"/>
    <cellStyle name="Normal 149" xfId="6144" xr:uid="{C7AF6659-163F-4597-8171-76734808F0F3}"/>
    <cellStyle name="Normal 149 2" xfId="10628" xr:uid="{C3130244-4A5B-4254-920B-253A2202723D}"/>
    <cellStyle name="Normal 149 2 2" xfId="19021" xr:uid="{74C1C2D3-2093-4414-8DA5-CEC0337FFC97}"/>
    <cellStyle name="Normal 149 2 2 2" xfId="37298" xr:uid="{A17F9BFD-D92A-43CD-A7F9-F683E7727C37}"/>
    <cellStyle name="Normal 149 2 3" xfId="28979" xr:uid="{105EB37B-1784-4AA0-BF01-6C2896B0BDCE}"/>
    <cellStyle name="Normal 149 3" xfId="8202" xr:uid="{3606F1A2-D95E-47D6-8607-37447FE77A1D}"/>
    <cellStyle name="Normal 149 4" xfId="14800" xr:uid="{64AA9BD3-2F91-4043-80B2-96DDFF7C0B8E}"/>
    <cellStyle name="Normal 149 4 2" xfId="33077" xr:uid="{D68585BC-297F-490B-B8DE-1A079327667E}"/>
    <cellStyle name="Normal 149 5" xfId="24760" xr:uid="{AF63501C-0A9D-4898-93C9-1C3763C4511B}"/>
    <cellStyle name="Normal 15" xfId="626" xr:uid="{6330EC9F-B738-4CC5-A582-97A88059EE05}"/>
    <cellStyle name="Normal 15 2" xfId="550" xr:uid="{921554C8-6CBB-4027-BD2A-0A8376A64B97}"/>
    <cellStyle name="Normal 15 2 2" xfId="2390" xr:uid="{4CF365A5-721D-442E-8C18-0B9CE4EEE5CE}"/>
    <cellStyle name="Normal 15 2 3" xfId="2391" xr:uid="{F44C645F-DF1D-46DB-871F-9B5A0D80B406}"/>
    <cellStyle name="Normal 15 2 3 2" xfId="2392" xr:uid="{0758741E-5749-43DC-BD06-DBF11B51552A}"/>
    <cellStyle name="Normal 15 2 4" xfId="2393" xr:uid="{4CC4666D-9DCA-48F6-AAD4-077EE847024D}"/>
    <cellStyle name="Normal 15 2 5" xfId="4008" xr:uid="{50246819-6B7E-43CA-BDA2-31526D2AB14B}"/>
    <cellStyle name="Normal 15 2 6" xfId="2389" xr:uid="{9A373869-E730-4A3C-8C55-BD3D8DB3FD9B}"/>
    <cellStyle name="Normal 15 3" xfId="551" xr:uid="{9FE388AB-B2DB-4345-8549-51BF3DDA4850}"/>
    <cellStyle name="Normal 15 3 2" xfId="2395" xr:uid="{26BB0838-A1BE-4FE3-B8E2-198ECF5E2391}"/>
    <cellStyle name="Normal 15 3 3" xfId="2396" xr:uid="{D50C23F9-B4EF-4C43-82F4-534FDE294977}"/>
    <cellStyle name="Normal 15 3 4" xfId="4007" xr:uid="{89F3D493-A63A-4D67-B96D-B8319AEE92D2}"/>
    <cellStyle name="Normal 15 3 5" xfId="2394" xr:uid="{1BB23362-499D-4B81-A22E-90DD3A28E977}"/>
    <cellStyle name="Normal 15 4" xfId="2397" xr:uid="{4C6B52AF-EA3F-438E-8CC3-0D1DD1842D17}"/>
    <cellStyle name="Normal 15 4 10" xfId="40547" xr:uid="{F503D248-6DC3-41FE-BF5C-37ABCDD24A07}"/>
    <cellStyle name="Normal 15 4 2" xfId="2398" xr:uid="{C4E2EE41-6E81-4F24-A5F7-4B66E33F0C77}"/>
    <cellStyle name="Normal 15 4 2 2" xfId="4397" xr:uid="{BA6EEB65-401B-485C-9597-8C3EE23A8324}"/>
    <cellStyle name="Normal 15 4 2 2 2" xfId="5697" xr:uid="{7B3920A4-1F3D-4A35-B172-4F11E37C033C}"/>
    <cellStyle name="Normal 15 4 2 2 2 2" xfId="10229" xr:uid="{35A64280-F75C-4F19-B04A-022CE7E43528}"/>
    <cellStyle name="Normal 15 4 2 2 2 2 2" xfId="18622" xr:uid="{F48BA7C0-9E14-4D54-92DA-0DD4481B3CD3}"/>
    <cellStyle name="Normal 15 4 2 2 2 2 2 2" xfId="36899" xr:uid="{FEDBF9AC-4BB0-47B1-AC4A-93BE575921BF}"/>
    <cellStyle name="Normal 15 4 2 2 2 2 3" xfId="28580" xr:uid="{6D10FE51-9B40-4298-8ACA-63BE28359960}"/>
    <cellStyle name="Normal 15 4 2 2 2 3" xfId="14357" xr:uid="{A2F31419-65B9-444E-A4BB-A247B814BF62}"/>
    <cellStyle name="Normal 15 4 2 2 2 3 2" xfId="32634" xr:uid="{94EF0AD2-C343-4FFF-97F5-BE5BECEF4091}"/>
    <cellStyle name="Normal 15 4 2 2 2 4" xfId="24362" xr:uid="{8A312705-E060-4951-9376-F80E07355B1E}"/>
    <cellStyle name="Normal 15 4 2 2 3" xfId="7032" xr:uid="{CA0ECBD1-FDF6-417A-9458-7400F88592EC}"/>
    <cellStyle name="Normal 15 4 2 2 3 2" xfId="11512" xr:uid="{F924E21B-37EA-4349-AEDB-7CF5BDDDBE26}"/>
    <cellStyle name="Normal 15 4 2 2 3 2 2" xfId="19905" xr:uid="{E4CDD077-EEC2-4A06-9A40-4FBC0F791CD4}"/>
    <cellStyle name="Normal 15 4 2 2 3 2 2 2" xfId="38182" xr:uid="{22005C72-BEE6-4B9F-8708-627CC0C1A6EB}"/>
    <cellStyle name="Normal 15 4 2 2 3 2 3" xfId="29863" xr:uid="{43DEA6E1-9E42-4443-ACC5-06F7ED557EB8}"/>
    <cellStyle name="Normal 15 4 2 2 3 3" xfId="15684" xr:uid="{40F29FC3-7D80-43C0-B62B-93D279AFCD9E}"/>
    <cellStyle name="Normal 15 4 2 2 3 3 2" xfId="33961" xr:uid="{8CD4BD11-63A1-4AE7-8AE1-0F7E75BB375D}"/>
    <cellStyle name="Normal 15 4 2 2 3 4" xfId="25644" xr:uid="{DE3C7DEB-7A7E-466E-866E-34B108D040F5}"/>
    <cellStyle name="Normal 15 4 2 2 4" xfId="8432" xr:uid="{3E0A48CE-F179-447D-AB34-13EA4AAC28E3}"/>
    <cellStyle name="Normal 15 4 2 2 4 2" xfId="16896" xr:uid="{73EFEB59-E3E8-46BB-AF61-6754C2E36361}"/>
    <cellStyle name="Normal 15 4 2 2 4 2 2" xfId="35173" xr:uid="{3C6D1D7C-CC3B-4846-9F43-1932595A4023}"/>
    <cellStyle name="Normal 15 4 2 2 4 3" xfId="26856" xr:uid="{0D406E10-3DDA-4138-9F50-17C95112C986}"/>
    <cellStyle name="Normal 15 4 2 2 5" xfId="13124" xr:uid="{ABF3108D-D57F-4504-BD09-092BC6D394CA}"/>
    <cellStyle name="Normal 15 4 2 2 5 2" xfId="31401" xr:uid="{D245F8B0-C227-4B83-A2E7-BEC3CBFDE785}"/>
    <cellStyle name="Normal 15 4 2 2 6" xfId="21538" xr:uid="{FF055073-0B9C-4BCB-9100-5CF5ADC6B690}"/>
    <cellStyle name="Normal 15 4 2 2 6 2" xfId="39763" xr:uid="{3B8D146F-74BB-44ED-AA0C-6D45D6991F89}"/>
    <cellStyle name="Normal 15 4 2 2 7" xfId="23137" xr:uid="{88E8A345-78F9-4896-AA13-87C1D6111E28}"/>
    <cellStyle name="Normal 15 4 2 2 8" xfId="41157" xr:uid="{A899F70C-A767-4179-ADE2-345CB040B16A}"/>
    <cellStyle name="Normal 15 4 2 3" xfId="5108" xr:uid="{60C63626-CE20-4AB2-BEC6-A8D1C24ECC80}"/>
    <cellStyle name="Normal 15 4 2 3 2" xfId="9640" xr:uid="{F2CF3F66-42A1-4720-A35A-F85F358F3873}"/>
    <cellStyle name="Normal 15 4 2 3 2 2" xfId="18033" xr:uid="{A7234024-3B02-4E9D-B915-4FE3C783E72D}"/>
    <cellStyle name="Normal 15 4 2 3 2 2 2" xfId="36310" xr:uid="{B5EA4B6B-FAD2-4D53-BDE4-AF358F10627A}"/>
    <cellStyle name="Normal 15 4 2 3 2 3" xfId="27991" xr:uid="{C73806C9-1AD9-4E7F-9CB2-880816C30860}"/>
    <cellStyle name="Normal 15 4 2 3 3" xfId="13768" xr:uid="{43B3D167-BADF-44ED-9FB1-E0054BFDF312}"/>
    <cellStyle name="Normal 15 4 2 3 3 2" xfId="32045" xr:uid="{1D487E09-EB18-4085-A1E4-DBE09FC677D2}"/>
    <cellStyle name="Normal 15 4 2 3 4" xfId="23773" xr:uid="{8A8BC028-DE29-4516-A00A-234B43906453}"/>
    <cellStyle name="Normal 15 4 2 4" xfId="6449" xr:uid="{CCEAF640-4FEA-429E-8715-A00B3877B247}"/>
    <cellStyle name="Normal 15 4 2 4 2" xfId="10930" xr:uid="{5BA01DA1-989E-4F9A-8F9D-EA1E09E68160}"/>
    <cellStyle name="Normal 15 4 2 4 2 2" xfId="19323" xr:uid="{8B6055E1-4283-4DD8-ADD2-563DC715B75A}"/>
    <cellStyle name="Normal 15 4 2 4 2 2 2" xfId="37600" xr:uid="{7D77DA8E-17B3-4B41-B83B-522EB25FC676}"/>
    <cellStyle name="Normal 15 4 2 4 2 3" xfId="29281" xr:uid="{20168BBB-A9CB-43DA-9CEE-456713E905A5}"/>
    <cellStyle name="Normal 15 4 2 4 3" xfId="15102" xr:uid="{EFADE533-07FE-4A2C-8BE0-14BB7D3A7E5E}"/>
    <cellStyle name="Normal 15 4 2 4 3 2" xfId="33379" xr:uid="{FF8AB6D3-CE69-4EF2-978A-5D65843E34BA}"/>
    <cellStyle name="Normal 15 4 2 4 4" xfId="25062" xr:uid="{09668ABF-3565-47DF-B994-6BF2CED26DAC}"/>
    <cellStyle name="Normal 15 4 2 5" xfId="7672" xr:uid="{FD9D56BD-AA4C-4A07-9D1B-D44C4B4AAE59}"/>
    <cellStyle name="Normal 15 4 2 5 2" xfId="16181" xr:uid="{9BE732A2-0C2D-4D98-AFAC-E8D48DAB31AD}"/>
    <cellStyle name="Normal 15 4 2 5 2 2" xfId="34458" xr:uid="{1E31F16D-C386-4E1F-9C1D-F77EC200AA23}"/>
    <cellStyle name="Normal 15 4 2 5 3" xfId="26141" xr:uid="{2888E7D5-8AB6-4C71-9F52-A088C426A153}"/>
    <cellStyle name="Normal 15 4 2 6" xfId="12519" xr:uid="{C15740DD-7D68-4D73-8F36-061D92C88A3A}"/>
    <cellStyle name="Normal 15 4 2 6 2" xfId="30797" xr:uid="{96ABCEA2-07BE-4160-918C-FDB8FC9B07AB}"/>
    <cellStyle name="Normal 15 4 2 7" xfId="20906" xr:uid="{FC2CA1A9-182A-49E1-AA55-3368FB54EADA}"/>
    <cellStyle name="Normal 15 4 2 7 2" xfId="39146" xr:uid="{CA67CCCD-4A8A-4E4B-9063-E6156D61D545}"/>
    <cellStyle name="Normal 15 4 2 8" xfId="22555" xr:uid="{C45411DE-3C0F-4BB9-8453-4739C0EAED24}"/>
    <cellStyle name="Normal 15 4 2 9" xfId="40548" xr:uid="{BCFEE956-EB91-41BC-8CFD-4C18E37083A1}"/>
    <cellStyle name="Normal 15 4 3" xfId="4396" xr:uid="{AEB95B0B-105A-4DB6-BD21-2DFD84FE7C93}"/>
    <cellStyle name="Normal 15 4 3 2" xfId="5696" xr:uid="{55D71815-2D43-4851-81F7-330192D8A574}"/>
    <cellStyle name="Normal 15 4 3 2 2" xfId="10228" xr:uid="{0A77D983-C0A6-4E09-962D-CC03E16839E9}"/>
    <cellStyle name="Normal 15 4 3 2 2 2" xfId="18621" xr:uid="{21D296E4-6A01-40B6-B855-855209127458}"/>
    <cellStyle name="Normal 15 4 3 2 2 2 2" xfId="36898" xr:uid="{9A47122A-1ED1-4931-9DB1-AB896D76D3B4}"/>
    <cellStyle name="Normal 15 4 3 2 2 3" xfId="28579" xr:uid="{37AD4649-4CDC-48E7-852E-CC0470C541EB}"/>
    <cellStyle name="Normal 15 4 3 2 3" xfId="14356" xr:uid="{C9DC8CE8-F2E3-49C5-AAA1-050BC351AC67}"/>
    <cellStyle name="Normal 15 4 3 2 3 2" xfId="32633" xr:uid="{3D1D5BFA-6206-4500-A694-A39F05AE6E55}"/>
    <cellStyle name="Normal 15 4 3 2 4" xfId="24361" xr:uid="{7AB1A5C7-1493-4896-945E-5AEBA72EACF0}"/>
    <cellStyle name="Normal 15 4 3 3" xfId="7031" xr:uid="{C3F61143-EE64-4534-8288-8CB9A3EC639A}"/>
    <cellStyle name="Normal 15 4 3 3 2" xfId="11511" xr:uid="{E8F72D91-2CD1-49F0-BB99-6B1EBFA45A8C}"/>
    <cellStyle name="Normal 15 4 3 3 2 2" xfId="19904" xr:uid="{F3CA29B3-E198-414B-81CC-53DC26D9B6FF}"/>
    <cellStyle name="Normal 15 4 3 3 2 2 2" xfId="38181" xr:uid="{6D34F0DE-2F80-4707-985F-31F0C22160CE}"/>
    <cellStyle name="Normal 15 4 3 3 2 3" xfId="29862" xr:uid="{E6041D3F-8C32-4D70-A85B-65905FDD807A}"/>
    <cellStyle name="Normal 15 4 3 3 3" xfId="15683" xr:uid="{9667085C-8584-4973-B2CA-DE473FD5B4F2}"/>
    <cellStyle name="Normal 15 4 3 3 3 2" xfId="33960" xr:uid="{B42E937D-00A4-4642-974A-5B0E525EFE27}"/>
    <cellStyle name="Normal 15 4 3 3 4" xfId="25643" xr:uid="{91F42257-5BCD-4562-B5F0-A0E0E9754F53}"/>
    <cellStyle name="Normal 15 4 3 4" xfId="8431" xr:uid="{3DB90B5A-B99C-4FB6-BFDF-8A4AA193561D}"/>
    <cellStyle name="Normal 15 4 3 4 2" xfId="16895" xr:uid="{ED7005AB-FDA0-44EE-A5D9-D05F53F35709}"/>
    <cellStyle name="Normal 15 4 3 4 2 2" xfId="35172" xr:uid="{2D5714DC-004B-4586-879B-F09969C0A4F2}"/>
    <cellStyle name="Normal 15 4 3 4 3" xfId="26855" xr:uid="{3D026D40-2684-4B9F-B577-AF1435620742}"/>
    <cellStyle name="Normal 15 4 3 5" xfId="13123" xr:uid="{E7D31F40-500A-4CC4-A8EF-77DB1BBB9253}"/>
    <cellStyle name="Normal 15 4 3 5 2" xfId="31400" xr:uid="{5194E8C8-5CC1-4990-828A-8DB6F98D5948}"/>
    <cellStyle name="Normal 15 4 3 6" xfId="21537" xr:uid="{421E6DDF-DE49-4952-A930-3D1635C409D8}"/>
    <cellStyle name="Normal 15 4 3 6 2" xfId="39762" xr:uid="{28AB210E-5478-4E21-8D27-C33553017342}"/>
    <cellStyle name="Normal 15 4 3 7" xfId="23136" xr:uid="{77D503F0-64EB-4389-88B1-2554A2489305}"/>
    <cellStyle name="Normal 15 4 3 8" xfId="41156" xr:uid="{F5F62F48-8CD0-4456-9765-AE647D954183}"/>
    <cellStyle name="Normal 15 4 4" xfId="5107" xr:uid="{859A3DF6-0EFC-460E-AFBA-F48E7B6A9904}"/>
    <cellStyle name="Normal 15 4 4 2" xfId="9639" xr:uid="{F90D1418-C243-4EB2-AA76-E30235A6DEA3}"/>
    <cellStyle name="Normal 15 4 4 2 2" xfId="18032" xr:uid="{C6270680-D61D-4E2F-B6D6-2AFC77F5F905}"/>
    <cellStyle name="Normal 15 4 4 2 2 2" xfId="36309" xr:uid="{DDAA6584-85C3-4665-A3C3-98CE89595AAA}"/>
    <cellStyle name="Normal 15 4 4 2 3" xfId="27990" xr:uid="{4498953F-4D45-4B3D-A901-AF3BCB63009D}"/>
    <cellStyle name="Normal 15 4 4 3" xfId="13767" xr:uid="{2DA3132B-A51F-4482-ACA1-1FB1786DF116}"/>
    <cellStyle name="Normal 15 4 4 3 2" xfId="32044" xr:uid="{31FF264C-A16B-4AB4-AF88-679E25F27586}"/>
    <cellStyle name="Normal 15 4 4 4" xfId="23772" xr:uid="{BEDE57A0-82F7-4C19-A325-BE6D6E2DC4B1}"/>
    <cellStyle name="Normal 15 4 5" xfId="6448" xr:uid="{ECCAE603-D7D4-41AC-8BEB-D5FCFE1F7C8F}"/>
    <cellStyle name="Normal 15 4 5 2" xfId="10929" xr:uid="{F3EF5926-352C-405F-8FDA-7733638B5935}"/>
    <cellStyle name="Normal 15 4 5 2 2" xfId="19322" xr:uid="{8F31706D-D87A-42CF-814E-1D6A726D51FF}"/>
    <cellStyle name="Normal 15 4 5 2 2 2" xfId="37599" xr:uid="{AF7DFA01-A565-44CF-B855-3D5D8743B938}"/>
    <cellStyle name="Normal 15 4 5 2 3" xfId="29280" xr:uid="{19E103A1-935F-4BFE-904B-EDFC34600E8F}"/>
    <cellStyle name="Normal 15 4 5 3" xfId="15101" xr:uid="{FDE159BC-BB79-404C-B8DB-D5AFEF12BE27}"/>
    <cellStyle name="Normal 15 4 5 3 2" xfId="33378" xr:uid="{97C84EA0-1818-4AC9-9CCE-3DB97C003F69}"/>
    <cellStyle name="Normal 15 4 5 4" xfId="25061" xr:uid="{10CF9453-6A94-4653-9AA3-152EC28079B5}"/>
    <cellStyle name="Normal 15 4 6" xfId="7671" xr:uid="{0004C811-70D5-400A-B36C-16A6991245D8}"/>
    <cellStyle name="Normal 15 4 6 2" xfId="16180" xr:uid="{DF00D246-75A0-4301-85CF-F0C19F127DBB}"/>
    <cellStyle name="Normal 15 4 6 2 2" xfId="34457" xr:uid="{2D28B140-E373-4F69-98D4-EEC424DE83EE}"/>
    <cellStyle name="Normal 15 4 6 3" xfId="26140" xr:uid="{C35B0C9A-B3B6-49D1-854C-A1D7DEE51FB6}"/>
    <cellStyle name="Normal 15 4 7" xfId="12518" xr:uid="{46407891-94C8-421A-9D32-9CA42D4AD012}"/>
    <cellStyle name="Normal 15 4 7 2" xfId="30796" xr:uid="{15E8B54E-2808-4337-BAEB-AA5B387593DF}"/>
    <cellStyle name="Normal 15 4 8" xfId="20905" xr:uid="{5EB9AB99-AD5E-40A2-8F9E-1DE44B64E344}"/>
    <cellStyle name="Normal 15 4 8 2" xfId="39145" xr:uid="{1272F50B-09F3-45CF-A75C-07525997DEA0}"/>
    <cellStyle name="Normal 15 4 9" xfId="22554" xr:uid="{D6DF757C-C74B-4D58-90C5-BC78D5C41A9D}"/>
    <cellStyle name="Normal 15 5" xfId="2399" xr:uid="{6AB8ECD9-869F-47B8-A1FA-6DB988A45D1B}"/>
    <cellStyle name="Normal 15 6" xfId="2400" xr:uid="{3AFE0C7D-7B46-47A5-9AB3-BC1E92855EE0}"/>
    <cellStyle name="Normal 15 7" xfId="3950" xr:uid="{D10A5FAF-0CFA-4FAA-8435-2796D4CC3476}"/>
    <cellStyle name="Normal 15 8" xfId="2388" xr:uid="{F6EF6DD5-47B6-48D0-AB73-524D1AD01E02}"/>
    <cellStyle name="Normal 15_REC-PKT" xfId="2401" xr:uid="{409C3CD9-E345-402A-87A4-37CFA56A8E42}"/>
    <cellStyle name="Normal 150" xfId="6146" xr:uid="{98DF826F-0668-4E60-B5DA-9CC7C7EB0E03}"/>
    <cellStyle name="Normal 150 2" xfId="10630" xr:uid="{9D1A7742-3EDF-4CB9-AAD7-FF9E28CE06BB}"/>
    <cellStyle name="Normal 150 2 2" xfId="19023" xr:uid="{933E9B56-1B85-407C-9CD5-A17925F50D39}"/>
    <cellStyle name="Normal 150 2 2 2" xfId="37300" xr:uid="{463BF0F2-1D76-46B8-9C87-90C01EFB0148}"/>
    <cellStyle name="Normal 150 2 3" xfId="28981" xr:uid="{8AA759B6-D2E6-4E79-B64F-95A33DACB29C}"/>
    <cellStyle name="Normal 150 3" xfId="14802" xr:uid="{494FD72B-A0D6-4607-B135-E68049E6E7EA}"/>
    <cellStyle name="Normal 150 3 2" xfId="33079" xr:uid="{B646179C-0F39-4102-B28B-2C15095F6D4C}"/>
    <cellStyle name="Normal 150 4" xfId="24762" xr:uid="{290CC4CD-935A-4963-8215-0245FE27EB31}"/>
    <cellStyle name="Normal 151" xfId="6148" xr:uid="{335BE989-38C4-4F52-A526-CECC896DF388}"/>
    <cellStyle name="Normal 151 2" xfId="10632" xr:uid="{95868356-CD9C-4F25-BE1D-5F6C58525198}"/>
    <cellStyle name="Normal 151 2 2" xfId="19025" xr:uid="{3542F2FF-DCAD-42F5-94B6-BFAB723A861B}"/>
    <cellStyle name="Normal 151 2 2 2" xfId="37302" xr:uid="{42EC16CB-D6E0-4936-9E36-DC6CDC1FA31B}"/>
    <cellStyle name="Normal 151 2 3" xfId="28983" xr:uid="{CA12B743-C7FA-488D-844E-CA35C0A409A0}"/>
    <cellStyle name="Normal 151 3" xfId="14804" xr:uid="{CDF0A59A-70FF-478A-9949-92034B446D84}"/>
    <cellStyle name="Normal 151 3 2" xfId="33081" xr:uid="{F1CFF1FC-BCAC-4192-BBE9-55D14FCB4597}"/>
    <cellStyle name="Normal 151 4" xfId="24764" xr:uid="{8BB2A9B2-4CB2-4803-8FDB-F4673962A603}"/>
    <cellStyle name="Normal 152" xfId="6150" xr:uid="{9B3C8554-4ABE-4C97-B8D9-C639CF0B51CB}"/>
    <cellStyle name="Normal 152 2" xfId="10634" xr:uid="{E0FB5E22-85B2-4A60-9DEA-A9AE0D8CDE39}"/>
    <cellStyle name="Normal 152 2 2" xfId="19027" xr:uid="{1BE8AD60-3520-450C-BE2A-075002C6740D}"/>
    <cellStyle name="Normal 152 2 2 2" xfId="37304" xr:uid="{95AED02D-1FF8-472A-823D-8C4D8A8BC9F6}"/>
    <cellStyle name="Normal 152 2 3" xfId="28985" xr:uid="{F294F650-CDD6-4ADA-9995-90662593AE12}"/>
    <cellStyle name="Normal 152 3" xfId="14806" xr:uid="{71A6A2BB-3C71-4CC7-8986-13C4F01721E4}"/>
    <cellStyle name="Normal 152 3 2" xfId="33083" xr:uid="{5FB8A3D9-44F5-4687-AFA0-2D4CC3509CAC}"/>
    <cellStyle name="Normal 152 4" xfId="24766" xr:uid="{17911845-5ED7-49FA-83E3-58561AFFD69D}"/>
    <cellStyle name="Normal 153" xfId="6152" xr:uid="{1F3244E1-A9D7-4C0D-8D4F-AEC7C29F584A}"/>
    <cellStyle name="Normal 153 2" xfId="10636" xr:uid="{2106B613-68D3-4CE4-B236-332009DB96E5}"/>
    <cellStyle name="Normal 153 2 2" xfId="19029" xr:uid="{7D20B8BF-3EDE-4D65-8DB1-8CA495CC897B}"/>
    <cellStyle name="Normal 153 2 2 2" xfId="37306" xr:uid="{DBC913C7-C85C-4174-A979-F94660EBE9AA}"/>
    <cellStyle name="Normal 153 2 3" xfId="28987" xr:uid="{5552E8D4-5856-4BD4-B366-9DF9CB1867C6}"/>
    <cellStyle name="Normal 153 3" xfId="14808" xr:uid="{2419049B-4A45-45EB-8046-C62475214DAA}"/>
    <cellStyle name="Normal 153 3 2" xfId="33085" xr:uid="{42A25CF2-2077-4D66-903C-152365C9FCAB}"/>
    <cellStyle name="Normal 153 4" xfId="24768" xr:uid="{273B3155-1031-479D-8E6C-DF9113FBC28C}"/>
    <cellStyle name="Normal 154" xfId="6154" xr:uid="{138A8C98-29CD-4C3F-86E1-434CAB8324CB}"/>
    <cellStyle name="Normal 154 2" xfId="10638" xr:uid="{13F1D3BE-2495-4766-A912-F665B324D6CE}"/>
    <cellStyle name="Normal 154 2 2" xfId="19031" xr:uid="{A8F991EF-F4A5-4B60-88B1-529BC88EB286}"/>
    <cellStyle name="Normal 154 2 2 2" xfId="37308" xr:uid="{30ECCF68-8482-47F8-9BF7-2F51652FAACE}"/>
    <cellStyle name="Normal 154 2 3" xfId="28989" xr:uid="{7AEC7250-8B2B-4AC8-AFF3-1139403A72B0}"/>
    <cellStyle name="Normal 154 3" xfId="14810" xr:uid="{45D04225-4FB3-48FB-8AB5-5727754956E6}"/>
    <cellStyle name="Normal 154 3 2" xfId="33087" xr:uid="{75D6A6B7-F8BF-4B7C-8705-BCA7C01350B1}"/>
    <cellStyle name="Normal 154 4" xfId="24770" xr:uid="{ED59CF5C-0F4C-493F-97D2-4D8F2A877072}"/>
    <cellStyle name="Normal 155" xfId="6159" xr:uid="{97DA7916-0D3F-4B99-8FAC-76E2F247BE44}"/>
    <cellStyle name="Normal 155 2" xfId="10641" xr:uid="{20B4CE33-5396-4F3E-8B80-8C55885068F3}"/>
    <cellStyle name="Normal 155 2 2" xfId="19034" xr:uid="{B0AC987A-B162-4803-9FC8-16F75EA5C157}"/>
    <cellStyle name="Normal 155 2 2 2" xfId="37311" xr:uid="{166422A4-38E2-4E22-B518-4293CB89F1D5}"/>
    <cellStyle name="Normal 155 2 3" xfId="28992" xr:uid="{DE3EF92B-5A86-45B4-9D6F-F7E498CC0D86}"/>
    <cellStyle name="Normal 155 3" xfId="14813" xr:uid="{2B2BEC7E-6F45-4BFD-9009-407A7EFECF53}"/>
    <cellStyle name="Normal 155 3 2" xfId="33090" xr:uid="{606835BA-A5FC-4B9E-823E-64EB6F97B6B3}"/>
    <cellStyle name="Normal 155 4" xfId="24773" xr:uid="{2E6F2BC0-42F8-4D6F-8A4F-AC6EADDE4700}"/>
    <cellStyle name="Normal 156" xfId="6157" xr:uid="{C9E26A39-819A-4DDE-AA42-ABE00E09145F}"/>
    <cellStyle name="Normal 156 2" xfId="10640" xr:uid="{2BF3631D-B62F-467D-9459-68531894114B}"/>
    <cellStyle name="Normal 156 2 2" xfId="19033" xr:uid="{9F2C069E-C73E-433E-B124-87E27A7AA178}"/>
    <cellStyle name="Normal 156 2 2 2" xfId="37310" xr:uid="{B6CB0B50-95C2-4E64-9057-BE2A6E4481FF}"/>
    <cellStyle name="Normal 156 2 3" xfId="28991" xr:uid="{DC05EDDA-543C-4795-966A-FD49B851C19D}"/>
    <cellStyle name="Normal 156 3" xfId="14812" xr:uid="{72FF602D-4118-451F-A0B0-0ACEB82696C4}"/>
    <cellStyle name="Normal 156 3 2" xfId="33089" xr:uid="{C53C04D6-3A40-4782-8720-D4E7EBD262C0}"/>
    <cellStyle name="Normal 156 4" xfId="24772" xr:uid="{F5E75EF0-B5D0-4889-9553-0CC28EE6FA82}"/>
    <cellStyle name="Normal 157" xfId="7361" xr:uid="{3A078185-CA31-43D2-B79D-B654F17576F1}"/>
    <cellStyle name="Normal 157 2" xfId="11841" xr:uid="{9770D22D-19AC-487A-91F5-35407F2CA3A0}"/>
    <cellStyle name="Normal 157 2 2" xfId="20234" xr:uid="{819B1022-6352-4199-8BB5-D42926CAB293}"/>
    <cellStyle name="Normal 157 2 2 2" xfId="38511" xr:uid="{2154F536-1859-46B8-9A2F-9B9CE8D2F5E3}"/>
    <cellStyle name="Normal 157 2 3" xfId="30192" xr:uid="{B0469F80-E583-43DA-92FC-C2C1EC4B974B}"/>
    <cellStyle name="Normal 157 3" xfId="16013" xr:uid="{9D40BAB3-0A52-41A6-864B-02F60B154CEF}"/>
    <cellStyle name="Normal 157 3 2" xfId="34290" xr:uid="{86505216-AA2A-4730-A06B-DB1E4CAFC84B}"/>
    <cellStyle name="Normal 157 4" xfId="25973" xr:uid="{A438FBCB-9B01-4B4F-8109-16958B72EF15}"/>
    <cellStyle name="Normal 158" xfId="7362" xr:uid="{482EDB71-16E1-48CA-9786-246A197D9134}"/>
    <cellStyle name="Normal 158 2" xfId="11842" xr:uid="{BAFCBEE7-683E-437C-9238-6F8973E3A391}"/>
    <cellStyle name="Normal 158 2 2" xfId="20235" xr:uid="{6B3E44D1-9986-4617-9577-7F6EE1826D2F}"/>
    <cellStyle name="Normal 158 2 2 2" xfId="38512" xr:uid="{720994DF-C451-4FDF-BE09-D2E257AE5E28}"/>
    <cellStyle name="Normal 158 2 3" xfId="30193" xr:uid="{BCF3BFA2-8E01-4BB4-AB20-AAA7EF101578}"/>
    <cellStyle name="Normal 158 3" xfId="16014" xr:uid="{8FA38C7F-7843-499E-8CFC-B460273A45DD}"/>
    <cellStyle name="Normal 158 3 2" xfId="34291" xr:uid="{ECA813CF-54BE-4355-A6ED-E13282FDCA7A}"/>
    <cellStyle name="Normal 158 4" xfId="25974" xr:uid="{B318FAB0-409C-45B4-BB87-8D9183DA935B}"/>
    <cellStyle name="Normal 159" xfId="7365" xr:uid="{7F9A61A5-E1EC-4CDE-B405-AE958047EC52}"/>
    <cellStyle name="Normal 159 2" xfId="11844" xr:uid="{7DB15F95-A4FF-4C18-A2D9-3217F34A0CC6}"/>
    <cellStyle name="Normal 159 2 2" xfId="20237" xr:uid="{DB04DB63-8153-40B7-B19A-3BCDAF4C6B26}"/>
    <cellStyle name="Normal 159 2 2 2" xfId="38514" xr:uid="{EC8299F5-CEF0-4B09-9E63-87A26696A033}"/>
    <cellStyle name="Normal 159 2 3" xfId="30195" xr:uid="{63838B8F-64CB-4BBC-82EE-6B582B13397F}"/>
    <cellStyle name="Normal 159 3" xfId="16016" xr:uid="{0CE78F1D-2D8F-4B4F-9E63-214400CF8E51}"/>
    <cellStyle name="Normal 159 3 2" xfId="34293" xr:uid="{51E23839-75B8-469F-9A11-A02BC72CE4CD}"/>
    <cellStyle name="Normal 159 4" xfId="25976" xr:uid="{68E5037A-9634-47E1-AAE7-41121E663ADB}"/>
    <cellStyle name="Normal 16" xfId="825" xr:uid="{6827FE57-63A2-4FA8-9B48-78D6B4279C2A}"/>
    <cellStyle name="Normal 16 2" xfId="552" xr:uid="{518217C3-6C50-4A70-9B31-05F040C7E880}"/>
    <cellStyle name="Normal 16 2 2" xfId="2404" xr:uid="{235F742B-0434-4677-AFE9-065BBFC310E9}"/>
    <cellStyle name="Normal 16 2 3" xfId="4006" xr:uid="{6562A359-9646-45D2-A7E8-B15C856D5951}"/>
    <cellStyle name="Normal 16 2 4" xfId="2403" xr:uid="{F0AB7105-3DD3-418C-8D97-1C0F9698A9C2}"/>
    <cellStyle name="Normal 16 3" xfId="553" xr:uid="{F98E1F0E-2550-492E-81FA-8C1D559BF4B1}"/>
    <cellStyle name="Normal 16 3 2" xfId="4005" xr:uid="{BBD81EA0-3E12-41AA-ADAE-29BC353F061D}"/>
    <cellStyle name="Normal 16 3 3" xfId="2405" xr:uid="{492B1695-8901-4C2F-A70D-9221E5CF375F}"/>
    <cellStyle name="Normal 16 4" xfId="2406" xr:uid="{6CBA4359-0473-4A96-BF33-3F94C6B56F7A}"/>
    <cellStyle name="Normal 16 5" xfId="3863" xr:uid="{D0C0522E-6B27-4CC3-9435-79C5824BBEEE}"/>
    <cellStyle name="Normal 16 6" xfId="2402" xr:uid="{645FBCC8-9E61-4501-9615-22293F8ADD56}"/>
    <cellStyle name="Normal 16 7" xfId="7444" xr:uid="{E4CDF109-7B12-498A-87E2-742EDB85C8B5}"/>
    <cellStyle name="Normal 160" xfId="7363" xr:uid="{1B338496-B2A3-485B-A9AE-E2FDF9607827}"/>
    <cellStyle name="Normal 160 2" xfId="11843" xr:uid="{DEFDC72F-4995-41E2-9685-B7562DC42B9F}"/>
    <cellStyle name="Normal 160 2 2" xfId="20236" xr:uid="{17CC0678-7FA8-4B96-9261-E943BA56CE77}"/>
    <cellStyle name="Normal 160 2 2 2" xfId="38513" xr:uid="{8C56EF1E-5CD0-4860-8C52-31C6A8EEBFF0}"/>
    <cellStyle name="Normal 160 2 3" xfId="30194" xr:uid="{31B11090-0CBB-43F2-B0EA-32B551D720A6}"/>
    <cellStyle name="Normal 160 3" xfId="16015" xr:uid="{162A2284-0A46-4CA3-8116-D03777962D2B}"/>
    <cellStyle name="Normal 160 3 2" xfId="34292" xr:uid="{271863EE-69BF-43A9-8E9B-41741F1356A4}"/>
    <cellStyle name="Normal 160 4" xfId="25975" xr:uid="{D95A37F0-B789-493F-9EBA-27DE06EAE134}"/>
    <cellStyle name="Normal 161" xfId="7368" xr:uid="{4A1AEC3E-7900-4C8D-925F-3E74DF7046D0}"/>
    <cellStyle name="Normal 161 2" xfId="11846" xr:uid="{16E8C89E-9DBE-4B2C-8C2B-4702D3A3E8C4}"/>
    <cellStyle name="Normal 161 2 2" xfId="20239" xr:uid="{B4C2BDED-4A8D-4F30-B343-BC4D4E9AD7DF}"/>
    <cellStyle name="Normal 161 2 2 2" xfId="38516" xr:uid="{AC93097F-C7D5-4ACB-89CE-83B0095061DC}"/>
    <cellStyle name="Normal 161 2 3" xfId="30197" xr:uid="{58558F8F-0CAC-4A6B-9F53-9756C92A700B}"/>
    <cellStyle name="Normal 161 3" xfId="16018" xr:uid="{A6297A35-4DE4-476A-BDAC-17A2604E8DE2}"/>
    <cellStyle name="Normal 161 3 2" xfId="34295" xr:uid="{C68959F2-4885-40D0-AE4D-33F8060A7411}"/>
    <cellStyle name="Normal 161 4" xfId="25978" xr:uid="{6457EA5B-69D1-4263-94A6-D9D5F5F79A35}"/>
    <cellStyle name="Normal 162" xfId="7369" xr:uid="{D77CDABD-2F9B-4C21-A6C5-359577E0F6FE}"/>
    <cellStyle name="Normal 162 2" xfId="11847" xr:uid="{BE97C26E-419E-44D2-8019-C065A5C68154}"/>
    <cellStyle name="Normal 162 2 2" xfId="20240" xr:uid="{FA2003B4-3F0A-432F-BFBA-9A69046C9552}"/>
    <cellStyle name="Normal 162 2 2 2" xfId="38517" xr:uid="{7308035C-7560-4505-9F1F-65309B399063}"/>
    <cellStyle name="Normal 162 2 3" xfId="30198" xr:uid="{88F26281-37D0-420D-9D48-3FFE237B9018}"/>
    <cellStyle name="Normal 162 3" xfId="16019" xr:uid="{AB70B89C-EA54-4F9A-B7AC-735072D0E9CC}"/>
    <cellStyle name="Normal 162 3 2" xfId="34296" xr:uid="{94C9A3F1-71ED-45D4-93C4-2AFDB323F7C2}"/>
    <cellStyle name="Normal 162 4" xfId="25979" xr:uid="{AB429E7C-89D0-41C7-BC55-27B5EFDC8FDE}"/>
    <cellStyle name="Normal 163" xfId="7376" xr:uid="{0A697218-B33D-41DA-8052-0475883AA305}"/>
    <cellStyle name="Normal 163 2" xfId="11854" xr:uid="{9EBFF7FF-74BA-4010-9118-74EB286205D8}"/>
    <cellStyle name="Normal 163 2 2" xfId="20247" xr:uid="{CAD00FC8-D4B1-4D56-A289-96E327DA57B2}"/>
    <cellStyle name="Normal 163 2 2 2" xfId="38524" xr:uid="{625585DD-EF29-4C1E-A6A5-BA28FDF23A60}"/>
    <cellStyle name="Normal 163 2 3" xfId="30205" xr:uid="{53E25322-8D48-485D-B009-E26C889A36AA}"/>
    <cellStyle name="Normal 163 3" xfId="16026" xr:uid="{2985B2C7-1E6B-4AD6-8BF8-3C14F593E659}"/>
    <cellStyle name="Normal 163 3 2" xfId="34303" xr:uid="{591C34E7-BE1A-4DD2-9916-C510C42F9565}"/>
    <cellStyle name="Normal 163 4" xfId="25986" xr:uid="{FE226AD2-7A49-4E4A-A202-DA386AC81C20}"/>
    <cellStyle name="Normal 164" xfId="7388" xr:uid="{B9D9AB18-6843-41F4-BA48-532627C9D014}"/>
    <cellStyle name="Normal 164 2" xfId="8780" xr:uid="{853BC11C-179A-4226-9D63-2E28776BBD77}"/>
    <cellStyle name="Normal 165" xfId="7520" xr:uid="{F104234F-7A1B-4282-8BB2-05058FD6A4D9}"/>
    <cellStyle name="Normal 165 2" xfId="9198" xr:uid="{53A46E35-F22E-4CDC-A4DD-BF3EC19DDCAE}"/>
    <cellStyle name="Normal 165 3" xfId="16038" xr:uid="{96D59592-CE77-4F42-81A7-15A6B804CBDC}"/>
    <cellStyle name="Normal 165 3 2" xfId="34315" xr:uid="{3B14A96D-BE72-414B-B48A-0E88B692D9EC}"/>
    <cellStyle name="Normal 165 4" xfId="25998" xr:uid="{BF2037C3-1FF9-44B1-9207-20A69713C881}"/>
    <cellStyle name="Normal 166" xfId="7395" xr:uid="{F64F001A-06DC-45FD-A73D-FAE1D5C807EE}"/>
    <cellStyle name="Normal 166 2" xfId="9170" xr:uid="{1F7FBE91-2337-4EF7-945D-65A50CCA0DC2}"/>
    <cellStyle name="Normal 166 3" xfId="16031" xr:uid="{BC5D8274-BB01-4FB9-87AA-48A870DA4E19}"/>
    <cellStyle name="Normal 166 3 2" xfId="34308" xr:uid="{74366F23-4F6F-4709-B77F-D52FC350D0A0}"/>
    <cellStyle name="Normal 166 4" xfId="25991" xr:uid="{9A22BDAA-9E4D-4D29-AD45-DC39401C3F2D}"/>
    <cellStyle name="Normal 167" xfId="7528" xr:uid="{0BE197D0-4532-43FE-8F7E-413F45D19559}"/>
    <cellStyle name="Normal 167 2" xfId="8983" xr:uid="{2EFE1580-91F8-4650-9323-B2469C36BB0D}"/>
    <cellStyle name="Normal 167 3" xfId="16039" xr:uid="{6DBDC54D-A1DF-49A9-97C2-D97F80F5FFC3}"/>
    <cellStyle name="Normal 167 3 2" xfId="34316" xr:uid="{F20BABEB-D957-4391-904D-970FC50C0317}"/>
    <cellStyle name="Normal 167 4" xfId="25999" xr:uid="{96CB67AC-B2B4-46F0-8D79-DCF824BF1552}"/>
    <cellStyle name="Normal 168" xfId="11899" xr:uid="{8D395AB5-F730-4B8D-9389-D5048B7F4C5A}"/>
    <cellStyle name="Normal 169" xfId="12047" xr:uid="{7930D360-03D4-4F14-AAB2-DE7E8EF53AC0}"/>
    <cellStyle name="Normal 17" xfId="850" xr:uid="{AE418DFC-ACF4-47EB-9330-1E7A503A25F0}"/>
    <cellStyle name="Normal 17 2" xfId="2408" xr:uid="{A74D259D-C408-4FE1-9ED1-EA4C7B9B7C67}"/>
    <cellStyle name="Normal 17 2 2" xfId="2409" xr:uid="{30DD08A7-6011-4941-8485-313DB037706E}"/>
    <cellStyle name="Normal 17 2 3" xfId="2410" xr:uid="{A97C2B16-D3D9-4137-9461-E4E5FA9CABBA}"/>
    <cellStyle name="Normal 17 2 3 2" xfId="3778" xr:uid="{AAD127E6-CBA2-45FD-80AF-8920A27913F1}"/>
    <cellStyle name="Normal 17 2 3 3" xfId="3687" xr:uid="{913513EE-988C-45E2-9FCE-011568FCDE53}"/>
    <cellStyle name="Normal 17 2 4" xfId="2411" xr:uid="{FF3A9C60-6467-4E4F-8022-BA8C38C7DE2F}"/>
    <cellStyle name="Normal 17 2 4 2" xfId="2412" xr:uid="{33DADA67-F5E6-44B5-B75E-7AA02862D85F}"/>
    <cellStyle name="Normal 17 2 4 2 2" xfId="3780" xr:uid="{9E80CEC8-2487-4D33-875C-04086CB0A87D}"/>
    <cellStyle name="Normal 17 2 4 2 3" xfId="3689" xr:uid="{DCDA4C67-385D-49B6-934C-D06AAA644AA9}"/>
    <cellStyle name="Normal 17 2 4 3" xfId="2413" xr:uid="{20DC06FA-D58E-4948-9226-2DDCD48BB1A7}"/>
    <cellStyle name="Normal 17 2 4 3 2" xfId="3781" xr:uid="{FA000C05-04C0-4FE3-A4FB-2FFB3813BCC6}"/>
    <cellStyle name="Normal 17 2 4 3 3" xfId="3690" xr:uid="{2DD47C05-043E-43A9-A576-2D41AC45F6C0}"/>
    <cellStyle name="Normal 17 2 4 4" xfId="2414" xr:uid="{0295566B-4C63-496D-BB2F-AA3F5448F07B}"/>
    <cellStyle name="Normal 17 2 4 4 2" xfId="2415" xr:uid="{DCC9A93F-F4CB-4A23-8A20-58A211B28D6A}"/>
    <cellStyle name="Normal 17 2 4 4 2 2" xfId="3783" xr:uid="{71C1BDDF-70A7-4169-94E3-4D692A97CB2B}"/>
    <cellStyle name="Normal 17 2 4 4 2 3" xfId="3692" xr:uid="{B56E7E80-0B46-47ED-8294-C7F002A18668}"/>
    <cellStyle name="Normal 17 2 4 4 3" xfId="3782" xr:uid="{64820D25-2CB3-4BD7-99AB-CE6987523BB0}"/>
    <cellStyle name="Normal 17 2 4 4 4" xfId="3691" xr:uid="{18C860F3-1763-4059-8F35-8C7AD5622689}"/>
    <cellStyle name="Normal 17 2 4 5" xfId="3779" xr:uid="{5C7EFA38-3CEF-4E87-AD5B-B60B90CE9A55}"/>
    <cellStyle name="Normal 17 2 4 6" xfId="3688" xr:uid="{B3A4E3BE-D51D-4BC7-BB47-17AABC3E974F}"/>
    <cellStyle name="Normal 17 2 5" xfId="2416" xr:uid="{582E3597-89C5-435B-8018-DCE088EE4CC6}"/>
    <cellStyle name="Normal 17 2 5 2" xfId="2417" xr:uid="{49D48588-B948-4C2A-843F-B15ED35C5AA5}"/>
    <cellStyle name="Normal 17 2 6" xfId="2418" xr:uid="{47DBB65D-EF00-4E81-BB07-FA1CE3BA1C26}"/>
    <cellStyle name="Normal 17 3" xfId="2419" xr:uid="{BCA9D484-D132-421C-AAB6-42F3F6BA6868}"/>
    <cellStyle name="Normal 17 3 2" xfId="2420" xr:uid="{D585411B-FFAE-41A5-9F5F-FEA22CB09F70}"/>
    <cellStyle name="Normal 17 3 2 2" xfId="3784" xr:uid="{4F801676-9369-4E9F-9146-329D1855B626}"/>
    <cellStyle name="Normal 17 3 2 3" xfId="3693" xr:uid="{6875D06E-BFB9-4522-A9B5-0067E49EF6AD}"/>
    <cellStyle name="Normal 17 3 3" xfId="2421" xr:uid="{71A0E066-9850-4B60-A069-89585CDE5D33}"/>
    <cellStyle name="Normal 17 3 3 2" xfId="3785" xr:uid="{1CEFC9BE-587E-4370-93BD-23BC30E297A4}"/>
    <cellStyle name="Normal 17 3 3 3" xfId="3694" xr:uid="{24E4AA0A-525C-4BB5-BB4D-3AC1F33724C1}"/>
    <cellStyle name="Normal 17 3 4" xfId="2422" xr:uid="{BCC14D0D-0D85-4BDE-B4B1-52052B7E1E89}"/>
    <cellStyle name="Normal 17 4" xfId="2423" xr:uid="{A23D9502-799E-4843-9924-CD830B0CA32A}"/>
    <cellStyle name="Normal 17 4 10" xfId="22556" xr:uid="{2E3E0602-52B1-487F-B4F5-7D1455D3C62D}"/>
    <cellStyle name="Normal 17 4 11" xfId="40549" xr:uid="{28E18E0C-4FEA-4919-87B2-A0248AFCC4D0}"/>
    <cellStyle name="Normal 17 4 2" xfId="2424" xr:uid="{1FE4DBDD-B2EB-4C42-893A-509C32048511}"/>
    <cellStyle name="Normal 17 4 3" xfId="2425" xr:uid="{08722760-AF07-4DAD-B243-FA2DD818EA46}"/>
    <cellStyle name="Normal 17 4 3 2" xfId="4399" xr:uid="{055BB0FA-D88C-4937-8B14-636D33A71D2F}"/>
    <cellStyle name="Normal 17 4 3 2 2" xfId="5699" xr:uid="{7B585CBF-4898-45EE-B1C5-FE8283A4533D}"/>
    <cellStyle name="Normal 17 4 3 2 2 2" xfId="10231" xr:uid="{0783AA17-76B0-40DE-9872-C931F0AB6E67}"/>
    <cellStyle name="Normal 17 4 3 2 2 2 2" xfId="18624" xr:uid="{DDF6C911-BE8E-4A1A-B7F1-6BC5E6AC0F7F}"/>
    <cellStyle name="Normal 17 4 3 2 2 2 2 2" xfId="36901" xr:uid="{98FB7F9C-B6C2-4156-A75C-7480CAA1ABA4}"/>
    <cellStyle name="Normal 17 4 3 2 2 2 3" xfId="28582" xr:uid="{A7519542-F000-4D8B-9DB3-B68CE4F746E8}"/>
    <cellStyle name="Normal 17 4 3 2 2 3" xfId="14359" xr:uid="{3AE7383D-5FD9-41BA-8149-65C275668B51}"/>
    <cellStyle name="Normal 17 4 3 2 2 3 2" xfId="32636" xr:uid="{CB273AF5-0AEF-4EF5-880E-445AC1B955AC}"/>
    <cellStyle name="Normal 17 4 3 2 2 4" xfId="24364" xr:uid="{9D37C8D0-CFEB-49EB-A9A6-773FA053DE77}"/>
    <cellStyle name="Normal 17 4 3 2 3" xfId="7034" xr:uid="{6EE0AC45-2DA3-4F95-BA48-4072E1B05F9B}"/>
    <cellStyle name="Normal 17 4 3 2 3 2" xfId="11514" xr:uid="{F2259011-A1DF-4563-9FFD-0625792FA2ED}"/>
    <cellStyle name="Normal 17 4 3 2 3 2 2" xfId="19907" xr:uid="{7FF252B2-0202-4C24-9E9D-1C8EDFBFE8F1}"/>
    <cellStyle name="Normal 17 4 3 2 3 2 2 2" xfId="38184" xr:uid="{7B08BEAA-0DEF-4E8A-A982-471AEB8BCAB6}"/>
    <cellStyle name="Normal 17 4 3 2 3 2 3" xfId="29865" xr:uid="{424C2C09-0B49-4370-937F-6997FF500F22}"/>
    <cellStyle name="Normal 17 4 3 2 3 3" xfId="15686" xr:uid="{BB789521-6B85-4FB2-B956-1E94287D283C}"/>
    <cellStyle name="Normal 17 4 3 2 3 3 2" xfId="33963" xr:uid="{01086AA1-48E7-4FF3-9809-7254177C652A}"/>
    <cellStyle name="Normal 17 4 3 2 3 4" xfId="25646" xr:uid="{34E33BA3-EAE0-46A8-A07A-9236D06738F2}"/>
    <cellStyle name="Normal 17 4 3 2 4" xfId="8434" xr:uid="{124DA58F-56E1-47BC-B622-127984F7C581}"/>
    <cellStyle name="Normal 17 4 3 2 4 2" xfId="16898" xr:uid="{837DA485-9ECF-4227-B0DC-D6109A394F25}"/>
    <cellStyle name="Normal 17 4 3 2 4 2 2" xfId="35175" xr:uid="{C742A2AA-D3B2-4057-89C2-05BD5F815300}"/>
    <cellStyle name="Normal 17 4 3 2 4 3" xfId="26858" xr:uid="{83DE8728-3852-45A9-A0D1-62E80E382A4A}"/>
    <cellStyle name="Normal 17 4 3 2 5" xfId="13126" xr:uid="{29BDF453-F8DB-4D67-BC2F-9D40DEAD3FF6}"/>
    <cellStyle name="Normal 17 4 3 2 5 2" xfId="31403" xr:uid="{278B653E-64BC-452D-B6FA-EE0026587129}"/>
    <cellStyle name="Normal 17 4 3 2 6" xfId="21540" xr:uid="{BB61BAE5-1982-4E18-AF70-F93A8A3F22A0}"/>
    <cellStyle name="Normal 17 4 3 2 6 2" xfId="39765" xr:uid="{8D435D9D-E8C7-4917-B356-0B661BC51B67}"/>
    <cellStyle name="Normal 17 4 3 2 7" xfId="23139" xr:uid="{1611C826-22F3-4B1B-B133-C356D2448BF9}"/>
    <cellStyle name="Normal 17 4 3 2 8" xfId="41159" xr:uid="{7E2CEFBC-5077-4780-A9F2-35F35065FFB3}"/>
    <cellStyle name="Normal 17 4 3 3" xfId="5110" xr:uid="{AAD79463-10C1-4CCB-8E05-C255D99DCC7E}"/>
    <cellStyle name="Normal 17 4 3 3 2" xfId="9642" xr:uid="{2D2CEDE8-9086-415B-B45A-31F6946714BB}"/>
    <cellStyle name="Normal 17 4 3 3 2 2" xfId="18035" xr:uid="{D8E1AEC5-1105-4A5D-8F02-44DD7B2469FD}"/>
    <cellStyle name="Normal 17 4 3 3 2 2 2" xfId="36312" xr:uid="{F8521B43-29E6-459D-B722-42425B6B4B72}"/>
    <cellStyle name="Normal 17 4 3 3 2 3" xfId="27993" xr:uid="{606CA860-E159-454D-95D5-E6119E39F705}"/>
    <cellStyle name="Normal 17 4 3 3 3" xfId="13770" xr:uid="{214283F6-4C72-4F9E-9D74-20DA6E57A69E}"/>
    <cellStyle name="Normal 17 4 3 3 3 2" xfId="32047" xr:uid="{08B07BDA-410F-48C2-9E50-20142FB99973}"/>
    <cellStyle name="Normal 17 4 3 3 4" xfId="23775" xr:uid="{D200F635-D0BF-4A53-8113-D732B32BE6B3}"/>
    <cellStyle name="Normal 17 4 3 4" xfId="6451" xr:uid="{11146E41-4397-4E47-8B68-941B1ABC9A73}"/>
    <cellStyle name="Normal 17 4 3 4 2" xfId="10932" xr:uid="{F4334693-1317-4DF4-A4EA-117A07BB49A0}"/>
    <cellStyle name="Normal 17 4 3 4 2 2" xfId="19325" xr:uid="{3332BA4B-A753-4DA2-A262-583E65AC5466}"/>
    <cellStyle name="Normal 17 4 3 4 2 2 2" xfId="37602" xr:uid="{36F68312-ECF1-43FB-8F4B-4F54B1DBBC60}"/>
    <cellStyle name="Normal 17 4 3 4 2 3" xfId="29283" xr:uid="{7C66D078-6563-4EF7-A00B-34ADF58A263A}"/>
    <cellStyle name="Normal 17 4 3 4 3" xfId="15104" xr:uid="{C7E22273-1DF0-460C-99E8-16AEC698D3BD}"/>
    <cellStyle name="Normal 17 4 3 4 3 2" xfId="33381" xr:uid="{FF454FBA-5D0E-4182-AC18-DE346DBAEABA}"/>
    <cellStyle name="Normal 17 4 3 4 4" xfId="25064" xr:uid="{DE4C4580-EE9C-4BE2-A71E-E5C2B7E3C990}"/>
    <cellStyle name="Normal 17 4 3 5" xfId="7674" xr:uid="{823D25F0-2276-45AA-8472-78AE89762150}"/>
    <cellStyle name="Normal 17 4 3 5 2" xfId="16183" xr:uid="{59186B5A-6A95-4BF5-8FC7-87A7B8C44ADA}"/>
    <cellStyle name="Normal 17 4 3 5 2 2" xfId="34460" xr:uid="{FE64FCEC-9A70-4B58-9B1A-011CC2C84BCC}"/>
    <cellStyle name="Normal 17 4 3 5 3" xfId="26143" xr:uid="{F937D9AC-9692-43B9-A9B8-05F4BF0A44DB}"/>
    <cellStyle name="Normal 17 4 3 6" xfId="12521" xr:uid="{7B0C3F0E-8147-4645-9612-96C1852525EF}"/>
    <cellStyle name="Normal 17 4 3 6 2" xfId="30799" xr:uid="{DE207E82-3904-4D6D-86BD-1A6EC9AF79E8}"/>
    <cellStyle name="Normal 17 4 3 7" xfId="20908" xr:uid="{E8916AE2-E2B4-43B8-BAE2-A7F48234F9D6}"/>
    <cellStyle name="Normal 17 4 3 7 2" xfId="39148" xr:uid="{6D89E10A-47ED-4205-A128-F38DCBD2F9B4}"/>
    <cellStyle name="Normal 17 4 3 8" xfId="22557" xr:uid="{BE8A417B-58E7-4B52-B1CE-A38509BC0DBA}"/>
    <cellStyle name="Normal 17 4 3 9" xfId="40550" xr:uid="{B571063A-7E02-4AB1-ADBF-7B2536E763B8}"/>
    <cellStyle name="Normal 17 4 4" xfId="4398" xr:uid="{03C271B2-07B2-477B-B503-465B02DB13DC}"/>
    <cellStyle name="Normal 17 4 4 2" xfId="5698" xr:uid="{A5A19F75-EC38-424B-8B18-B40B40C074D7}"/>
    <cellStyle name="Normal 17 4 4 2 2" xfId="10230" xr:uid="{EE567533-5182-4F90-AE35-3FF8F6FA2DC6}"/>
    <cellStyle name="Normal 17 4 4 2 2 2" xfId="18623" xr:uid="{6A2A0832-D7E9-4959-A95A-ECCD17B2548B}"/>
    <cellStyle name="Normal 17 4 4 2 2 2 2" xfId="36900" xr:uid="{BC596865-0316-430B-A509-BA5B90BC02DC}"/>
    <cellStyle name="Normal 17 4 4 2 2 3" xfId="28581" xr:uid="{601BDF9E-19E3-4FD9-AD3E-C938ADF76512}"/>
    <cellStyle name="Normal 17 4 4 2 3" xfId="14358" xr:uid="{C63617A3-6D77-49CF-96C2-A42D100153DF}"/>
    <cellStyle name="Normal 17 4 4 2 3 2" xfId="32635" xr:uid="{C8CA6A7D-C9CF-42BB-A3B7-838ADB7C5E8E}"/>
    <cellStyle name="Normal 17 4 4 2 4" xfId="24363" xr:uid="{BD0AE12C-1A10-43FC-B76F-20E6149FD50E}"/>
    <cellStyle name="Normal 17 4 4 3" xfId="7033" xr:uid="{E106DECF-78D6-41A7-8C96-5F6255295B86}"/>
    <cellStyle name="Normal 17 4 4 3 2" xfId="11513" xr:uid="{EC365574-CD09-4568-97D6-00002C525076}"/>
    <cellStyle name="Normal 17 4 4 3 2 2" xfId="19906" xr:uid="{740047CF-DB88-4767-B3B9-C987B53C976A}"/>
    <cellStyle name="Normal 17 4 4 3 2 2 2" xfId="38183" xr:uid="{888C31E5-BDAF-4B75-98B0-82E25BA0049C}"/>
    <cellStyle name="Normal 17 4 4 3 2 3" xfId="29864" xr:uid="{8209A3B5-C234-4266-B844-180F3719A9F7}"/>
    <cellStyle name="Normal 17 4 4 3 3" xfId="15685" xr:uid="{830316E1-0EC4-435F-8122-3221F62D1B1B}"/>
    <cellStyle name="Normal 17 4 4 3 3 2" xfId="33962" xr:uid="{39BA81DF-A562-45C9-BB52-7A56017161DC}"/>
    <cellStyle name="Normal 17 4 4 3 4" xfId="25645" xr:uid="{DB81FE22-F8BD-4A42-ACA0-F7FFE96B4A71}"/>
    <cellStyle name="Normal 17 4 4 4" xfId="8433" xr:uid="{F8331C0E-A7C7-49B2-AEBF-8BEF9758785C}"/>
    <cellStyle name="Normal 17 4 4 4 2" xfId="16897" xr:uid="{06A38C14-6D3C-45F3-89C1-EE939D924E26}"/>
    <cellStyle name="Normal 17 4 4 4 2 2" xfId="35174" xr:uid="{B54B8FC8-3B22-40BA-8E9F-F3A72B828FFF}"/>
    <cellStyle name="Normal 17 4 4 4 3" xfId="26857" xr:uid="{84A91B31-C06D-4F01-B7C1-EE2DD97D211A}"/>
    <cellStyle name="Normal 17 4 4 5" xfId="13125" xr:uid="{2FB1703D-E297-4106-83B7-FEDFBF39C0CA}"/>
    <cellStyle name="Normal 17 4 4 5 2" xfId="31402" xr:uid="{D6869A06-AD74-49A0-A3E3-3D87B902D8AE}"/>
    <cellStyle name="Normal 17 4 4 6" xfId="21539" xr:uid="{CF551D0D-7373-4B38-8D31-876D16406C23}"/>
    <cellStyle name="Normal 17 4 4 6 2" xfId="39764" xr:uid="{C8C63F1E-4F03-4172-B472-CFC6D5044DC0}"/>
    <cellStyle name="Normal 17 4 4 7" xfId="23138" xr:uid="{B726B5BD-80A3-45C2-BC5B-AC63186691E2}"/>
    <cellStyle name="Normal 17 4 4 8" xfId="41158" xr:uid="{1AB31604-B6C8-43F6-84FB-AC94FECB69D8}"/>
    <cellStyle name="Normal 17 4 5" xfId="5109" xr:uid="{E5381564-B8B8-4592-8B2A-F1401EBADF3D}"/>
    <cellStyle name="Normal 17 4 5 2" xfId="9641" xr:uid="{A729F7D1-3068-4E20-B349-73A41EF5A0D2}"/>
    <cellStyle name="Normal 17 4 5 2 2" xfId="18034" xr:uid="{B98A19B3-45D2-4AAE-8E87-34656E5D265E}"/>
    <cellStyle name="Normal 17 4 5 2 2 2" xfId="36311" xr:uid="{45650DCE-2F7D-478F-B085-E74866332ECB}"/>
    <cellStyle name="Normal 17 4 5 2 3" xfId="27992" xr:uid="{68C6F4FE-9EED-4BA1-A5DC-8B8A02F085AD}"/>
    <cellStyle name="Normal 17 4 5 3" xfId="13769" xr:uid="{023F64D7-FE30-45C6-A80D-FC6234A72CD9}"/>
    <cellStyle name="Normal 17 4 5 3 2" xfId="32046" xr:uid="{8CE8A66B-B945-4378-9480-41AD7D9BD166}"/>
    <cellStyle name="Normal 17 4 5 4" xfId="23774" xr:uid="{F5F9EDB5-66B0-4BB5-B423-47825D2BBEFA}"/>
    <cellStyle name="Normal 17 4 6" xfId="6450" xr:uid="{E9C5AF0F-6A18-42B3-8C68-791C32633294}"/>
    <cellStyle name="Normal 17 4 6 2" xfId="10931" xr:uid="{7BB3869F-E045-4D41-BCEF-FB5ABE3CA714}"/>
    <cellStyle name="Normal 17 4 6 2 2" xfId="19324" xr:uid="{4B5F837F-F8C1-47EE-9626-BC19758EDAAC}"/>
    <cellStyle name="Normal 17 4 6 2 2 2" xfId="37601" xr:uid="{AA1C0DE4-A264-483F-A632-725C7FFB1B85}"/>
    <cellStyle name="Normal 17 4 6 2 3" xfId="29282" xr:uid="{11C06DEE-F9C1-4D5C-8A03-A99601C8B728}"/>
    <cellStyle name="Normal 17 4 6 3" xfId="15103" xr:uid="{14CFCD1F-2686-4C82-A666-D053757287BC}"/>
    <cellStyle name="Normal 17 4 6 3 2" xfId="33380" xr:uid="{702DF85C-E1EE-42C1-A4B5-4C6581833B59}"/>
    <cellStyle name="Normal 17 4 6 4" xfId="25063" xr:uid="{BD65A46B-D1F0-456A-B00F-EFDA0E699232}"/>
    <cellStyle name="Normal 17 4 7" xfId="7673" xr:uid="{E81BE034-A8EC-4ED4-9B1B-D2A6C9396AA8}"/>
    <cellStyle name="Normal 17 4 7 2" xfId="16182" xr:uid="{43C085DB-5B3B-44A3-BA17-56AF6B4E1710}"/>
    <cellStyle name="Normal 17 4 7 2 2" xfId="34459" xr:uid="{9A82540C-ACBA-4002-92A2-720F7BEFB33C}"/>
    <cellStyle name="Normal 17 4 7 3" xfId="26142" xr:uid="{6ACA3D78-2391-4A34-8F38-ABC7C3693B6A}"/>
    <cellStyle name="Normal 17 4 8" xfId="12520" xr:uid="{9E578209-8E6A-4007-86A2-FCB77BE32560}"/>
    <cellStyle name="Normal 17 4 8 2" xfId="30798" xr:uid="{32FB3900-991F-49AE-B95B-F24B93582971}"/>
    <cellStyle name="Normal 17 4 9" xfId="20907" xr:uid="{D0BACBE8-88A9-4F69-8D49-8B4D1455A959}"/>
    <cellStyle name="Normal 17 4 9 2" xfId="39147" xr:uid="{CFD5CBC0-D7CD-4BDA-82FB-2D7DC1498AA8}"/>
    <cellStyle name="Normal 17 5" xfId="2426" xr:uid="{C3665F30-B2CD-454D-BA9F-C04979000164}"/>
    <cellStyle name="Normal 17 6" xfId="2407" xr:uid="{2ECD8059-5FD3-4B9A-A174-D86705BF9D9C}"/>
    <cellStyle name="Normal 17 7" xfId="7445" xr:uid="{D1FF7CD4-0649-4044-8F3E-A1A406713785}"/>
    <cellStyle name="Normal 17_BKP AP AR Related 31122011" xfId="2427" xr:uid="{DD4CF2B9-FB3B-4970-819F-441D016A848D}"/>
    <cellStyle name="Normal 170" xfId="9321" xr:uid="{B215B926-074C-43C8-97B0-077842D2FC9F}"/>
    <cellStyle name="Normal 171" xfId="12013" xr:uid="{9AE63904-E79E-46E2-A940-23A9D91F8CEE}"/>
    <cellStyle name="Normal 172" xfId="7529" xr:uid="{41E3BEF1-0E19-4AB2-B577-CEB3F847B18E}"/>
    <cellStyle name="Normal 172 2" xfId="16040" xr:uid="{31749599-1D59-4822-8FA7-0D72A04DCAA7}"/>
    <cellStyle name="Normal 172 2 2" xfId="34317" xr:uid="{8253A842-B415-4769-8446-326E4DEE3E6E}"/>
    <cellStyle name="Normal 172 3" xfId="26000" xr:uid="{DFF80EAB-92EC-41DE-97DE-FC1624A90E91}"/>
    <cellStyle name="Normal 173" xfId="8098" xr:uid="{FB7ABDA5-7A84-40EF-A748-C380324DDB8F}"/>
    <cellStyle name="Normal 173 2" xfId="16604" xr:uid="{ED4ECEC5-E802-46AC-815E-C77DC9D8FC40}"/>
    <cellStyle name="Normal 173 2 2" xfId="34881" xr:uid="{A53DC079-B46B-4C95-918F-898ACDC47E2F}"/>
    <cellStyle name="Normal 173 3" xfId="26564" xr:uid="{7AD37FF6-1B4C-4E13-858C-09C042C978EE}"/>
    <cellStyle name="Normal 174" xfId="8142" xr:uid="{B67831EF-4443-464B-B364-9E6CADDFB63A}"/>
    <cellStyle name="Normal 174 2" xfId="16626" xr:uid="{5330AAF4-60D4-4805-B658-B51093E4DF55}"/>
    <cellStyle name="Normal 174 2 2" xfId="34903" xr:uid="{4919652C-6346-4456-987C-5F233D21C754}"/>
    <cellStyle name="Normal 174 3" xfId="26586" xr:uid="{C95AB0B2-3FB8-4A3C-944B-35E69686F384}"/>
    <cellStyle name="Normal 175" xfId="12137" xr:uid="{1070E78C-BB36-4C73-A656-132B235CAE8F}"/>
    <cellStyle name="Normal 175 2" xfId="20503" xr:uid="{7C6C38C0-10B3-4E0C-89D2-F1FB6518B245}"/>
    <cellStyle name="Normal 175 2 2" xfId="38780" xr:uid="{FB4470B2-40E9-4A26-9FDA-B7C6B602DAEC}"/>
    <cellStyle name="Normal 175 3" xfId="30461" xr:uid="{9A9E767A-287B-437A-A06B-E8CDF0783A60}"/>
    <cellStyle name="Normal 176" xfId="12134" xr:uid="{1F5A4400-E724-4AFA-B513-0E14772B3E77}"/>
    <cellStyle name="Normal 176 2" xfId="20501" xr:uid="{5A620594-3BEB-4480-8D98-6E2446029A7E}"/>
    <cellStyle name="Normal 176 2 2" xfId="38778" xr:uid="{3460A6DF-E4C8-4F31-BCF3-73E118A0918B}"/>
    <cellStyle name="Normal 176 3" xfId="30459" xr:uid="{36E1C095-5789-4DEB-A041-044CA3F28771}"/>
    <cellStyle name="Normal 177" xfId="12135" xr:uid="{3412E097-FA00-45F3-B642-6E83BE65D76C}"/>
    <cellStyle name="Normal 177 2" xfId="20502" xr:uid="{DE2E0A93-1B66-4662-8C15-24A058C73AE3}"/>
    <cellStyle name="Normal 177 2 2" xfId="38779" xr:uid="{EE61DF5A-EDA1-4594-888B-193155566914}"/>
    <cellStyle name="Normal 177 3" xfId="30460" xr:uid="{DD362328-3EA6-49D2-8094-A3F7CA022203}"/>
    <cellStyle name="Normal 178" xfId="12142" xr:uid="{A49BF577-6379-4719-9C5F-C59E9BA46DF8}"/>
    <cellStyle name="Normal 178 2" xfId="30465" xr:uid="{BA95BA27-9FF7-4386-A666-A6A2C21CAFD0}"/>
    <cellStyle name="Normal 179" xfId="12144" xr:uid="{7052FD07-7699-4010-8305-EEB17EA9BA3A}"/>
    <cellStyle name="Normal 179 2" xfId="30467" xr:uid="{C79C38C1-985E-4F1A-B0EA-2A8F13794EBC}"/>
    <cellStyle name="Normal 18" xfId="79" xr:uid="{5584353F-A2C3-4228-A4F2-D20F5314535F}"/>
    <cellStyle name="Normal 18 2" xfId="554" xr:uid="{9D687783-1A17-4518-8095-AAD4E974BD0F}"/>
    <cellStyle name="Normal 18 2 2" xfId="2430" xr:uid="{6CF97C65-9B5B-47D5-AC66-F4E0490E73F6}"/>
    <cellStyle name="Normal 18 2 2 2" xfId="4400" xr:uid="{77364949-46AE-4AD1-A462-B5D874BD241E}"/>
    <cellStyle name="Normal 18 2 2 2 2" xfId="5700" xr:uid="{EF3CA7B4-8FDC-46AC-87BF-B549810D6632}"/>
    <cellStyle name="Normal 18 2 2 2 2 2" xfId="10232" xr:uid="{CD807676-CB55-4EBE-B59D-F17CB6678554}"/>
    <cellStyle name="Normal 18 2 2 2 2 2 2" xfId="18625" xr:uid="{C42D63A0-1E7B-47E1-A95F-2DC3D806781A}"/>
    <cellStyle name="Normal 18 2 2 2 2 2 2 2" xfId="36902" xr:uid="{17AAE08E-677F-4CB4-8D13-D82C407EB756}"/>
    <cellStyle name="Normal 18 2 2 2 2 2 3" xfId="28583" xr:uid="{923D600A-1B0E-456B-B0E3-1966275E6E8B}"/>
    <cellStyle name="Normal 18 2 2 2 2 3" xfId="14360" xr:uid="{38832B08-9C76-4B08-9077-29C0605A63FB}"/>
    <cellStyle name="Normal 18 2 2 2 2 3 2" xfId="32637" xr:uid="{76AC7AA1-8399-4A03-AB74-9E8116FDB728}"/>
    <cellStyle name="Normal 18 2 2 2 2 4" xfId="24365" xr:uid="{CE958855-4D0B-439E-9F49-B91424549B78}"/>
    <cellStyle name="Normal 18 2 2 2 3" xfId="7035" xr:uid="{368268E5-1283-420B-B2B8-4F74A1725A42}"/>
    <cellStyle name="Normal 18 2 2 2 3 2" xfId="11515" xr:uid="{D78D0079-21E4-48A2-8552-84CECCBAF32C}"/>
    <cellStyle name="Normal 18 2 2 2 3 2 2" xfId="19908" xr:uid="{02BDC54C-DF69-4B2F-95BC-7F352BF6151C}"/>
    <cellStyle name="Normal 18 2 2 2 3 2 2 2" xfId="38185" xr:uid="{6229EA6C-2E47-4B86-B92C-69B38EB4A6D9}"/>
    <cellStyle name="Normal 18 2 2 2 3 2 3" xfId="29866" xr:uid="{8FC3AAF9-F70A-4B80-A147-7D6AB59BA9D7}"/>
    <cellStyle name="Normal 18 2 2 2 3 3" xfId="15687" xr:uid="{3BD61FEA-7873-483E-AF52-456B541BE746}"/>
    <cellStyle name="Normal 18 2 2 2 3 3 2" xfId="33964" xr:uid="{2B29AC40-38BD-4226-86BC-C3737C7A0E16}"/>
    <cellStyle name="Normal 18 2 2 2 3 4" xfId="25647" xr:uid="{A5ED03E2-F7A0-4183-B6C6-D1F4814BCE4F}"/>
    <cellStyle name="Normal 18 2 2 2 4" xfId="8435" xr:uid="{C3309AF3-1BE4-4AD8-8731-D23C7711677D}"/>
    <cellStyle name="Normal 18 2 2 2 4 2" xfId="16899" xr:uid="{41974F42-065B-4C02-A688-1214A4F6EF92}"/>
    <cellStyle name="Normal 18 2 2 2 4 2 2" xfId="35176" xr:uid="{F9054325-40F9-45A1-9981-01E0EF3C5626}"/>
    <cellStyle name="Normal 18 2 2 2 4 3" xfId="26859" xr:uid="{B4103351-1C5B-496A-9897-D431FA1B9D5E}"/>
    <cellStyle name="Normal 18 2 2 2 5" xfId="13127" xr:uid="{EBDC5F6E-7EAA-471E-958C-6D3DC53855EC}"/>
    <cellStyle name="Normal 18 2 2 2 5 2" xfId="31404" xr:uid="{C17F797E-71A5-4531-904B-0367E919A72E}"/>
    <cellStyle name="Normal 18 2 2 2 6" xfId="21541" xr:uid="{F36F642A-588E-4ABF-AC99-1CF6951829C6}"/>
    <cellStyle name="Normal 18 2 2 2 6 2" xfId="39766" xr:uid="{460CD4B3-45DB-406F-8739-BC31E8F23E25}"/>
    <cellStyle name="Normal 18 2 2 2 7" xfId="23140" xr:uid="{4445FC1E-0313-4559-88DA-D42EAF9C94B0}"/>
    <cellStyle name="Normal 18 2 2 2 8" xfId="41160" xr:uid="{4B87C93B-CB0A-47C9-877E-660E75475ADD}"/>
    <cellStyle name="Normal 18 2 2 3" xfId="5111" xr:uid="{41147B45-9C64-448B-842B-9165FD46CA93}"/>
    <cellStyle name="Normal 18 2 2 3 2" xfId="9643" xr:uid="{83B0F696-8EAA-4A4E-87EC-93BCC9455F2E}"/>
    <cellStyle name="Normal 18 2 2 3 2 2" xfId="18036" xr:uid="{D0B7E65C-887F-486D-8A9B-E8CB1088ABCD}"/>
    <cellStyle name="Normal 18 2 2 3 2 2 2" xfId="36313" xr:uid="{9F0E0593-C803-4C90-9288-96EB4D48A8AD}"/>
    <cellStyle name="Normal 18 2 2 3 2 3" xfId="27994" xr:uid="{FFC1B0A1-B85B-48D9-A32C-1A41B1E8B761}"/>
    <cellStyle name="Normal 18 2 2 3 3" xfId="13771" xr:uid="{0268D447-3AC8-43CB-A507-B02E915DF346}"/>
    <cellStyle name="Normal 18 2 2 3 3 2" xfId="32048" xr:uid="{2B147785-71D5-4F9A-B8A7-28C47C2430DB}"/>
    <cellStyle name="Normal 18 2 2 3 4" xfId="23776" xr:uid="{E08C0AB3-A1B8-4B45-9DAB-A24EB69F2404}"/>
    <cellStyle name="Normal 18 2 2 4" xfId="6452" xr:uid="{4F07F8A4-E49A-4791-9683-17C2341ACCE0}"/>
    <cellStyle name="Normal 18 2 2 4 2" xfId="10933" xr:uid="{2A1CDF1C-7D6D-45EC-9AAF-46A8EBD9F21F}"/>
    <cellStyle name="Normal 18 2 2 4 2 2" xfId="19326" xr:uid="{B9E385AF-BC01-4EED-9EFE-EB7781E596AC}"/>
    <cellStyle name="Normal 18 2 2 4 2 2 2" xfId="37603" xr:uid="{681C9362-D986-4C78-B363-71F732E7A5DC}"/>
    <cellStyle name="Normal 18 2 2 4 2 3" xfId="29284" xr:uid="{5288E9E8-48BD-499D-AD55-1D5AB85BA55B}"/>
    <cellStyle name="Normal 18 2 2 4 3" xfId="15105" xr:uid="{C387044B-0FAB-408A-AF88-EFC4ADA73904}"/>
    <cellStyle name="Normal 18 2 2 4 3 2" xfId="33382" xr:uid="{64B13288-B927-47BD-BA06-2064219D010A}"/>
    <cellStyle name="Normal 18 2 2 4 4" xfId="25065" xr:uid="{C418F1BA-F8F6-4165-8F0B-35E1F33C390D}"/>
    <cellStyle name="Normal 18 2 2 5" xfId="7675" xr:uid="{225D70A7-3061-495A-83F4-D71A3E9681DB}"/>
    <cellStyle name="Normal 18 2 2 5 2" xfId="16184" xr:uid="{F82FB2A4-71C6-43E0-9434-D398F0A8C11B}"/>
    <cellStyle name="Normal 18 2 2 5 2 2" xfId="34461" xr:uid="{7AB5BB2B-9A8E-4FDA-B3CA-5FDCB6B70E70}"/>
    <cellStyle name="Normal 18 2 2 5 3" xfId="26144" xr:uid="{BE5DCB9D-70ED-4141-BDF3-FF3792FFF8F4}"/>
    <cellStyle name="Normal 18 2 2 6" xfId="12522" xr:uid="{76D56AF5-7D86-4B10-8FA6-C95C0C1D6A98}"/>
    <cellStyle name="Normal 18 2 2 6 2" xfId="30800" xr:uid="{AD411206-FE37-45A3-AEBD-AC6422D537F6}"/>
    <cellStyle name="Normal 18 2 2 7" xfId="20909" xr:uid="{CC851A9F-55A3-4039-BAF6-2E91055EFDA7}"/>
    <cellStyle name="Normal 18 2 2 7 2" xfId="39149" xr:uid="{2C72AC69-CB22-443B-8203-5A91A72AAD54}"/>
    <cellStyle name="Normal 18 2 2 8" xfId="22558" xr:uid="{120C365D-C96E-46A9-98F3-4222A3DC998D}"/>
    <cellStyle name="Normal 18 2 2 9" xfId="40551" xr:uid="{246622A3-5BEB-459F-93DB-234E1781E611}"/>
    <cellStyle name="Normal 18 2 3" xfId="4004" xr:uid="{3D5E543E-954F-451D-8107-58A86D340EBB}"/>
    <cellStyle name="Normal 18 2 4" xfId="2429" xr:uid="{1427485F-B08D-4325-BD28-45DBD514A001}"/>
    <cellStyle name="Normal 18 3" xfId="2431" xr:uid="{EA0F4293-77DF-42D5-BD3B-7F406A9E0946}"/>
    <cellStyle name="Normal 18 4" xfId="2432" xr:uid="{7E54C61C-7835-48BF-BF00-336D4A0BDCDF}"/>
    <cellStyle name="Normal 18 5" xfId="2433" xr:uid="{3BFEDB07-61A9-4071-8A77-3ABAABA1F0DB}"/>
    <cellStyle name="Normal 18 6" xfId="3859" xr:uid="{885ECA89-31DD-4D91-83E8-7778C1ED8056}"/>
    <cellStyle name="Normal 18 7" xfId="2428" xr:uid="{853E1468-CEC2-4D14-B700-CE746B9FECBB}"/>
    <cellStyle name="Normal 18 8" xfId="7385" xr:uid="{61D9A117-D186-4D48-8C4A-F815164A1511}"/>
    <cellStyle name="Normal 18 9" xfId="832" xr:uid="{66EB4976-DDCB-4BC3-AF86-A64E8699B9D0}"/>
    <cellStyle name="Normal 180" xfId="12146" xr:uid="{66D4F3F5-0950-4184-A130-5FC08691A7F0}"/>
    <cellStyle name="Normal 180 2" xfId="30469" xr:uid="{3F082CBA-3D53-4477-A521-325C74039B17}"/>
    <cellStyle name="Normal 181" xfId="12148" xr:uid="{500C0DE8-439F-421A-9A31-E0A9DFA99EB3}"/>
    <cellStyle name="Normal 181 2" xfId="30471" xr:uid="{3EBD5A3C-EB50-4A8D-96F3-1B78BE2A67DF}"/>
    <cellStyle name="Normal 182" xfId="12150" xr:uid="{78CE3D5E-D0D6-4BB7-AE77-C68816A80C5C}"/>
    <cellStyle name="Normal 182 2" xfId="30473" xr:uid="{BAC02C43-50C0-46A4-9E1B-59FAAD5336F2}"/>
    <cellStyle name="Normal 183" xfId="12152" xr:uid="{04A5BED8-4CD1-47D3-B10A-74106C7FAABB}"/>
    <cellStyle name="Normal 183 2" xfId="30475" xr:uid="{7D355A03-6923-4F14-8E04-5DC98B84D7E4}"/>
    <cellStyle name="Normal 184" xfId="12154" xr:uid="{60785541-F9FA-4128-BB43-BA9C7D97D0B6}"/>
    <cellStyle name="Normal 184 2" xfId="30477" xr:uid="{41088AE3-A35A-4AFE-930D-6802FFCF450E}"/>
    <cellStyle name="Normal 185" xfId="12156" xr:uid="{205B3F45-0872-4AE2-850B-20F77E59823A}"/>
    <cellStyle name="Normal 185 2" xfId="30479" xr:uid="{F19F5EF6-B1C3-400E-975D-851FDF47138F}"/>
    <cellStyle name="Normal 186" xfId="12158" xr:uid="{2CAFE47B-64F9-4B75-87F7-4668DBF181E8}"/>
    <cellStyle name="Normal 186 2" xfId="30481" xr:uid="{31DE2DF3-E361-4DE8-B8C6-4CCD48D0D749}"/>
    <cellStyle name="Normal 187" xfId="12160" xr:uid="{6872523A-A50D-4395-B794-26F1E539F45D}"/>
    <cellStyle name="Normal 187 2" xfId="30483" xr:uid="{E472CEE8-E1E1-4013-AD0D-4B9A7AD296E0}"/>
    <cellStyle name="Normal 188" xfId="12162" xr:uid="{CB2A99EA-A26C-4848-ABBD-5C14234EFF46}"/>
    <cellStyle name="Normal 188 2" xfId="30485" xr:uid="{F06FB570-9698-4FDC-9886-FCD8B6EB6CA6}"/>
    <cellStyle name="Normal 189" xfId="12164" xr:uid="{2310AB29-6349-41DB-A04C-DD304D1899B6}"/>
    <cellStyle name="Normal 189 2" xfId="30487" xr:uid="{D03D5B16-8155-43D2-8922-3636281A36DE}"/>
    <cellStyle name="Normal 19" xfId="843" xr:uid="{840B4546-EB1F-4D4F-A020-2C1E58DB03FE}"/>
    <cellStyle name="Normal 19 2" xfId="555" xr:uid="{47A7B50E-7715-41CE-A661-E30386E07F79}"/>
    <cellStyle name="Normal 19 2 2" xfId="2436" xr:uid="{79EE0E8F-1BEA-4E16-ACEE-8355F07AB0F9}"/>
    <cellStyle name="Normal 19 2 2 2" xfId="4401" xr:uid="{9F730A77-C42D-4F0F-AA72-106FB1BCE249}"/>
    <cellStyle name="Normal 19 2 2 2 2" xfId="5701" xr:uid="{15F79A9F-DFFD-4F6E-B81D-322F387BC7FC}"/>
    <cellStyle name="Normal 19 2 2 2 2 2" xfId="10233" xr:uid="{CC1E0AC1-B351-417D-9378-5B329C007C36}"/>
    <cellStyle name="Normal 19 2 2 2 2 2 2" xfId="18626" xr:uid="{6E76A07A-20CE-4041-8D43-858912171AB9}"/>
    <cellStyle name="Normal 19 2 2 2 2 2 2 2" xfId="36903" xr:uid="{2322637D-A353-4248-AEB4-7CA5CC62532B}"/>
    <cellStyle name="Normal 19 2 2 2 2 2 3" xfId="28584" xr:uid="{D88AAC22-117D-42B2-A5B5-1A9BCEC61085}"/>
    <cellStyle name="Normal 19 2 2 2 2 3" xfId="14361" xr:uid="{5E542D94-9A34-48C9-B27E-6E557A5C24D8}"/>
    <cellStyle name="Normal 19 2 2 2 2 3 2" xfId="32638" xr:uid="{34C11ACE-0A32-4577-AD61-18AB0044C0FF}"/>
    <cellStyle name="Normal 19 2 2 2 2 4" xfId="24366" xr:uid="{1949E76C-18C7-43D4-A382-62C85EEED3E1}"/>
    <cellStyle name="Normal 19 2 2 2 3" xfId="7036" xr:uid="{6A2CAC37-B3DE-419F-A45E-380D81E19E43}"/>
    <cellStyle name="Normal 19 2 2 2 3 2" xfId="11516" xr:uid="{74649E72-E664-419C-8D6A-21E348DF5116}"/>
    <cellStyle name="Normal 19 2 2 2 3 2 2" xfId="19909" xr:uid="{A79603AB-A944-40A1-9CE2-A0B52D6D1A0C}"/>
    <cellStyle name="Normal 19 2 2 2 3 2 2 2" xfId="38186" xr:uid="{45239C24-53D1-4F5C-90BC-28148E04022F}"/>
    <cellStyle name="Normal 19 2 2 2 3 2 3" xfId="29867" xr:uid="{61E64C5B-7D56-4419-80FD-9B24AAEFE384}"/>
    <cellStyle name="Normal 19 2 2 2 3 3" xfId="15688" xr:uid="{42FE4B45-F6FB-45BA-804E-E8E9B682B75F}"/>
    <cellStyle name="Normal 19 2 2 2 3 3 2" xfId="33965" xr:uid="{AD8AED96-2873-4EFF-A09F-486780A849AE}"/>
    <cellStyle name="Normal 19 2 2 2 3 4" xfId="25648" xr:uid="{75AD277B-A25C-46EB-A1D5-C88A3D844C6B}"/>
    <cellStyle name="Normal 19 2 2 2 4" xfId="8436" xr:uid="{ADF0FDD5-1B33-44A6-997F-03BB1791CB31}"/>
    <cellStyle name="Normal 19 2 2 2 4 2" xfId="16900" xr:uid="{F659A4DF-081A-450F-B82E-F1E60CB15480}"/>
    <cellStyle name="Normal 19 2 2 2 4 2 2" xfId="35177" xr:uid="{A3788AAE-0DEB-4790-A3E1-C49A17FC8AC6}"/>
    <cellStyle name="Normal 19 2 2 2 4 3" xfId="26860" xr:uid="{990C7982-CFB6-457E-9A88-0D866B1B7C73}"/>
    <cellStyle name="Normal 19 2 2 2 5" xfId="13128" xr:uid="{5077A8A3-E596-4DE0-866F-47219A3A8343}"/>
    <cellStyle name="Normal 19 2 2 2 5 2" xfId="31405" xr:uid="{AC3BCE83-6BA8-447C-B071-AE5E2702C35A}"/>
    <cellStyle name="Normal 19 2 2 2 6" xfId="21542" xr:uid="{256BFDB6-CB17-4045-81ED-B634EB52E3D0}"/>
    <cellStyle name="Normal 19 2 2 2 6 2" xfId="39767" xr:uid="{931213E5-C7C6-4937-B350-40CEB9B77286}"/>
    <cellStyle name="Normal 19 2 2 2 7" xfId="23141" xr:uid="{92AADE08-C692-4C54-8F9A-BF4EB028ED4D}"/>
    <cellStyle name="Normal 19 2 2 2 8" xfId="41161" xr:uid="{C39C88D7-51E9-4786-B4D5-C0BEF4ABD54A}"/>
    <cellStyle name="Normal 19 2 2 3" xfId="5112" xr:uid="{1C7A9FA3-50B8-4CCB-A35B-F29A1ADBE7B4}"/>
    <cellStyle name="Normal 19 2 2 3 2" xfId="9644" xr:uid="{F204205B-6218-4C98-803B-F842D7661AE4}"/>
    <cellStyle name="Normal 19 2 2 3 2 2" xfId="18037" xr:uid="{C71ECA16-ED6A-4466-9263-2783DFD89400}"/>
    <cellStyle name="Normal 19 2 2 3 2 2 2" xfId="36314" xr:uid="{24DD5302-D362-445F-B27D-EE8A2396DB83}"/>
    <cellStyle name="Normal 19 2 2 3 2 3" xfId="27995" xr:uid="{47FC6084-7C6F-49A3-A834-273525B5F4DE}"/>
    <cellStyle name="Normal 19 2 2 3 3" xfId="13772" xr:uid="{6564D12F-75E0-4DA6-8A80-14761877378C}"/>
    <cellStyle name="Normal 19 2 2 3 3 2" xfId="32049" xr:uid="{5D8E1EF0-2AB4-4B14-A81A-DD50B5BD3832}"/>
    <cellStyle name="Normal 19 2 2 3 4" xfId="23777" xr:uid="{599B331E-29B5-4760-897A-864D0EBC8FE0}"/>
    <cellStyle name="Normal 19 2 2 4" xfId="6453" xr:uid="{337559A2-7601-480C-A796-18B9F4AB07A2}"/>
    <cellStyle name="Normal 19 2 2 4 2" xfId="10934" xr:uid="{40B63C51-6B19-4232-B4F0-EAB61E953115}"/>
    <cellStyle name="Normal 19 2 2 4 2 2" xfId="19327" xr:uid="{4F8B8590-ECD3-4ED0-A663-CBC98158B63D}"/>
    <cellStyle name="Normal 19 2 2 4 2 2 2" xfId="37604" xr:uid="{6F00AF9A-F38F-4707-8C18-D33B0CC33AB8}"/>
    <cellStyle name="Normal 19 2 2 4 2 3" xfId="29285" xr:uid="{74834DB5-55E5-4BB9-AAD5-236D7ED6F555}"/>
    <cellStyle name="Normal 19 2 2 4 3" xfId="15106" xr:uid="{578A1122-56C0-4B55-9586-896F276C08D8}"/>
    <cellStyle name="Normal 19 2 2 4 3 2" xfId="33383" xr:uid="{6641EF11-1E7A-4EC7-A55A-E8AC27442C1D}"/>
    <cellStyle name="Normal 19 2 2 4 4" xfId="25066" xr:uid="{1B3FA6DF-2130-4D7A-A749-FC82C02D069B}"/>
    <cellStyle name="Normal 19 2 2 5" xfId="7676" xr:uid="{44A29FD9-7A43-4250-85BE-D3312D5EA2E8}"/>
    <cellStyle name="Normal 19 2 2 5 2" xfId="16185" xr:uid="{CC361610-8864-4488-878C-0285A9A8B25F}"/>
    <cellStyle name="Normal 19 2 2 5 2 2" xfId="34462" xr:uid="{F593C977-4698-4C68-A657-15DC30B862FD}"/>
    <cellStyle name="Normal 19 2 2 5 3" xfId="26145" xr:uid="{0886230A-A37D-4F02-BA42-61C5433DD261}"/>
    <cellStyle name="Normal 19 2 2 6" xfId="12523" xr:uid="{E331432C-33D8-48B7-B624-3D1B30562096}"/>
    <cellStyle name="Normal 19 2 2 6 2" xfId="30801" xr:uid="{55EB2922-5C01-45B6-A48A-C3CB666C6B33}"/>
    <cellStyle name="Normal 19 2 2 7" xfId="20910" xr:uid="{E31C9460-6A39-42CC-80BB-0B4EBE711B5B}"/>
    <cellStyle name="Normal 19 2 2 7 2" xfId="39150" xr:uid="{BBDB8141-C0D6-46B4-A874-8789EC06509D}"/>
    <cellStyle name="Normal 19 2 2 8" xfId="22559" xr:uid="{51727436-5A7F-4FA0-9144-8B78F66F3466}"/>
    <cellStyle name="Normal 19 2 2 9" xfId="40553" xr:uid="{3AC3C139-0E6E-45D1-AB28-844AB8721C6A}"/>
    <cellStyle name="Normal 19 2 3" xfId="4003" xr:uid="{6BE9BBF5-1FB5-4C24-80F8-332E2E7F5281}"/>
    <cellStyle name="Normal 19 2 4" xfId="2435" xr:uid="{6A099402-F2EE-4865-A96F-26FAFC962391}"/>
    <cellStyle name="Normal 19 3" xfId="2437" xr:uid="{6A814E79-5FA4-4C24-8968-743B981B29C8}"/>
    <cellStyle name="Normal 19 4" xfId="2438" xr:uid="{BD5D833F-043E-4671-8DF8-A69F1D1BA510}"/>
    <cellStyle name="Normal 19 5" xfId="3852" xr:uid="{7DECE323-62F9-47DF-A6AE-D15CC9D9A50C}"/>
    <cellStyle name="Normal 19 6" xfId="2434" xr:uid="{1A341D8F-CF94-4024-A39A-867AEF2927C2}"/>
    <cellStyle name="Normal 19 7" xfId="7446" xr:uid="{85E6418E-9894-4982-A7B1-DFF7D6B56078}"/>
    <cellStyle name="Normal 190" xfId="12168" xr:uid="{A4329186-B165-4C8A-B9F8-069E4188AED1}"/>
    <cellStyle name="Normal 190 2" xfId="30491" xr:uid="{D0BB625E-EB2C-45E6-862B-005EADA9727A}"/>
    <cellStyle name="Normal 191" xfId="12166" xr:uid="{899175E7-FCCA-46E9-9200-C23A6E832F26}"/>
    <cellStyle name="Normal 191 2" xfId="30489" xr:uid="{30A450C5-6522-4195-B13A-1F744A1072D9}"/>
    <cellStyle name="Normal 192" xfId="12216" xr:uid="{91AF92A3-3AD8-4A04-906D-0234B8C8D2E5}"/>
    <cellStyle name="Normal 192 2" xfId="30494" xr:uid="{5EF298AA-737E-413B-84B3-D46711AC3CB6}"/>
    <cellStyle name="Normal 193" xfId="17409" xr:uid="{E4593D9B-1A21-4AE2-9558-5FD26E9F0E3B}"/>
    <cellStyle name="Normal 193 2" xfId="35686" xr:uid="{159C49D3-BFA2-42D3-A863-D0463AA4B2EB}"/>
    <cellStyle name="Normal 194" xfId="20507" xr:uid="{85879775-2688-48B1-9088-6213F8DF79E5}"/>
    <cellStyle name="Normal 194 2" xfId="38784" xr:uid="{34CFD826-CBB8-44B3-BCF4-85AC4075E886}"/>
    <cellStyle name="Normal 195" xfId="20531" xr:uid="{4783BD9B-EFF5-4C39-9E3A-DB4EF2E15402}"/>
    <cellStyle name="Normal 195 2" xfId="38799" xr:uid="{27C154BE-65EE-4014-8734-BF37737D2C95}"/>
    <cellStyle name="Normal 196" xfId="21372" xr:uid="{6F3BCD25-6937-41A0-ACD7-E344B0EA6124}"/>
    <cellStyle name="Normal 196 2" xfId="39600" xr:uid="{FE514B44-EDC4-4586-B3D1-36A8531C9AE5}"/>
    <cellStyle name="Normal 197" xfId="21887" xr:uid="{9A1F9BD0-42E8-4FF3-8EDE-049C965F5078}"/>
    <cellStyle name="Normal 197 2" xfId="40104" xr:uid="{5610B420-79A9-4875-88D0-2C8A150BB828}"/>
    <cellStyle name="Normal 198" xfId="21900" xr:uid="{F5EBC0B1-1F0E-4015-A896-3AE42113E0FE}"/>
    <cellStyle name="Normal 198 2" xfId="40111" xr:uid="{C23E8961-5B4A-4E76-865F-A429F4DAC599}"/>
    <cellStyle name="Normal 199" xfId="21883" xr:uid="{57DAD594-1519-409D-925D-8DD0CB93BEB1}"/>
    <cellStyle name="Normal 199 2" xfId="40101" xr:uid="{1A7318E0-3315-46CB-B16C-850775DD16A1}"/>
    <cellStyle name="Normal 2" xfId="3" xr:uid="{45A9F114-CE4D-417B-B119-C08599877E21}"/>
    <cellStyle name="Normal 2 10" xfId="624" xr:uid="{8BBB9638-6F28-4672-A433-D5ADFAD1C6D3}"/>
    <cellStyle name="Normal 2 10 2" xfId="2440" xr:uid="{5158FE92-C221-421A-85E2-A74D0777D777}"/>
    <cellStyle name="Normal 2 10 3" xfId="3952" xr:uid="{BF726CA5-511A-4021-8919-054B40E89E1A}"/>
    <cellStyle name="Normal 2 10 4" xfId="2439" xr:uid="{0824A993-E7FB-445A-BAAA-06AA91065207}"/>
    <cellStyle name="Normal 2 11" xfId="2441" xr:uid="{A541F54D-2D82-4A27-AD22-70E2B4F7F7F6}"/>
    <cellStyle name="Normal 2 11 2" xfId="2442" xr:uid="{65E27828-5217-47E6-B51C-CA590E15FD4A}"/>
    <cellStyle name="Normal 2 12" xfId="2443" xr:uid="{39924E8D-CDC4-49E4-A826-E5325A5A84CA}"/>
    <cellStyle name="Normal 2 13" xfId="2444" xr:uid="{B1FF1D9C-D6FF-4E64-ABD2-EA09DB50CCDA}"/>
    <cellStyle name="Normal 2 13 2" xfId="4402" xr:uid="{9C3D63E9-03B0-43C5-A6F7-507769F32E46}"/>
    <cellStyle name="Normal 2 13 2 2" xfId="5702" xr:uid="{5B6BFBFE-D4F9-40C2-A9A2-0B9D2516E8CB}"/>
    <cellStyle name="Normal 2 13 2 2 2" xfId="10234" xr:uid="{1780E98B-1DB5-4006-A8B0-00AA49DA79A2}"/>
    <cellStyle name="Normal 2 13 2 2 2 2" xfId="18627" xr:uid="{8EE16818-33D9-4409-8C53-CF784D682197}"/>
    <cellStyle name="Normal 2 13 2 2 2 2 2" xfId="36904" xr:uid="{3062200B-60A5-4C0F-9039-64AE3AB94A95}"/>
    <cellStyle name="Normal 2 13 2 2 2 3" xfId="28585" xr:uid="{B745D35C-DF64-427C-AEBE-E577F31AEE91}"/>
    <cellStyle name="Normal 2 13 2 2 3" xfId="14362" xr:uid="{79DF0DE3-4E52-4D7E-958C-A529D74D74B7}"/>
    <cellStyle name="Normal 2 13 2 2 3 2" xfId="32639" xr:uid="{FFA0716E-57A8-4C34-B3E7-717B2F0DCBDB}"/>
    <cellStyle name="Normal 2 13 2 2 4" xfId="24367" xr:uid="{5B615D0B-4906-4ADD-B97B-77A2879F1AF5}"/>
    <cellStyle name="Normal 2 13 2 3" xfId="7037" xr:uid="{6BECE685-F0CF-484B-AB72-91F3641B94DD}"/>
    <cellStyle name="Normal 2 13 2 3 2" xfId="11517" xr:uid="{1ED15ED9-B38A-4573-A7D7-7E225E411524}"/>
    <cellStyle name="Normal 2 13 2 3 2 2" xfId="19910" xr:uid="{F27B08EE-EFC8-4903-9670-2F0313039195}"/>
    <cellStyle name="Normal 2 13 2 3 2 2 2" xfId="38187" xr:uid="{DE9193B4-EBAC-4158-8B66-5DC9A07F1FEB}"/>
    <cellStyle name="Normal 2 13 2 3 2 3" xfId="29868" xr:uid="{DBFECFBC-1656-44F3-9396-91911C98458D}"/>
    <cellStyle name="Normal 2 13 2 3 3" xfId="15689" xr:uid="{CF86D8CE-285E-4D1A-9962-8F624BFDBB93}"/>
    <cellStyle name="Normal 2 13 2 3 3 2" xfId="33966" xr:uid="{05024DAB-5110-4769-93F7-BAD0FDC31BA0}"/>
    <cellStyle name="Normal 2 13 2 3 4" xfId="25649" xr:uid="{634C0494-674F-4A88-9401-DA835A1E212F}"/>
    <cellStyle name="Normal 2 13 2 4" xfId="8437" xr:uid="{07487177-4C41-4679-AA6F-B3A9EDB6D23B}"/>
    <cellStyle name="Normal 2 13 2 4 2" xfId="16901" xr:uid="{39CD6B93-8D33-4BE1-B284-0B638DEBD168}"/>
    <cellStyle name="Normal 2 13 2 4 2 2" xfId="35178" xr:uid="{D43280FE-07B8-453A-956A-23CDB3D70C9D}"/>
    <cellStyle name="Normal 2 13 2 4 3" xfId="26861" xr:uid="{6D9C250A-BE48-424C-9EC1-367B25ACC9AD}"/>
    <cellStyle name="Normal 2 13 2 5" xfId="13129" xr:uid="{D7BD0620-B4EA-40C1-94B8-A70A71453E1C}"/>
    <cellStyle name="Normal 2 13 2 5 2" xfId="31406" xr:uid="{DB0467A3-F90D-4F21-8581-149DB1E7B98D}"/>
    <cellStyle name="Normal 2 13 2 6" xfId="21543" xr:uid="{F3E71B07-FA79-4795-9075-CEB3484B883A}"/>
    <cellStyle name="Normal 2 13 2 6 2" xfId="39768" xr:uid="{9D827450-76FF-484C-B05A-9B4BA603B50F}"/>
    <cellStyle name="Normal 2 13 2 7" xfId="23142" xr:uid="{91CC8EC0-C68C-44F6-835A-22EF387AAEF7}"/>
    <cellStyle name="Normal 2 13 2 8" xfId="41162" xr:uid="{EC12E80F-0B40-499F-87D9-659C6F50A1D7}"/>
    <cellStyle name="Normal 2 13 3" xfId="5113" xr:uid="{1662EF77-ED61-4C73-A46D-4112F529839D}"/>
    <cellStyle name="Normal 2 13 3 2" xfId="9645" xr:uid="{D7D514CC-3C78-4369-AAF0-506F9FE8D4C3}"/>
    <cellStyle name="Normal 2 13 3 2 2" xfId="18038" xr:uid="{5E4F92E1-E7FD-42E6-87D4-5C70F562602A}"/>
    <cellStyle name="Normal 2 13 3 2 2 2" xfId="36315" xr:uid="{46E18C72-296D-4FA3-8E0A-1D65F9C1512F}"/>
    <cellStyle name="Normal 2 13 3 2 3" xfId="27996" xr:uid="{172B2F06-3B97-46AE-8417-E6CA86B28551}"/>
    <cellStyle name="Normal 2 13 3 3" xfId="13773" xr:uid="{BC7A85D2-9B81-4F07-A139-67DD96C200A7}"/>
    <cellStyle name="Normal 2 13 3 3 2" xfId="32050" xr:uid="{EE5C94F8-9CF3-41D7-A4B0-986BB16FB7E4}"/>
    <cellStyle name="Normal 2 13 3 4" xfId="23778" xr:uid="{5D757777-5D22-4C41-9BF6-5C5BC2FA159A}"/>
    <cellStyle name="Normal 2 13 4" xfId="6454" xr:uid="{4795BF24-F93C-4F7B-B75F-51FA02F01F90}"/>
    <cellStyle name="Normal 2 13 4 2" xfId="10935" xr:uid="{0A24F3BA-9D3B-40D8-B4CF-7C746E9651C6}"/>
    <cellStyle name="Normal 2 13 4 2 2" xfId="19328" xr:uid="{BAF5CE30-F330-43DD-8BDC-494DA73CE4B6}"/>
    <cellStyle name="Normal 2 13 4 2 2 2" xfId="37605" xr:uid="{C5F5957E-F1F7-4041-8744-844C849E46D7}"/>
    <cellStyle name="Normal 2 13 4 2 3" xfId="29286" xr:uid="{EF210B97-7B78-46E1-BE47-3B91E9B8D68B}"/>
    <cellStyle name="Normal 2 13 4 3" xfId="15107" xr:uid="{B92316C4-A2ED-4490-A756-D7281C0BF5E1}"/>
    <cellStyle name="Normal 2 13 4 3 2" xfId="33384" xr:uid="{446E19D2-0EA9-43D9-AF27-1BFD37DA72F8}"/>
    <cellStyle name="Normal 2 13 4 4" xfId="25067" xr:uid="{137A9CF2-652F-49F7-86EE-00B3FA824C6B}"/>
    <cellStyle name="Normal 2 13 5" xfId="7677" xr:uid="{73919891-CD76-47BA-BA87-6FD5C2A95F08}"/>
    <cellStyle name="Normal 2 13 5 2" xfId="16186" xr:uid="{C687D89B-8D1C-4DF9-8C02-CD28024CE1AA}"/>
    <cellStyle name="Normal 2 13 5 2 2" xfId="34463" xr:uid="{5DF1CE8D-CC38-4240-AF55-943A247FE5FE}"/>
    <cellStyle name="Normal 2 13 5 3" xfId="26146" xr:uid="{0F0D00A9-79F7-4B31-A814-93B277B15730}"/>
    <cellStyle name="Normal 2 13 6" xfId="12524" xr:uid="{AAA6765A-4AC7-4911-BCE2-FDAB3AF57488}"/>
    <cellStyle name="Normal 2 13 6 2" xfId="30802" xr:uid="{CC8C84F9-8136-480F-86BD-15FC6076997F}"/>
    <cellStyle name="Normal 2 13 7" xfId="20911" xr:uid="{E3D279B1-25D1-4F3C-A0B2-B0EA1B55CD57}"/>
    <cellStyle name="Normal 2 13 7 2" xfId="39151" xr:uid="{049A95C9-61FD-4F98-9F76-70A9860BE885}"/>
    <cellStyle name="Normal 2 13 8" xfId="22560" xr:uid="{701B1DEB-37D6-4E65-8E86-2500546AAB12}"/>
    <cellStyle name="Normal 2 13 9" xfId="40554" xr:uid="{972ED5C3-DA1C-4CAA-9240-212534637327}"/>
    <cellStyle name="Normal 2 14" xfId="3644" xr:uid="{2CFA3CD2-C2E8-4A6D-87ED-DBE381E4C3F8}"/>
    <cellStyle name="Normal 2 15" xfId="4193" xr:uid="{2B940808-4F0C-4A51-B437-E8E45A9A2FAF}"/>
    <cellStyle name="Normal 2 16" xfId="4792" xr:uid="{FCA42A94-9801-4938-8F80-A878C5DCAD9F}"/>
    <cellStyle name="Normal 2 19" xfId="9" xr:uid="{9A439171-F755-4000-A1A4-915117A61213}"/>
    <cellStyle name="Normal 2 2" xfId="6" xr:uid="{1BEAA9DA-505B-4F4A-AC07-C03CF6ED062B}"/>
    <cellStyle name="Normal 2 2 10" xfId="877" xr:uid="{F6851922-A046-459C-A597-F5ED2A958A9F}"/>
    <cellStyle name="Normal 2 2 10 2" xfId="4176" xr:uid="{5962F8A7-026E-4C47-B32A-B4DC1D055441}"/>
    <cellStyle name="Normal 2 2 10 3" xfId="3712" xr:uid="{2EF3AB4B-3784-4238-9AEA-4053CFF38F67}"/>
    <cellStyle name="Normal 2 2 11" xfId="2445" xr:uid="{BE228F90-4944-4B97-989E-7D2B16FE3FF9}"/>
    <cellStyle name="Normal 2 2 11 2" xfId="22207" xr:uid="{9E47319F-850C-4AD0-AFA2-D3EBD06049B9}"/>
    <cellStyle name="Normal 2 2 12" xfId="512" xr:uid="{834CDF3C-C6D6-4844-8C28-07EB1D12F58C}"/>
    <cellStyle name="Normal 2 2 13" xfId="12" xr:uid="{66B1BEF7-9ED7-45A8-B6AE-EECBDBAE35B6}"/>
    <cellStyle name="Normal 2 2 2" xfId="76" xr:uid="{F4AD0661-4E21-47BB-9552-53F7E654FA0A}"/>
    <cellStyle name="Normal 2 2 2 10" xfId="789" xr:uid="{75F6A009-BB56-4004-A3C2-8CDD550F06AF}"/>
    <cellStyle name="Normal 2 2 2 10 10" xfId="40309" xr:uid="{66D680C1-3751-4F35-84FE-70BB37BBD96F}"/>
    <cellStyle name="Normal 2 2 2 10 11" xfId="41892" xr:uid="{CDAE483E-92C2-4D6C-BDAF-CDF4EEAB1E60}"/>
    <cellStyle name="Normal 2 2 2 10 2" xfId="3896" xr:uid="{196DE361-98C3-4225-A282-E1B8A8FB93A7}"/>
    <cellStyle name="Normal 2 2 2 10 2 2" xfId="5469" xr:uid="{B36E2CE0-B289-427A-98DF-CEB48BA725A3}"/>
    <cellStyle name="Normal 2 2 2 10 2 2 2" xfId="10001" xr:uid="{DA017388-9871-4ACD-AEE0-4E7742F06314}"/>
    <cellStyle name="Normal 2 2 2 10 2 2 2 2" xfId="18394" xr:uid="{48E475D5-1E28-462A-8266-742065FA1F13}"/>
    <cellStyle name="Normal 2 2 2 10 2 2 2 2 2" xfId="36671" xr:uid="{240D1C95-505F-48FD-A2F3-5520E608D6F3}"/>
    <cellStyle name="Normal 2 2 2 10 2 2 2 3" xfId="28352" xr:uid="{42292E60-218F-464D-9E03-42064CDADC04}"/>
    <cellStyle name="Normal 2 2 2 10 2 2 3" xfId="14129" xr:uid="{FAA6038B-75BF-4FB7-9674-2C237F90E1CA}"/>
    <cellStyle name="Normal 2 2 2 10 2 2 3 2" xfId="32406" xr:uid="{75117EF6-A44F-465B-9605-B371104F6C74}"/>
    <cellStyle name="Normal 2 2 2 10 2 2 4" xfId="24134" xr:uid="{D1E580BE-81AE-420C-8E5D-F5C1AA06FCCF}"/>
    <cellStyle name="Normal 2 2 2 10 2 3" xfId="6804" xr:uid="{C5B39239-2231-4186-8AF6-41D05E22BB51}"/>
    <cellStyle name="Normal 2 2 2 10 2 3 2" xfId="11285" xr:uid="{BB5382FA-BFE0-4E25-83C0-8F8173357368}"/>
    <cellStyle name="Normal 2 2 2 10 2 3 2 2" xfId="19678" xr:uid="{75E21740-55AC-4761-8B44-353186B793F5}"/>
    <cellStyle name="Normal 2 2 2 10 2 3 2 2 2" xfId="37955" xr:uid="{3BBFB451-FB53-48F9-BC18-2ADAF366568B}"/>
    <cellStyle name="Normal 2 2 2 10 2 3 2 3" xfId="29636" xr:uid="{28C658E0-B2A1-4199-954F-8CCDCDA440CB}"/>
    <cellStyle name="Normal 2 2 2 10 2 3 3" xfId="15457" xr:uid="{082FF3C4-3C8A-405D-BEE6-F0F108E0408C}"/>
    <cellStyle name="Normal 2 2 2 10 2 3 3 2" xfId="33734" xr:uid="{404CE3F9-6EB6-4CA2-8453-138C1FEB6286}"/>
    <cellStyle name="Normal 2 2 2 10 2 3 4" xfId="25417" xr:uid="{FCCCE081-52A1-40F2-A1EE-051D695CBD22}"/>
    <cellStyle name="Normal 2 2 2 10 2 4" xfId="8249" xr:uid="{228905A3-8AD6-49E1-A486-D82DC0BC9AA7}"/>
    <cellStyle name="Normal 2 2 2 10 2 4 2" xfId="16714" xr:uid="{D6DAC4B4-5263-4547-8437-ABE1C903A440}"/>
    <cellStyle name="Normal 2 2 2 10 2 4 2 2" xfId="34991" xr:uid="{21EEF55D-092B-465B-9061-8331AA3DEF64}"/>
    <cellStyle name="Normal 2 2 2 10 2 4 3" xfId="26674" xr:uid="{22CFC17E-AECA-4CC8-BED5-9F417F0714F7}"/>
    <cellStyle name="Normal 2 2 2 10 2 5" xfId="12882" xr:uid="{FE77A8D4-060F-4D31-B745-1B0B3C9B810E}"/>
    <cellStyle name="Normal 2 2 2 10 2 5 2" xfId="31160" xr:uid="{E1D6F027-63E5-4FA0-B3F2-F617174871D9}"/>
    <cellStyle name="Normal 2 2 2 10 2 6" xfId="21299" xr:uid="{17573FB8-3EF4-42C9-8CC1-CC30B71019A2}"/>
    <cellStyle name="Normal 2 2 2 10 2 6 2" xfId="39528" xr:uid="{33C778BF-6896-4000-9232-873CC4FB9CF6}"/>
    <cellStyle name="Normal 2 2 2 10 2 7" xfId="22910" xr:uid="{AD8C4F92-FBB1-47CE-ACB7-5FFE0AD1B8AD}"/>
    <cellStyle name="Normal 2 2 2 10 2 8" xfId="40922" xr:uid="{C4A2A9CD-B3DC-4200-A2A0-29FFCBEF8541}"/>
    <cellStyle name="Normal 2 2 2 10 3" xfId="4895" xr:uid="{A27C08B2-C156-4287-91FA-9F92E8D998D6}"/>
    <cellStyle name="Normal 2 2 2 10 3 2" xfId="9428" xr:uid="{FFCF8252-79A4-4C26-8612-9894BD224341}"/>
    <cellStyle name="Normal 2 2 2 10 3 2 2" xfId="17821" xr:uid="{E811C93C-645D-4EC6-B3C9-BBC4E12E71EF}"/>
    <cellStyle name="Normal 2 2 2 10 3 2 2 2" xfId="36098" xr:uid="{8D89295E-723B-418A-88A9-2CD647B56B38}"/>
    <cellStyle name="Normal 2 2 2 10 3 2 3" xfId="27779" xr:uid="{99BC5051-B3C9-4EE8-A5CA-EC4957862E9F}"/>
    <cellStyle name="Normal 2 2 2 10 3 3" xfId="13555" xr:uid="{0BF5575D-065C-422C-8CAA-9425ED572B16}"/>
    <cellStyle name="Normal 2 2 2 10 3 3 2" xfId="31832" xr:uid="{1380DC68-2CDB-411E-8DC0-AFE2FCF166C9}"/>
    <cellStyle name="Normal 2 2 2 10 3 4" xfId="23560" xr:uid="{53AB34D7-E4B0-4E30-9565-7F8AC398D510}"/>
    <cellStyle name="Normal 2 2 2 10 4" xfId="6252" xr:uid="{8259E613-856C-4DC2-B43A-CFD5A9F9D7F9}"/>
    <cellStyle name="Normal 2 2 2 10 4 2" xfId="10734" xr:uid="{ECCA7D3B-A2C5-47C8-8B9B-4FB25EA108A2}"/>
    <cellStyle name="Normal 2 2 2 10 4 2 2" xfId="19127" xr:uid="{F38CDB02-1D54-4FCE-BABD-DFACF73016FE}"/>
    <cellStyle name="Normal 2 2 2 10 4 2 2 2" xfId="37404" xr:uid="{702F4C6E-ABF1-434B-93F1-A522A2ED992A}"/>
    <cellStyle name="Normal 2 2 2 10 4 2 3" xfId="29085" xr:uid="{F260DF26-EB3E-4B19-814F-C9979D5DE5D9}"/>
    <cellStyle name="Normal 2 2 2 10 4 3" xfId="14906" xr:uid="{4A1A814A-B40A-4144-8B48-AA1F1CBA2AF9}"/>
    <cellStyle name="Normal 2 2 2 10 4 3 2" xfId="33183" xr:uid="{15FB3C10-2CC7-4B5E-BD91-5270AAEA2550}"/>
    <cellStyle name="Normal 2 2 2 10 4 4" xfId="24866" xr:uid="{FFF695EC-5571-4601-8481-1C15B864014C}"/>
    <cellStyle name="Normal 2 2 2 10 5" xfId="8031" xr:uid="{6DAB5276-87FE-47EF-AABF-D488396310D3}"/>
    <cellStyle name="Normal 2 2 2 10 5 2" xfId="16537" xr:uid="{CA240EEC-AB56-4B35-B180-E7E91E31D57E}"/>
    <cellStyle name="Normal 2 2 2 10 5 2 2" xfId="34814" xr:uid="{45A4CA9C-36DA-49D6-9BD7-E7F8F892426A}"/>
    <cellStyle name="Normal 2 2 2 10 5 3" xfId="26497" xr:uid="{10E5D96B-417C-4D21-8702-FF3F349441AD}"/>
    <cellStyle name="Normal 2 2 2 10 6" xfId="12309" xr:uid="{19120C22-E0CA-416F-956D-D2A2C5AB45DF}"/>
    <cellStyle name="Normal 2 2 2 10 6 2" xfId="30587" xr:uid="{060669A9-6EA2-4F94-A8E5-307620629B3D}"/>
    <cellStyle name="Normal 2 2 2 10 7" xfId="20631" xr:uid="{D56D42E4-F9C1-4BE3-B58E-A47B5A287841}"/>
    <cellStyle name="Normal 2 2 2 10 7 2" xfId="38896" xr:uid="{41180626-B017-4450-A42D-99D8A3462553}"/>
    <cellStyle name="Normal 2 2 2 10 8" xfId="22139" xr:uid="{B02E8471-C341-49D1-AF72-C5AFB3524D31}"/>
    <cellStyle name="Normal 2 2 2 10 9" xfId="22359" xr:uid="{A116A67E-294E-40A0-BF8A-2E4EC015F35B}"/>
    <cellStyle name="Normal 2 2 2 11" xfId="4002" xr:uid="{82E53F72-F1EF-4798-A521-A16E8738865B}"/>
    <cellStyle name="Normal 2 2 2 11 2" xfId="5525" xr:uid="{81A25B24-52DE-4B50-BA8A-2102BE1AEFF4}"/>
    <cellStyle name="Normal 2 2 2 11 2 2" xfId="10057" xr:uid="{8B06E563-F874-4325-8D40-FD3BBE7401DB}"/>
    <cellStyle name="Normal 2 2 2 11 2 2 2" xfId="18450" xr:uid="{8154290C-A2C0-4D81-84A6-43844F8E8E5D}"/>
    <cellStyle name="Normal 2 2 2 11 2 2 2 2" xfId="36727" xr:uid="{303F6887-8BF7-4B52-8E94-E1E9C35170A3}"/>
    <cellStyle name="Normal 2 2 2 11 2 2 3" xfId="28408" xr:uid="{35AA6B6D-2D0F-48E2-8FED-78A20D63D474}"/>
    <cellStyle name="Normal 2 2 2 11 2 3" xfId="14185" xr:uid="{92BCFA8B-ABB4-4E1F-ABC3-40B494AC4837}"/>
    <cellStyle name="Normal 2 2 2 11 2 3 2" xfId="32462" xr:uid="{1FC90557-D769-4EC3-A3F2-12E196E18765}"/>
    <cellStyle name="Normal 2 2 2 11 2 4" xfId="24190" xr:uid="{52417A13-9216-453F-AA82-9A910C68AD82}"/>
    <cellStyle name="Normal 2 2 2 11 3" xfId="6860" xr:uid="{98183DEF-D053-4E8E-A1B9-97473D4E0D8C}"/>
    <cellStyle name="Normal 2 2 2 11 3 2" xfId="11341" xr:uid="{E8CB9040-6CD9-4140-8D69-C861F29D74A5}"/>
    <cellStyle name="Normal 2 2 2 11 3 2 2" xfId="19734" xr:uid="{76F68678-1E23-403D-8CC6-E1E5A36CD924}"/>
    <cellStyle name="Normal 2 2 2 11 3 2 2 2" xfId="38011" xr:uid="{0F792792-5D56-4183-9C63-C883983E485C}"/>
    <cellStyle name="Normal 2 2 2 11 3 2 3" xfId="29692" xr:uid="{FEAFA645-A471-4FA7-8448-F74E659394A5}"/>
    <cellStyle name="Normal 2 2 2 11 3 3" xfId="15513" xr:uid="{593986C8-108D-41AF-86AB-B75526C653FA}"/>
    <cellStyle name="Normal 2 2 2 11 3 3 2" xfId="33790" xr:uid="{1AF5616B-7599-46CE-9A27-0E0E695C00D2}"/>
    <cellStyle name="Normal 2 2 2 11 3 4" xfId="25473" xr:uid="{4FFD015C-573E-4A01-8B1B-928DADA9B242}"/>
    <cellStyle name="Normal 2 2 2 11 4" xfId="8087" xr:uid="{B576A583-0165-4D65-801C-C31FE6DB204C}"/>
    <cellStyle name="Normal 2 2 2 11 4 2" xfId="16593" xr:uid="{D30AC181-B9D8-4E92-AC69-FE1E2AA01BCD}"/>
    <cellStyle name="Normal 2 2 2 11 4 2 2" xfId="34870" xr:uid="{2BD684B6-F15A-42A7-8D90-4D6BC2B7685C}"/>
    <cellStyle name="Normal 2 2 2 11 4 3" xfId="26553" xr:uid="{E59D5A6F-2194-41C4-B4D7-729722C5F307}"/>
    <cellStyle name="Normal 2 2 2 11 5" xfId="12938" xr:uid="{C8382DA2-1B61-44D1-9AA9-B2820BB5B5CD}"/>
    <cellStyle name="Normal 2 2 2 11 5 2" xfId="31216" xr:uid="{8D832964-44B1-4FCB-8538-51C19007EEA6}"/>
    <cellStyle name="Normal 2 2 2 11 6" xfId="21357" xr:uid="{95A5FCD2-602F-4869-870A-EC87FD57C738}"/>
    <cellStyle name="Normal 2 2 2 11 6 2" xfId="39586" xr:uid="{8C7AA048-8634-47AF-8C40-79B8BB1FF343}"/>
    <cellStyle name="Normal 2 2 2 11 7" xfId="22966" xr:uid="{62D676CA-21D4-4992-8DEE-56413FF62354}"/>
    <cellStyle name="Normal 2 2 2 11 8" xfId="40979" xr:uid="{6ACEA0EC-E79D-4D59-A9E8-BCEC55DEBC0B}"/>
    <cellStyle name="Normal 2 2 2 12" xfId="2446" xr:uid="{FFB9675F-EA8A-40F1-B5E2-26E6A6CC4523}"/>
    <cellStyle name="Normal 2 2 2 13" xfId="4821" xr:uid="{A9575C79-41FA-4259-A484-2B8E16439917}"/>
    <cellStyle name="Normal 2 2 2 13 2" xfId="9354" xr:uid="{7EFFCFEE-7871-4786-90C7-5DD2BCC2AF52}"/>
    <cellStyle name="Normal 2 2 2 13 2 2" xfId="17747" xr:uid="{E736439F-DA4A-443C-B983-3A812BFAEC38}"/>
    <cellStyle name="Normal 2 2 2 13 2 2 2" xfId="36024" xr:uid="{C5A0DE04-9204-4BFA-B885-0AF94BB3B165}"/>
    <cellStyle name="Normal 2 2 2 13 2 3" xfId="27705" xr:uid="{0B801C50-8C33-468B-8FEA-985B8C2B3F18}"/>
    <cellStyle name="Normal 2 2 2 13 3" xfId="13481" xr:uid="{AB33424B-DAF0-4E7B-A79F-B6663B39457F}"/>
    <cellStyle name="Normal 2 2 2 13 3 2" xfId="31758" xr:uid="{FAEBF034-E185-43F8-88C0-074101525CFF}"/>
    <cellStyle name="Normal 2 2 2 13 4" xfId="23486" xr:uid="{74FD9C2F-9CFF-4A0B-B95A-FB10FB401243}"/>
    <cellStyle name="Normal 2 2 2 14" xfId="6178" xr:uid="{DA385672-C5F9-4471-8D3A-6D07EC92D4D0}"/>
    <cellStyle name="Normal 2 2 2 14 2" xfId="10660" xr:uid="{B376E08D-819A-46F7-88D6-5D84125CA501}"/>
    <cellStyle name="Normal 2 2 2 14 2 2" xfId="19053" xr:uid="{ADA631D5-1E28-48E6-8C3E-610B169B632A}"/>
    <cellStyle name="Normal 2 2 2 14 2 2 2" xfId="37330" xr:uid="{480FA52E-A804-4030-B14C-BA2BDA8978EA}"/>
    <cellStyle name="Normal 2 2 2 14 2 3" xfId="29011" xr:uid="{C699595F-4999-4CD9-B8DF-790D8A52BFFC}"/>
    <cellStyle name="Normal 2 2 2 14 3" xfId="14832" xr:uid="{ADA2FCCD-79CF-4F3F-96D9-B81650CF95E8}"/>
    <cellStyle name="Normal 2 2 2 14 3 2" xfId="33109" xr:uid="{EAF384A6-642F-4EB2-840A-139B09415823}"/>
    <cellStyle name="Normal 2 2 2 14 4" xfId="24792" xr:uid="{7B84FD3B-3CE3-49AF-B13F-6886268DE31D}"/>
    <cellStyle name="Normal 2 2 2 15" xfId="12235" xr:uid="{06D1D02E-DF0E-461E-854A-28431FF08CDA}"/>
    <cellStyle name="Normal 2 2 2 15 2" xfId="30513" xr:uid="{1D3597B2-3209-4F33-BA7C-52CC040153DC}"/>
    <cellStyle name="Normal 2 2 2 16" xfId="20551" xr:uid="{4587DCFD-FED6-45C2-B393-63098B7C1DEE}"/>
    <cellStyle name="Normal 2 2 2 16 2" xfId="38819" xr:uid="{E42BD994-9273-4747-BF48-B3D15D03D68E}"/>
    <cellStyle name="Normal 2 2 2 17" xfId="22065" xr:uid="{70477B73-2F52-4009-A86C-ACA107EE4691}"/>
    <cellStyle name="Normal 2 2 2 18" xfId="22285" xr:uid="{71420D14-5782-4202-B3D2-40A9D1368291}"/>
    <cellStyle name="Normal 2 2 2 19" xfId="40233" xr:uid="{44A372BC-442A-4581-BEA6-7915B403E3BF}"/>
    <cellStyle name="Normal 2 2 2 2" xfId="89" xr:uid="{03D99799-1F6C-4FA0-9869-EA64EA8E02D3}"/>
    <cellStyle name="Normal 2 2 2 2 10" xfId="557" xr:uid="{539905CA-5D4E-4CA9-9058-03462C0FA6D8}"/>
    <cellStyle name="Normal 2 2 2 2 2" xfId="558" xr:uid="{06FFC4AC-41AC-4D34-8855-35BCC33F9E30}"/>
    <cellStyle name="Normal 2 2 2 2 2 10" xfId="4822" xr:uid="{BD51B760-F5A3-4F30-BE61-710D3F6E83E3}"/>
    <cellStyle name="Normal 2 2 2 2 2 10 2" xfId="9355" xr:uid="{1E7333A7-41F4-406A-B894-37F85C9D5EA6}"/>
    <cellStyle name="Normal 2 2 2 2 2 10 2 2" xfId="17748" xr:uid="{5BF1484B-2C19-4E37-ACFD-ACFA93567946}"/>
    <cellStyle name="Normal 2 2 2 2 2 10 2 2 2" xfId="36025" xr:uid="{6A20371D-B7CB-42FE-B3EF-5A97B57BE183}"/>
    <cellStyle name="Normal 2 2 2 2 2 10 2 3" xfId="27706" xr:uid="{DA032E15-FDC0-4FB5-A8F4-E09C1EBBB228}"/>
    <cellStyle name="Normal 2 2 2 2 2 10 3" xfId="13482" xr:uid="{9C83251E-8876-4A51-8FB1-24C75C04DCA6}"/>
    <cellStyle name="Normal 2 2 2 2 2 10 3 2" xfId="31759" xr:uid="{10D74ABC-1634-467C-845D-70B27C661050}"/>
    <cellStyle name="Normal 2 2 2 2 2 10 4" xfId="23487" xr:uid="{6A2775AB-4999-488B-91D7-7518E725397B}"/>
    <cellStyle name="Normal 2 2 2 2 2 11" xfId="6179" xr:uid="{2B6A5450-0C5F-4AF5-B215-E491627C198D}"/>
    <cellStyle name="Normal 2 2 2 2 2 11 2" xfId="10661" xr:uid="{73009616-714A-4650-BBAA-EF0AF635AEA0}"/>
    <cellStyle name="Normal 2 2 2 2 2 11 2 2" xfId="19054" xr:uid="{22F1EF5F-23FA-40D0-9572-0B47FDCE7838}"/>
    <cellStyle name="Normal 2 2 2 2 2 11 2 2 2" xfId="37331" xr:uid="{A877792E-DCCE-46D2-95E9-F1D5D8F5CF1B}"/>
    <cellStyle name="Normal 2 2 2 2 2 11 2 3" xfId="29012" xr:uid="{00B219A4-1D13-4122-BC33-037CFEB7C3FF}"/>
    <cellStyle name="Normal 2 2 2 2 2 11 3" xfId="14833" xr:uid="{7BC6C246-1DFC-4BEC-9464-8474660C3F76}"/>
    <cellStyle name="Normal 2 2 2 2 2 11 3 2" xfId="33110" xr:uid="{BD50C4AC-5C47-46C3-954A-C3D0FF9F0B08}"/>
    <cellStyle name="Normal 2 2 2 2 2 11 4" xfId="24793" xr:uid="{8927D225-C1A5-4471-983C-B639FC3AE36C}"/>
    <cellStyle name="Normal 2 2 2 2 2 12" xfId="12236" xr:uid="{B0B64B41-A137-4337-957F-0CDB6D5539B7}"/>
    <cellStyle name="Normal 2 2 2 2 2 12 2" xfId="30514" xr:uid="{C19D0629-2C94-4EA5-9A87-F6DB77F31795}"/>
    <cellStyle name="Normal 2 2 2 2 2 13" xfId="20552" xr:uid="{5254D297-75D3-4B3B-B383-C64BA92F37DA}"/>
    <cellStyle name="Normal 2 2 2 2 2 13 2" xfId="38820" xr:uid="{F691C31F-ABDB-4956-897F-3B3A0520A43E}"/>
    <cellStyle name="Normal 2 2 2 2 2 14" xfId="22066" xr:uid="{CE39E671-9780-442F-B8BD-C2CE99EC6E17}"/>
    <cellStyle name="Normal 2 2 2 2 2 15" xfId="22286" xr:uid="{C5386C0A-6446-4B26-A1AE-BC343165E908}"/>
    <cellStyle name="Normal 2 2 2 2 2 16" xfId="40234" xr:uid="{0026C693-82CE-4939-91C1-BE6DF98DA04E}"/>
    <cellStyle name="Normal 2 2 2 2 2 17" xfId="41819" xr:uid="{C471291F-5D13-4F8E-A395-55B2808A6DA7}"/>
    <cellStyle name="Normal 2 2 2 2 2 2" xfId="559" xr:uid="{05627E95-8628-4130-A429-BA95AB08170D}"/>
    <cellStyle name="Normal 2 2 2 2 2 2 2" xfId="560" xr:uid="{54A89488-44BF-456C-BC1B-BEAC8F9DD198}"/>
    <cellStyle name="Normal 2 2 2 2 2 2 2 10" xfId="22067" xr:uid="{94251BE3-B5F9-4E14-AA54-F8DE642BAF8D}"/>
    <cellStyle name="Normal 2 2 2 2 2 2 2 11" xfId="22287" xr:uid="{54263F6F-77C2-4320-B727-B7DE2C274DA6}"/>
    <cellStyle name="Normal 2 2 2 2 2 2 2 12" xfId="40235" xr:uid="{23311D14-05D1-42A9-B591-C9F48693BED1}"/>
    <cellStyle name="Normal 2 2 2 2 2 2 2 13" xfId="41820" xr:uid="{23E7CD10-50D6-4B06-86BE-9CD7C404166F}"/>
    <cellStyle name="Normal 2 2 2 2 2 2 2 2" xfId="561" xr:uid="{3CFBC796-CAE5-4CFA-8530-28E36206EE3F}"/>
    <cellStyle name="Normal 2 2 2 2 2 2 2 2 2" xfId="562" xr:uid="{29DE6AA7-06D5-4662-B692-392718331E16}"/>
    <cellStyle name="Normal 2 2 2 2 2 2 2 2 2 10" xfId="22288" xr:uid="{3E5316E2-71E4-4AA6-A838-70EF495282C5}"/>
    <cellStyle name="Normal 2 2 2 2 2 2 2 2 2 11" xfId="40236" xr:uid="{632D3946-1EA7-4ECA-B9AD-D594BC5142B1}"/>
    <cellStyle name="Normal 2 2 2 2 2 2 2 2 2 12" xfId="41821" xr:uid="{644D958E-38F0-4E40-A8E6-DE38A933606F}"/>
    <cellStyle name="Normal 2 2 2 2 2 2 2 2 2 2" xfId="792" xr:uid="{E2376337-1879-4E87-AC30-FD392F7781CD}"/>
    <cellStyle name="Normal 2 2 2 2 2 2 2 2 2 2 10" xfId="40312" xr:uid="{EF2E552F-1855-47A5-8D0C-961C907A7FC8}"/>
    <cellStyle name="Normal 2 2 2 2 2 2 2 2 2 2 11" xfId="41895" xr:uid="{4B90B65B-0259-452E-86F5-478CE1E7E501}"/>
    <cellStyle name="Normal 2 2 2 2 2 2 2 2 2 2 2" xfId="3893" xr:uid="{CA5CA15F-CEA2-4BD8-8ECE-73B19ECAD887}"/>
    <cellStyle name="Normal 2 2 2 2 2 2 2 2 2 2 2 2" xfId="5466" xr:uid="{7FC3AC77-DCC2-4A75-B86D-E5036D5620BD}"/>
    <cellStyle name="Normal 2 2 2 2 2 2 2 2 2 2 2 2 2" xfId="9998" xr:uid="{0CAA7771-F963-49F5-A421-BFB15FDC2979}"/>
    <cellStyle name="Normal 2 2 2 2 2 2 2 2 2 2 2 2 2 2" xfId="18391" xr:uid="{7134B33A-D355-40A4-ABB2-1B64CE82ABDC}"/>
    <cellStyle name="Normal 2 2 2 2 2 2 2 2 2 2 2 2 2 2 2" xfId="36668" xr:uid="{DB0E2E2E-346A-4571-ADC1-2C32E15CBEFC}"/>
    <cellStyle name="Normal 2 2 2 2 2 2 2 2 2 2 2 2 2 3" xfId="28349" xr:uid="{55F69F0F-08D7-41FE-9C60-19A2573A87AE}"/>
    <cellStyle name="Normal 2 2 2 2 2 2 2 2 2 2 2 2 3" xfId="14126" xr:uid="{01414DFA-EAE7-440A-A4AE-474789B9FC6C}"/>
    <cellStyle name="Normal 2 2 2 2 2 2 2 2 2 2 2 2 3 2" xfId="32403" xr:uid="{31281818-3DBF-4E8A-B286-96371E05425B}"/>
    <cellStyle name="Normal 2 2 2 2 2 2 2 2 2 2 2 2 4" xfId="24131" xr:uid="{9D6523E6-C602-4A4F-84C8-2A40559ADE21}"/>
    <cellStyle name="Normal 2 2 2 2 2 2 2 2 2 2 2 3" xfId="6801" xr:uid="{DD813250-476C-4A65-9BB3-4C789EBB37FD}"/>
    <cellStyle name="Normal 2 2 2 2 2 2 2 2 2 2 2 3 2" xfId="11282" xr:uid="{68E61BC4-291F-402D-9C7E-98261D91B216}"/>
    <cellStyle name="Normal 2 2 2 2 2 2 2 2 2 2 2 3 2 2" xfId="19675" xr:uid="{E113F411-EF97-48D6-BFE8-0AF632EE21BB}"/>
    <cellStyle name="Normal 2 2 2 2 2 2 2 2 2 2 2 3 2 2 2" xfId="37952" xr:uid="{AA62C308-97A2-429D-B7E5-EF497A1BB4DD}"/>
    <cellStyle name="Normal 2 2 2 2 2 2 2 2 2 2 2 3 2 3" xfId="29633" xr:uid="{362D3483-AE5D-441A-9BDF-225BC334EE26}"/>
    <cellStyle name="Normal 2 2 2 2 2 2 2 2 2 2 2 3 3" xfId="15454" xr:uid="{15E8AEEC-07D1-4E7A-8445-B427122DB048}"/>
    <cellStyle name="Normal 2 2 2 2 2 2 2 2 2 2 2 3 3 2" xfId="33731" xr:uid="{E1052010-2A56-4E75-BD38-FAD52CBEEB92}"/>
    <cellStyle name="Normal 2 2 2 2 2 2 2 2 2 2 2 3 4" xfId="25414" xr:uid="{E7F2A41C-D81D-4535-A9BE-6285F6E0B74D}"/>
    <cellStyle name="Normal 2 2 2 2 2 2 2 2 2 2 2 4" xfId="8246" xr:uid="{45C1C155-E90E-4AB8-937C-70FE186E268B}"/>
    <cellStyle name="Normal 2 2 2 2 2 2 2 2 2 2 2 4 2" xfId="16711" xr:uid="{F6210761-E06E-41AC-B92D-7DA85CD33D81}"/>
    <cellStyle name="Normal 2 2 2 2 2 2 2 2 2 2 2 4 2 2" xfId="34988" xr:uid="{066D460C-0D4D-4091-B305-8883CAB3495C}"/>
    <cellStyle name="Normal 2 2 2 2 2 2 2 2 2 2 2 4 3" xfId="26671" xr:uid="{222A2825-629A-48EA-B427-248550E9A40A}"/>
    <cellStyle name="Normal 2 2 2 2 2 2 2 2 2 2 2 5" xfId="12879" xr:uid="{47A7BE20-B6F8-4AED-B4A5-13D7B3BC89B8}"/>
    <cellStyle name="Normal 2 2 2 2 2 2 2 2 2 2 2 5 2" xfId="31157" xr:uid="{1DE48068-EA67-4E72-BFEE-B2533EBDC6C9}"/>
    <cellStyle name="Normal 2 2 2 2 2 2 2 2 2 2 2 6" xfId="21296" xr:uid="{EB42B5A5-3BAC-48AA-9B33-827FDD386E3D}"/>
    <cellStyle name="Normal 2 2 2 2 2 2 2 2 2 2 2 6 2" xfId="39525" xr:uid="{789B5B8B-BF33-43B8-9E58-6237C6C6CFE6}"/>
    <cellStyle name="Normal 2 2 2 2 2 2 2 2 2 2 2 7" xfId="22907" xr:uid="{2F79DCD6-3BE7-402D-96B6-5452FD8BB209}"/>
    <cellStyle name="Normal 2 2 2 2 2 2 2 2 2 2 2 8" xfId="40919" xr:uid="{427BDA7E-D37C-41C2-AEAE-808D1423FFCF}"/>
    <cellStyle name="Normal 2 2 2 2 2 2 2 2 2 2 3" xfId="4898" xr:uid="{82D5B760-100F-47CA-B9CF-B9D0E1EAAA9C}"/>
    <cellStyle name="Normal 2 2 2 2 2 2 2 2 2 2 3 2" xfId="9431" xr:uid="{099B0916-9FC8-4EC4-86BB-1D29FC2319BE}"/>
    <cellStyle name="Normal 2 2 2 2 2 2 2 2 2 2 3 2 2" xfId="17824" xr:uid="{A3525D30-F94C-4858-8190-3ACDB54CA9B8}"/>
    <cellStyle name="Normal 2 2 2 2 2 2 2 2 2 2 3 2 2 2" xfId="36101" xr:uid="{BC2A5793-43D4-4B7A-A05B-BD73542F80EB}"/>
    <cellStyle name="Normal 2 2 2 2 2 2 2 2 2 2 3 2 3" xfId="27782" xr:uid="{280B7C74-619F-4E74-BA5F-8F8B20657532}"/>
    <cellStyle name="Normal 2 2 2 2 2 2 2 2 2 2 3 3" xfId="13558" xr:uid="{C3C95FA2-68BC-456A-9483-AD5A606FEB3A}"/>
    <cellStyle name="Normal 2 2 2 2 2 2 2 2 2 2 3 3 2" xfId="31835" xr:uid="{2A907BEE-EB86-4F34-B6C8-0C26F14CCB40}"/>
    <cellStyle name="Normal 2 2 2 2 2 2 2 2 2 2 3 4" xfId="23563" xr:uid="{62E53578-30C3-46CA-82CC-8571DF503604}"/>
    <cellStyle name="Normal 2 2 2 2 2 2 2 2 2 2 4" xfId="6255" xr:uid="{9BA25EA7-22D1-478B-A672-1BCE26CF2EAD}"/>
    <cellStyle name="Normal 2 2 2 2 2 2 2 2 2 2 4 2" xfId="10737" xr:uid="{9EC26676-623C-4725-BE4C-B8194FC417D5}"/>
    <cellStyle name="Normal 2 2 2 2 2 2 2 2 2 2 4 2 2" xfId="19130" xr:uid="{52F72395-0D87-44E9-B2B4-66D7DC9843D2}"/>
    <cellStyle name="Normal 2 2 2 2 2 2 2 2 2 2 4 2 2 2" xfId="37407" xr:uid="{BFEB3D49-CA6F-4A72-A290-AFB43AD2CEE9}"/>
    <cellStyle name="Normal 2 2 2 2 2 2 2 2 2 2 4 2 3" xfId="29088" xr:uid="{9847E6DD-E8CD-4E8F-B90A-C3E414F43B0F}"/>
    <cellStyle name="Normal 2 2 2 2 2 2 2 2 2 2 4 3" xfId="14909" xr:uid="{CF677F71-0134-4796-B2E7-AC7E270A2D97}"/>
    <cellStyle name="Normal 2 2 2 2 2 2 2 2 2 2 4 3 2" xfId="33186" xr:uid="{44FF89A1-899C-48EB-ABA7-19C0645450EE}"/>
    <cellStyle name="Normal 2 2 2 2 2 2 2 2 2 2 4 4" xfId="24869" xr:uid="{97C4210E-E002-4FEA-BBF8-3671022C25EA}"/>
    <cellStyle name="Normal 2 2 2 2 2 2 2 2 2 2 5" xfId="8028" xr:uid="{6AEEF20C-7D69-4D51-A00A-6CA249EEF536}"/>
    <cellStyle name="Normal 2 2 2 2 2 2 2 2 2 2 5 2" xfId="16534" xr:uid="{7D9BDF24-6492-4E62-90F9-5D8CA6DCB9AD}"/>
    <cellStyle name="Normal 2 2 2 2 2 2 2 2 2 2 5 2 2" xfId="34811" xr:uid="{DE0C5BB8-F47B-43A3-BDA4-7AB79EF6839D}"/>
    <cellStyle name="Normal 2 2 2 2 2 2 2 2 2 2 5 3" xfId="26494" xr:uid="{3BDE9524-DEB5-4F04-8A4F-7F9AB8E8BBA4}"/>
    <cellStyle name="Normal 2 2 2 2 2 2 2 2 2 2 6" xfId="12312" xr:uid="{6BD3CB96-6B96-4F65-9D9F-A005392012C2}"/>
    <cellStyle name="Normal 2 2 2 2 2 2 2 2 2 2 6 2" xfId="30590" xr:uid="{DD2F3ED3-DE53-405C-B9E8-3CB8015592CE}"/>
    <cellStyle name="Normal 2 2 2 2 2 2 2 2 2 2 7" xfId="20634" xr:uid="{510ECE08-7C1B-4F7D-BEEC-B206B19B7268}"/>
    <cellStyle name="Normal 2 2 2 2 2 2 2 2 2 2 7 2" xfId="38899" xr:uid="{74BFED9C-B803-4ACB-A785-C483FF0CC45E}"/>
    <cellStyle name="Normal 2 2 2 2 2 2 2 2 2 2 8" xfId="22142" xr:uid="{E06F2837-B226-4C4D-9DA1-E6E37EBC184B}"/>
    <cellStyle name="Normal 2 2 2 2 2 2 2 2 2 2 9" xfId="22362" xr:uid="{F6266D68-FBDF-4D8E-9C48-2D8FF3FE9D7A}"/>
    <cellStyle name="Normal 2 2 2 2 2 2 2 2 2 3" xfId="3998" xr:uid="{C3B13D3C-FE4A-4FA5-A5AF-3626410C85EB}"/>
    <cellStyle name="Normal 2 2 2 2 2 2 2 2 2 3 2" xfId="5522" xr:uid="{D778B176-D876-4D7C-A0BF-1689C07D374B}"/>
    <cellStyle name="Normal 2 2 2 2 2 2 2 2 2 3 2 2" xfId="10054" xr:uid="{CB3442B1-FBDA-4D45-B949-E07754AB974A}"/>
    <cellStyle name="Normal 2 2 2 2 2 2 2 2 2 3 2 2 2" xfId="18447" xr:uid="{A5E93908-0800-4EC2-8144-2BAF1F5AD4CE}"/>
    <cellStyle name="Normal 2 2 2 2 2 2 2 2 2 3 2 2 2 2" xfId="36724" xr:uid="{18AA1F2E-5DDE-4B99-A04C-B68422C28D35}"/>
    <cellStyle name="Normal 2 2 2 2 2 2 2 2 2 3 2 2 3" xfId="28405" xr:uid="{349D94EE-0591-49FF-8D2D-73FBA1E3BF0D}"/>
    <cellStyle name="Normal 2 2 2 2 2 2 2 2 2 3 2 3" xfId="14182" xr:uid="{818005CD-ACC4-4742-877F-0002438F3F71}"/>
    <cellStyle name="Normal 2 2 2 2 2 2 2 2 2 3 2 3 2" xfId="32459" xr:uid="{F63A2B5E-CC56-43CD-860E-98870ED170F0}"/>
    <cellStyle name="Normal 2 2 2 2 2 2 2 2 2 3 2 4" xfId="24187" xr:uid="{E24B8D05-9161-4DE5-9407-EEABD269014D}"/>
    <cellStyle name="Normal 2 2 2 2 2 2 2 2 2 3 3" xfId="6857" xr:uid="{601A0BC7-D7C7-4DAF-99C5-CAF390F2B48F}"/>
    <cellStyle name="Normal 2 2 2 2 2 2 2 2 2 3 3 2" xfId="11338" xr:uid="{9EAC0D8F-5F8D-4301-9C8E-262B861DA74A}"/>
    <cellStyle name="Normal 2 2 2 2 2 2 2 2 2 3 3 2 2" xfId="19731" xr:uid="{8631C430-7E92-4826-82C4-208837EEE0B2}"/>
    <cellStyle name="Normal 2 2 2 2 2 2 2 2 2 3 3 2 2 2" xfId="38008" xr:uid="{A4A28765-11AA-43BE-803F-6C4CCB866F77}"/>
    <cellStyle name="Normal 2 2 2 2 2 2 2 2 2 3 3 2 3" xfId="29689" xr:uid="{EA3AF441-CD71-4C54-9147-8816914E10CB}"/>
    <cellStyle name="Normal 2 2 2 2 2 2 2 2 2 3 3 3" xfId="15510" xr:uid="{034447FF-A830-4CA5-A61A-99A3CDFCF607}"/>
    <cellStyle name="Normal 2 2 2 2 2 2 2 2 2 3 3 3 2" xfId="33787" xr:uid="{E0CD5C3A-ADA5-49A7-8700-56A9C3FBC6D2}"/>
    <cellStyle name="Normal 2 2 2 2 2 2 2 2 2 3 3 4" xfId="25470" xr:uid="{4A282E44-A928-47FB-83A1-52A9DAED7933}"/>
    <cellStyle name="Normal 2 2 2 2 2 2 2 2 2 3 4" xfId="8269" xr:uid="{3A3A7DA2-B054-4A62-8789-1ED721F074FD}"/>
    <cellStyle name="Normal 2 2 2 2 2 2 2 2 2 3 4 2" xfId="16734" xr:uid="{62FAB0BE-53F9-4FF2-A81A-D1718CE2E41F}"/>
    <cellStyle name="Normal 2 2 2 2 2 2 2 2 2 3 4 2 2" xfId="35011" xr:uid="{680E2ADB-9322-4393-9AEC-673452E39D8C}"/>
    <cellStyle name="Normal 2 2 2 2 2 2 2 2 2 3 4 3" xfId="26694" xr:uid="{698F949D-03A8-479F-AFCF-D257ED878283}"/>
    <cellStyle name="Normal 2 2 2 2 2 2 2 2 2 3 5" xfId="12935" xr:uid="{0BE35C43-3C38-463C-A2B9-6CC027807D3D}"/>
    <cellStyle name="Normal 2 2 2 2 2 2 2 2 2 3 5 2" xfId="31213" xr:uid="{098E7FCF-E99D-40A3-B591-CC1A017F3D56}"/>
    <cellStyle name="Normal 2 2 2 2 2 2 2 2 2 3 6" xfId="21354" xr:uid="{738E11B9-2633-452A-85B2-4C678554EEB7}"/>
    <cellStyle name="Normal 2 2 2 2 2 2 2 2 2 3 6 2" xfId="39583" xr:uid="{AB9D4C76-A179-49E0-B151-D0C044F92F72}"/>
    <cellStyle name="Normal 2 2 2 2 2 2 2 2 2 3 7" xfId="22963" xr:uid="{9903DCE9-01B4-4ECC-BD8C-D30479BD42FB}"/>
    <cellStyle name="Normal 2 2 2 2 2 2 2 2 2 3 8" xfId="40976" xr:uid="{A3D9D31F-E656-4672-82F5-31C0BE6BA39C}"/>
    <cellStyle name="Normal 2 2 2 2 2 2 2 2 2 4" xfId="4824" xr:uid="{961CA3C5-7DEC-4F9A-85F1-212039D0F5C7}"/>
    <cellStyle name="Normal 2 2 2 2 2 2 2 2 2 4 2" xfId="9357" xr:uid="{C8BA2455-E786-4225-B132-775C3CB42E28}"/>
    <cellStyle name="Normal 2 2 2 2 2 2 2 2 2 4 2 2" xfId="17750" xr:uid="{CAA4A5D6-E1F1-4E8E-AEAF-D0C8636F74A3}"/>
    <cellStyle name="Normal 2 2 2 2 2 2 2 2 2 4 2 2 2" xfId="36027" xr:uid="{71A1F9CA-8CAB-447B-A7F3-1FC377DA4FF5}"/>
    <cellStyle name="Normal 2 2 2 2 2 2 2 2 2 4 2 3" xfId="27708" xr:uid="{6894C89D-88B2-476F-9D0E-439F29FA0DE1}"/>
    <cellStyle name="Normal 2 2 2 2 2 2 2 2 2 4 3" xfId="13484" xr:uid="{9B985BC9-9EEC-4030-8AAF-409C4FBE2FDE}"/>
    <cellStyle name="Normal 2 2 2 2 2 2 2 2 2 4 3 2" xfId="31761" xr:uid="{70FC9CDC-B37D-4AFF-85BD-40449D4BD54C}"/>
    <cellStyle name="Normal 2 2 2 2 2 2 2 2 2 4 4" xfId="23489" xr:uid="{60D0DFEF-CA20-4D37-B2EC-85F51C890DCA}"/>
    <cellStyle name="Normal 2 2 2 2 2 2 2 2 2 5" xfId="6181" xr:uid="{9DABCC0F-C97B-43D8-9704-6A6542A3F179}"/>
    <cellStyle name="Normal 2 2 2 2 2 2 2 2 2 5 2" xfId="10663" xr:uid="{5345507F-384A-4A0A-92BA-F562890C8F6F}"/>
    <cellStyle name="Normal 2 2 2 2 2 2 2 2 2 5 2 2" xfId="19056" xr:uid="{D9A2BA47-7761-4802-BB14-4E53F74EEB3B}"/>
    <cellStyle name="Normal 2 2 2 2 2 2 2 2 2 5 2 2 2" xfId="37333" xr:uid="{1D7DB541-2FA0-436A-A65A-20BF61505A03}"/>
    <cellStyle name="Normal 2 2 2 2 2 2 2 2 2 5 2 3" xfId="29014" xr:uid="{81BF0DAE-80CA-4FD1-BAD3-FD1929854B80}"/>
    <cellStyle name="Normal 2 2 2 2 2 2 2 2 2 5 3" xfId="14835" xr:uid="{A1E9308D-1EFF-4EA0-91FB-F58084576109}"/>
    <cellStyle name="Normal 2 2 2 2 2 2 2 2 2 5 3 2" xfId="33112" xr:uid="{6E177BFE-0BB7-41E6-BD76-6B30F094A3B8}"/>
    <cellStyle name="Normal 2 2 2 2 2 2 2 2 2 5 4" xfId="24795" xr:uid="{AB7EA316-E0D2-4EFE-90AD-50001098FF67}"/>
    <cellStyle name="Normal 2 2 2 2 2 2 2 2 2 6" xfId="8084" xr:uid="{BFF4FD72-ACF0-4B38-AD0F-336D0D6DB969}"/>
    <cellStyle name="Normal 2 2 2 2 2 2 2 2 2 6 2" xfId="16590" xr:uid="{313BF78B-4854-4772-92D7-257B1B2C5123}"/>
    <cellStyle name="Normal 2 2 2 2 2 2 2 2 2 6 2 2" xfId="34867" xr:uid="{E7F58F91-EAD7-45E0-B833-0A46DD1CBADA}"/>
    <cellStyle name="Normal 2 2 2 2 2 2 2 2 2 6 3" xfId="26550" xr:uid="{478A35C6-E576-4406-B950-5B658E30318D}"/>
    <cellStyle name="Normal 2 2 2 2 2 2 2 2 2 7" xfId="12238" xr:uid="{DD4A05FB-2DAF-4BCB-A446-ED161356C1B6}"/>
    <cellStyle name="Normal 2 2 2 2 2 2 2 2 2 7 2" xfId="30516" xr:uid="{E437C856-AE57-4918-9A80-B92852CD8682}"/>
    <cellStyle name="Normal 2 2 2 2 2 2 2 2 2 8" xfId="20555" xr:uid="{03CE492A-F868-44CA-A1BE-82F818235360}"/>
    <cellStyle name="Normal 2 2 2 2 2 2 2 2 2 8 2" xfId="38822" xr:uid="{8E2984C0-5269-4846-80C5-988823863562}"/>
    <cellStyle name="Normal 2 2 2 2 2 2 2 2 2 9" xfId="22068" xr:uid="{4A74D8FF-B96C-4B6F-82E8-595E0628F16C}"/>
    <cellStyle name="Normal 2 2 2 2 2 2 2 3" xfId="791" xr:uid="{AA590E2D-B1F1-4F7A-8168-153A4C6FA514}"/>
    <cellStyle name="Normal 2 2 2 2 2 2 2 3 10" xfId="40311" xr:uid="{036D7273-60B3-4FB9-8BAD-F3CD530F0E45}"/>
    <cellStyle name="Normal 2 2 2 2 2 2 2 3 11" xfId="41894" xr:uid="{F7CF15D8-1C69-4FE7-A121-863539B06450}"/>
    <cellStyle name="Normal 2 2 2 2 2 2 2 3 2" xfId="3894" xr:uid="{590106E6-84E6-4199-93E8-2EEBCB94C937}"/>
    <cellStyle name="Normal 2 2 2 2 2 2 2 3 2 2" xfId="5467" xr:uid="{9707540B-A2AF-4553-9A52-AD1F2C8CA408}"/>
    <cellStyle name="Normal 2 2 2 2 2 2 2 3 2 2 2" xfId="9999" xr:uid="{1E70CBB6-D0DD-4F55-A2F6-F0A5FA4F1C39}"/>
    <cellStyle name="Normal 2 2 2 2 2 2 2 3 2 2 2 2" xfId="18392" xr:uid="{462C4596-2CB5-4419-8131-1B3945C5A417}"/>
    <cellStyle name="Normal 2 2 2 2 2 2 2 3 2 2 2 2 2" xfId="36669" xr:uid="{9FF299BE-2BB0-4339-8FAC-C35F55DC9C09}"/>
    <cellStyle name="Normal 2 2 2 2 2 2 2 3 2 2 2 3" xfId="28350" xr:uid="{768B1451-7D64-42BD-A723-616235722256}"/>
    <cellStyle name="Normal 2 2 2 2 2 2 2 3 2 2 3" xfId="14127" xr:uid="{012D61EB-710D-46C0-A571-7E49AE500843}"/>
    <cellStyle name="Normal 2 2 2 2 2 2 2 3 2 2 3 2" xfId="32404" xr:uid="{71735167-2D7C-44E7-B914-03FDC6563F9C}"/>
    <cellStyle name="Normal 2 2 2 2 2 2 2 3 2 2 4" xfId="24132" xr:uid="{B2323253-FB2D-4B6E-BE1F-DAFE4138DFBD}"/>
    <cellStyle name="Normal 2 2 2 2 2 2 2 3 2 3" xfId="6802" xr:uid="{3BBB8E65-FD0B-4C09-B4BC-5B1C42AF79C8}"/>
    <cellStyle name="Normal 2 2 2 2 2 2 2 3 2 3 2" xfId="11283" xr:uid="{6D9EC610-9A36-428D-8776-C41DB08A0477}"/>
    <cellStyle name="Normal 2 2 2 2 2 2 2 3 2 3 2 2" xfId="19676" xr:uid="{0C7B8303-854A-41D6-9CC2-C28AD009B1C1}"/>
    <cellStyle name="Normal 2 2 2 2 2 2 2 3 2 3 2 2 2" xfId="37953" xr:uid="{7798448D-5E90-4E1D-8732-BB8F5E0CD7B2}"/>
    <cellStyle name="Normal 2 2 2 2 2 2 2 3 2 3 2 3" xfId="29634" xr:uid="{542040F4-1D5D-4A1C-8AB5-1F50EA3AF88C}"/>
    <cellStyle name="Normal 2 2 2 2 2 2 2 3 2 3 3" xfId="15455" xr:uid="{F621568A-68D2-480A-A23F-6E7AC61671D4}"/>
    <cellStyle name="Normal 2 2 2 2 2 2 2 3 2 3 3 2" xfId="33732" xr:uid="{EE8B4AF8-ADB4-4125-8D44-517D63C8A074}"/>
    <cellStyle name="Normal 2 2 2 2 2 2 2 3 2 3 4" xfId="25415" xr:uid="{96B41E39-04F5-405F-B6BA-FE5BA83E8C7E}"/>
    <cellStyle name="Normal 2 2 2 2 2 2 2 3 2 4" xfId="8247" xr:uid="{6C7E0D64-76C9-4453-8CC4-13E3B90B44C4}"/>
    <cellStyle name="Normal 2 2 2 2 2 2 2 3 2 4 2" xfId="16712" xr:uid="{4E6F8B91-CA3F-47E3-A66D-E60C181C2926}"/>
    <cellStyle name="Normal 2 2 2 2 2 2 2 3 2 4 2 2" xfId="34989" xr:uid="{AA10E964-0316-4E2F-9040-0EEE3EFC944C}"/>
    <cellStyle name="Normal 2 2 2 2 2 2 2 3 2 4 3" xfId="26672" xr:uid="{F8DBF983-9698-438B-86FA-8F4C9CA48E75}"/>
    <cellStyle name="Normal 2 2 2 2 2 2 2 3 2 5" xfId="12880" xr:uid="{550288F6-8EF5-4B79-801A-087CC818921C}"/>
    <cellStyle name="Normal 2 2 2 2 2 2 2 3 2 5 2" xfId="31158" xr:uid="{6935EAB9-313A-45F0-9895-6D7DCFB6D9AB}"/>
    <cellStyle name="Normal 2 2 2 2 2 2 2 3 2 6" xfId="21297" xr:uid="{F66CDE5E-33C2-41B7-82A8-FC3CFE0C9F91}"/>
    <cellStyle name="Normal 2 2 2 2 2 2 2 3 2 6 2" xfId="39526" xr:uid="{4C655DAB-AE36-4411-8AF2-03CC3248F691}"/>
    <cellStyle name="Normal 2 2 2 2 2 2 2 3 2 7" xfId="22908" xr:uid="{D240D590-6D39-4F93-AAD0-805E36FE76D0}"/>
    <cellStyle name="Normal 2 2 2 2 2 2 2 3 2 8" xfId="40920" xr:uid="{F0C87F42-9EBD-46CA-98C5-ECE14B463EB2}"/>
    <cellStyle name="Normal 2 2 2 2 2 2 2 3 3" xfId="4897" xr:uid="{86B4A926-9208-4627-A46B-84852287C65A}"/>
    <cellStyle name="Normal 2 2 2 2 2 2 2 3 3 2" xfId="9430" xr:uid="{6C9CEF62-1200-471B-B56E-67C81F3768CE}"/>
    <cellStyle name="Normal 2 2 2 2 2 2 2 3 3 2 2" xfId="17823" xr:uid="{154D8B31-9A2F-4092-8582-6B03A1EB91C1}"/>
    <cellStyle name="Normal 2 2 2 2 2 2 2 3 3 2 2 2" xfId="36100" xr:uid="{D064E631-6DF4-4495-9F3B-7DE268A52E59}"/>
    <cellStyle name="Normal 2 2 2 2 2 2 2 3 3 2 3" xfId="27781" xr:uid="{94358C48-D797-4773-9C16-8473CC0ACABB}"/>
    <cellStyle name="Normal 2 2 2 2 2 2 2 3 3 3" xfId="13557" xr:uid="{1051B171-FDEF-4955-AC18-DA6D0572E79E}"/>
    <cellStyle name="Normal 2 2 2 2 2 2 2 3 3 3 2" xfId="31834" xr:uid="{5D060C84-DEB1-4C2D-A23C-4A125FD3CDC8}"/>
    <cellStyle name="Normal 2 2 2 2 2 2 2 3 3 4" xfId="23562" xr:uid="{BC3789C9-0986-467D-A19B-009E59B692B5}"/>
    <cellStyle name="Normal 2 2 2 2 2 2 2 3 4" xfId="6254" xr:uid="{0D96D037-8E12-45B6-A23E-74FFBF94F43C}"/>
    <cellStyle name="Normal 2 2 2 2 2 2 2 3 4 2" xfId="10736" xr:uid="{1D8FE998-48DC-48B9-99EE-A1D68CA616FB}"/>
    <cellStyle name="Normal 2 2 2 2 2 2 2 3 4 2 2" xfId="19129" xr:uid="{570D9045-EF61-49D3-807B-DAF9D4184B25}"/>
    <cellStyle name="Normal 2 2 2 2 2 2 2 3 4 2 2 2" xfId="37406" xr:uid="{6AC208F3-7A8E-4B42-B0ED-D1D611C097F3}"/>
    <cellStyle name="Normal 2 2 2 2 2 2 2 3 4 2 3" xfId="29087" xr:uid="{6EEA6E85-EF15-4F9B-9AC7-1C735E923D56}"/>
    <cellStyle name="Normal 2 2 2 2 2 2 2 3 4 3" xfId="14908" xr:uid="{785843BC-204D-4B05-9712-309F7A661868}"/>
    <cellStyle name="Normal 2 2 2 2 2 2 2 3 4 3 2" xfId="33185" xr:uid="{00CACD12-E575-4725-B306-826B04EC0A2E}"/>
    <cellStyle name="Normal 2 2 2 2 2 2 2 3 4 4" xfId="24868" xr:uid="{2EAC0D4F-0BE1-4648-ABB7-44CD73F9DD78}"/>
    <cellStyle name="Normal 2 2 2 2 2 2 2 3 5" xfId="8029" xr:uid="{FC117071-EF3C-4CCD-BD54-3889C6BD55C8}"/>
    <cellStyle name="Normal 2 2 2 2 2 2 2 3 5 2" xfId="16535" xr:uid="{9C92BD10-14F6-4342-A8A8-CF0FAC745791}"/>
    <cellStyle name="Normal 2 2 2 2 2 2 2 3 5 2 2" xfId="34812" xr:uid="{E549684D-7863-4859-89BC-38D62BDAB0F0}"/>
    <cellStyle name="Normal 2 2 2 2 2 2 2 3 5 3" xfId="26495" xr:uid="{DDB61B7F-CC5F-4E14-A51E-9F1CAF9F0747}"/>
    <cellStyle name="Normal 2 2 2 2 2 2 2 3 6" xfId="12311" xr:uid="{E7A601F1-B9DF-43A4-B10F-E5DB961C2BF9}"/>
    <cellStyle name="Normal 2 2 2 2 2 2 2 3 6 2" xfId="30589" xr:uid="{DDF6596B-4A44-47D5-AD12-8C757E551C20}"/>
    <cellStyle name="Normal 2 2 2 2 2 2 2 3 7" xfId="20633" xr:uid="{D73D80F7-0643-4E18-A3C1-C11805C2B9AE}"/>
    <cellStyle name="Normal 2 2 2 2 2 2 2 3 7 2" xfId="38898" xr:uid="{6CC14DFE-13CB-4820-86BF-ADAB2A3470B0}"/>
    <cellStyle name="Normal 2 2 2 2 2 2 2 3 8" xfId="22141" xr:uid="{C0FC3B38-8097-4D72-8B98-F80BB06571B5}"/>
    <cellStyle name="Normal 2 2 2 2 2 2 2 3 9" xfId="22361" xr:uid="{9719251D-3259-4CA5-8CB1-1CC56122CC54}"/>
    <cellStyle name="Normal 2 2 2 2 2 2 2 4" xfId="3999" xr:uid="{FDD7C230-73FB-4BDD-9993-0B5D8D5D3F81}"/>
    <cellStyle name="Normal 2 2 2 2 2 2 2 4 2" xfId="5523" xr:uid="{D13B6DC7-8193-4795-891A-7FD765AC5F0A}"/>
    <cellStyle name="Normal 2 2 2 2 2 2 2 4 2 2" xfId="10055" xr:uid="{1E342F86-4558-4851-8101-E53F7E533CA0}"/>
    <cellStyle name="Normal 2 2 2 2 2 2 2 4 2 2 2" xfId="18448" xr:uid="{F1F03D6E-D595-4DB3-A6D7-05EE9E37A079}"/>
    <cellStyle name="Normal 2 2 2 2 2 2 2 4 2 2 2 2" xfId="36725" xr:uid="{B1CDF35D-F790-4D4A-9946-3B31F95512B1}"/>
    <cellStyle name="Normal 2 2 2 2 2 2 2 4 2 2 3" xfId="28406" xr:uid="{9A3009AD-99A4-4E10-A502-85C9BA91A468}"/>
    <cellStyle name="Normal 2 2 2 2 2 2 2 4 2 3" xfId="14183" xr:uid="{F68C74E7-E009-4C8A-8233-C9E9AEA380F0}"/>
    <cellStyle name="Normal 2 2 2 2 2 2 2 4 2 3 2" xfId="32460" xr:uid="{087E44A9-4CDB-46EF-B1C2-BFD2692FD702}"/>
    <cellStyle name="Normal 2 2 2 2 2 2 2 4 2 4" xfId="24188" xr:uid="{ADA5EE92-23B7-4F92-A2A3-DD57A21126B4}"/>
    <cellStyle name="Normal 2 2 2 2 2 2 2 4 3" xfId="6858" xr:uid="{86BDBF3C-966F-4C34-8030-DA5CECF080AD}"/>
    <cellStyle name="Normal 2 2 2 2 2 2 2 4 3 2" xfId="11339" xr:uid="{0FFF7563-BBD1-4727-B285-61D6DBDBB840}"/>
    <cellStyle name="Normal 2 2 2 2 2 2 2 4 3 2 2" xfId="19732" xr:uid="{955DB6D8-3060-4552-97CD-96A872E7FF2A}"/>
    <cellStyle name="Normal 2 2 2 2 2 2 2 4 3 2 2 2" xfId="38009" xr:uid="{36EDB4C7-2DE4-488E-9741-30AE54D878A0}"/>
    <cellStyle name="Normal 2 2 2 2 2 2 2 4 3 2 3" xfId="29690" xr:uid="{43C8AE10-AAAA-4343-99B4-ACD4C35F5689}"/>
    <cellStyle name="Normal 2 2 2 2 2 2 2 4 3 3" xfId="15511" xr:uid="{250EAF39-2D86-43E0-B8F4-104191928F68}"/>
    <cellStyle name="Normal 2 2 2 2 2 2 2 4 3 3 2" xfId="33788" xr:uid="{70126FC1-B17F-47C5-8011-B2EFEC25CF53}"/>
    <cellStyle name="Normal 2 2 2 2 2 2 2 4 3 4" xfId="25471" xr:uid="{2FC2865F-0885-4789-AA2D-C69E5EF6C49F}"/>
    <cellStyle name="Normal 2 2 2 2 2 2 2 4 4" xfId="8270" xr:uid="{F467E17E-EA4B-42DA-9415-BA1F1746B81A}"/>
    <cellStyle name="Normal 2 2 2 2 2 2 2 4 4 2" xfId="16735" xr:uid="{86C800C2-CFB6-4050-ABAD-8FB989711276}"/>
    <cellStyle name="Normal 2 2 2 2 2 2 2 4 4 2 2" xfId="35012" xr:uid="{912AE767-BFEB-4A9E-BF3F-B1120B88F300}"/>
    <cellStyle name="Normal 2 2 2 2 2 2 2 4 4 3" xfId="26695" xr:uid="{F7EAE5C7-F73B-4846-B4CD-DE5D83E027C3}"/>
    <cellStyle name="Normal 2 2 2 2 2 2 2 4 5" xfId="12936" xr:uid="{E108FFCE-3367-48FA-8013-00D750903E85}"/>
    <cellStyle name="Normal 2 2 2 2 2 2 2 4 5 2" xfId="31214" xr:uid="{D470FEB4-B683-4AD4-BC75-2E9B6B5E686E}"/>
    <cellStyle name="Normal 2 2 2 2 2 2 2 4 6" xfId="21355" xr:uid="{FCAADABF-CD6B-48E4-B5B0-510AB845FE89}"/>
    <cellStyle name="Normal 2 2 2 2 2 2 2 4 6 2" xfId="39584" xr:uid="{A5D985EB-0345-4FF3-9987-048A12ED90E9}"/>
    <cellStyle name="Normal 2 2 2 2 2 2 2 4 7" xfId="22964" xr:uid="{F73EB8B0-B821-4050-B5AC-D3EE4A1EAFE8}"/>
    <cellStyle name="Normal 2 2 2 2 2 2 2 4 8" xfId="40977" xr:uid="{74C2955B-C6AC-450A-A888-AFAD24A70D90}"/>
    <cellStyle name="Normal 2 2 2 2 2 2 2 5" xfId="4823" xr:uid="{E5279683-05A2-4317-9C05-B2F958866C00}"/>
    <cellStyle name="Normal 2 2 2 2 2 2 2 5 2" xfId="9356" xr:uid="{5DBCAF9B-0DBB-45F9-BF75-D4674C391B48}"/>
    <cellStyle name="Normal 2 2 2 2 2 2 2 5 2 2" xfId="17749" xr:uid="{5998CC45-53D9-4B3A-B3A3-8BE4A66D79FA}"/>
    <cellStyle name="Normal 2 2 2 2 2 2 2 5 2 2 2" xfId="36026" xr:uid="{519B699F-CFBD-412E-BBDE-A2E676727FE9}"/>
    <cellStyle name="Normal 2 2 2 2 2 2 2 5 2 3" xfId="27707" xr:uid="{BDCECA53-65BB-42ED-8DC8-0A5A2928B230}"/>
    <cellStyle name="Normal 2 2 2 2 2 2 2 5 3" xfId="13483" xr:uid="{6AA8B787-9C76-43CE-843F-848B7EABCF29}"/>
    <cellStyle name="Normal 2 2 2 2 2 2 2 5 3 2" xfId="31760" xr:uid="{3B1BD639-D082-4848-85EB-D681AD62912B}"/>
    <cellStyle name="Normal 2 2 2 2 2 2 2 5 4" xfId="23488" xr:uid="{5D337930-3582-4FB0-9CCE-3150904C1047}"/>
    <cellStyle name="Normal 2 2 2 2 2 2 2 6" xfId="6180" xr:uid="{BF2EC1BD-92BB-4511-BF1F-BEEB7BA0D1C0}"/>
    <cellStyle name="Normal 2 2 2 2 2 2 2 6 2" xfId="10662" xr:uid="{1CCDD726-FEDD-497C-9010-A25C3F212A38}"/>
    <cellStyle name="Normal 2 2 2 2 2 2 2 6 2 2" xfId="19055" xr:uid="{2F293937-3A00-4695-942F-6884BBBE3244}"/>
    <cellStyle name="Normal 2 2 2 2 2 2 2 6 2 2 2" xfId="37332" xr:uid="{E6A999B5-5E91-4AB4-A34A-6B33D27EF347}"/>
    <cellStyle name="Normal 2 2 2 2 2 2 2 6 2 3" xfId="29013" xr:uid="{18E33179-231F-4D32-94B5-C3BE741AE304}"/>
    <cellStyle name="Normal 2 2 2 2 2 2 2 6 3" xfId="14834" xr:uid="{35E7C4D1-2DA3-43D9-B4FC-54EE23148C30}"/>
    <cellStyle name="Normal 2 2 2 2 2 2 2 6 3 2" xfId="33111" xr:uid="{17799308-5369-4C9A-975E-59527A7A1D24}"/>
    <cellStyle name="Normal 2 2 2 2 2 2 2 6 4" xfId="24794" xr:uid="{D21085A3-F37E-4BEC-9BFA-607512992EE5}"/>
    <cellStyle name="Normal 2 2 2 2 2 2 2 7" xfId="8085" xr:uid="{A2977F32-B42E-46E8-B36B-F1ADDCDA1866}"/>
    <cellStyle name="Normal 2 2 2 2 2 2 2 7 2" xfId="16591" xr:uid="{11988C41-8A23-4DC4-BCAF-AAB4E24E447A}"/>
    <cellStyle name="Normal 2 2 2 2 2 2 2 7 2 2" xfId="34868" xr:uid="{6765146E-81CB-4C1F-8976-0DC0CCEE11B9}"/>
    <cellStyle name="Normal 2 2 2 2 2 2 2 7 3" xfId="26551" xr:uid="{B83FB74C-2EC8-4790-8A63-9C80F8B8D719}"/>
    <cellStyle name="Normal 2 2 2 2 2 2 2 8" xfId="12237" xr:uid="{F7D6AEF4-E74C-4551-B00B-2704021D50D7}"/>
    <cellStyle name="Normal 2 2 2 2 2 2 2 8 2" xfId="30515" xr:uid="{0A3BD8DC-03A9-4F0D-A538-436F84737330}"/>
    <cellStyle name="Normal 2 2 2 2 2 2 2 9" xfId="20554" xr:uid="{6B714649-76E0-47D7-B0F6-BD6C12A003CD}"/>
    <cellStyle name="Normal 2 2 2 2 2 2 2 9 2" xfId="38821" xr:uid="{0F693BA7-639D-4DB8-91D9-5FE029C86B96}"/>
    <cellStyle name="Normal 2 2 2 2 2 2 3" xfId="563" xr:uid="{E4E670FD-0F50-40DD-B75E-AB7976CDB6AC}"/>
    <cellStyle name="Normal 2 2 2 2 2 2 3 10" xfId="22289" xr:uid="{6A596773-7C36-4C2B-B197-0F7E4AFB4850}"/>
    <cellStyle name="Normal 2 2 2 2 2 2 3 11" xfId="40237" xr:uid="{015C9472-7D9D-4BF7-B2CA-A01E713C41A3}"/>
    <cellStyle name="Normal 2 2 2 2 2 2 3 12" xfId="41822" xr:uid="{3E17BADD-65C1-4DA9-80DE-415690709E9A}"/>
    <cellStyle name="Normal 2 2 2 2 2 2 3 2" xfId="793" xr:uid="{FB19CEAC-0B94-4ED2-B9E0-048E60474435}"/>
    <cellStyle name="Normal 2 2 2 2 2 2 3 2 10" xfId="40313" xr:uid="{C84D34F7-2460-404E-A18D-EF81ED255B4C}"/>
    <cellStyle name="Normal 2 2 2 2 2 2 3 2 11" xfId="41896" xr:uid="{F49C0711-21F6-4688-A337-DCBFBAA5013F}"/>
    <cellStyle name="Normal 2 2 2 2 2 2 3 2 2" xfId="3892" xr:uid="{85F394C0-3282-4E51-80E0-B9C33955E768}"/>
    <cellStyle name="Normal 2 2 2 2 2 2 3 2 2 2" xfId="5465" xr:uid="{5F0891A4-A171-4E6A-BC5C-E4273386BF05}"/>
    <cellStyle name="Normal 2 2 2 2 2 2 3 2 2 2 2" xfId="9997" xr:uid="{3BFE51D4-6FC9-40E4-85BC-9B78943A358F}"/>
    <cellStyle name="Normal 2 2 2 2 2 2 3 2 2 2 2 2" xfId="18390" xr:uid="{FE743597-76E9-4063-BCBA-74AFDB10B623}"/>
    <cellStyle name="Normal 2 2 2 2 2 2 3 2 2 2 2 2 2" xfId="36667" xr:uid="{6AD80127-BA9D-4B4F-A546-55291307C303}"/>
    <cellStyle name="Normal 2 2 2 2 2 2 3 2 2 2 2 3" xfId="28348" xr:uid="{2B45E72E-AC60-44CB-AF32-4F988AD5FB3A}"/>
    <cellStyle name="Normal 2 2 2 2 2 2 3 2 2 2 3" xfId="14125" xr:uid="{4A09670D-4244-40C5-9724-5E2F1239EAFC}"/>
    <cellStyle name="Normal 2 2 2 2 2 2 3 2 2 2 3 2" xfId="32402" xr:uid="{AC808386-7CCC-4DBA-AB45-67488032EE32}"/>
    <cellStyle name="Normal 2 2 2 2 2 2 3 2 2 2 4" xfId="24130" xr:uid="{C7FCF0F7-BEB5-40E5-92D2-AE2A4ED9DDF3}"/>
    <cellStyle name="Normal 2 2 2 2 2 2 3 2 2 3" xfId="6800" xr:uid="{172AD431-C1FE-4A7F-A38E-AEB99D4E0BFC}"/>
    <cellStyle name="Normal 2 2 2 2 2 2 3 2 2 3 2" xfId="11281" xr:uid="{D967E122-C141-4A1A-8A44-17C4B6A86B85}"/>
    <cellStyle name="Normal 2 2 2 2 2 2 3 2 2 3 2 2" xfId="19674" xr:uid="{C39841A0-5D1A-4278-A2CC-45C8A8B016F9}"/>
    <cellStyle name="Normal 2 2 2 2 2 2 3 2 2 3 2 2 2" xfId="37951" xr:uid="{C57B69A3-ED8E-40D0-8C8E-E41CF782A3FD}"/>
    <cellStyle name="Normal 2 2 2 2 2 2 3 2 2 3 2 3" xfId="29632" xr:uid="{FD1D5406-5CE2-4DCF-A76C-BE188F37BD46}"/>
    <cellStyle name="Normal 2 2 2 2 2 2 3 2 2 3 3" xfId="15453" xr:uid="{4AA79F7B-FC66-4466-9CBE-4E7B5176D2DE}"/>
    <cellStyle name="Normal 2 2 2 2 2 2 3 2 2 3 3 2" xfId="33730" xr:uid="{3E186481-ED80-4C95-9FD9-3245E7E06DC1}"/>
    <cellStyle name="Normal 2 2 2 2 2 2 3 2 2 3 4" xfId="25413" xr:uid="{84F57A92-CDFF-47E4-8650-576BC1E67955}"/>
    <cellStyle name="Normal 2 2 2 2 2 2 3 2 2 4" xfId="8245" xr:uid="{D35C71BB-A36A-4DCC-8145-FA9CE3CF7DAA}"/>
    <cellStyle name="Normal 2 2 2 2 2 2 3 2 2 4 2" xfId="16710" xr:uid="{ED2086AA-3E83-43B0-B66A-C781F0BFB0EA}"/>
    <cellStyle name="Normal 2 2 2 2 2 2 3 2 2 4 2 2" xfId="34987" xr:uid="{7DE400BD-4529-476C-BC2E-00F13AC33701}"/>
    <cellStyle name="Normal 2 2 2 2 2 2 3 2 2 4 3" xfId="26670" xr:uid="{F29B9C6F-A478-41B8-95E1-555A8908889A}"/>
    <cellStyle name="Normal 2 2 2 2 2 2 3 2 2 5" xfId="12878" xr:uid="{D80759AB-01CE-4FB3-BD89-2322CFAC864C}"/>
    <cellStyle name="Normal 2 2 2 2 2 2 3 2 2 5 2" xfId="31156" xr:uid="{2589BC67-8750-47FC-B0D6-F77B5F3573E6}"/>
    <cellStyle name="Normal 2 2 2 2 2 2 3 2 2 6" xfId="21295" xr:uid="{A2481DDF-8BDF-4422-8AF0-B010C5182A23}"/>
    <cellStyle name="Normal 2 2 2 2 2 2 3 2 2 6 2" xfId="39524" xr:uid="{21B50CD5-9597-43B6-885D-0B52D96EA757}"/>
    <cellStyle name="Normal 2 2 2 2 2 2 3 2 2 7" xfId="22906" xr:uid="{855D2755-9A88-41F9-998F-40F667FF3746}"/>
    <cellStyle name="Normal 2 2 2 2 2 2 3 2 2 8" xfId="40918" xr:uid="{0B6538F2-9577-4236-BEF2-773F11C3FBDD}"/>
    <cellStyle name="Normal 2 2 2 2 2 2 3 2 3" xfId="4899" xr:uid="{17D72B3F-6FF7-49FB-BB46-4916C9FDFDE9}"/>
    <cellStyle name="Normal 2 2 2 2 2 2 3 2 3 2" xfId="9432" xr:uid="{478D1563-0BE9-4B62-9FF4-B4E65B23A1A6}"/>
    <cellStyle name="Normal 2 2 2 2 2 2 3 2 3 2 2" xfId="17825" xr:uid="{36E876B3-7B60-4E75-B75A-5B64ED6BA492}"/>
    <cellStyle name="Normal 2 2 2 2 2 2 3 2 3 2 2 2" xfId="36102" xr:uid="{27B985D6-94D8-4D58-9674-E39A83E3ED2F}"/>
    <cellStyle name="Normal 2 2 2 2 2 2 3 2 3 2 3" xfId="27783" xr:uid="{40C0CBBD-A618-4076-954D-89DC816B25F2}"/>
    <cellStyle name="Normal 2 2 2 2 2 2 3 2 3 3" xfId="13559" xr:uid="{D72F63EF-4A56-4D88-B14B-F5795BAE992F}"/>
    <cellStyle name="Normal 2 2 2 2 2 2 3 2 3 3 2" xfId="31836" xr:uid="{224A7222-EE74-4695-8A6E-1A1F079E80DB}"/>
    <cellStyle name="Normal 2 2 2 2 2 2 3 2 3 4" xfId="23564" xr:uid="{111B7812-05B6-4577-9285-557F090A2B48}"/>
    <cellStyle name="Normal 2 2 2 2 2 2 3 2 4" xfId="6256" xr:uid="{D1108242-B908-4B1B-9AAB-6ECFC89E21EF}"/>
    <cellStyle name="Normal 2 2 2 2 2 2 3 2 4 2" xfId="10738" xr:uid="{B7EF920A-A425-4E52-9080-A847E4180DFA}"/>
    <cellStyle name="Normal 2 2 2 2 2 2 3 2 4 2 2" xfId="19131" xr:uid="{1C5ABE20-2F36-4C0F-B827-5F44BD532363}"/>
    <cellStyle name="Normal 2 2 2 2 2 2 3 2 4 2 2 2" xfId="37408" xr:uid="{28EB14D6-AB53-41D9-AA4F-969638EE146C}"/>
    <cellStyle name="Normal 2 2 2 2 2 2 3 2 4 2 3" xfId="29089" xr:uid="{D6CE25A2-0F1D-45A5-BB4B-E739C3F035A7}"/>
    <cellStyle name="Normal 2 2 2 2 2 2 3 2 4 3" xfId="14910" xr:uid="{8A9F18B2-72E1-4D41-A85B-346F1685FD53}"/>
    <cellStyle name="Normal 2 2 2 2 2 2 3 2 4 3 2" xfId="33187" xr:uid="{49EA6774-A0E5-4236-B3F4-1604915F0B4A}"/>
    <cellStyle name="Normal 2 2 2 2 2 2 3 2 4 4" xfId="24870" xr:uid="{79A061A2-3934-49D7-964F-5BDDEBE0F54F}"/>
    <cellStyle name="Normal 2 2 2 2 2 2 3 2 5" xfId="8027" xr:uid="{8865F1DF-0A91-4D4F-9C16-DC0918233FC2}"/>
    <cellStyle name="Normal 2 2 2 2 2 2 3 2 5 2" xfId="16533" xr:uid="{845CCCE5-09FA-40FE-953D-0B1C24C91E2B}"/>
    <cellStyle name="Normal 2 2 2 2 2 2 3 2 5 2 2" xfId="34810" xr:uid="{76BFF92D-910E-4505-8D7E-57DFD40DDD15}"/>
    <cellStyle name="Normal 2 2 2 2 2 2 3 2 5 3" xfId="26493" xr:uid="{8CC8232B-94FD-4B95-8156-623CAD41205D}"/>
    <cellStyle name="Normal 2 2 2 2 2 2 3 2 6" xfId="12313" xr:uid="{8BD7CCC0-2E73-43C5-83F8-CEE9B69B8E95}"/>
    <cellStyle name="Normal 2 2 2 2 2 2 3 2 6 2" xfId="30591" xr:uid="{521E6B53-013C-4DAF-81C8-50DF2A85288C}"/>
    <cellStyle name="Normal 2 2 2 2 2 2 3 2 7" xfId="20635" xr:uid="{14501818-9CC7-4B77-ADB8-80C67F5B9271}"/>
    <cellStyle name="Normal 2 2 2 2 2 2 3 2 7 2" xfId="38900" xr:uid="{5FEB31F7-697A-40D7-A88D-86974F8E65A0}"/>
    <cellStyle name="Normal 2 2 2 2 2 2 3 2 8" xfId="22143" xr:uid="{0C36F60A-5C04-4E0A-A023-DC64313F05B2}"/>
    <cellStyle name="Normal 2 2 2 2 2 2 3 2 9" xfId="22363" xr:uid="{38B6930E-A5C0-4A7A-B79F-DE1E3134B1CA}"/>
    <cellStyle name="Normal 2 2 2 2 2 2 3 3" xfId="3997" xr:uid="{58E87279-BEC1-4C13-8739-6FF9D16E13D3}"/>
    <cellStyle name="Normal 2 2 2 2 2 2 3 3 2" xfId="5521" xr:uid="{464D2B8C-4B43-4CB1-BAA6-408A58A44FB1}"/>
    <cellStyle name="Normal 2 2 2 2 2 2 3 3 2 2" xfId="10053" xr:uid="{AA4E3D34-E903-4F3C-98D0-CF206C6D65BF}"/>
    <cellStyle name="Normal 2 2 2 2 2 2 3 3 2 2 2" xfId="18446" xr:uid="{84A5FBB3-9FDF-47B2-86BB-E0BDCDA9E559}"/>
    <cellStyle name="Normal 2 2 2 2 2 2 3 3 2 2 2 2" xfId="36723" xr:uid="{FC68D986-5631-4FE2-8740-2AC48BA33E06}"/>
    <cellStyle name="Normal 2 2 2 2 2 2 3 3 2 2 3" xfId="28404" xr:uid="{C9D1C9EF-36BD-4614-9D72-F3215392A83B}"/>
    <cellStyle name="Normal 2 2 2 2 2 2 3 3 2 3" xfId="14181" xr:uid="{7F1280E1-5E3F-46B8-B5DD-99CF35ED93EA}"/>
    <cellStyle name="Normal 2 2 2 2 2 2 3 3 2 3 2" xfId="32458" xr:uid="{612559E1-0475-4144-9426-A168EF828E3E}"/>
    <cellStyle name="Normal 2 2 2 2 2 2 3 3 2 4" xfId="24186" xr:uid="{377C8C64-23D8-4951-9344-610C36ADCA59}"/>
    <cellStyle name="Normal 2 2 2 2 2 2 3 3 3" xfId="6856" xr:uid="{087BD282-202B-46F3-BBB1-EDF543AB405B}"/>
    <cellStyle name="Normal 2 2 2 2 2 2 3 3 3 2" xfId="11337" xr:uid="{8047E9F1-DD5A-4CCD-9524-C8AC1C8533C2}"/>
    <cellStyle name="Normal 2 2 2 2 2 2 3 3 3 2 2" xfId="19730" xr:uid="{762FE17E-33F1-47CE-9B5E-210E8915A7B8}"/>
    <cellStyle name="Normal 2 2 2 2 2 2 3 3 3 2 2 2" xfId="38007" xr:uid="{969C72CE-1F0C-4F5F-BE13-4FABB3B6C201}"/>
    <cellStyle name="Normal 2 2 2 2 2 2 3 3 3 2 3" xfId="29688" xr:uid="{579706C7-02BF-4440-BD89-26358945C1EE}"/>
    <cellStyle name="Normal 2 2 2 2 2 2 3 3 3 3" xfId="15509" xr:uid="{35ABCB75-41F1-4ABF-9990-5DE5E2F89244}"/>
    <cellStyle name="Normal 2 2 2 2 2 2 3 3 3 3 2" xfId="33786" xr:uid="{E44FCF96-CE5B-499F-926F-F6400CF5E818}"/>
    <cellStyle name="Normal 2 2 2 2 2 2 3 3 3 4" xfId="25469" xr:uid="{1B9F732E-66C8-4E6B-9C6A-D07FBB491C6A}"/>
    <cellStyle name="Normal 2 2 2 2 2 2 3 3 4" xfId="8268" xr:uid="{08F67FF6-7395-4DA7-9AC5-13A824AD3BA2}"/>
    <cellStyle name="Normal 2 2 2 2 2 2 3 3 4 2" xfId="16733" xr:uid="{27D7E703-AE93-4FB3-98E4-A585CF7BF64B}"/>
    <cellStyle name="Normal 2 2 2 2 2 2 3 3 4 2 2" xfId="35010" xr:uid="{86A6FD67-D051-48B0-BE42-F4992A4732D1}"/>
    <cellStyle name="Normal 2 2 2 2 2 2 3 3 4 3" xfId="26693" xr:uid="{CFECB745-81F0-4246-9956-9565171877BE}"/>
    <cellStyle name="Normal 2 2 2 2 2 2 3 3 5" xfId="12934" xr:uid="{411E1D74-28CA-4572-BE1B-5D06AF248DC8}"/>
    <cellStyle name="Normal 2 2 2 2 2 2 3 3 5 2" xfId="31212" xr:uid="{31DDB183-2098-44DA-8449-BE806E9B1230}"/>
    <cellStyle name="Normal 2 2 2 2 2 2 3 3 6" xfId="21353" xr:uid="{A4C5311F-5B2B-4B87-B494-91B2F9297A7F}"/>
    <cellStyle name="Normal 2 2 2 2 2 2 3 3 6 2" xfId="39582" xr:uid="{4C7F579B-1E98-4204-AAD3-CF6967B83277}"/>
    <cellStyle name="Normal 2 2 2 2 2 2 3 3 7" xfId="22962" xr:uid="{A654F9B2-F968-4317-9847-EF2EEB220F22}"/>
    <cellStyle name="Normal 2 2 2 2 2 2 3 3 8" xfId="40975" xr:uid="{BD9FA5DF-2D44-45BC-A3E4-71AE86FBA6A1}"/>
    <cellStyle name="Normal 2 2 2 2 2 2 3 4" xfId="4825" xr:uid="{30A7BD2A-7211-44AF-94B6-760BA3B6F6CF}"/>
    <cellStyle name="Normal 2 2 2 2 2 2 3 4 2" xfId="9358" xr:uid="{66A4BE65-43E7-4688-A0FE-248EB1B1D92F}"/>
    <cellStyle name="Normal 2 2 2 2 2 2 3 4 2 2" xfId="17751" xr:uid="{9526EB1B-CFD2-47CD-A74B-3B736C031943}"/>
    <cellStyle name="Normal 2 2 2 2 2 2 3 4 2 2 2" xfId="36028" xr:uid="{12569514-2D3F-451E-B7C2-348D59D0E879}"/>
    <cellStyle name="Normal 2 2 2 2 2 2 3 4 2 3" xfId="27709" xr:uid="{6613765B-242C-467B-AD33-429772FAEE74}"/>
    <cellStyle name="Normal 2 2 2 2 2 2 3 4 3" xfId="13485" xr:uid="{AA617217-2667-413A-A756-315B1A3AC386}"/>
    <cellStyle name="Normal 2 2 2 2 2 2 3 4 3 2" xfId="31762" xr:uid="{3E248722-376F-4012-9C87-CE638EFBC1CA}"/>
    <cellStyle name="Normal 2 2 2 2 2 2 3 4 4" xfId="23490" xr:uid="{F0AC551A-59AD-4BDF-9859-0023A28D4394}"/>
    <cellStyle name="Normal 2 2 2 2 2 2 3 5" xfId="6182" xr:uid="{C1EF2104-9FC9-46B1-A2E5-CAFDB4B21C12}"/>
    <cellStyle name="Normal 2 2 2 2 2 2 3 5 2" xfId="10664" xr:uid="{F93B629E-5674-4674-A95B-AA251DFB40CD}"/>
    <cellStyle name="Normal 2 2 2 2 2 2 3 5 2 2" xfId="19057" xr:uid="{385DA3E9-6B49-4FF5-8459-84C498992D9A}"/>
    <cellStyle name="Normal 2 2 2 2 2 2 3 5 2 2 2" xfId="37334" xr:uid="{1D2DE051-06BA-4BC7-B679-5250F99571A3}"/>
    <cellStyle name="Normal 2 2 2 2 2 2 3 5 2 3" xfId="29015" xr:uid="{49AD7900-DABD-42DF-88E7-D1E6B2B1EADA}"/>
    <cellStyle name="Normal 2 2 2 2 2 2 3 5 3" xfId="14836" xr:uid="{7485E5F8-CFE3-4C90-ABC1-5DAFB3A22923}"/>
    <cellStyle name="Normal 2 2 2 2 2 2 3 5 3 2" xfId="33113" xr:uid="{131A5D7F-EF56-4FF4-B828-94467AA2456D}"/>
    <cellStyle name="Normal 2 2 2 2 2 2 3 5 4" xfId="24796" xr:uid="{6258E752-8BE9-49E0-BA28-1FA5EDB38114}"/>
    <cellStyle name="Normal 2 2 2 2 2 2 3 6" xfId="8083" xr:uid="{74D153A9-1A4C-4F34-90DA-331F256F4331}"/>
    <cellStyle name="Normal 2 2 2 2 2 2 3 6 2" xfId="16589" xr:uid="{C077F46B-17DE-4518-91B2-9E0BAE1BC798}"/>
    <cellStyle name="Normal 2 2 2 2 2 2 3 6 2 2" xfId="34866" xr:uid="{C60B35D6-F96C-4B47-972C-C1C490BCBB67}"/>
    <cellStyle name="Normal 2 2 2 2 2 2 3 6 3" xfId="26549" xr:uid="{3A954A92-E8F6-4EED-B2B9-63C214F7C5A2}"/>
    <cellStyle name="Normal 2 2 2 2 2 2 3 7" xfId="12239" xr:uid="{06C00A19-72FC-47C3-B65A-45DD5FE23717}"/>
    <cellStyle name="Normal 2 2 2 2 2 2 3 7 2" xfId="30517" xr:uid="{6D71F902-C36E-4FDA-95F1-1B5C5A37EE18}"/>
    <cellStyle name="Normal 2 2 2 2 2 2 3 8" xfId="20556" xr:uid="{54D5BBD3-F696-451A-95D7-819470B92098}"/>
    <cellStyle name="Normal 2 2 2 2 2 2 3 8 2" xfId="38823" xr:uid="{A79FE910-D602-4E5A-AFFF-6C16241CD5D4}"/>
    <cellStyle name="Normal 2 2 2 2 2 2 3 9" xfId="22069" xr:uid="{CEA6552E-1595-4578-89C2-4E2AC6D2F3C0}"/>
    <cellStyle name="Normal 2 2 2 2 2 3" xfId="564" xr:uid="{0934C5F0-16FB-4503-8EBD-C8057BC9596B}"/>
    <cellStyle name="Normal 2 2 2 2 2 3 10" xfId="22290" xr:uid="{3D09A4BB-E936-4D01-ACF7-A507FCE1C0AB}"/>
    <cellStyle name="Normal 2 2 2 2 2 3 11" xfId="40238" xr:uid="{324CEAEA-206D-41C4-8A3E-54A4FFB69CE0}"/>
    <cellStyle name="Normal 2 2 2 2 2 3 12" xfId="41823" xr:uid="{5763AA11-9EA2-48BE-A486-F6B604864FCD}"/>
    <cellStyle name="Normal 2 2 2 2 2 3 2" xfId="794" xr:uid="{45EA416D-FA6A-4E1B-8E20-BEAD7FD3FA63}"/>
    <cellStyle name="Normal 2 2 2 2 2 3 2 10" xfId="40314" xr:uid="{D2D8EC63-18FE-49F5-B9AC-0C4B6E62301B}"/>
    <cellStyle name="Normal 2 2 2 2 2 3 2 11" xfId="41897" xr:uid="{C66E2B97-965E-48E2-8CE9-587CFF902F99}"/>
    <cellStyle name="Normal 2 2 2 2 2 3 2 2" xfId="3891" xr:uid="{13BF4D7D-E283-44C6-92A1-C8AD6C22F19E}"/>
    <cellStyle name="Normal 2 2 2 2 2 3 2 2 2" xfId="5464" xr:uid="{5DDCAFA1-6C10-4157-A18B-C2CA2CE99385}"/>
    <cellStyle name="Normal 2 2 2 2 2 3 2 2 2 2" xfId="9996" xr:uid="{31A08359-BA19-4C98-A669-95DDD633A9C8}"/>
    <cellStyle name="Normal 2 2 2 2 2 3 2 2 2 2 2" xfId="18389" xr:uid="{A13E1515-F1ED-498B-B333-3E5DA0417E19}"/>
    <cellStyle name="Normal 2 2 2 2 2 3 2 2 2 2 2 2" xfId="36666" xr:uid="{8F136B21-F5EB-4D95-BAE3-6FAD38C6D444}"/>
    <cellStyle name="Normal 2 2 2 2 2 3 2 2 2 2 3" xfId="28347" xr:uid="{8943E214-799C-4453-AF6C-3360FB01A75C}"/>
    <cellStyle name="Normal 2 2 2 2 2 3 2 2 2 3" xfId="14124" xr:uid="{A6E1AB35-FD01-4818-9A7B-C7077F436676}"/>
    <cellStyle name="Normal 2 2 2 2 2 3 2 2 2 3 2" xfId="32401" xr:uid="{B4DD80EE-4957-4D9E-A6B5-C4A23F460DE2}"/>
    <cellStyle name="Normal 2 2 2 2 2 3 2 2 2 4" xfId="24129" xr:uid="{95EC6E26-E5CD-408C-93A8-8137F0D81F8B}"/>
    <cellStyle name="Normal 2 2 2 2 2 3 2 2 3" xfId="6799" xr:uid="{83798BE5-BE8E-43A9-A31C-1B8378017D92}"/>
    <cellStyle name="Normal 2 2 2 2 2 3 2 2 3 2" xfId="11280" xr:uid="{80B8A573-C27D-4441-A39C-F6BF20D2043A}"/>
    <cellStyle name="Normal 2 2 2 2 2 3 2 2 3 2 2" xfId="19673" xr:uid="{12DE020C-EB8C-41AF-9DD8-BECBB093B28F}"/>
    <cellStyle name="Normal 2 2 2 2 2 3 2 2 3 2 2 2" xfId="37950" xr:uid="{B97E3A57-4653-4280-9E29-B15DBFB1ECC0}"/>
    <cellStyle name="Normal 2 2 2 2 2 3 2 2 3 2 3" xfId="29631" xr:uid="{9B065A94-91FB-4491-813F-13BBD01E4FDA}"/>
    <cellStyle name="Normal 2 2 2 2 2 3 2 2 3 3" xfId="15452" xr:uid="{7E640491-F2EF-474E-B89E-2D5BB6D56486}"/>
    <cellStyle name="Normal 2 2 2 2 2 3 2 2 3 3 2" xfId="33729" xr:uid="{425E2460-1621-4485-889B-354D57DC447F}"/>
    <cellStyle name="Normal 2 2 2 2 2 3 2 2 3 4" xfId="25412" xr:uid="{EF68E7D5-B023-4341-B832-E4CCB78D271A}"/>
    <cellStyle name="Normal 2 2 2 2 2 3 2 2 4" xfId="8244" xr:uid="{1B115080-A52A-49DB-BC74-8B3F3FF469BE}"/>
    <cellStyle name="Normal 2 2 2 2 2 3 2 2 4 2" xfId="16709" xr:uid="{EDD9807B-1C8E-46FA-A03B-183998F010D1}"/>
    <cellStyle name="Normal 2 2 2 2 2 3 2 2 4 2 2" xfId="34986" xr:uid="{74BA6192-28FC-4962-93D7-FC32053DC380}"/>
    <cellStyle name="Normal 2 2 2 2 2 3 2 2 4 3" xfId="26669" xr:uid="{09CBB36F-5DEB-40A3-9960-EC5D89B1BC80}"/>
    <cellStyle name="Normal 2 2 2 2 2 3 2 2 5" xfId="12877" xr:uid="{979F5FD1-79C5-417E-B5D4-9046DCA22886}"/>
    <cellStyle name="Normal 2 2 2 2 2 3 2 2 5 2" xfId="31155" xr:uid="{23F76719-5DF2-4BBC-9B79-1DE08A578975}"/>
    <cellStyle name="Normal 2 2 2 2 2 3 2 2 6" xfId="21294" xr:uid="{E16BE01C-7BEF-485E-8DDB-34FFF834074E}"/>
    <cellStyle name="Normal 2 2 2 2 2 3 2 2 6 2" xfId="39523" xr:uid="{7640D6CB-4706-4087-9D8A-6141587A42AC}"/>
    <cellStyle name="Normal 2 2 2 2 2 3 2 2 7" xfId="22905" xr:uid="{970DF0BD-69C4-4384-97C7-C65DA43D49FC}"/>
    <cellStyle name="Normal 2 2 2 2 2 3 2 2 8" xfId="40917" xr:uid="{C4ED4810-E8C4-4806-91EE-8BD2DCF88870}"/>
    <cellStyle name="Normal 2 2 2 2 2 3 2 3" xfId="4900" xr:uid="{054F0390-85B7-4C0C-A3A4-61DFBABD4524}"/>
    <cellStyle name="Normal 2 2 2 2 2 3 2 3 2" xfId="9433" xr:uid="{215FEEED-D3C6-4385-A69D-FDCF33FB8CE3}"/>
    <cellStyle name="Normal 2 2 2 2 2 3 2 3 2 2" xfId="17826" xr:uid="{44BC4165-C581-4AB4-A02D-F5B4E2642468}"/>
    <cellStyle name="Normal 2 2 2 2 2 3 2 3 2 2 2" xfId="36103" xr:uid="{238442AF-6495-45B7-8399-90439273F310}"/>
    <cellStyle name="Normal 2 2 2 2 2 3 2 3 2 3" xfId="27784" xr:uid="{9FDF9F31-33A3-4FD5-B006-8E0FA743B390}"/>
    <cellStyle name="Normal 2 2 2 2 2 3 2 3 3" xfId="13560" xr:uid="{6BDB1683-83AD-45DA-944D-2B79ADF74134}"/>
    <cellStyle name="Normal 2 2 2 2 2 3 2 3 3 2" xfId="31837" xr:uid="{A84C5A0E-00CF-4012-A880-C5974CA7A243}"/>
    <cellStyle name="Normal 2 2 2 2 2 3 2 3 4" xfId="23565" xr:uid="{8A848D21-A7AD-4A79-8B34-BAB6DDB9D7A8}"/>
    <cellStyle name="Normal 2 2 2 2 2 3 2 4" xfId="6257" xr:uid="{76410140-1C70-434A-AD47-A1D02715E56A}"/>
    <cellStyle name="Normal 2 2 2 2 2 3 2 4 2" xfId="10739" xr:uid="{0966AB5F-4DF0-43FA-92D4-1140A1F228F6}"/>
    <cellStyle name="Normal 2 2 2 2 2 3 2 4 2 2" xfId="19132" xr:uid="{F688713B-22EE-4EF3-A3F1-B2FD7A03333A}"/>
    <cellStyle name="Normal 2 2 2 2 2 3 2 4 2 2 2" xfId="37409" xr:uid="{3BB58EA0-60DF-41F0-AC19-FBFB3845D9A0}"/>
    <cellStyle name="Normal 2 2 2 2 2 3 2 4 2 3" xfId="29090" xr:uid="{2DE4EAC1-8F51-4829-BE95-B8B320FAE2A9}"/>
    <cellStyle name="Normal 2 2 2 2 2 3 2 4 3" xfId="14911" xr:uid="{61D7DEB1-85D2-4D04-A3D4-9E97D4FC1CFB}"/>
    <cellStyle name="Normal 2 2 2 2 2 3 2 4 3 2" xfId="33188" xr:uid="{F6BD4BB4-A1FD-47BB-9E9B-914107A17C34}"/>
    <cellStyle name="Normal 2 2 2 2 2 3 2 4 4" xfId="24871" xr:uid="{7FAB0871-3675-479D-A3B5-6A77D5C7182F}"/>
    <cellStyle name="Normal 2 2 2 2 2 3 2 5" xfId="8026" xr:uid="{14682842-7B43-4895-9F94-6F545A244D11}"/>
    <cellStyle name="Normal 2 2 2 2 2 3 2 5 2" xfId="16532" xr:uid="{E42F00BE-C7B8-4853-AE7E-29FF4B5CF240}"/>
    <cellStyle name="Normal 2 2 2 2 2 3 2 5 2 2" xfId="34809" xr:uid="{A9998409-BF08-43B1-BE25-A17C3FE9C129}"/>
    <cellStyle name="Normal 2 2 2 2 2 3 2 5 3" xfId="26492" xr:uid="{0FBB3A1B-36AB-4824-970D-5D6078BFF34E}"/>
    <cellStyle name="Normal 2 2 2 2 2 3 2 6" xfId="12314" xr:uid="{A6B0F298-2D43-43A1-94CD-C52DD3D12F95}"/>
    <cellStyle name="Normal 2 2 2 2 2 3 2 6 2" xfId="30592" xr:uid="{DC9A13FE-8416-4F53-AD8B-D96037CC8476}"/>
    <cellStyle name="Normal 2 2 2 2 2 3 2 7" xfId="20636" xr:uid="{845D080C-A3C6-4156-83ED-037C0035BFF7}"/>
    <cellStyle name="Normal 2 2 2 2 2 3 2 7 2" xfId="38901" xr:uid="{E4F28D34-DBF0-4BA5-94EA-9B7E2430C5F4}"/>
    <cellStyle name="Normal 2 2 2 2 2 3 2 8" xfId="22144" xr:uid="{7A9A226D-FF74-41F7-9DB4-EEFB8A69C2B9}"/>
    <cellStyle name="Normal 2 2 2 2 2 3 2 9" xfId="22364" xr:uid="{C8FCBAF5-AAC2-4CD5-B640-BA759818A70C}"/>
    <cellStyle name="Normal 2 2 2 2 2 3 3" xfId="3996" xr:uid="{BA9C5418-B1E5-419D-94DD-D70FACFDBC00}"/>
    <cellStyle name="Normal 2 2 2 2 2 3 3 2" xfId="5520" xr:uid="{A2DCBE2E-8B62-45C9-B7E1-B48401E96340}"/>
    <cellStyle name="Normal 2 2 2 2 2 3 3 2 2" xfId="10052" xr:uid="{7767DB1B-A792-453F-9A24-2F6A1A0E18E5}"/>
    <cellStyle name="Normal 2 2 2 2 2 3 3 2 2 2" xfId="18445" xr:uid="{F8E03F8F-3107-4619-BC1E-B544AC46635C}"/>
    <cellStyle name="Normal 2 2 2 2 2 3 3 2 2 2 2" xfId="36722" xr:uid="{E9A589EF-B2C1-4522-8969-98D0CF029D22}"/>
    <cellStyle name="Normal 2 2 2 2 2 3 3 2 2 3" xfId="28403" xr:uid="{C2AD67BB-6D27-4502-9F2A-CEB58274C0E1}"/>
    <cellStyle name="Normal 2 2 2 2 2 3 3 2 3" xfId="14180" xr:uid="{4DB21C7C-4238-4B13-9FB0-9BA935C22798}"/>
    <cellStyle name="Normal 2 2 2 2 2 3 3 2 3 2" xfId="32457" xr:uid="{DBCE5903-2CA7-44D8-8753-08F0D0D885DA}"/>
    <cellStyle name="Normal 2 2 2 2 2 3 3 2 4" xfId="24185" xr:uid="{7AE1C7E7-F09F-4877-8F84-D6B28052B7E1}"/>
    <cellStyle name="Normal 2 2 2 2 2 3 3 3" xfId="6855" xr:uid="{3F7C1318-1B5B-45A1-A167-07D148F73D6E}"/>
    <cellStyle name="Normal 2 2 2 2 2 3 3 3 2" xfId="11336" xr:uid="{E13C6715-4F2A-4728-956A-4D0DD92F3CDC}"/>
    <cellStyle name="Normal 2 2 2 2 2 3 3 3 2 2" xfId="19729" xr:uid="{0EFE679F-2025-43F7-A4D7-665E1259F02D}"/>
    <cellStyle name="Normal 2 2 2 2 2 3 3 3 2 2 2" xfId="38006" xr:uid="{4054253A-1341-4E20-92F9-84522382E88F}"/>
    <cellStyle name="Normal 2 2 2 2 2 3 3 3 2 3" xfId="29687" xr:uid="{A9E8D270-EC26-47CA-93A9-A42297A85043}"/>
    <cellStyle name="Normal 2 2 2 2 2 3 3 3 3" xfId="15508" xr:uid="{CF46CDF8-94D7-4AE2-9311-BB7BB172D528}"/>
    <cellStyle name="Normal 2 2 2 2 2 3 3 3 3 2" xfId="33785" xr:uid="{3324286C-2833-41C4-8910-0629157CBFAE}"/>
    <cellStyle name="Normal 2 2 2 2 2 3 3 3 4" xfId="25468" xr:uid="{C375D14B-C2B7-49A1-B1E1-220521B70069}"/>
    <cellStyle name="Normal 2 2 2 2 2 3 3 4" xfId="8267" xr:uid="{A8B1147F-4D9B-4E23-B49F-3AD6E1FCEE04}"/>
    <cellStyle name="Normal 2 2 2 2 2 3 3 4 2" xfId="16732" xr:uid="{AC03BD37-C0BC-452B-99A2-B177BCC7228E}"/>
    <cellStyle name="Normal 2 2 2 2 2 3 3 4 2 2" xfId="35009" xr:uid="{036D9D49-256A-4CB1-8F88-84C54FE9BDA2}"/>
    <cellStyle name="Normal 2 2 2 2 2 3 3 4 3" xfId="26692" xr:uid="{878A7854-FFBA-43F3-869A-BEBBD970EE7A}"/>
    <cellStyle name="Normal 2 2 2 2 2 3 3 5" xfId="12933" xr:uid="{94959727-062B-4E2F-A020-3A8D565EECFA}"/>
    <cellStyle name="Normal 2 2 2 2 2 3 3 5 2" xfId="31211" xr:uid="{AEB63B96-A075-4400-9646-D3EAFBF33BF1}"/>
    <cellStyle name="Normal 2 2 2 2 2 3 3 6" xfId="21352" xr:uid="{670D2825-8B7F-4471-A9EA-DC03C143C784}"/>
    <cellStyle name="Normal 2 2 2 2 2 3 3 6 2" xfId="39581" xr:uid="{ED20FEC2-C4E8-4159-AEAD-D178295A51E3}"/>
    <cellStyle name="Normal 2 2 2 2 2 3 3 7" xfId="22961" xr:uid="{633FE55F-F4E4-43EB-B40F-226E059574A8}"/>
    <cellStyle name="Normal 2 2 2 2 2 3 3 8" xfId="40974" xr:uid="{FE962FC2-1644-4A2A-8D25-BD061C4E4075}"/>
    <cellStyle name="Normal 2 2 2 2 2 3 4" xfId="4826" xr:uid="{EE958887-779C-4380-BE9C-717129CEF6DE}"/>
    <cellStyle name="Normal 2 2 2 2 2 3 4 2" xfId="9359" xr:uid="{9A2D6992-5D9B-4FCE-9844-D882A1368D97}"/>
    <cellStyle name="Normal 2 2 2 2 2 3 4 2 2" xfId="17752" xr:uid="{0E9AFCA2-B14A-4E67-A96B-B01D02571A87}"/>
    <cellStyle name="Normal 2 2 2 2 2 3 4 2 2 2" xfId="36029" xr:uid="{4EBE20A4-E413-4D52-960B-EB89823A43BF}"/>
    <cellStyle name="Normal 2 2 2 2 2 3 4 2 3" xfId="27710" xr:uid="{6CA94666-4BDB-444D-B411-A2D6B6F77F2D}"/>
    <cellStyle name="Normal 2 2 2 2 2 3 4 3" xfId="13486" xr:uid="{E7641EA0-49D3-4158-8DD6-E750F69A0003}"/>
    <cellStyle name="Normal 2 2 2 2 2 3 4 3 2" xfId="31763" xr:uid="{CE7D1DB1-56F7-4E72-876B-F2B0AC1C8921}"/>
    <cellStyle name="Normal 2 2 2 2 2 3 4 4" xfId="23491" xr:uid="{38EBAB9D-5E8A-4C18-841D-7257A3DB5BBB}"/>
    <cellStyle name="Normal 2 2 2 2 2 3 5" xfId="6183" xr:uid="{BD348907-47DE-40AC-A520-1C24359127CC}"/>
    <cellStyle name="Normal 2 2 2 2 2 3 5 2" xfId="10665" xr:uid="{02F19EBF-D09A-40D3-AA97-507F6B7D71E0}"/>
    <cellStyle name="Normal 2 2 2 2 2 3 5 2 2" xfId="19058" xr:uid="{D94782AF-2DA0-40D7-9607-3244916C6F40}"/>
    <cellStyle name="Normal 2 2 2 2 2 3 5 2 2 2" xfId="37335" xr:uid="{759AD08D-10D1-4055-B907-5AB1D4FDAD7D}"/>
    <cellStyle name="Normal 2 2 2 2 2 3 5 2 3" xfId="29016" xr:uid="{B25FC8BC-8B3B-42DA-912B-DB582595E87F}"/>
    <cellStyle name="Normal 2 2 2 2 2 3 5 3" xfId="14837" xr:uid="{69DDBDD6-3DF2-424C-8BF1-95707E64325F}"/>
    <cellStyle name="Normal 2 2 2 2 2 3 5 3 2" xfId="33114" xr:uid="{7513409F-BA4C-4256-8168-AEFAD4DA22C5}"/>
    <cellStyle name="Normal 2 2 2 2 2 3 5 4" xfId="24797" xr:uid="{FC7F5862-4A45-4946-AE3D-28008BC4DA3A}"/>
    <cellStyle name="Normal 2 2 2 2 2 3 6" xfId="8082" xr:uid="{88B59584-50F2-48EF-9DDE-CB720B0E2A27}"/>
    <cellStyle name="Normal 2 2 2 2 2 3 6 2" xfId="16588" xr:uid="{9F2608A5-FA12-40CD-90F9-3E98C7A1FC2A}"/>
    <cellStyle name="Normal 2 2 2 2 2 3 6 2 2" xfId="34865" xr:uid="{934112D8-F650-4329-BF9B-3318A73F6F05}"/>
    <cellStyle name="Normal 2 2 2 2 2 3 6 3" xfId="26548" xr:uid="{DE604C11-58B0-4582-9A9F-D669850A1693}"/>
    <cellStyle name="Normal 2 2 2 2 2 3 7" xfId="12240" xr:uid="{1A79EA46-3EB8-476E-9074-1E629FA759D8}"/>
    <cellStyle name="Normal 2 2 2 2 2 3 7 2" xfId="30518" xr:uid="{F76BBE7E-39D1-4F86-8014-CD75067B2459}"/>
    <cellStyle name="Normal 2 2 2 2 2 3 8" xfId="20557" xr:uid="{5FCA443D-0ABC-46CC-AF90-F62208727067}"/>
    <cellStyle name="Normal 2 2 2 2 2 3 8 2" xfId="38824" xr:uid="{388455F2-920F-47D8-8C3A-1710F350E961}"/>
    <cellStyle name="Normal 2 2 2 2 2 3 9" xfId="22070" xr:uid="{7A826273-C37A-494B-ADAA-954285230D52}"/>
    <cellStyle name="Normal 2 2 2 2 2 4" xfId="565" xr:uid="{3A3D28E2-FBFA-431B-9E7B-29DCA3BFE6E7}"/>
    <cellStyle name="Normal 2 2 2 2 2 4 10" xfId="22291" xr:uid="{81F48741-FC2E-417C-BAFC-15AAA0874A2B}"/>
    <cellStyle name="Normal 2 2 2 2 2 4 11" xfId="40239" xr:uid="{F6832CC4-F987-4579-97C1-16B6C4A3A6A4}"/>
    <cellStyle name="Normal 2 2 2 2 2 4 12" xfId="41824" xr:uid="{23AA2B15-9FF0-460B-8987-95864E31509E}"/>
    <cellStyle name="Normal 2 2 2 2 2 4 2" xfId="795" xr:uid="{7737AABB-B305-48DB-83D5-8F30866F85EB}"/>
    <cellStyle name="Normal 2 2 2 2 2 4 2 10" xfId="40315" xr:uid="{F0094628-18E5-4EFB-84D3-EFCFC65001C0}"/>
    <cellStyle name="Normal 2 2 2 2 2 4 2 11" xfId="41898" xr:uid="{BDD980B6-E4FB-4510-88D2-4637A44035A6}"/>
    <cellStyle name="Normal 2 2 2 2 2 4 2 2" xfId="3890" xr:uid="{CCB3540A-D7A2-4824-B9E4-E58C35D6DB9F}"/>
    <cellStyle name="Normal 2 2 2 2 2 4 2 2 2" xfId="5463" xr:uid="{08A1297F-FE75-4473-9055-A96E11D3DCF6}"/>
    <cellStyle name="Normal 2 2 2 2 2 4 2 2 2 2" xfId="9995" xr:uid="{619AE4F8-2703-4E4C-8B1F-8C0527AFE1CC}"/>
    <cellStyle name="Normal 2 2 2 2 2 4 2 2 2 2 2" xfId="18388" xr:uid="{C660B1E0-8BA5-4542-B4D2-FB15F374AC08}"/>
    <cellStyle name="Normal 2 2 2 2 2 4 2 2 2 2 2 2" xfId="36665" xr:uid="{B90B2187-C82E-4733-88CF-F4DF548066F6}"/>
    <cellStyle name="Normal 2 2 2 2 2 4 2 2 2 2 3" xfId="28346" xr:uid="{726FB5B1-7576-4D2E-BD41-1A17C4BACA57}"/>
    <cellStyle name="Normal 2 2 2 2 2 4 2 2 2 3" xfId="14123" xr:uid="{1A44182B-709F-4170-BD55-290636CBCFE5}"/>
    <cellStyle name="Normal 2 2 2 2 2 4 2 2 2 3 2" xfId="32400" xr:uid="{03B57820-0BCC-405B-A29C-692CA55CAE41}"/>
    <cellStyle name="Normal 2 2 2 2 2 4 2 2 2 4" xfId="24128" xr:uid="{1DFDE384-8F8D-493D-BAC9-CBF73813227C}"/>
    <cellStyle name="Normal 2 2 2 2 2 4 2 2 3" xfId="6798" xr:uid="{6DE74544-0AB5-43C4-BBF0-3E01B1539C2D}"/>
    <cellStyle name="Normal 2 2 2 2 2 4 2 2 3 2" xfId="11279" xr:uid="{6B26AE14-DEEE-48AD-BEEE-6435898BFF48}"/>
    <cellStyle name="Normal 2 2 2 2 2 4 2 2 3 2 2" xfId="19672" xr:uid="{5BFF44F1-E9A6-47C6-985A-E852A08615E8}"/>
    <cellStyle name="Normal 2 2 2 2 2 4 2 2 3 2 2 2" xfId="37949" xr:uid="{65902C74-5E64-47EA-AE0F-C47428A2D22D}"/>
    <cellStyle name="Normal 2 2 2 2 2 4 2 2 3 2 3" xfId="29630" xr:uid="{E276167A-3A4F-4BAB-B15F-456579E311D1}"/>
    <cellStyle name="Normal 2 2 2 2 2 4 2 2 3 3" xfId="15451" xr:uid="{C08EAE0B-FAFC-404A-80C4-2921ED194AF3}"/>
    <cellStyle name="Normal 2 2 2 2 2 4 2 2 3 3 2" xfId="33728" xr:uid="{FA6A08AE-BE4E-43DF-A589-52895FEAFDE7}"/>
    <cellStyle name="Normal 2 2 2 2 2 4 2 2 3 4" xfId="25411" xr:uid="{A8525509-F3AE-409D-80DD-12F389D962D1}"/>
    <cellStyle name="Normal 2 2 2 2 2 4 2 2 4" xfId="8243" xr:uid="{0EAA2D51-3A70-439E-99CE-9AFE59E6FE9D}"/>
    <cellStyle name="Normal 2 2 2 2 2 4 2 2 4 2" xfId="16708" xr:uid="{BE3606B2-FEB1-48AE-A44A-12891F9827F2}"/>
    <cellStyle name="Normal 2 2 2 2 2 4 2 2 4 2 2" xfId="34985" xr:uid="{A0F2EEA6-35BF-4EDE-852C-2A823537E0C4}"/>
    <cellStyle name="Normal 2 2 2 2 2 4 2 2 4 3" xfId="26668" xr:uid="{9228A0B4-61AA-4E03-ADB7-DD21D776F93A}"/>
    <cellStyle name="Normal 2 2 2 2 2 4 2 2 5" xfId="12876" xr:uid="{51993C61-604E-4F0C-AB16-F1EB4201F758}"/>
    <cellStyle name="Normal 2 2 2 2 2 4 2 2 5 2" xfId="31154" xr:uid="{E09820A3-26B9-44BB-87A6-AFC24B880208}"/>
    <cellStyle name="Normal 2 2 2 2 2 4 2 2 6" xfId="21293" xr:uid="{F690F75C-6510-478D-8DA0-DD3B432D931B}"/>
    <cellStyle name="Normal 2 2 2 2 2 4 2 2 6 2" xfId="39522" xr:uid="{F72603FC-EA09-4379-9142-F47E8C28745B}"/>
    <cellStyle name="Normal 2 2 2 2 2 4 2 2 7" xfId="22904" xr:uid="{2FA54E09-5F67-484C-A835-D288065CE472}"/>
    <cellStyle name="Normal 2 2 2 2 2 4 2 2 8" xfId="40916" xr:uid="{629BD3CE-73C3-46BB-B18F-BC44E2C6A59F}"/>
    <cellStyle name="Normal 2 2 2 2 2 4 2 3" xfId="4901" xr:uid="{774F64AC-4A6A-423F-A384-97AE4A4AD814}"/>
    <cellStyle name="Normal 2 2 2 2 2 4 2 3 2" xfId="9434" xr:uid="{91D8B1F2-290E-4348-B49A-4A5B627C18E6}"/>
    <cellStyle name="Normal 2 2 2 2 2 4 2 3 2 2" xfId="17827" xr:uid="{5321001C-8730-482D-B831-D89FB46BCB4C}"/>
    <cellStyle name="Normal 2 2 2 2 2 4 2 3 2 2 2" xfId="36104" xr:uid="{2496EA58-8667-484F-988E-41BACD342E4C}"/>
    <cellStyle name="Normal 2 2 2 2 2 4 2 3 2 3" xfId="27785" xr:uid="{5BB1FD75-5DB2-439B-B0FE-BEC8CEC9B7C0}"/>
    <cellStyle name="Normal 2 2 2 2 2 4 2 3 3" xfId="13561" xr:uid="{061A74F0-8999-4993-9CE3-F22098711D02}"/>
    <cellStyle name="Normal 2 2 2 2 2 4 2 3 3 2" xfId="31838" xr:uid="{B2CAED55-5BAC-4078-840A-C0F835D7108A}"/>
    <cellStyle name="Normal 2 2 2 2 2 4 2 3 4" xfId="23566" xr:uid="{C55B91A9-80F6-444A-B5F4-59A7AD7EE4B6}"/>
    <cellStyle name="Normal 2 2 2 2 2 4 2 4" xfId="6258" xr:uid="{B2825415-CF7C-4700-A8CC-69B27FC25E9E}"/>
    <cellStyle name="Normal 2 2 2 2 2 4 2 4 2" xfId="10740" xr:uid="{05EF47FF-2516-40C8-AE7D-A391CA69B79B}"/>
    <cellStyle name="Normal 2 2 2 2 2 4 2 4 2 2" xfId="19133" xr:uid="{FE49D556-10BD-4BBD-86DC-D49BDF7576B2}"/>
    <cellStyle name="Normal 2 2 2 2 2 4 2 4 2 2 2" xfId="37410" xr:uid="{85628359-E44C-4B69-84F1-B8A5A29D85BD}"/>
    <cellStyle name="Normal 2 2 2 2 2 4 2 4 2 3" xfId="29091" xr:uid="{FB6F402A-5D02-452D-84C9-34B677E53330}"/>
    <cellStyle name="Normal 2 2 2 2 2 4 2 4 3" xfId="14912" xr:uid="{AB172F4B-3F66-4440-8D7B-E4712A8964F4}"/>
    <cellStyle name="Normal 2 2 2 2 2 4 2 4 3 2" xfId="33189" xr:uid="{49AEFB01-68D8-446F-8DDE-6644A9BF8DE5}"/>
    <cellStyle name="Normal 2 2 2 2 2 4 2 4 4" xfId="24872" xr:uid="{04C4A85A-FC12-4B09-95B6-B24D9DB815AE}"/>
    <cellStyle name="Normal 2 2 2 2 2 4 2 5" xfId="8025" xr:uid="{0CBF5C55-7B11-4B44-811C-044F03A413C8}"/>
    <cellStyle name="Normal 2 2 2 2 2 4 2 5 2" xfId="16531" xr:uid="{0D5ADA93-C0B0-4393-B8AB-A44D5AC67466}"/>
    <cellStyle name="Normal 2 2 2 2 2 4 2 5 2 2" xfId="34808" xr:uid="{DE48DB7E-8AC4-4803-AABA-8CCC5C7B32A1}"/>
    <cellStyle name="Normal 2 2 2 2 2 4 2 5 3" xfId="26491" xr:uid="{45480A27-DA83-45C9-B10B-DACEB9895BEB}"/>
    <cellStyle name="Normal 2 2 2 2 2 4 2 6" xfId="12315" xr:uid="{1065FDD2-C5D9-471C-B096-10288A5868D2}"/>
    <cellStyle name="Normal 2 2 2 2 2 4 2 6 2" xfId="30593" xr:uid="{D62760B1-5AC5-4FFC-9F09-1AD55B106F70}"/>
    <cellStyle name="Normal 2 2 2 2 2 4 2 7" xfId="20637" xr:uid="{6197ED97-1135-4940-9737-C211975EC521}"/>
    <cellStyle name="Normal 2 2 2 2 2 4 2 7 2" xfId="38902" xr:uid="{4E7795B6-2920-4920-B1C4-050C63D9E065}"/>
    <cellStyle name="Normal 2 2 2 2 2 4 2 8" xfId="22145" xr:uid="{0B9E5911-B9DF-40A5-ABB0-B9CD5F637B24}"/>
    <cellStyle name="Normal 2 2 2 2 2 4 2 9" xfId="22365" xr:uid="{4C55778D-354C-49A1-AE71-7FEAEC5F8E8E}"/>
    <cellStyle name="Normal 2 2 2 2 2 4 3" xfId="3995" xr:uid="{191B31BB-38D1-45A2-B3FC-CD805E09AE19}"/>
    <cellStyle name="Normal 2 2 2 2 2 4 3 2" xfId="5519" xr:uid="{759095BF-14C9-4369-BFD5-078086BABCBB}"/>
    <cellStyle name="Normal 2 2 2 2 2 4 3 2 2" xfId="10051" xr:uid="{FEDDCDEB-4228-476E-8732-D1EFBAE41172}"/>
    <cellStyle name="Normal 2 2 2 2 2 4 3 2 2 2" xfId="18444" xr:uid="{80C92BD2-7B10-4730-BD42-C3B301352F95}"/>
    <cellStyle name="Normal 2 2 2 2 2 4 3 2 2 2 2" xfId="36721" xr:uid="{26A7FE1F-73F8-46FA-B666-AAD41EC195AA}"/>
    <cellStyle name="Normal 2 2 2 2 2 4 3 2 2 3" xfId="28402" xr:uid="{FC0B0F0D-FF16-4593-8087-AA23FEE0286D}"/>
    <cellStyle name="Normal 2 2 2 2 2 4 3 2 3" xfId="14179" xr:uid="{E1326914-8E61-47CE-A46A-D3B00D92CE69}"/>
    <cellStyle name="Normal 2 2 2 2 2 4 3 2 3 2" xfId="32456" xr:uid="{DB69DCA9-5372-4341-83A0-7022C0395A9C}"/>
    <cellStyle name="Normal 2 2 2 2 2 4 3 2 4" xfId="24184" xr:uid="{BB0F79A8-5116-4978-9C7E-62EABE36F699}"/>
    <cellStyle name="Normal 2 2 2 2 2 4 3 3" xfId="6854" xr:uid="{D79FE662-E188-4280-88A0-44805F3E3081}"/>
    <cellStyle name="Normal 2 2 2 2 2 4 3 3 2" xfId="11335" xr:uid="{11E8E279-8B17-4661-B73D-239720BBB248}"/>
    <cellStyle name="Normal 2 2 2 2 2 4 3 3 2 2" xfId="19728" xr:uid="{2676E5C8-2D4B-4F82-97C7-FA34F565F425}"/>
    <cellStyle name="Normal 2 2 2 2 2 4 3 3 2 2 2" xfId="38005" xr:uid="{9075AA6A-C277-4BD4-B63A-5928B2E333E0}"/>
    <cellStyle name="Normal 2 2 2 2 2 4 3 3 2 3" xfId="29686" xr:uid="{930DF257-7A0D-4874-8206-02C5BC409C17}"/>
    <cellStyle name="Normal 2 2 2 2 2 4 3 3 3" xfId="15507" xr:uid="{D12BA55C-7682-4204-96AB-D6545F0B7DEC}"/>
    <cellStyle name="Normal 2 2 2 2 2 4 3 3 3 2" xfId="33784" xr:uid="{1DC2A781-FC45-4DFF-A1F8-7B50421F5602}"/>
    <cellStyle name="Normal 2 2 2 2 2 4 3 3 4" xfId="25467" xr:uid="{26537ED1-391A-4927-AEF4-4B121C56A106}"/>
    <cellStyle name="Normal 2 2 2 2 2 4 3 4" xfId="8266" xr:uid="{B1A2F833-20B6-4498-9F04-95942AD1781F}"/>
    <cellStyle name="Normal 2 2 2 2 2 4 3 4 2" xfId="16731" xr:uid="{2F232F60-5752-470D-9325-CBAEE60DB0D5}"/>
    <cellStyle name="Normal 2 2 2 2 2 4 3 4 2 2" xfId="35008" xr:uid="{A4543EA7-98BD-4CEB-B703-A71CC689AF77}"/>
    <cellStyle name="Normal 2 2 2 2 2 4 3 4 3" xfId="26691" xr:uid="{3CF4C84B-0876-44EB-960A-29ADC7EF6F97}"/>
    <cellStyle name="Normal 2 2 2 2 2 4 3 5" xfId="12932" xr:uid="{9E46A2A6-8F22-4118-A407-3E42783C8963}"/>
    <cellStyle name="Normal 2 2 2 2 2 4 3 5 2" xfId="31210" xr:uid="{4B79B3A1-1843-4077-8EF9-3128E8AE77C1}"/>
    <cellStyle name="Normal 2 2 2 2 2 4 3 6" xfId="21351" xr:uid="{779BFFD5-549D-4B5E-B84B-0D4A21C1BC33}"/>
    <cellStyle name="Normal 2 2 2 2 2 4 3 6 2" xfId="39580" xr:uid="{26B29E04-8AAF-41CE-9305-B617943A9F0B}"/>
    <cellStyle name="Normal 2 2 2 2 2 4 3 7" xfId="22960" xr:uid="{5C33389A-ADA2-47C2-9DCF-84282CF334F8}"/>
    <cellStyle name="Normal 2 2 2 2 2 4 3 8" xfId="40973" xr:uid="{135AC527-F4A1-4F7D-83E6-94B4DE591CD1}"/>
    <cellStyle name="Normal 2 2 2 2 2 4 4" xfId="4827" xr:uid="{9FA128A3-7051-414D-99A8-35038BB0290A}"/>
    <cellStyle name="Normal 2 2 2 2 2 4 4 2" xfId="9360" xr:uid="{2E139187-38ED-4C60-8EDA-DD258F5F5A2C}"/>
    <cellStyle name="Normal 2 2 2 2 2 4 4 2 2" xfId="17753" xr:uid="{6868168D-FBF3-4E9A-BB6E-1514056B9FF5}"/>
    <cellStyle name="Normal 2 2 2 2 2 4 4 2 2 2" xfId="36030" xr:uid="{1E12FD7D-D109-4E9A-85B4-0EBD20D9E762}"/>
    <cellStyle name="Normal 2 2 2 2 2 4 4 2 3" xfId="27711" xr:uid="{0617EFFD-26D9-44E3-86ED-B51025BFAB5C}"/>
    <cellStyle name="Normal 2 2 2 2 2 4 4 3" xfId="13487" xr:uid="{5E2CA2FA-495B-4C13-9770-00774AB4267E}"/>
    <cellStyle name="Normal 2 2 2 2 2 4 4 3 2" xfId="31764" xr:uid="{36063F52-8CBD-41F3-8D64-3C5267BB3190}"/>
    <cellStyle name="Normal 2 2 2 2 2 4 4 4" xfId="23492" xr:uid="{7FF10364-EF21-4F49-8F66-BE70A97857A7}"/>
    <cellStyle name="Normal 2 2 2 2 2 4 5" xfId="6184" xr:uid="{55906199-2241-4407-8101-3E025AAD1491}"/>
    <cellStyle name="Normal 2 2 2 2 2 4 5 2" xfId="10666" xr:uid="{BA314583-8614-4C4B-942B-67EEE26176E6}"/>
    <cellStyle name="Normal 2 2 2 2 2 4 5 2 2" xfId="19059" xr:uid="{35A2D510-BE32-46C0-AE7F-8BB9C25A287F}"/>
    <cellStyle name="Normal 2 2 2 2 2 4 5 2 2 2" xfId="37336" xr:uid="{690AB4A9-AE64-40DC-B3C5-E68F5893A1B1}"/>
    <cellStyle name="Normal 2 2 2 2 2 4 5 2 3" xfId="29017" xr:uid="{A5BEDEA6-5BE5-4AF2-9BFE-FA5331C20B94}"/>
    <cellStyle name="Normal 2 2 2 2 2 4 5 3" xfId="14838" xr:uid="{235782EC-4DDA-46A1-9E73-8477CC81BB17}"/>
    <cellStyle name="Normal 2 2 2 2 2 4 5 3 2" xfId="33115" xr:uid="{AE990D2A-FC05-4E85-96DE-CA40799F2382}"/>
    <cellStyle name="Normal 2 2 2 2 2 4 5 4" xfId="24798" xr:uid="{A8F5E015-9A90-4179-8DF8-4083C7082739}"/>
    <cellStyle name="Normal 2 2 2 2 2 4 6" xfId="8081" xr:uid="{9B47E7E5-AB48-4A38-9D3A-7548C2A2D55A}"/>
    <cellStyle name="Normal 2 2 2 2 2 4 6 2" xfId="16587" xr:uid="{9184EBA3-9C7E-4282-BB76-E20DD3409A18}"/>
    <cellStyle name="Normal 2 2 2 2 2 4 6 2 2" xfId="34864" xr:uid="{A1275A60-FC75-4ACD-A5A7-5437C0E46830}"/>
    <cellStyle name="Normal 2 2 2 2 2 4 6 3" xfId="26547" xr:uid="{45D71905-4CA2-44B4-87E6-F00967B2E740}"/>
    <cellStyle name="Normal 2 2 2 2 2 4 7" xfId="12241" xr:uid="{C068AD05-7DB3-4EA7-8A98-4D876E971DEC}"/>
    <cellStyle name="Normal 2 2 2 2 2 4 7 2" xfId="30519" xr:uid="{1417C596-1F79-4699-A951-04C40755676C}"/>
    <cellStyle name="Normal 2 2 2 2 2 4 8" xfId="20558" xr:uid="{D948583E-109E-46A3-8710-507ACC221533}"/>
    <cellStyle name="Normal 2 2 2 2 2 4 8 2" xfId="38825" xr:uid="{964864AD-1862-4784-AE42-63B99E93D6A9}"/>
    <cellStyle name="Normal 2 2 2 2 2 4 9" xfId="22071" xr:uid="{A3D7A7F9-13CF-4F71-9654-F1FDC99D2FE6}"/>
    <cellStyle name="Normal 2 2 2 2 2 5" xfId="566" xr:uid="{8E01DD49-39E2-4E29-9043-2B15B204314D}"/>
    <cellStyle name="Normal 2 2 2 2 2 5 10" xfId="22292" xr:uid="{C04C8177-01BE-4EE4-A002-53853277BCDE}"/>
    <cellStyle name="Normal 2 2 2 2 2 5 11" xfId="40240" xr:uid="{B8BAA576-498F-4F83-BE19-86F3EBB24DC1}"/>
    <cellStyle name="Normal 2 2 2 2 2 5 12" xfId="41825" xr:uid="{6B613E26-5373-45BF-9937-FFD1306C7DF1}"/>
    <cellStyle name="Normal 2 2 2 2 2 5 2" xfId="796" xr:uid="{BCEDFC23-382E-419B-8DDA-20F252C797B4}"/>
    <cellStyle name="Normal 2 2 2 2 2 5 2 10" xfId="40316" xr:uid="{D6B078E2-0067-4936-87B2-5B45B66E679A}"/>
    <cellStyle name="Normal 2 2 2 2 2 5 2 11" xfId="41899" xr:uid="{32D9223A-D025-4989-832A-E6151DE92C2F}"/>
    <cellStyle name="Normal 2 2 2 2 2 5 2 2" xfId="3889" xr:uid="{FA24EFB1-F73C-4809-BD8F-9D66EFC92D20}"/>
    <cellStyle name="Normal 2 2 2 2 2 5 2 2 2" xfId="5462" xr:uid="{CE785220-B509-4880-908A-EA4E7BA3F00E}"/>
    <cellStyle name="Normal 2 2 2 2 2 5 2 2 2 2" xfId="9994" xr:uid="{6941051F-FE41-465D-8910-967126C539F8}"/>
    <cellStyle name="Normal 2 2 2 2 2 5 2 2 2 2 2" xfId="18387" xr:uid="{51D74D7F-AF2B-42DD-AA3B-AA952F492ADD}"/>
    <cellStyle name="Normal 2 2 2 2 2 5 2 2 2 2 2 2" xfId="36664" xr:uid="{74F44461-9AD8-4BA4-B438-CD737EDBD532}"/>
    <cellStyle name="Normal 2 2 2 2 2 5 2 2 2 2 3" xfId="28345" xr:uid="{AA8536B5-BCAF-407E-9099-A41F503398A5}"/>
    <cellStyle name="Normal 2 2 2 2 2 5 2 2 2 3" xfId="14122" xr:uid="{EA33577B-63B3-444F-92B1-4D911F1AADE9}"/>
    <cellStyle name="Normal 2 2 2 2 2 5 2 2 2 3 2" xfId="32399" xr:uid="{4F526696-27B3-4D36-BF72-4903D1364822}"/>
    <cellStyle name="Normal 2 2 2 2 2 5 2 2 2 4" xfId="24127" xr:uid="{8674056F-CBC2-48D4-BDC2-56A8A81058B2}"/>
    <cellStyle name="Normal 2 2 2 2 2 5 2 2 3" xfId="6797" xr:uid="{DC039929-9A7C-4A24-9396-2124DE31CD75}"/>
    <cellStyle name="Normal 2 2 2 2 2 5 2 2 3 2" xfId="11278" xr:uid="{692C770B-6C9E-472A-A93D-E858E34C4B3B}"/>
    <cellStyle name="Normal 2 2 2 2 2 5 2 2 3 2 2" xfId="19671" xr:uid="{412BF8D9-F3C8-4C0A-9AC7-1024127C9E6F}"/>
    <cellStyle name="Normal 2 2 2 2 2 5 2 2 3 2 2 2" xfId="37948" xr:uid="{A897A19A-06D6-4E96-AEF7-D2F1AD7CC615}"/>
    <cellStyle name="Normal 2 2 2 2 2 5 2 2 3 2 3" xfId="29629" xr:uid="{10D30023-AF17-49C1-81FC-7CC7631D17C8}"/>
    <cellStyle name="Normal 2 2 2 2 2 5 2 2 3 3" xfId="15450" xr:uid="{033CAA40-0E43-42C3-A352-055BD596C690}"/>
    <cellStyle name="Normal 2 2 2 2 2 5 2 2 3 3 2" xfId="33727" xr:uid="{FBF0DD15-23C9-408C-8AA2-8426598CBAA5}"/>
    <cellStyle name="Normal 2 2 2 2 2 5 2 2 3 4" xfId="25410" xr:uid="{0BA61BAA-8DEF-4155-986C-2AF1E50DCC97}"/>
    <cellStyle name="Normal 2 2 2 2 2 5 2 2 4" xfId="8242" xr:uid="{DDE28055-F7D0-455F-9E8E-6DF751F9C71E}"/>
    <cellStyle name="Normal 2 2 2 2 2 5 2 2 4 2" xfId="16707" xr:uid="{3A5B5B32-E363-4048-BB07-3116AB249604}"/>
    <cellStyle name="Normal 2 2 2 2 2 5 2 2 4 2 2" xfId="34984" xr:uid="{26C5BB2D-C194-48C5-85C6-D8255D4CB695}"/>
    <cellStyle name="Normal 2 2 2 2 2 5 2 2 4 3" xfId="26667" xr:uid="{E978CBC3-2F85-4C5E-86A2-5314CB25FD5E}"/>
    <cellStyle name="Normal 2 2 2 2 2 5 2 2 5" xfId="12875" xr:uid="{1A526E2A-34CE-42D8-A4CA-AC0006BEEFDE}"/>
    <cellStyle name="Normal 2 2 2 2 2 5 2 2 5 2" xfId="31153" xr:uid="{393397F8-4D05-45EA-8941-4B111CF994A2}"/>
    <cellStyle name="Normal 2 2 2 2 2 5 2 2 6" xfId="21292" xr:uid="{469892CD-D9C2-407F-8E2B-ED5E9A572B1F}"/>
    <cellStyle name="Normal 2 2 2 2 2 5 2 2 6 2" xfId="39521" xr:uid="{51A25827-DDF6-458B-B1C6-99133FAFB9A1}"/>
    <cellStyle name="Normal 2 2 2 2 2 5 2 2 7" xfId="22903" xr:uid="{0D8DF8EC-F341-4E04-833A-30492918A62C}"/>
    <cellStyle name="Normal 2 2 2 2 2 5 2 2 8" xfId="40915" xr:uid="{39AB90C2-0668-4CA2-AE51-9541A2A37BC3}"/>
    <cellStyle name="Normal 2 2 2 2 2 5 2 3" xfId="4902" xr:uid="{6BAEB98E-67CD-4B65-B67A-C3C2E01C44EA}"/>
    <cellStyle name="Normal 2 2 2 2 2 5 2 3 2" xfId="9435" xr:uid="{F25410BA-9766-4DBA-85AC-720B9196D0A2}"/>
    <cellStyle name="Normal 2 2 2 2 2 5 2 3 2 2" xfId="17828" xr:uid="{FD6D04E1-DE69-4D9F-B389-362D1F27C8B1}"/>
    <cellStyle name="Normal 2 2 2 2 2 5 2 3 2 2 2" xfId="36105" xr:uid="{00340900-368D-403D-A0E6-B945E753CD50}"/>
    <cellStyle name="Normal 2 2 2 2 2 5 2 3 2 3" xfId="27786" xr:uid="{61EA4525-3219-4A75-8585-95A3ABDB0833}"/>
    <cellStyle name="Normal 2 2 2 2 2 5 2 3 3" xfId="13562" xr:uid="{6760BEA4-3596-4FFA-806B-B2C45AA7F2CD}"/>
    <cellStyle name="Normal 2 2 2 2 2 5 2 3 3 2" xfId="31839" xr:uid="{0505C651-6875-4DF9-93B3-2E783A9CFDA4}"/>
    <cellStyle name="Normal 2 2 2 2 2 5 2 3 4" xfId="23567" xr:uid="{FE08F1DD-33DF-47A5-A070-41A4F6A14A9F}"/>
    <cellStyle name="Normal 2 2 2 2 2 5 2 4" xfId="6259" xr:uid="{CA0E4315-05F5-4CC5-AD93-2C4F422EB8E1}"/>
    <cellStyle name="Normal 2 2 2 2 2 5 2 4 2" xfId="10741" xr:uid="{AC11048F-AC70-475C-8D32-653988FD6885}"/>
    <cellStyle name="Normal 2 2 2 2 2 5 2 4 2 2" xfId="19134" xr:uid="{DFEDE7FC-E49A-49B6-B109-0E7DFA2E3437}"/>
    <cellStyle name="Normal 2 2 2 2 2 5 2 4 2 2 2" xfId="37411" xr:uid="{043665AA-0521-4309-8478-1EE89E17475C}"/>
    <cellStyle name="Normal 2 2 2 2 2 5 2 4 2 3" xfId="29092" xr:uid="{4238C9DD-9406-4643-ABFF-24563CB3CE1D}"/>
    <cellStyle name="Normal 2 2 2 2 2 5 2 4 3" xfId="14913" xr:uid="{1A4F2A65-F5DF-46EB-BDC1-058B67C217CB}"/>
    <cellStyle name="Normal 2 2 2 2 2 5 2 4 3 2" xfId="33190" xr:uid="{D989566C-6F52-497B-BC2F-433FEC58F355}"/>
    <cellStyle name="Normal 2 2 2 2 2 5 2 4 4" xfId="24873" xr:uid="{4154938D-5687-4513-AEE3-491613ACC37B}"/>
    <cellStyle name="Normal 2 2 2 2 2 5 2 5" xfId="8024" xr:uid="{9073DFFB-EF10-47F3-8246-1D61E7F5AEE0}"/>
    <cellStyle name="Normal 2 2 2 2 2 5 2 5 2" xfId="16530" xr:uid="{A3E9DD1B-FED5-437A-8F62-99583902DA1F}"/>
    <cellStyle name="Normal 2 2 2 2 2 5 2 5 2 2" xfId="34807" xr:uid="{0FEF2B6A-E47B-4BB9-8526-0F4A2045A91D}"/>
    <cellStyle name="Normal 2 2 2 2 2 5 2 5 3" xfId="26490" xr:uid="{0BBCDA29-8B38-4B41-9649-7624E6985B3C}"/>
    <cellStyle name="Normal 2 2 2 2 2 5 2 6" xfId="12316" xr:uid="{4C0DF236-6D0B-4D71-A6CD-89C62258D8AB}"/>
    <cellStyle name="Normal 2 2 2 2 2 5 2 6 2" xfId="30594" xr:uid="{2317B724-EE6C-4220-BE21-61AF495E9043}"/>
    <cellStyle name="Normal 2 2 2 2 2 5 2 7" xfId="20638" xr:uid="{7DC9106E-C448-4F0A-A7EF-0CE17D245E61}"/>
    <cellStyle name="Normal 2 2 2 2 2 5 2 7 2" xfId="38903" xr:uid="{3AD4C570-A129-41D5-9D59-00DA400DB742}"/>
    <cellStyle name="Normal 2 2 2 2 2 5 2 8" xfId="22146" xr:uid="{8E156CD6-1E5C-4D7E-B8C5-27A65DB77B05}"/>
    <cellStyle name="Normal 2 2 2 2 2 5 2 9" xfId="22366" xr:uid="{59B17A68-59DD-454C-A96E-5ED3489E880F}"/>
    <cellStyle name="Normal 2 2 2 2 2 5 3" xfId="3994" xr:uid="{EDC07690-D6AD-4B23-9B81-2C19A43E792F}"/>
    <cellStyle name="Normal 2 2 2 2 2 5 3 2" xfId="5518" xr:uid="{E72AD2EB-DA32-4897-A779-D8B263D8A259}"/>
    <cellStyle name="Normal 2 2 2 2 2 5 3 2 2" xfId="10050" xr:uid="{2EA72909-66A1-45CA-8816-4B16EC677DA8}"/>
    <cellStyle name="Normal 2 2 2 2 2 5 3 2 2 2" xfId="18443" xr:uid="{4AF4EA81-8DAD-4B63-8813-910215CEA202}"/>
    <cellStyle name="Normal 2 2 2 2 2 5 3 2 2 2 2" xfId="36720" xr:uid="{703DF300-53E8-4B9D-8E5C-70B6EEB12AE7}"/>
    <cellStyle name="Normal 2 2 2 2 2 5 3 2 2 3" xfId="28401" xr:uid="{BA868CC6-07FA-43BD-83B8-7BB2A8B0E857}"/>
    <cellStyle name="Normal 2 2 2 2 2 5 3 2 3" xfId="14178" xr:uid="{6DCE736A-445A-4E24-9A4D-F3BB6C5395F2}"/>
    <cellStyle name="Normal 2 2 2 2 2 5 3 2 3 2" xfId="32455" xr:uid="{60A7F03B-DABB-4522-BBE9-B625CA49AE02}"/>
    <cellStyle name="Normal 2 2 2 2 2 5 3 2 4" xfId="24183" xr:uid="{7378A5B9-20F0-4C73-B3E8-C65AA662D93A}"/>
    <cellStyle name="Normal 2 2 2 2 2 5 3 3" xfId="6853" xr:uid="{E2923F63-E503-4D51-97B0-F1A9E34981F9}"/>
    <cellStyle name="Normal 2 2 2 2 2 5 3 3 2" xfId="11334" xr:uid="{6F2FFCC2-71A7-4109-B5FB-884501923302}"/>
    <cellStyle name="Normal 2 2 2 2 2 5 3 3 2 2" xfId="19727" xr:uid="{CF6719B6-7810-47F2-A395-BFFD2AAEB981}"/>
    <cellStyle name="Normal 2 2 2 2 2 5 3 3 2 2 2" xfId="38004" xr:uid="{7D110C1F-D23B-4828-9AB7-1C2CFB007B32}"/>
    <cellStyle name="Normal 2 2 2 2 2 5 3 3 2 3" xfId="29685" xr:uid="{3BB41C68-E114-43F4-8809-5D6B713340BF}"/>
    <cellStyle name="Normal 2 2 2 2 2 5 3 3 3" xfId="15506" xr:uid="{9B6FC41C-4E9C-405E-8EA3-647B59659FCD}"/>
    <cellStyle name="Normal 2 2 2 2 2 5 3 3 3 2" xfId="33783" xr:uid="{69E701DC-CF51-487B-841B-B0E2EA4CB278}"/>
    <cellStyle name="Normal 2 2 2 2 2 5 3 3 4" xfId="25466" xr:uid="{4D2EA09C-766C-4FF2-BFCC-43C4D8AE14D8}"/>
    <cellStyle name="Normal 2 2 2 2 2 5 3 4" xfId="8265" xr:uid="{37A5D478-9304-4F7B-8F36-8EF4B80234E3}"/>
    <cellStyle name="Normal 2 2 2 2 2 5 3 4 2" xfId="16730" xr:uid="{9429EE84-C59A-4690-87C8-3D3BBAB203E5}"/>
    <cellStyle name="Normal 2 2 2 2 2 5 3 4 2 2" xfId="35007" xr:uid="{CB09D9E9-4DBE-4AD3-AF70-7256F499E3BC}"/>
    <cellStyle name="Normal 2 2 2 2 2 5 3 4 3" xfId="26690" xr:uid="{4D181F4A-D9B0-4364-A097-6C26561B65ED}"/>
    <cellStyle name="Normal 2 2 2 2 2 5 3 5" xfId="12931" xr:uid="{549C1E6C-C109-472E-B31B-8B52B9FD1873}"/>
    <cellStyle name="Normal 2 2 2 2 2 5 3 5 2" xfId="31209" xr:uid="{6105416D-065F-4B5E-B7C5-6666F508F722}"/>
    <cellStyle name="Normal 2 2 2 2 2 5 3 6" xfId="21350" xr:uid="{3D4840D3-DB66-4275-A6DB-FE61A8FCF376}"/>
    <cellStyle name="Normal 2 2 2 2 2 5 3 6 2" xfId="39579" xr:uid="{72F31413-F2ED-44D0-8822-8C88EF32E1DC}"/>
    <cellStyle name="Normal 2 2 2 2 2 5 3 7" xfId="22959" xr:uid="{B61C6D59-3A65-4DF2-895B-0EC8E812729C}"/>
    <cellStyle name="Normal 2 2 2 2 2 5 3 8" xfId="40972" xr:uid="{066D563B-D353-4FF7-AF59-A079D21A766B}"/>
    <cellStyle name="Normal 2 2 2 2 2 5 4" xfId="4828" xr:uid="{7B4C9B8D-B08A-4255-9583-7EF55FCF0BC1}"/>
    <cellStyle name="Normal 2 2 2 2 2 5 4 2" xfId="9361" xr:uid="{843C2F72-EAE9-473B-9C06-870188848FAE}"/>
    <cellStyle name="Normal 2 2 2 2 2 5 4 2 2" xfId="17754" xr:uid="{DD177ECC-0659-486F-BEDF-D13345D35768}"/>
    <cellStyle name="Normal 2 2 2 2 2 5 4 2 2 2" xfId="36031" xr:uid="{6A807CCF-A594-4C9A-82F1-37757126C95F}"/>
    <cellStyle name="Normal 2 2 2 2 2 5 4 2 3" xfId="27712" xr:uid="{D514A8E8-9AD7-4D0F-B59C-55AF8C043325}"/>
    <cellStyle name="Normal 2 2 2 2 2 5 4 3" xfId="13488" xr:uid="{0EF1B30A-5509-4EC3-A6F4-9637838A608E}"/>
    <cellStyle name="Normal 2 2 2 2 2 5 4 3 2" xfId="31765" xr:uid="{17158274-86DF-4F52-956A-01B77C41C032}"/>
    <cellStyle name="Normal 2 2 2 2 2 5 4 4" xfId="23493" xr:uid="{4630481B-0304-4C9B-B5A6-3585B361129A}"/>
    <cellStyle name="Normal 2 2 2 2 2 5 5" xfId="6185" xr:uid="{FBEA6148-B2D3-4932-980D-FFB7A06BD1B8}"/>
    <cellStyle name="Normal 2 2 2 2 2 5 5 2" xfId="10667" xr:uid="{964E1972-4E58-4324-820D-93A8D43E5E01}"/>
    <cellStyle name="Normal 2 2 2 2 2 5 5 2 2" xfId="19060" xr:uid="{CF843A97-23FD-434A-B2AD-F24187DEE78A}"/>
    <cellStyle name="Normal 2 2 2 2 2 5 5 2 2 2" xfId="37337" xr:uid="{F49A5899-363F-4201-A0C5-8102958ABCF2}"/>
    <cellStyle name="Normal 2 2 2 2 2 5 5 2 3" xfId="29018" xr:uid="{2974565E-0A71-4516-83AD-FC67B42196F5}"/>
    <cellStyle name="Normal 2 2 2 2 2 5 5 3" xfId="14839" xr:uid="{33C73A5C-9310-454D-B5D5-C662E822AF9F}"/>
    <cellStyle name="Normal 2 2 2 2 2 5 5 3 2" xfId="33116" xr:uid="{3D6DE87A-81DD-47CC-BE23-BD4892B48ABA}"/>
    <cellStyle name="Normal 2 2 2 2 2 5 5 4" xfId="24799" xr:uid="{FB701349-5E2A-4BA6-B827-E09383D5EA30}"/>
    <cellStyle name="Normal 2 2 2 2 2 5 6" xfId="8080" xr:uid="{8E1A9979-6B20-419D-89C8-8B6694167681}"/>
    <cellStyle name="Normal 2 2 2 2 2 5 6 2" xfId="16586" xr:uid="{F8B0C88A-33AF-4897-AAD6-63446B58C665}"/>
    <cellStyle name="Normal 2 2 2 2 2 5 6 2 2" xfId="34863" xr:uid="{4A202762-36E1-4736-9D95-8FE4F2B1CFF9}"/>
    <cellStyle name="Normal 2 2 2 2 2 5 6 3" xfId="26546" xr:uid="{5FD961A4-BE87-49A8-98A8-96E00CCDE856}"/>
    <cellStyle name="Normal 2 2 2 2 2 5 7" xfId="12242" xr:uid="{37C05B11-48D9-4855-9F88-14EA7A95B77D}"/>
    <cellStyle name="Normal 2 2 2 2 2 5 7 2" xfId="30520" xr:uid="{EB197368-079B-4B00-B777-3C2181295852}"/>
    <cellStyle name="Normal 2 2 2 2 2 5 8" xfId="20559" xr:uid="{D9E6B366-293E-44D0-94EE-096DD749EEAC}"/>
    <cellStyle name="Normal 2 2 2 2 2 5 8 2" xfId="38826" xr:uid="{E407112C-010A-4F79-9408-7D204811594B}"/>
    <cellStyle name="Normal 2 2 2 2 2 5 9" xfId="22072" xr:uid="{9A1EF614-B558-4C0A-9E2F-20DB74DDC91B}"/>
    <cellStyle name="Normal 2 2 2 2 2 6" xfId="567" xr:uid="{CE967B19-BFD5-49B3-A1F0-CCBFF55E7AF5}"/>
    <cellStyle name="Normal 2 2 2 2 2 7" xfId="790" xr:uid="{5102ACC1-3932-4860-A56E-652BD34E18F3}"/>
    <cellStyle name="Normal 2 2 2 2 2 7 10" xfId="40310" xr:uid="{21FBDA83-E008-46BE-B8E2-E8778724A128}"/>
    <cellStyle name="Normal 2 2 2 2 2 7 11" xfId="41893" xr:uid="{395231AB-DB4D-4A42-9A02-BFBE0366233E}"/>
    <cellStyle name="Normal 2 2 2 2 2 7 2" xfId="3895" xr:uid="{D3FEDC8A-A95E-4ED3-B88C-10E278A8D0BF}"/>
    <cellStyle name="Normal 2 2 2 2 2 7 2 2" xfId="5468" xr:uid="{D735ECE8-08E3-49D3-83D1-F97CFE3559BB}"/>
    <cellStyle name="Normal 2 2 2 2 2 7 2 2 2" xfId="10000" xr:uid="{12D09BCC-D674-4E5B-A093-94BC17DA6956}"/>
    <cellStyle name="Normal 2 2 2 2 2 7 2 2 2 2" xfId="18393" xr:uid="{2C5C6188-3F23-4F07-A639-0C1F79AB5696}"/>
    <cellStyle name="Normal 2 2 2 2 2 7 2 2 2 2 2" xfId="36670" xr:uid="{9584D0EB-06EB-4063-992A-A99ED279271F}"/>
    <cellStyle name="Normal 2 2 2 2 2 7 2 2 2 3" xfId="28351" xr:uid="{BE050182-C69B-48E7-A8F4-1E6A4899EB75}"/>
    <cellStyle name="Normal 2 2 2 2 2 7 2 2 3" xfId="14128" xr:uid="{DB0551CA-D2F9-47B8-A5C5-776326E0DD66}"/>
    <cellStyle name="Normal 2 2 2 2 2 7 2 2 3 2" xfId="32405" xr:uid="{3893C2CF-7422-40F3-941A-5F9A7650361F}"/>
    <cellStyle name="Normal 2 2 2 2 2 7 2 2 4" xfId="24133" xr:uid="{738A4CCB-6DFC-4904-997C-02DBE990448D}"/>
    <cellStyle name="Normal 2 2 2 2 2 7 2 3" xfId="6803" xr:uid="{7E59DF91-3BBC-452E-BC8E-D3BA20266CAD}"/>
    <cellStyle name="Normal 2 2 2 2 2 7 2 3 2" xfId="11284" xr:uid="{FC28DFB9-A939-47D4-B370-6952D31ABF5D}"/>
    <cellStyle name="Normal 2 2 2 2 2 7 2 3 2 2" xfId="19677" xr:uid="{1C618C5C-99B8-4ACC-A671-81B847021DEE}"/>
    <cellStyle name="Normal 2 2 2 2 2 7 2 3 2 2 2" xfId="37954" xr:uid="{1C38F26C-0F14-4B91-8F8E-125F8D5A5B75}"/>
    <cellStyle name="Normal 2 2 2 2 2 7 2 3 2 3" xfId="29635" xr:uid="{D00FBBA7-3B78-4FD3-8CE7-DDC0F40AA3B7}"/>
    <cellStyle name="Normal 2 2 2 2 2 7 2 3 3" xfId="15456" xr:uid="{06F65991-3723-4A7D-990D-633F8BB1691F}"/>
    <cellStyle name="Normal 2 2 2 2 2 7 2 3 3 2" xfId="33733" xr:uid="{AA021D0B-7E5F-424A-B76E-030A66977257}"/>
    <cellStyle name="Normal 2 2 2 2 2 7 2 3 4" xfId="25416" xr:uid="{046B2881-1183-44B6-834B-CDA51C6C35FB}"/>
    <cellStyle name="Normal 2 2 2 2 2 7 2 4" xfId="8248" xr:uid="{3C0BE8EE-123B-4C36-A5D6-4437D1303A29}"/>
    <cellStyle name="Normal 2 2 2 2 2 7 2 4 2" xfId="16713" xr:uid="{31464C6B-B492-465C-856F-D48073DC8640}"/>
    <cellStyle name="Normal 2 2 2 2 2 7 2 4 2 2" xfId="34990" xr:uid="{F94D8F66-5DAE-4597-ADC8-E3DBE8150711}"/>
    <cellStyle name="Normal 2 2 2 2 2 7 2 4 3" xfId="26673" xr:uid="{546610C1-16A2-45CC-A235-EA4DE64FB575}"/>
    <cellStyle name="Normal 2 2 2 2 2 7 2 5" xfId="12881" xr:uid="{77AA1A17-EBCC-4971-AE3D-57AAACED6650}"/>
    <cellStyle name="Normal 2 2 2 2 2 7 2 5 2" xfId="31159" xr:uid="{2E60BBA2-9527-462D-8F92-996387084DB6}"/>
    <cellStyle name="Normal 2 2 2 2 2 7 2 6" xfId="21298" xr:uid="{ACA0FD78-0BEF-4EF6-A3AC-17532FC36E44}"/>
    <cellStyle name="Normal 2 2 2 2 2 7 2 6 2" xfId="39527" xr:uid="{9E356F93-9424-4263-802E-9D601320EF2D}"/>
    <cellStyle name="Normal 2 2 2 2 2 7 2 7" xfId="22909" xr:uid="{D598D6FF-EC55-4B19-AA0B-8E2EFDA7DFB7}"/>
    <cellStyle name="Normal 2 2 2 2 2 7 2 8" xfId="40921" xr:uid="{CB777797-B73B-48F9-A6AF-063D919D0024}"/>
    <cellStyle name="Normal 2 2 2 2 2 7 3" xfId="4896" xr:uid="{0C25BD33-613C-4EA9-A986-FCFFC29C9A77}"/>
    <cellStyle name="Normal 2 2 2 2 2 7 3 2" xfId="9429" xr:uid="{F1245100-40DB-4086-8EDF-9DB320506E53}"/>
    <cellStyle name="Normal 2 2 2 2 2 7 3 2 2" xfId="17822" xr:uid="{D5514972-4DC5-4E64-81B8-AAAF278ACA63}"/>
    <cellStyle name="Normal 2 2 2 2 2 7 3 2 2 2" xfId="36099" xr:uid="{7B5721E9-D1DF-44AA-9441-2029EF4EA251}"/>
    <cellStyle name="Normal 2 2 2 2 2 7 3 2 3" xfId="27780" xr:uid="{131A1F72-C48C-4D17-9B7D-DF75079C6C4C}"/>
    <cellStyle name="Normal 2 2 2 2 2 7 3 3" xfId="13556" xr:uid="{F4143BF0-CAC8-44EA-BFE3-01B0949CA00B}"/>
    <cellStyle name="Normal 2 2 2 2 2 7 3 3 2" xfId="31833" xr:uid="{7E2DA974-468D-4C74-BCDD-6FFDD0996391}"/>
    <cellStyle name="Normal 2 2 2 2 2 7 3 4" xfId="23561" xr:uid="{5A17DF96-1B52-4AD3-854B-2D0F5A3E667C}"/>
    <cellStyle name="Normal 2 2 2 2 2 7 4" xfId="6253" xr:uid="{BD6DC1BC-A0CB-4159-9C8D-6ECC706425E4}"/>
    <cellStyle name="Normal 2 2 2 2 2 7 4 2" xfId="10735" xr:uid="{C4631304-413D-458F-B863-E7622DA5A705}"/>
    <cellStyle name="Normal 2 2 2 2 2 7 4 2 2" xfId="19128" xr:uid="{526CCD85-9E1C-48F3-A6C9-C4B8D21B2A17}"/>
    <cellStyle name="Normal 2 2 2 2 2 7 4 2 2 2" xfId="37405" xr:uid="{C18BDD86-3075-40CC-9425-7D482B70D4F5}"/>
    <cellStyle name="Normal 2 2 2 2 2 7 4 2 3" xfId="29086" xr:uid="{9C2C7778-3DD1-4496-83F7-5DFA52C56FCD}"/>
    <cellStyle name="Normal 2 2 2 2 2 7 4 3" xfId="14907" xr:uid="{9EA79653-D098-4B6B-9D0E-A836C087F8DB}"/>
    <cellStyle name="Normal 2 2 2 2 2 7 4 3 2" xfId="33184" xr:uid="{372C4B6E-4050-4882-AD30-149018473F03}"/>
    <cellStyle name="Normal 2 2 2 2 2 7 4 4" xfId="24867" xr:uid="{C454F722-2E8A-4250-A8A3-F8C98B71F5BD}"/>
    <cellStyle name="Normal 2 2 2 2 2 7 5" xfId="8030" xr:uid="{ABCB6594-0F1D-4FA8-A216-EA094ED4D0ED}"/>
    <cellStyle name="Normal 2 2 2 2 2 7 5 2" xfId="16536" xr:uid="{CC933EA6-5C06-445F-B59E-C5B5E03D7C8A}"/>
    <cellStyle name="Normal 2 2 2 2 2 7 5 2 2" xfId="34813" xr:uid="{1ACE2F04-C57E-4CBC-9F0B-65E43C67132B}"/>
    <cellStyle name="Normal 2 2 2 2 2 7 5 3" xfId="26496" xr:uid="{F41980C9-FDA5-4DB6-8298-1516C3CED425}"/>
    <cellStyle name="Normal 2 2 2 2 2 7 6" xfId="12310" xr:uid="{CA14C311-300B-4583-9CEB-64FE17CE8777}"/>
    <cellStyle name="Normal 2 2 2 2 2 7 6 2" xfId="30588" xr:uid="{EA6D4295-4294-46B9-8EF2-474C37D00F67}"/>
    <cellStyle name="Normal 2 2 2 2 2 7 7" xfId="20632" xr:uid="{214D5986-EC24-4719-9FB2-AC17EA294B44}"/>
    <cellStyle name="Normal 2 2 2 2 2 7 7 2" xfId="38897" xr:uid="{A0D1065A-455B-4179-BE02-956201A8DD3E}"/>
    <cellStyle name="Normal 2 2 2 2 2 7 8" xfId="22140" xr:uid="{480F2933-C000-4B63-8277-7BD73F4684A6}"/>
    <cellStyle name="Normal 2 2 2 2 2 7 9" xfId="22360" xr:uid="{1FCC3F73-C85E-4E12-9287-3C18D3750714}"/>
    <cellStyle name="Normal 2 2 2 2 2 8" xfId="4000" xr:uid="{7B0E6F87-4EEA-45D2-B38D-D0AF43FD9D44}"/>
    <cellStyle name="Normal 2 2 2 2 2 8 2" xfId="5524" xr:uid="{3EB96570-8F77-4908-8A5D-4BA4059DD6CB}"/>
    <cellStyle name="Normal 2 2 2 2 2 8 2 2" xfId="10056" xr:uid="{C0F4E2F5-AD9E-490B-AB20-534B74AFD6AF}"/>
    <cellStyle name="Normal 2 2 2 2 2 8 2 2 2" xfId="18449" xr:uid="{652249B9-E31F-4392-AC83-F37982FF2944}"/>
    <cellStyle name="Normal 2 2 2 2 2 8 2 2 2 2" xfId="36726" xr:uid="{1BAAE353-775F-4AD2-A112-01C72AEE991D}"/>
    <cellStyle name="Normal 2 2 2 2 2 8 2 2 3" xfId="28407" xr:uid="{86D0A704-4424-4E0A-97DB-52702B171414}"/>
    <cellStyle name="Normal 2 2 2 2 2 8 2 3" xfId="14184" xr:uid="{05A74900-A7D9-47CE-9B11-B523BD23F0E7}"/>
    <cellStyle name="Normal 2 2 2 2 2 8 2 3 2" xfId="32461" xr:uid="{0D9F6358-9430-4F88-97BB-58DA7E06B585}"/>
    <cellStyle name="Normal 2 2 2 2 2 8 2 4" xfId="24189" xr:uid="{64A30A7E-18B2-4FB0-9EBE-986542245DAB}"/>
    <cellStyle name="Normal 2 2 2 2 2 8 3" xfId="6859" xr:uid="{D85BDC3B-A831-475F-928D-EE662DF32668}"/>
    <cellStyle name="Normal 2 2 2 2 2 8 3 2" xfId="11340" xr:uid="{19C0E841-6F04-4C8B-80EE-9AC31FDF6D69}"/>
    <cellStyle name="Normal 2 2 2 2 2 8 3 2 2" xfId="19733" xr:uid="{7525F213-0431-43A9-A694-5F56A5D0CE1A}"/>
    <cellStyle name="Normal 2 2 2 2 2 8 3 2 2 2" xfId="38010" xr:uid="{8FAC5862-7DFB-4D4A-A709-B48EEB1BE899}"/>
    <cellStyle name="Normal 2 2 2 2 2 8 3 2 3" xfId="29691" xr:uid="{3292F0B8-31DA-4652-A225-24973408669D}"/>
    <cellStyle name="Normal 2 2 2 2 2 8 3 3" xfId="15512" xr:uid="{84407078-90D0-4559-BFC4-F89A9EC35BBA}"/>
    <cellStyle name="Normal 2 2 2 2 2 8 3 3 2" xfId="33789" xr:uid="{DCE90222-3E45-4B86-9F3A-B05A1E545CB0}"/>
    <cellStyle name="Normal 2 2 2 2 2 8 3 4" xfId="25472" xr:uid="{0C77CAD8-6908-42E0-BDEE-4287EE95B795}"/>
    <cellStyle name="Normal 2 2 2 2 2 8 4" xfId="8086" xr:uid="{32F1445C-5781-45E3-A27A-360450A0BA15}"/>
    <cellStyle name="Normal 2 2 2 2 2 8 4 2" xfId="16592" xr:uid="{79547390-ACA3-411D-ABB8-A392F64D18F5}"/>
    <cellStyle name="Normal 2 2 2 2 2 8 4 2 2" xfId="34869" xr:uid="{1A073806-5CB6-47DE-893C-359F038A3FEB}"/>
    <cellStyle name="Normal 2 2 2 2 2 8 4 3" xfId="26552" xr:uid="{69450AC9-5472-42EB-87C6-B1E874C020F2}"/>
    <cellStyle name="Normal 2 2 2 2 2 8 5" xfId="12937" xr:uid="{0D1C8E19-B5F0-4A09-9476-BFF8566D990E}"/>
    <cellStyle name="Normal 2 2 2 2 2 8 5 2" xfId="31215" xr:uid="{784FC4A2-DE58-480F-AAEC-9C0D945763FE}"/>
    <cellStyle name="Normal 2 2 2 2 2 8 6" xfId="21356" xr:uid="{2548A6DC-0265-43F8-BBFB-8AE7D57AFAF1}"/>
    <cellStyle name="Normal 2 2 2 2 2 8 6 2" xfId="39585" xr:uid="{8715DA9C-3716-4ECF-9835-FC80508EE863}"/>
    <cellStyle name="Normal 2 2 2 2 2 8 7" xfId="22965" xr:uid="{468435A0-7AE7-4661-A055-2B86C46905CF}"/>
    <cellStyle name="Normal 2 2 2 2 2 8 8" xfId="40978" xr:uid="{0A786099-468A-4919-B9A6-7207C338C498}"/>
    <cellStyle name="Normal 2 2 2 2 2 9" xfId="2448" xr:uid="{1DFF1FB5-3CC8-4CD6-840C-C6393BC95FCD}"/>
    <cellStyle name="Normal 2 2 2 2 3" xfId="568" xr:uid="{EA73DBB4-3569-414F-95D5-E760D7B71EFE}"/>
    <cellStyle name="Normal 2 2 2 2 3 10" xfId="22293" xr:uid="{91A7AB86-B1B4-4A31-B126-15CCFBAA500F}"/>
    <cellStyle name="Normal 2 2 2 2 3 11" xfId="40241" xr:uid="{AB2F4B41-BFA3-4DAC-BB72-ED12133A240E}"/>
    <cellStyle name="Normal 2 2 2 2 3 12" xfId="41826" xr:uid="{35EFF1EC-1E6E-4419-AEA2-A9AC5B2DA48E}"/>
    <cellStyle name="Normal 2 2 2 2 3 2" xfId="797" xr:uid="{94B7522F-4E1D-4FDC-A425-460514EBD56F}"/>
    <cellStyle name="Normal 2 2 2 2 3 2 10" xfId="40317" xr:uid="{44ACC2F0-DE09-4D44-AE1E-9CC4F344F2FA}"/>
    <cellStyle name="Normal 2 2 2 2 3 2 11" xfId="41900" xr:uid="{A0B51984-1149-48A0-94C7-7665F5BE3D0E}"/>
    <cellStyle name="Normal 2 2 2 2 3 2 2" xfId="3888" xr:uid="{E24863C3-2577-4296-86F4-53D9129A1C75}"/>
    <cellStyle name="Normal 2 2 2 2 3 2 2 2" xfId="5461" xr:uid="{4A09AB51-1E78-4267-B22F-2ACA733482A1}"/>
    <cellStyle name="Normal 2 2 2 2 3 2 2 2 2" xfId="9993" xr:uid="{1838F589-1F43-4C90-A3EB-274C3AD9AD90}"/>
    <cellStyle name="Normal 2 2 2 2 3 2 2 2 2 2" xfId="18386" xr:uid="{2EF516BB-91BB-4C88-B86C-BE7DDA921908}"/>
    <cellStyle name="Normal 2 2 2 2 3 2 2 2 2 2 2" xfId="36663" xr:uid="{A94413B8-99BC-409D-8B85-4A5D5A130D78}"/>
    <cellStyle name="Normal 2 2 2 2 3 2 2 2 2 3" xfId="28344" xr:uid="{45729DB5-1B95-4D9B-B6DF-F7BF22FC72DC}"/>
    <cellStyle name="Normal 2 2 2 2 3 2 2 2 3" xfId="14121" xr:uid="{B7EC0EB5-3736-460A-82C4-CCE9AD771A87}"/>
    <cellStyle name="Normal 2 2 2 2 3 2 2 2 3 2" xfId="32398" xr:uid="{C46B6CEE-139E-46B3-B1CF-71163FA65FA8}"/>
    <cellStyle name="Normal 2 2 2 2 3 2 2 2 4" xfId="24126" xr:uid="{89597F89-DBFF-425F-92F7-A4DC38467B01}"/>
    <cellStyle name="Normal 2 2 2 2 3 2 2 3" xfId="6796" xr:uid="{13E0EC51-B3CA-43D4-8A21-84A2DEF53B4A}"/>
    <cellStyle name="Normal 2 2 2 2 3 2 2 3 2" xfId="11277" xr:uid="{EE561717-7D8C-44A2-B19A-EFCF815498AB}"/>
    <cellStyle name="Normal 2 2 2 2 3 2 2 3 2 2" xfId="19670" xr:uid="{B6BEFD72-01F3-41D8-88E8-CAD396070D28}"/>
    <cellStyle name="Normal 2 2 2 2 3 2 2 3 2 2 2" xfId="37947" xr:uid="{072ED318-3A03-4B9C-8440-36E831B940BF}"/>
    <cellStyle name="Normal 2 2 2 2 3 2 2 3 2 3" xfId="29628" xr:uid="{7298390A-CAC7-4E7A-A541-D92A6A61EC49}"/>
    <cellStyle name="Normal 2 2 2 2 3 2 2 3 3" xfId="15449" xr:uid="{6578017A-FDB3-4F3F-96E2-7A8DD14A87C2}"/>
    <cellStyle name="Normal 2 2 2 2 3 2 2 3 3 2" xfId="33726" xr:uid="{ECA43E61-0F6E-4F65-A453-0B38197B29C6}"/>
    <cellStyle name="Normal 2 2 2 2 3 2 2 3 4" xfId="25409" xr:uid="{707BFDAD-AA67-4FC7-9E80-A8A3C358A258}"/>
    <cellStyle name="Normal 2 2 2 2 3 2 2 4" xfId="8241" xr:uid="{9926810B-F7F4-4419-9B35-EE1DD8D9A92B}"/>
    <cellStyle name="Normal 2 2 2 2 3 2 2 4 2" xfId="16706" xr:uid="{42D6A8A6-9293-4321-9D23-AA51CF2B5FFC}"/>
    <cellStyle name="Normal 2 2 2 2 3 2 2 4 2 2" xfId="34983" xr:uid="{1133337C-07B4-4854-8741-BDEDBE47D14D}"/>
    <cellStyle name="Normal 2 2 2 2 3 2 2 4 3" xfId="26666" xr:uid="{9C0319CE-ADA3-49D2-B8F0-0A8F4BAB5880}"/>
    <cellStyle name="Normal 2 2 2 2 3 2 2 5" xfId="12874" xr:uid="{24B2D726-1845-439D-9FA9-DE7E721A0174}"/>
    <cellStyle name="Normal 2 2 2 2 3 2 2 5 2" xfId="31152" xr:uid="{02C7B8C3-FC47-47CB-AF24-28C69D417067}"/>
    <cellStyle name="Normal 2 2 2 2 3 2 2 6" xfId="21291" xr:uid="{6EA258CB-4098-41F9-91D1-AFF146D494B0}"/>
    <cellStyle name="Normal 2 2 2 2 3 2 2 6 2" xfId="39520" xr:uid="{97C5D074-BFA8-43E0-9FBE-BB5D9D76C715}"/>
    <cellStyle name="Normal 2 2 2 2 3 2 2 7" xfId="22902" xr:uid="{3053BEE5-0FEF-4082-906D-EC204E32AD85}"/>
    <cellStyle name="Normal 2 2 2 2 3 2 2 8" xfId="40914" xr:uid="{559CE574-2731-4AE4-AFB1-19E16F1EC2C1}"/>
    <cellStyle name="Normal 2 2 2 2 3 2 3" xfId="4903" xr:uid="{158DCDB4-2DAF-45D4-BFCB-66AE7505DD03}"/>
    <cellStyle name="Normal 2 2 2 2 3 2 3 2" xfId="9436" xr:uid="{F4AF4D0F-7CB7-4284-BAEF-3BA8AD3E1C89}"/>
    <cellStyle name="Normal 2 2 2 2 3 2 3 2 2" xfId="17829" xr:uid="{E1293CBF-0612-46A6-986A-CD97811FA6C9}"/>
    <cellStyle name="Normal 2 2 2 2 3 2 3 2 2 2" xfId="36106" xr:uid="{3A21F1D5-CBF1-4914-B252-A75C2F417610}"/>
    <cellStyle name="Normal 2 2 2 2 3 2 3 2 3" xfId="27787" xr:uid="{BB51F219-8670-4C6F-87CB-00A3DC1B8DDA}"/>
    <cellStyle name="Normal 2 2 2 2 3 2 3 3" xfId="13563" xr:uid="{3BC79E71-FBF2-45A2-B542-10EF74E689A3}"/>
    <cellStyle name="Normal 2 2 2 2 3 2 3 3 2" xfId="31840" xr:uid="{AFA17E68-7E09-4A5F-9137-40EA24F449C7}"/>
    <cellStyle name="Normal 2 2 2 2 3 2 3 4" xfId="23568" xr:uid="{809C1412-521D-4F09-BFA1-18F42BC4100E}"/>
    <cellStyle name="Normal 2 2 2 2 3 2 4" xfId="6260" xr:uid="{5D5571CE-20F4-4981-93C8-5469B65F6A44}"/>
    <cellStyle name="Normal 2 2 2 2 3 2 4 2" xfId="10742" xr:uid="{667FDB05-BBE1-42CB-9944-C0DCCF51276E}"/>
    <cellStyle name="Normal 2 2 2 2 3 2 4 2 2" xfId="19135" xr:uid="{B7438827-D24D-4A55-9B9B-2956A0BB76D6}"/>
    <cellStyle name="Normal 2 2 2 2 3 2 4 2 2 2" xfId="37412" xr:uid="{61C8C8EC-08FC-4C7B-BC78-3A0CA4203E4D}"/>
    <cellStyle name="Normal 2 2 2 2 3 2 4 2 3" xfId="29093" xr:uid="{931618C0-B4FA-4806-A0ED-D606E3BFD36F}"/>
    <cellStyle name="Normal 2 2 2 2 3 2 4 3" xfId="14914" xr:uid="{C1AE5089-98F3-4A41-BEA9-9C0263A7813F}"/>
    <cellStyle name="Normal 2 2 2 2 3 2 4 3 2" xfId="33191" xr:uid="{2FA168CE-826F-4F74-A195-F20330437672}"/>
    <cellStyle name="Normal 2 2 2 2 3 2 4 4" xfId="24874" xr:uid="{F49AB717-329F-4673-BCAA-1F3F667D1B2D}"/>
    <cellStyle name="Normal 2 2 2 2 3 2 5" xfId="8023" xr:uid="{52DAF9B2-5F32-4D6A-B140-BC658B781C20}"/>
    <cellStyle name="Normal 2 2 2 2 3 2 5 2" xfId="16529" xr:uid="{77BB8B15-D6EF-4355-A2B5-033DF30BB32C}"/>
    <cellStyle name="Normal 2 2 2 2 3 2 5 2 2" xfId="34806" xr:uid="{1F211DD7-003A-446A-8B04-F74B0AB17154}"/>
    <cellStyle name="Normal 2 2 2 2 3 2 5 3" xfId="26489" xr:uid="{3EA97F3E-06A3-40D5-A17A-23ED5142F875}"/>
    <cellStyle name="Normal 2 2 2 2 3 2 6" xfId="12317" xr:uid="{CC97030B-E14A-49A3-9051-606591046352}"/>
    <cellStyle name="Normal 2 2 2 2 3 2 6 2" xfId="30595" xr:uid="{DA719EE3-AE5D-4821-8FE9-6798E5A5D15B}"/>
    <cellStyle name="Normal 2 2 2 2 3 2 7" xfId="20639" xr:uid="{15D7022F-A31E-49DE-A53F-6E9199D043E5}"/>
    <cellStyle name="Normal 2 2 2 2 3 2 7 2" xfId="38904" xr:uid="{D150366F-70B5-49B2-92E0-4D53C8B079EA}"/>
    <cellStyle name="Normal 2 2 2 2 3 2 8" xfId="22147" xr:uid="{FF3739EE-E312-4221-8BEF-B42792336B39}"/>
    <cellStyle name="Normal 2 2 2 2 3 2 9" xfId="22367" xr:uid="{9F7FD483-B5B8-459C-A003-F4B02F796B67}"/>
    <cellStyle name="Normal 2 2 2 2 3 3" xfId="3993" xr:uid="{942CABB1-439C-4BAE-97A5-19B2E353E66F}"/>
    <cellStyle name="Normal 2 2 2 2 3 3 2" xfId="5517" xr:uid="{81ADDDAB-32A6-415D-8A81-EC02359448C0}"/>
    <cellStyle name="Normal 2 2 2 2 3 3 2 2" xfId="10049" xr:uid="{2D04921F-3311-42CA-BC82-1A62CDFB3774}"/>
    <cellStyle name="Normal 2 2 2 2 3 3 2 2 2" xfId="18442" xr:uid="{6D93FAD3-7DBB-45DD-A2DE-215E2892378B}"/>
    <cellStyle name="Normal 2 2 2 2 3 3 2 2 2 2" xfId="36719" xr:uid="{78327FA7-9E39-4AEC-9FC3-38E5FC9BA8F3}"/>
    <cellStyle name="Normal 2 2 2 2 3 3 2 2 3" xfId="28400" xr:uid="{3FDFF44E-625A-4B4B-8AD4-F7C3F4447D41}"/>
    <cellStyle name="Normal 2 2 2 2 3 3 2 3" xfId="14177" xr:uid="{53744E42-C6CA-45A0-98EB-73BDBB9911D3}"/>
    <cellStyle name="Normal 2 2 2 2 3 3 2 3 2" xfId="32454" xr:uid="{D1A3D162-A358-4140-BED1-83FEED4C12B4}"/>
    <cellStyle name="Normal 2 2 2 2 3 3 2 4" xfId="24182" xr:uid="{2FEFC3DA-8F5B-494D-A52D-28840D5889E2}"/>
    <cellStyle name="Normal 2 2 2 2 3 3 3" xfId="6852" xr:uid="{194207ED-BCA2-4DCB-BD36-6F14017D2AA3}"/>
    <cellStyle name="Normal 2 2 2 2 3 3 3 2" xfId="11333" xr:uid="{B30644BC-DE6C-41BB-89E8-07DA9B158737}"/>
    <cellStyle name="Normal 2 2 2 2 3 3 3 2 2" xfId="19726" xr:uid="{0D33521F-D5F8-488B-865F-758310FADA10}"/>
    <cellStyle name="Normal 2 2 2 2 3 3 3 2 2 2" xfId="38003" xr:uid="{08341BBD-E9C6-4641-A71D-FA17120C2B4F}"/>
    <cellStyle name="Normal 2 2 2 2 3 3 3 2 3" xfId="29684" xr:uid="{E94D2B0A-0549-4508-BC99-830801CCD16B}"/>
    <cellStyle name="Normal 2 2 2 2 3 3 3 3" xfId="15505" xr:uid="{EC997B76-4AAB-46E1-8E66-5EB417CC31B2}"/>
    <cellStyle name="Normal 2 2 2 2 3 3 3 3 2" xfId="33782" xr:uid="{B9FDC1A4-9091-4F25-8760-2FBB3925483B}"/>
    <cellStyle name="Normal 2 2 2 2 3 3 3 4" xfId="25465" xr:uid="{7EB15461-F0B6-4F70-AF3E-D7FE3A1498B2}"/>
    <cellStyle name="Normal 2 2 2 2 3 3 4" xfId="8264" xr:uid="{F7BEE03E-1D42-4579-A941-5695B4F38E4B}"/>
    <cellStyle name="Normal 2 2 2 2 3 3 4 2" xfId="16729" xr:uid="{872EF899-0AB1-44A4-BDC3-F86DECAF8360}"/>
    <cellStyle name="Normal 2 2 2 2 3 3 4 2 2" xfId="35006" xr:uid="{6268F0D1-C08C-4777-8707-C70051D0A919}"/>
    <cellStyle name="Normal 2 2 2 2 3 3 4 3" xfId="26689" xr:uid="{316A6DE8-0383-4178-A0C8-DC1383C76D1E}"/>
    <cellStyle name="Normal 2 2 2 2 3 3 5" xfId="12930" xr:uid="{CC02E686-C9FA-4CF0-A3B1-66224B7E83E3}"/>
    <cellStyle name="Normal 2 2 2 2 3 3 5 2" xfId="31208" xr:uid="{296263E3-126F-4D0C-8282-97A8A2A92C61}"/>
    <cellStyle name="Normal 2 2 2 2 3 3 6" xfId="21349" xr:uid="{C359B60E-272F-468B-9910-B3AD01BFF5C1}"/>
    <cellStyle name="Normal 2 2 2 2 3 3 6 2" xfId="39578" xr:uid="{56A75485-AFBB-4806-8785-9B1D6A9F4263}"/>
    <cellStyle name="Normal 2 2 2 2 3 3 7" xfId="22958" xr:uid="{44F59BCE-5165-483A-9128-1FA1257DAF8B}"/>
    <cellStyle name="Normal 2 2 2 2 3 3 8" xfId="40971" xr:uid="{FFD05E58-9A9D-4833-84A9-C30F521845FB}"/>
    <cellStyle name="Normal 2 2 2 2 3 4" xfId="4829" xr:uid="{869AA366-8E18-472C-91C5-CD5DC709B080}"/>
    <cellStyle name="Normal 2 2 2 2 3 4 2" xfId="9362" xr:uid="{6B4D8A0D-65F7-4851-A33B-709B2D725E7C}"/>
    <cellStyle name="Normal 2 2 2 2 3 4 2 2" xfId="17755" xr:uid="{1C2B219B-DC51-45DE-A767-5D22F7912F6D}"/>
    <cellStyle name="Normal 2 2 2 2 3 4 2 2 2" xfId="36032" xr:uid="{307B7CB5-02FF-4F6F-A925-AD8000CDF773}"/>
    <cellStyle name="Normal 2 2 2 2 3 4 2 3" xfId="27713" xr:uid="{4818921E-BD36-40DA-8D24-1468700542BD}"/>
    <cellStyle name="Normal 2 2 2 2 3 4 3" xfId="13489" xr:uid="{B09707C6-A6F8-49E8-9DBC-AA2501586FAD}"/>
    <cellStyle name="Normal 2 2 2 2 3 4 3 2" xfId="31766" xr:uid="{3AAF79D8-9176-4BC0-B981-D81D1317BC68}"/>
    <cellStyle name="Normal 2 2 2 2 3 4 4" xfId="23494" xr:uid="{7778739B-6280-4E72-A859-3EA37D1F854D}"/>
    <cellStyle name="Normal 2 2 2 2 3 5" xfId="6186" xr:uid="{FE6EC8C9-5E84-4CF7-A166-20E48EA5A0BA}"/>
    <cellStyle name="Normal 2 2 2 2 3 5 2" xfId="10668" xr:uid="{EA0050DC-A41C-4147-9BB3-A3CCC8FC8D62}"/>
    <cellStyle name="Normal 2 2 2 2 3 5 2 2" xfId="19061" xr:uid="{21DDB35D-9A1D-46C6-BFD8-699AD543C306}"/>
    <cellStyle name="Normal 2 2 2 2 3 5 2 2 2" xfId="37338" xr:uid="{FB342BC8-75A6-4CC6-B2FC-618A5BC28E25}"/>
    <cellStyle name="Normal 2 2 2 2 3 5 2 3" xfId="29019" xr:uid="{4DA35970-095D-4793-BE74-E26B17EF57DF}"/>
    <cellStyle name="Normal 2 2 2 2 3 5 3" xfId="14840" xr:uid="{C3853007-E4D1-412A-9FA7-85F61F8ABEE9}"/>
    <cellStyle name="Normal 2 2 2 2 3 5 3 2" xfId="33117" xr:uid="{24F11B45-D40B-4567-9302-D3411F05F0EA}"/>
    <cellStyle name="Normal 2 2 2 2 3 5 4" xfId="24800" xr:uid="{7E816C6C-BD74-49FF-9C62-019CFCC7EF90}"/>
    <cellStyle name="Normal 2 2 2 2 3 6" xfId="8079" xr:uid="{F8A18887-1648-49E7-A4D5-0B4651F76330}"/>
    <cellStyle name="Normal 2 2 2 2 3 6 2" xfId="16585" xr:uid="{5FEF495A-34F6-47B1-AF76-82DB808C74A1}"/>
    <cellStyle name="Normal 2 2 2 2 3 6 2 2" xfId="34862" xr:uid="{2A50E641-EA59-4C92-9E74-CBCCA7A8A57B}"/>
    <cellStyle name="Normal 2 2 2 2 3 6 3" xfId="26545" xr:uid="{EA6AE9E9-C059-4153-AABB-A09CC3073C19}"/>
    <cellStyle name="Normal 2 2 2 2 3 7" xfId="12243" xr:uid="{D9BA8ED2-3F03-4EA6-9082-88479B31F22F}"/>
    <cellStyle name="Normal 2 2 2 2 3 7 2" xfId="30521" xr:uid="{41320078-2274-4803-BD3F-E8C93EED1D94}"/>
    <cellStyle name="Normal 2 2 2 2 3 8" xfId="20560" xr:uid="{7BD18496-656F-4095-8D79-BA1977992FFB}"/>
    <cellStyle name="Normal 2 2 2 2 3 8 2" xfId="38827" xr:uid="{ACDFF145-460D-496F-914B-07249D8EC9E6}"/>
    <cellStyle name="Normal 2 2 2 2 3 9" xfId="22073" xr:uid="{C366961C-63BF-4F41-86B8-D945A89CB8D0}"/>
    <cellStyle name="Normal 2 2 2 2 4" xfId="569" xr:uid="{288A2FBF-922B-437B-95FF-EE03F586196C}"/>
    <cellStyle name="Normal 2 2 2 2 4 10" xfId="22074" xr:uid="{DBC8AEC9-9811-47A7-91E1-2EEFD6B71DD0}"/>
    <cellStyle name="Normal 2 2 2 2 4 11" xfId="22294" xr:uid="{404A7EDE-1EF0-4BFD-87AE-11E583501464}"/>
    <cellStyle name="Normal 2 2 2 2 4 12" xfId="40242" xr:uid="{99AA0B0A-E827-416A-8F16-C5EE4BEDF374}"/>
    <cellStyle name="Normal 2 2 2 2 4 13" xfId="41827" xr:uid="{355AAFCE-2818-4ADC-B02A-F578263955C2}"/>
    <cellStyle name="Normal 2 2 2 2 4 2" xfId="570" xr:uid="{D30C4234-0308-44D9-AC84-88E3D53A62C3}"/>
    <cellStyle name="Normal 2 2 2 2 4 3" xfId="798" xr:uid="{73D7057C-8D23-4ACF-B59F-95FD5F39EB8C}"/>
    <cellStyle name="Normal 2 2 2 2 4 3 10" xfId="40318" xr:uid="{53C461A9-8A4D-4569-8431-D284FEF6D52C}"/>
    <cellStyle name="Normal 2 2 2 2 4 3 11" xfId="41901" xr:uid="{60120FEF-FD02-4BF7-87FA-C91C00C045E5}"/>
    <cellStyle name="Normal 2 2 2 2 4 3 2" xfId="3887" xr:uid="{59231C93-CAE8-40BA-884D-FECF04643352}"/>
    <cellStyle name="Normal 2 2 2 2 4 3 2 2" xfId="5460" xr:uid="{B74B3E96-2A8D-44AC-8034-A77B9CED4B72}"/>
    <cellStyle name="Normal 2 2 2 2 4 3 2 2 2" xfId="9992" xr:uid="{D3BCCD12-CEE0-424A-A2DF-5D31566C447D}"/>
    <cellStyle name="Normal 2 2 2 2 4 3 2 2 2 2" xfId="18385" xr:uid="{041DD904-6DDD-4ECD-9E00-A361B5C513DE}"/>
    <cellStyle name="Normal 2 2 2 2 4 3 2 2 2 2 2" xfId="36662" xr:uid="{490ADA33-C57D-473F-97A5-ECBB69454696}"/>
    <cellStyle name="Normal 2 2 2 2 4 3 2 2 2 3" xfId="28343" xr:uid="{8ABA8524-A981-48A3-9C00-4EAE80CA25F6}"/>
    <cellStyle name="Normal 2 2 2 2 4 3 2 2 3" xfId="14120" xr:uid="{EFEE4A58-62DF-48BA-8224-9CBA992C7E57}"/>
    <cellStyle name="Normal 2 2 2 2 4 3 2 2 3 2" xfId="32397" xr:uid="{E0CE4FC7-8C1C-40DA-B0E8-4182BC724927}"/>
    <cellStyle name="Normal 2 2 2 2 4 3 2 2 4" xfId="24125" xr:uid="{16280EA7-497A-431F-B472-709D2E4DBFF4}"/>
    <cellStyle name="Normal 2 2 2 2 4 3 2 3" xfId="6795" xr:uid="{61257BAB-3B21-4694-ACB4-639AEC27619D}"/>
    <cellStyle name="Normal 2 2 2 2 4 3 2 3 2" xfId="11276" xr:uid="{69CF644B-9F6A-46E0-8ED6-1098AD3C3B45}"/>
    <cellStyle name="Normal 2 2 2 2 4 3 2 3 2 2" xfId="19669" xr:uid="{A7F9D167-7DB3-4B11-BFE9-259A1F461BC2}"/>
    <cellStyle name="Normal 2 2 2 2 4 3 2 3 2 2 2" xfId="37946" xr:uid="{4A7E7B39-6AE0-486B-B38A-004B90C8E696}"/>
    <cellStyle name="Normal 2 2 2 2 4 3 2 3 2 3" xfId="29627" xr:uid="{B5B1A67D-3460-47EA-91EE-D33DF3E81502}"/>
    <cellStyle name="Normal 2 2 2 2 4 3 2 3 3" xfId="15448" xr:uid="{4757DC37-968C-4D74-A8B3-6C14BF21CE00}"/>
    <cellStyle name="Normal 2 2 2 2 4 3 2 3 3 2" xfId="33725" xr:uid="{2C2B2871-6E84-4634-8E0A-821EB0E0A358}"/>
    <cellStyle name="Normal 2 2 2 2 4 3 2 3 4" xfId="25408" xr:uid="{4427C70B-1F5B-428E-AF7C-4ECB2EBDF729}"/>
    <cellStyle name="Normal 2 2 2 2 4 3 2 4" xfId="8240" xr:uid="{0D4CE6F7-8A1C-490D-A739-130E83EB8DB6}"/>
    <cellStyle name="Normal 2 2 2 2 4 3 2 4 2" xfId="16705" xr:uid="{E9A76940-EF59-4F3D-A76E-467A5EB7A691}"/>
    <cellStyle name="Normal 2 2 2 2 4 3 2 4 2 2" xfId="34982" xr:uid="{9611D212-B3EF-4AB1-8B8B-1752AAF0FA1B}"/>
    <cellStyle name="Normal 2 2 2 2 4 3 2 4 3" xfId="26665" xr:uid="{243A23BD-A966-4083-9A24-3503155CDECE}"/>
    <cellStyle name="Normal 2 2 2 2 4 3 2 5" xfId="12873" xr:uid="{A51776B9-680E-472F-90AA-D4A5C47546C4}"/>
    <cellStyle name="Normal 2 2 2 2 4 3 2 5 2" xfId="31151" xr:uid="{F5DBE981-57FD-4A12-8713-9127B1073059}"/>
    <cellStyle name="Normal 2 2 2 2 4 3 2 6" xfId="21290" xr:uid="{9BD68D84-DD27-4930-B390-38B1268BC8C0}"/>
    <cellStyle name="Normal 2 2 2 2 4 3 2 6 2" xfId="39519" xr:uid="{CF0BB917-338D-4E7C-B2F5-F86E0A1BA882}"/>
    <cellStyle name="Normal 2 2 2 2 4 3 2 7" xfId="22901" xr:uid="{9A67ECAA-DF89-4485-84AB-F2728AA9410D}"/>
    <cellStyle name="Normal 2 2 2 2 4 3 2 8" xfId="40913" xr:uid="{DBE6CBD4-022F-4BD9-B887-5FAD81F2B7F0}"/>
    <cellStyle name="Normal 2 2 2 2 4 3 3" xfId="4904" xr:uid="{10F1EDC3-DA4D-4F7D-9521-99BB2891C308}"/>
    <cellStyle name="Normal 2 2 2 2 4 3 3 2" xfId="9437" xr:uid="{BCABAE16-3783-4AA8-A03D-A50CB3D539FA}"/>
    <cellStyle name="Normal 2 2 2 2 4 3 3 2 2" xfId="17830" xr:uid="{16D08C69-15C7-4D94-A36D-16C76AFFD665}"/>
    <cellStyle name="Normal 2 2 2 2 4 3 3 2 2 2" xfId="36107" xr:uid="{F0A83572-A6C1-4BF1-9CFF-8041BE4A7473}"/>
    <cellStyle name="Normal 2 2 2 2 4 3 3 2 3" xfId="27788" xr:uid="{01A95AFF-E458-4A95-8047-B4E3F14AE4F1}"/>
    <cellStyle name="Normal 2 2 2 2 4 3 3 3" xfId="13564" xr:uid="{AACFE249-8CC4-4FDE-BDB3-D19E4F6B7304}"/>
    <cellStyle name="Normal 2 2 2 2 4 3 3 3 2" xfId="31841" xr:uid="{702714E5-262F-48E8-89CA-5985ABEF8F38}"/>
    <cellStyle name="Normal 2 2 2 2 4 3 3 4" xfId="23569" xr:uid="{77E565B7-18A4-497F-A7D7-10E9F801A588}"/>
    <cellStyle name="Normal 2 2 2 2 4 3 4" xfId="6261" xr:uid="{B8BC3BFC-4B88-4320-BCB8-609E3CCC3E9B}"/>
    <cellStyle name="Normal 2 2 2 2 4 3 4 2" xfId="10743" xr:uid="{F9225D12-69BE-4655-9886-2938CEF280C1}"/>
    <cellStyle name="Normal 2 2 2 2 4 3 4 2 2" xfId="19136" xr:uid="{2BCB7B76-53E0-4EF7-8A47-931E291D8F4F}"/>
    <cellStyle name="Normal 2 2 2 2 4 3 4 2 2 2" xfId="37413" xr:uid="{A9E658C3-C4D9-4788-93E4-FDBFF548BE41}"/>
    <cellStyle name="Normal 2 2 2 2 4 3 4 2 3" xfId="29094" xr:uid="{B8D3CE2A-7899-4950-A40B-118CC8FA553C}"/>
    <cellStyle name="Normal 2 2 2 2 4 3 4 3" xfId="14915" xr:uid="{AF681B87-19DD-4A79-AE18-57282A8E7F4A}"/>
    <cellStyle name="Normal 2 2 2 2 4 3 4 3 2" xfId="33192" xr:uid="{5E8DB49D-DE5A-4CAE-97F4-51EBE89F65F3}"/>
    <cellStyle name="Normal 2 2 2 2 4 3 4 4" xfId="24875" xr:uid="{B53F8E70-6FCD-430B-A4FE-CFE6EC75977C}"/>
    <cellStyle name="Normal 2 2 2 2 4 3 5" xfId="8022" xr:uid="{5CB0AF55-549C-4B8F-90D2-5BA4DCC7A1DD}"/>
    <cellStyle name="Normal 2 2 2 2 4 3 5 2" xfId="16528" xr:uid="{277E1A72-7687-4FD6-BA75-C881A74CA66E}"/>
    <cellStyle name="Normal 2 2 2 2 4 3 5 2 2" xfId="34805" xr:uid="{315EC327-4C1D-46C0-A83D-32C551267AEA}"/>
    <cellStyle name="Normal 2 2 2 2 4 3 5 3" xfId="26488" xr:uid="{D8A77F2C-CD8C-4822-8350-03C607E6D130}"/>
    <cellStyle name="Normal 2 2 2 2 4 3 6" xfId="12318" xr:uid="{3DFA2431-0485-4515-BDB5-7EC0854CDE06}"/>
    <cellStyle name="Normal 2 2 2 2 4 3 6 2" xfId="30596" xr:uid="{57016111-78BC-4EE4-9CE4-C3AFA1D1A896}"/>
    <cellStyle name="Normal 2 2 2 2 4 3 7" xfId="20640" xr:uid="{3B656C5A-95C1-40D5-88A6-227EAF031D72}"/>
    <cellStyle name="Normal 2 2 2 2 4 3 7 2" xfId="38905" xr:uid="{9E9EBF44-F004-4BF1-A368-D99D3BC51568}"/>
    <cellStyle name="Normal 2 2 2 2 4 3 8" xfId="22148" xr:uid="{7E3E2ED4-6FF1-42D5-A359-67E817FD3979}"/>
    <cellStyle name="Normal 2 2 2 2 4 3 9" xfId="22368" xr:uid="{53F1A23C-7B23-4A4E-BCDC-A7B48918BAF1}"/>
    <cellStyle name="Normal 2 2 2 2 4 4" xfId="3992" xr:uid="{9AD8C36B-B50B-42A8-ACFC-FCC4BCAFAD76}"/>
    <cellStyle name="Normal 2 2 2 2 4 4 2" xfId="5516" xr:uid="{F9CDF869-394D-4343-8C92-9C1E6AF48985}"/>
    <cellStyle name="Normal 2 2 2 2 4 4 2 2" xfId="10048" xr:uid="{3E1FE11F-1167-4307-B9F9-330EFFBAA138}"/>
    <cellStyle name="Normal 2 2 2 2 4 4 2 2 2" xfId="18441" xr:uid="{640868E0-9EAC-4F64-B3B5-12804CEAECFF}"/>
    <cellStyle name="Normal 2 2 2 2 4 4 2 2 2 2" xfId="36718" xr:uid="{24980031-7A92-4F61-8BA3-AB41BAA78913}"/>
    <cellStyle name="Normal 2 2 2 2 4 4 2 2 3" xfId="28399" xr:uid="{13A8173E-70A9-4076-A8A5-6EFABDD7F84A}"/>
    <cellStyle name="Normal 2 2 2 2 4 4 2 3" xfId="14176" xr:uid="{777F62D3-A18D-44C4-9EE4-420BE041301B}"/>
    <cellStyle name="Normal 2 2 2 2 4 4 2 3 2" xfId="32453" xr:uid="{45D6B5C1-9FE5-497A-8182-CD985EEC4572}"/>
    <cellStyle name="Normal 2 2 2 2 4 4 2 4" xfId="24181" xr:uid="{3E1ECD41-F7E9-43ED-982A-A8879537252F}"/>
    <cellStyle name="Normal 2 2 2 2 4 4 3" xfId="6851" xr:uid="{581F461C-113F-481B-B33A-1AC45FFC041F}"/>
    <cellStyle name="Normal 2 2 2 2 4 4 3 2" xfId="11332" xr:uid="{6C64C65A-062F-4434-86F6-3604316CCDA1}"/>
    <cellStyle name="Normal 2 2 2 2 4 4 3 2 2" xfId="19725" xr:uid="{4CFA0614-3EAC-4DF6-9467-813225B21830}"/>
    <cellStyle name="Normal 2 2 2 2 4 4 3 2 2 2" xfId="38002" xr:uid="{795C7DA3-A51F-42B1-96C4-80D1EFA50207}"/>
    <cellStyle name="Normal 2 2 2 2 4 4 3 2 3" xfId="29683" xr:uid="{F11F4D8C-277D-4605-B97B-A7FF4FAFB6D7}"/>
    <cellStyle name="Normal 2 2 2 2 4 4 3 3" xfId="15504" xr:uid="{CBE6C0DF-AF83-4E04-BA09-436632E69807}"/>
    <cellStyle name="Normal 2 2 2 2 4 4 3 3 2" xfId="33781" xr:uid="{8E816D0A-1FEF-4A44-817D-4FBD8EC00BEF}"/>
    <cellStyle name="Normal 2 2 2 2 4 4 3 4" xfId="25464" xr:uid="{8C4D8288-925E-49D2-8C62-B663968F5E17}"/>
    <cellStyle name="Normal 2 2 2 2 4 4 4" xfId="8263" xr:uid="{8544D44E-DCEB-495E-AAAD-FD693A7CE460}"/>
    <cellStyle name="Normal 2 2 2 2 4 4 4 2" xfId="16728" xr:uid="{A7D8E2CA-81CA-42A1-A015-6AD934093011}"/>
    <cellStyle name="Normal 2 2 2 2 4 4 4 2 2" xfId="35005" xr:uid="{1E40592B-22B6-4783-A230-61236A85090F}"/>
    <cellStyle name="Normal 2 2 2 2 4 4 4 3" xfId="26688" xr:uid="{C93398AB-89C7-4114-A531-ED27672B8F55}"/>
    <cellStyle name="Normal 2 2 2 2 4 4 5" xfId="12929" xr:uid="{BA1D7EDE-8A60-4C33-BBB0-F416CB627109}"/>
    <cellStyle name="Normal 2 2 2 2 4 4 5 2" xfId="31207" xr:uid="{89F5271C-CF50-4437-BDA7-63B5F546E58E}"/>
    <cellStyle name="Normal 2 2 2 2 4 4 6" xfId="21348" xr:uid="{8EBC63D5-006E-4843-996A-9B59AC49010D}"/>
    <cellStyle name="Normal 2 2 2 2 4 4 6 2" xfId="39577" xr:uid="{7BF10603-4AF2-4FF2-8A0D-378D6F53990C}"/>
    <cellStyle name="Normal 2 2 2 2 4 4 7" xfId="22957" xr:uid="{FCB57910-B204-418C-AE40-3C9484AEB683}"/>
    <cellStyle name="Normal 2 2 2 2 4 4 8" xfId="40970" xr:uid="{6F249001-00C6-4B99-ADBE-D06CAED45D4D}"/>
    <cellStyle name="Normal 2 2 2 2 4 5" xfId="4830" xr:uid="{1901D5BB-B68E-4129-997B-19378CF10180}"/>
    <cellStyle name="Normal 2 2 2 2 4 5 2" xfId="9363" xr:uid="{6F1DCACA-7E21-4C24-B598-EC90C5D843CC}"/>
    <cellStyle name="Normal 2 2 2 2 4 5 2 2" xfId="17756" xr:uid="{E12434A7-BE93-4499-97E7-1A448EF3C741}"/>
    <cellStyle name="Normal 2 2 2 2 4 5 2 2 2" xfId="36033" xr:uid="{C33C550B-33B4-458E-B3F3-4DFA2D249EE7}"/>
    <cellStyle name="Normal 2 2 2 2 4 5 2 3" xfId="27714" xr:uid="{52AD5DEE-DE1D-4B65-A713-F9F95E313AB3}"/>
    <cellStyle name="Normal 2 2 2 2 4 5 3" xfId="13490" xr:uid="{36194C0A-D35B-4941-A3B1-C924A87FEAF4}"/>
    <cellStyle name="Normal 2 2 2 2 4 5 3 2" xfId="31767" xr:uid="{4C514DE5-415A-42D4-8EE6-0074CFB0F05B}"/>
    <cellStyle name="Normal 2 2 2 2 4 5 4" xfId="23495" xr:uid="{E21D2D39-52F4-4913-810C-53C0AC52FCB6}"/>
    <cellStyle name="Normal 2 2 2 2 4 6" xfId="6187" xr:uid="{2EB4C937-7C7D-43F7-8D61-004F8E5428AF}"/>
    <cellStyle name="Normal 2 2 2 2 4 6 2" xfId="10669" xr:uid="{C6D1D7AE-28A0-472C-9A11-6681A264987E}"/>
    <cellStyle name="Normal 2 2 2 2 4 6 2 2" xfId="19062" xr:uid="{1883B753-F4CD-4114-8A3B-0FFF376D4B46}"/>
    <cellStyle name="Normal 2 2 2 2 4 6 2 2 2" xfId="37339" xr:uid="{B7CEC9CC-1983-48B0-99CF-119B1E1F78D2}"/>
    <cellStyle name="Normal 2 2 2 2 4 6 2 3" xfId="29020" xr:uid="{AD8C0C33-4BF9-47FA-940D-580826734A33}"/>
    <cellStyle name="Normal 2 2 2 2 4 6 3" xfId="14841" xr:uid="{49E5CEA4-C94C-447C-B458-F7C36BE2EDF5}"/>
    <cellStyle name="Normal 2 2 2 2 4 6 3 2" xfId="33118" xr:uid="{5BAA9803-9CDA-4E26-BC59-CC5F3553890F}"/>
    <cellStyle name="Normal 2 2 2 2 4 6 4" xfId="24801" xr:uid="{B1A556FD-336E-48D3-ADC9-B98373F6B198}"/>
    <cellStyle name="Normal 2 2 2 2 4 7" xfId="8078" xr:uid="{59A348C6-03A1-44D6-AF8B-C8ECA19321B4}"/>
    <cellStyle name="Normal 2 2 2 2 4 7 2" xfId="16584" xr:uid="{06B079BE-0ED1-4F0C-91B9-2BDEB6586795}"/>
    <cellStyle name="Normal 2 2 2 2 4 7 2 2" xfId="34861" xr:uid="{AD435A74-3D79-4DFE-9B2C-DF70BC2621EA}"/>
    <cellStyle name="Normal 2 2 2 2 4 7 3" xfId="26544" xr:uid="{B6066CED-E08C-4386-893E-B62ACCA581FD}"/>
    <cellStyle name="Normal 2 2 2 2 4 8" xfId="12244" xr:uid="{B6E15923-C0B2-4520-822C-AB09ECD8F2C6}"/>
    <cellStyle name="Normal 2 2 2 2 4 8 2" xfId="30522" xr:uid="{F02CBC3F-47C2-47EC-AEEC-DD829C1FDB40}"/>
    <cellStyle name="Normal 2 2 2 2 4 9" xfId="20561" xr:uid="{A21D31AA-5A1C-4E09-B5FF-594CDA6A84C8}"/>
    <cellStyle name="Normal 2 2 2 2 4 9 2" xfId="38828" xr:uid="{8CA66919-F1B3-43CE-BA6D-B9C6A2611CEA}"/>
    <cellStyle name="Normal 2 2 2 2 5" xfId="571" xr:uid="{AACD9504-0EEC-4B1F-A81E-788975016918}"/>
    <cellStyle name="Normal 2 2 2 2 6" xfId="572" xr:uid="{639960A9-74C0-45C3-BB83-FD5F6531D745}"/>
    <cellStyle name="Normal 2 2 2 2 7" xfId="573" xr:uid="{38D6B508-69FF-4489-84F6-8B1AFA7155BF}"/>
    <cellStyle name="Normal 2 2 2 2 7 10" xfId="22295" xr:uid="{0668E3CA-C53A-4EA9-8C80-1B40557DF099}"/>
    <cellStyle name="Normal 2 2 2 2 7 11" xfId="40243" xr:uid="{CCBA578D-1DC0-486C-B2E4-24DD511D66A8}"/>
    <cellStyle name="Normal 2 2 2 2 7 12" xfId="41828" xr:uid="{1D52985F-10C7-47F4-A9AA-A23C577225DF}"/>
    <cellStyle name="Normal 2 2 2 2 7 2" xfId="799" xr:uid="{E73C691B-5085-40A2-A1BF-B9F56DCEC341}"/>
    <cellStyle name="Normal 2 2 2 2 7 2 10" xfId="40319" xr:uid="{E4A51A69-952A-4DE5-A22C-F10B078B51F7}"/>
    <cellStyle name="Normal 2 2 2 2 7 2 11" xfId="41902" xr:uid="{A63E540C-2C73-42F5-AA38-86171FC319A0}"/>
    <cellStyle name="Normal 2 2 2 2 7 2 2" xfId="3886" xr:uid="{328EC7A7-0A78-4CE1-AEC5-BD60A2880E74}"/>
    <cellStyle name="Normal 2 2 2 2 7 2 2 2" xfId="5459" xr:uid="{3C2B87D9-B7E3-4E04-AED2-16107C970B1D}"/>
    <cellStyle name="Normal 2 2 2 2 7 2 2 2 2" xfId="9991" xr:uid="{EE02C33A-27DB-43B4-A9CE-7B8097841EE9}"/>
    <cellStyle name="Normal 2 2 2 2 7 2 2 2 2 2" xfId="18384" xr:uid="{B1A2FC87-E166-4476-A1AC-850DEE3F0691}"/>
    <cellStyle name="Normal 2 2 2 2 7 2 2 2 2 2 2" xfId="36661" xr:uid="{AC0B5A89-8651-4C69-9418-4D7FEEB42F0A}"/>
    <cellStyle name="Normal 2 2 2 2 7 2 2 2 2 3" xfId="28342" xr:uid="{6CB28BB9-8EFC-4D53-BAD5-D677D2D3A245}"/>
    <cellStyle name="Normal 2 2 2 2 7 2 2 2 3" xfId="14119" xr:uid="{4C6A65E4-1244-4F59-883D-E2AB03AE317F}"/>
    <cellStyle name="Normal 2 2 2 2 7 2 2 2 3 2" xfId="32396" xr:uid="{D6CBB16F-12F0-497D-8701-352697FB53AA}"/>
    <cellStyle name="Normal 2 2 2 2 7 2 2 2 4" xfId="24124" xr:uid="{308EA0DC-29D7-4507-832E-DED2688CA7C1}"/>
    <cellStyle name="Normal 2 2 2 2 7 2 2 3" xfId="6794" xr:uid="{F7FAE22A-DCC1-4126-809C-3329956A3A99}"/>
    <cellStyle name="Normal 2 2 2 2 7 2 2 3 2" xfId="11275" xr:uid="{79A7E23E-5BE4-4943-8E0C-5AAF05C8719A}"/>
    <cellStyle name="Normal 2 2 2 2 7 2 2 3 2 2" xfId="19668" xr:uid="{FC8BFDCA-6324-4B7D-8E03-0C56699DCBC0}"/>
    <cellStyle name="Normal 2 2 2 2 7 2 2 3 2 2 2" xfId="37945" xr:uid="{BF32F174-70BE-429A-BA4A-CB71622DFAFC}"/>
    <cellStyle name="Normal 2 2 2 2 7 2 2 3 2 3" xfId="29626" xr:uid="{62252786-F13D-440B-84AF-9BD54BFA39D0}"/>
    <cellStyle name="Normal 2 2 2 2 7 2 2 3 3" xfId="15447" xr:uid="{9E1D9931-689F-4975-A666-21F7B67EA04B}"/>
    <cellStyle name="Normal 2 2 2 2 7 2 2 3 3 2" xfId="33724" xr:uid="{94D3220A-D2A4-4491-911A-3CAAEF072C1B}"/>
    <cellStyle name="Normal 2 2 2 2 7 2 2 3 4" xfId="25407" xr:uid="{8006F435-E9E5-449E-9037-CCEFC2BF882B}"/>
    <cellStyle name="Normal 2 2 2 2 7 2 2 4" xfId="8239" xr:uid="{18DE380E-0196-425A-9ED6-68154CA29DFE}"/>
    <cellStyle name="Normal 2 2 2 2 7 2 2 4 2" xfId="16704" xr:uid="{3DEC9D35-3961-42EC-A94B-E281AE590ECA}"/>
    <cellStyle name="Normal 2 2 2 2 7 2 2 4 2 2" xfId="34981" xr:uid="{4975C7BD-0F93-45A9-B3BE-7765E47557D7}"/>
    <cellStyle name="Normal 2 2 2 2 7 2 2 4 3" xfId="26664" xr:uid="{CD3BED77-3D95-47F8-B179-B143AB485BF6}"/>
    <cellStyle name="Normal 2 2 2 2 7 2 2 5" xfId="12872" xr:uid="{F1C4AA96-2A26-482E-9E8A-B73EB3102E80}"/>
    <cellStyle name="Normal 2 2 2 2 7 2 2 5 2" xfId="31150" xr:uid="{5E26E5DD-A4CA-4D72-A5B5-66FDF56888F3}"/>
    <cellStyle name="Normal 2 2 2 2 7 2 2 6" xfId="21289" xr:uid="{2CD40FFA-F409-4CF6-9E05-7A7C4998CDC5}"/>
    <cellStyle name="Normal 2 2 2 2 7 2 2 6 2" xfId="39518" xr:uid="{650D5B45-AAA3-4248-ADE5-2D716EF40162}"/>
    <cellStyle name="Normal 2 2 2 2 7 2 2 7" xfId="22900" xr:uid="{ECAB32D3-06DE-410A-80BC-600B98ADC590}"/>
    <cellStyle name="Normal 2 2 2 2 7 2 2 8" xfId="40912" xr:uid="{338BFF4C-D069-48DB-9849-773E230193CF}"/>
    <cellStyle name="Normal 2 2 2 2 7 2 3" xfId="4905" xr:uid="{7389B348-B538-41CE-B4B4-73B9CD22E158}"/>
    <cellStyle name="Normal 2 2 2 2 7 2 3 2" xfId="9438" xr:uid="{7CDF756D-C26A-48E3-A969-0C3E204F3901}"/>
    <cellStyle name="Normal 2 2 2 2 7 2 3 2 2" xfId="17831" xr:uid="{A4CDED04-CF07-4875-B833-40C909048102}"/>
    <cellStyle name="Normal 2 2 2 2 7 2 3 2 2 2" xfId="36108" xr:uid="{4E35B843-24EE-41B2-B583-4010B3351524}"/>
    <cellStyle name="Normal 2 2 2 2 7 2 3 2 3" xfId="27789" xr:uid="{540D056A-6138-4804-9807-0E9920D04C2B}"/>
    <cellStyle name="Normal 2 2 2 2 7 2 3 3" xfId="13565" xr:uid="{ED7CA721-F45A-40FA-B820-215F74F0F69E}"/>
    <cellStyle name="Normal 2 2 2 2 7 2 3 3 2" xfId="31842" xr:uid="{FB2F740E-4D6F-4CDE-82B1-A0CB152551D8}"/>
    <cellStyle name="Normal 2 2 2 2 7 2 3 4" xfId="23570" xr:uid="{43586129-3065-4E5E-884E-AF01DE1A4DBC}"/>
    <cellStyle name="Normal 2 2 2 2 7 2 4" xfId="6262" xr:uid="{CF1C3030-CA19-4C6C-8882-CCE750ACEA17}"/>
    <cellStyle name="Normal 2 2 2 2 7 2 4 2" xfId="10744" xr:uid="{CC79FB35-5462-4B82-BEE3-DD9E8D28A58E}"/>
    <cellStyle name="Normal 2 2 2 2 7 2 4 2 2" xfId="19137" xr:uid="{3C752526-E7E4-4315-A763-CBE2A0C00796}"/>
    <cellStyle name="Normal 2 2 2 2 7 2 4 2 2 2" xfId="37414" xr:uid="{52646AB4-66AA-4F49-87F6-FA54CA4C9E64}"/>
    <cellStyle name="Normal 2 2 2 2 7 2 4 2 3" xfId="29095" xr:uid="{D6C12B04-B204-4BFA-8EA8-061F0017F48D}"/>
    <cellStyle name="Normal 2 2 2 2 7 2 4 3" xfId="14916" xr:uid="{EA45AC2B-7276-41CB-839D-9AF7B7E596B3}"/>
    <cellStyle name="Normal 2 2 2 2 7 2 4 3 2" xfId="33193" xr:uid="{BEEB48C2-CD39-4934-86AD-0BC2B842595E}"/>
    <cellStyle name="Normal 2 2 2 2 7 2 4 4" xfId="24876" xr:uid="{1FBE30F3-706A-463B-B866-20037A15D581}"/>
    <cellStyle name="Normal 2 2 2 2 7 2 5" xfId="8021" xr:uid="{20667A31-B8FC-4382-A2E4-A3135CB18932}"/>
    <cellStyle name="Normal 2 2 2 2 7 2 5 2" xfId="16527" xr:uid="{AF6BC6A4-2DA9-46BA-B64C-F82B38ACBDD6}"/>
    <cellStyle name="Normal 2 2 2 2 7 2 5 2 2" xfId="34804" xr:uid="{0F4E2267-62DD-4805-A3CD-33AF17A5A38F}"/>
    <cellStyle name="Normal 2 2 2 2 7 2 5 3" xfId="26487" xr:uid="{8C361131-199E-4D27-8018-3A51B7C8BB33}"/>
    <cellStyle name="Normal 2 2 2 2 7 2 6" xfId="12319" xr:uid="{63731168-53B0-4616-ADE4-CE7774EB9717}"/>
    <cellStyle name="Normal 2 2 2 2 7 2 6 2" xfId="30597" xr:uid="{E9B3D623-C3AE-4F08-A54B-78D625781165}"/>
    <cellStyle name="Normal 2 2 2 2 7 2 7" xfId="20641" xr:uid="{1BFA3AE1-5EC6-4796-ADFD-D852894EDD07}"/>
    <cellStyle name="Normal 2 2 2 2 7 2 7 2" xfId="38906" xr:uid="{3971FE98-FF2B-4F4F-9C05-A6071FE9F326}"/>
    <cellStyle name="Normal 2 2 2 2 7 2 8" xfId="22149" xr:uid="{098C54E3-2BEE-478A-9A79-C564CE3BDBDE}"/>
    <cellStyle name="Normal 2 2 2 2 7 2 9" xfId="22369" xr:uid="{349C84B4-BEA3-42B0-98B1-F66AB4640260}"/>
    <cellStyle name="Normal 2 2 2 2 7 3" xfId="3991" xr:uid="{F1391B69-ECEB-4BC5-85E3-11A5582140B6}"/>
    <cellStyle name="Normal 2 2 2 2 7 3 2" xfId="5515" xr:uid="{C80E4B10-EF22-40D5-9068-122F4908C811}"/>
    <cellStyle name="Normal 2 2 2 2 7 3 2 2" xfId="10047" xr:uid="{B180998A-F647-4277-8A68-171C8BAC79BA}"/>
    <cellStyle name="Normal 2 2 2 2 7 3 2 2 2" xfId="18440" xr:uid="{233715CF-9D67-4E1C-9DDA-BA4F2FE7E826}"/>
    <cellStyle name="Normal 2 2 2 2 7 3 2 2 2 2" xfId="36717" xr:uid="{CC31FFF1-19A3-4630-B92C-46F76A31AD79}"/>
    <cellStyle name="Normal 2 2 2 2 7 3 2 2 3" xfId="28398" xr:uid="{2D776D6F-5613-469E-9E6A-E6F86599FAE3}"/>
    <cellStyle name="Normal 2 2 2 2 7 3 2 3" xfId="14175" xr:uid="{AA83E95A-1EC4-44EA-8852-92BF0BDD1958}"/>
    <cellStyle name="Normal 2 2 2 2 7 3 2 3 2" xfId="32452" xr:uid="{F4D2EE1D-4A8D-4053-9FED-C143EB73F24D}"/>
    <cellStyle name="Normal 2 2 2 2 7 3 2 4" xfId="24180" xr:uid="{DBED508A-7082-4BCE-9949-5E499DB6A3B5}"/>
    <cellStyle name="Normal 2 2 2 2 7 3 3" xfId="6850" xr:uid="{417BA2B4-19CE-4DBB-9268-69FC3E298602}"/>
    <cellStyle name="Normal 2 2 2 2 7 3 3 2" xfId="11331" xr:uid="{A02733DF-E9E6-4816-B727-C651902917B6}"/>
    <cellStyle name="Normal 2 2 2 2 7 3 3 2 2" xfId="19724" xr:uid="{3F188FC6-1F37-4F84-B736-258A93BCF459}"/>
    <cellStyle name="Normal 2 2 2 2 7 3 3 2 2 2" xfId="38001" xr:uid="{22140658-7218-43AD-83E1-3C1B7C6047E6}"/>
    <cellStyle name="Normal 2 2 2 2 7 3 3 2 3" xfId="29682" xr:uid="{D4A943AB-466A-4139-B2E0-4E0C2E7EE3EA}"/>
    <cellStyle name="Normal 2 2 2 2 7 3 3 3" xfId="15503" xr:uid="{2978E62B-1D28-4487-8C89-E52F0B94AE73}"/>
    <cellStyle name="Normal 2 2 2 2 7 3 3 3 2" xfId="33780" xr:uid="{1E81475E-3759-4848-8998-BEC2F3494E65}"/>
    <cellStyle name="Normal 2 2 2 2 7 3 3 4" xfId="25463" xr:uid="{D4265976-8674-465F-9AB4-28B78573796B}"/>
    <cellStyle name="Normal 2 2 2 2 7 3 4" xfId="8262" xr:uid="{B3209B61-7918-4B9F-B5D0-D2DFCB7BA30F}"/>
    <cellStyle name="Normal 2 2 2 2 7 3 4 2" xfId="16727" xr:uid="{88021DFC-93D8-428F-B468-4E9108F00BFD}"/>
    <cellStyle name="Normal 2 2 2 2 7 3 4 2 2" xfId="35004" xr:uid="{63F4BD24-A7E6-4CDE-BA3E-25F66B40884C}"/>
    <cellStyle name="Normal 2 2 2 2 7 3 4 3" xfId="26687" xr:uid="{2FC58B86-5AED-4B19-A09D-A28C3B40939F}"/>
    <cellStyle name="Normal 2 2 2 2 7 3 5" xfId="12928" xr:uid="{07370B20-809A-43D1-9720-9466CA39DC58}"/>
    <cellStyle name="Normal 2 2 2 2 7 3 5 2" xfId="31206" xr:uid="{DDBDC125-BF5B-49F1-82C0-435EB390F0E8}"/>
    <cellStyle name="Normal 2 2 2 2 7 3 6" xfId="21347" xr:uid="{BC8BC9CD-6A55-4A0B-BC1C-343007BD2961}"/>
    <cellStyle name="Normal 2 2 2 2 7 3 6 2" xfId="39576" xr:uid="{3E3B3511-FAFE-4E93-B9EF-B07C29EB4B2A}"/>
    <cellStyle name="Normal 2 2 2 2 7 3 7" xfId="22956" xr:uid="{C2C81D95-E2CE-4DD8-B50B-8898DFF591C3}"/>
    <cellStyle name="Normal 2 2 2 2 7 3 8" xfId="40969" xr:uid="{38AED115-3603-4E55-B336-AB3EB3BAACEC}"/>
    <cellStyle name="Normal 2 2 2 2 7 4" xfId="4831" xr:uid="{0ABB7691-39F9-4F41-B376-F20DB4A16E55}"/>
    <cellStyle name="Normal 2 2 2 2 7 4 2" xfId="9364" xr:uid="{1BDB60E1-E9BA-4D12-9599-F75682B6ECA2}"/>
    <cellStyle name="Normal 2 2 2 2 7 4 2 2" xfId="17757" xr:uid="{141948C8-A25B-4638-8687-6D5D319E5730}"/>
    <cellStyle name="Normal 2 2 2 2 7 4 2 2 2" xfId="36034" xr:uid="{E37E98F4-DE26-4294-A898-C61B9CE6EFDB}"/>
    <cellStyle name="Normal 2 2 2 2 7 4 2 3" xfId="27715" xr:uid="{65BAC206-EDE2-4043-A95B-79EA1F25933D}"/>
    <cellStyle name="Normal 2 2 2 2 7 4 3" xfId="13491" xr:uid="{23543253-25BD-49E2-B156-319C64338F9B}"/>
    <cellStyle name="Normal 2 2 2 2 7 4 3 2" xfId="31768" xr:uid="{0B687C6E-B5B3-4832-AFF7-F53904E52B00}"/>
    <cellStyle name="Normal 2 2 2 2 7 4 4" xfId="23496" xr:uid="{F7A983AA-F824-4647-968E-CD72698DE9D8}"/>
    <cellStyle name="Normal 2 2 2 2 7 5" xfId="6188" xr:uid="{A0A78438-DBB2-47BC-A7D4-7F28F7296A69}"/>
    <cellStyle name="Normal 2 2 2 2 7 5 2" xfId="10670" xr:uid="{265942AD-9ADD-454F-AEC0-536BF780103E}"/>
    <cellStyle name="Normal 2 2 2 2 7 5 2 2" xfId="19063" xr:uid="{3D518C8C-5F50-413B-BDDE-8576EF8F9167}"/>
    <cellStyle name="Normal 2 2 2 2 7 5 2 2 2" xfId="37340" xr:uid="{6B8018F7-BA9E-488A-B412-18800F64C06F}"/>
    <cellStyle name="Normal 2 2 2 2 7 5 2 3" xfId="29021" xr:uid="{CFEC7757-8930-44A7-BB25-0DFF728717D8}"/>
    <cellStyle name="Normal 2 2 2 2 7 5 3" xfId="14842" xr:uid="{2AEADAFA-BB5E-4F38-A8DD-5032847033C3}"/>
    <cellStyle name="Normal 2 2 2 2 7 5 3 2" xfId="33119" xr:uid="{504E6F42-CB41-4E37-B6AB-C26FE141346D}"/>
    <cellStyle name="Normal 2 2 2 2 7 5 4" xfId="24802" xr:uid="{EBBDD07C-2C67-4BDF-958B-F00C5CA34781}"/>
    <cellStyle name="Normal 2 2 2 2 7 6" xfId="8077" xr:uid="{234A0399-F936-41C3-BB46-38EF0E53B303}"/>
    <cellStyle name="Normal 2 2 2 2 7 6 2" xfId="16583" xr:uid="{B39FC294-5DDF-4F7F-A270-76ABEB444B43}"/>
    <cellStyle name="Normal 2 2 2 2 7 6 2 2" xfId="34860" xr:uid="{00FF26F4-F700-4BE9-B91E-BE028788CC20}"/>
    <cellStyle name="Normal 2 2 2 2 7 6 3" xfId="26543" xr:uid="{96E917FF-2583-4C5B-8812-FBC89503860B}"/>
    <cellStyle name="Normal 2 2 2 2 7 7" xfId="12245" xr:uid="{5253C3AF-A5CF-4153-A812-1A5F4B433474}"/>
    <cellStyle name="Normal 2 2 2 2 7 7 2" xfId="30523" xr:uid="{3E7B4208-5D83-4A9F-ADCD-90A0B64AAB7B}"/>
    <cellStyle name="Normal 2 2 2 2 7 8" xfId="20562" xr:uid="{0DA9C32E-6DA1-4D2A-94D3-37B498019899}"/>
    <cellStyle name="Normal 2 2 2 2 7 8 2" xfId="38829" xr:uid="{C2C76CAF-5BEE-45E9-B7D8-722856E30680}"/>
    <cellStyle name="Normal 2 2 2 2 7 9" xfId="22075" xr:uid="{6C673616-A4AE-414F-BFDB-9B2C4E2B16C1}"/>
    <cellStyle name="Normal 2 2 2 2 8" xfId="4001" xr:uid="{01D8B0E8-8B69-42D9-BD2B-0B93EA5DDE34}"/>
    <cellStyle name="Normal 2 2 2 2 9" xfId="2447" xr:uid="{61EB51AB-A79F-4213-B6A7-7429421D5E5A}"/>
    <cellStyle name="Normal 2 2 2 20" xfId="41818" xr:uid="{0385B5A1-6D22-4706-8F9B-EE0F640C225B}"/>
    <cellStyle name="Normal 2 2 2 21" xfId="556" xr:uid="{C3C62E6C-76BB-4A09-937A-A81108BB2B27}"/>
    <cellStyle name="Normal 2 2 2 22" xfId="41981" xr:uid="{95D64E90-617C-4C6B-999C-D7FD0A3C472E}"/>
    <cellStyle name="Normal 2 2 2 3" xfId="574" xr:uid="{34C37323-B2B0-4E86-9ADF-2A5E65A7D1EA}"/>
    <cellStyle name="Normal 2 2 2 3 10" xfId="22296" xr:uid="{0C66DB94-7799-42E1-ADA3-AED884ED0DD4}"/>
    <cellStyle name="Normal 2 2 2 3 11" xfId="40244" xr:uid="{602DCC44-68CB-4952-98C4-D78757034D0A}"/>
    <cellStyle name="Normal 2 2 2 3 12" xfId="41829" xr:uid="{CC7A10D4-4D1F-4C25-8303-AEC38CEBE8E2}"/>
    <cellStyle name="Normal 2 2 2 3 2" xfId="800" xr:uid="{5705E64E-DA63-4085-97CA-567736558224}"/>
    <cellStyle name="Normal 2 2 2 3 2 10" xfId="40320" xr:uid="{E7A4B634-12F6-45C5-9C94-907315BAA9A7}"/>
    <cellStyle name="Normal 2 2 2 3 2 11" xfId="41903" xr:uid="{19924FEF-3E95-4BF7-90CC-997AAF8B51D4}"/>
    <cellStyle name="Normal 2 2 2 3 2 2" xfId="3885" xr:uid="{435D59B1-D51B-4B47-9D05-93BEE3C10CEA}"/>
    <cellStyle name="Normal 2 2 2 3 2 2 2" xfId="5458" xr:uid="{BE0882B5-A3EA-4006-A544-7AC017EF17EA}"/>
    <cellStyle name="Normal 2 2 2 3 2 2 2 2" xfId="9990" xr:uid="{C5742E6F-73A4-42B6-8946-35D9C8D44723}"/>
    <cellStyle name="Normal 2 2 2 3 2 2 2 2 2" xfId="18383" xr:uid="{6F38AA69-7218-4D2F-84EF-3A3393EA77C0}"/>
    <cellStyle name="Normal 2 2 2 3 2 2 2 2 2 2" xfId="36660" xr:uid="{387D2C3A-DD4F-45F8-AFA0-9D244C871F13}"/>
    <cellStyle name="Normal 2 2 2 3 2 2 2 2 3" xfId="28341" xr:uid="{FF384DF3-7523-4FB2-AE6E-8F0F5C32E8AB}"/>
    <cellStyle name="Normal 2 2 2 3 2 2 2 3" xfId="14118" xr:uid="{96D003C8-F6D4-4D38-9346-0696657B8F2F}"/>
    <cellStyle name="Normal 2 2 2 3 2 2 2 3 2" xfId="32395" xr:uid="{FBEF7E23-3871-4534-BFC8-CC12C67FC390}"/>
    <cellStyle name="Normal 2 2 2 3 2 2 2 4" xfId="24123" xr:uid="{413DE9EB-2FE4-4B98-AD6C-37C0925A9043}"/>
    <cellStyle name="Normal 2 2 2 3 2 2 3" xfId="6793" xr:uid="{DDD08776-D19B-47DE-85B5-9CDCDA555FAB}"/>
    <cellStyle name="Normal 2 2 2 3 2 2 3 2" xfId="11274" xr:uid="{18C9CE72-8A9E-4485-9E51-F7903B1B3650}"/>
    <cellStyle name="Normal 2 2 2 3 2 2 3 2 2" xfId="19667" xr:uid="{AC4A9AA9-F44A-4616-A700-2AD3C1717E03}"/>
    <cellStyle name="Normal 2 2 2 3 2 2 3 2 2 2" xfId="37944" xr:uid="{FD9239C8-7CED-48EA-8197-B0A94E5F38CF}"/>
    <cellStyle name="Normal 2 2 2 3 2 2 3 2 3" xfId="29625" xr:uid="{ACBD2B94-F912-42C9-88D7-49944A26C9F1}"/>
    <cellStyle name="Normal 2 2 2 3 2 2 3 3" xfId="15446" xr:uid="{4D375D36-7617-4764-90D0-1E02FD7DF6DF}"/>
    <cellStyle name="Normal 2 2 2 3 2 2 3 3 2" xfId="33723" xr:uid="{7797A9DB-15B4-4A59-A336-967BE61F8FC1}"/>
    <cellStyle name="Normal 2 2 2 3 2 2 3 4" xfId="25406" xr:uid="{C93195E6-BB55-4930-902C-889EEDA7544B}"/>
    <cellStyle name="Normal 2 2 2 3 2 2 4" xfId="8238" xr:uid="{865F6EBF-4467-4343-AA12-4D8244DEFF19}"/>
    <cellStyle name="Normal 2 2 2 3 2 2 4 2" xfId="16703" xr:uid="{F9EA50C0-22AC-4EFC-940E-DCF06C9E4AA6}"/>
    <cellStyle name="Normal 2 2 2 3 2 2 4 2 2" xfId="34980" xr:uid="{BB93540F-6F1C-44AF-80C2-90B0F45D93DC}"/>
    <cellStyle name="Normal 2 2 2 3 2 2 4 3" xfId="26663" xr:uid="{9D74CE2E-2DAF-4B74-91F9-79FD610AFC0B}"/>
    <cellStyle name="Normal 2 2 2 3 2 2 5" xfId="12871" xr:uid="{EDDC20FD-C8D6-41C8-AE8B-186490A440D2}"/>
    <cellStyle name="Normal 2 2 2 3 2 2 5 2" xfId="31149" xr:uid="{8C4E564D-DDE0-4525-826B-C1F84CE696F5}"/>
    <cellStyle name="Normal 2 2 2 3 2 2 6" xfId="21288" xr:uid="{5AA711DC-5D3A-49A9-B3EF-6D0E339CA56E}"/>
    <cellStyle name="Normal 2 2 2 3 2 2 6 2" xfId="39517" xr:uid="{B05AC60A-F553-4DA3-B25A-0C01AD709D00}"/>
    <cellStyle name="Normal 2 2 2 3 2 2 7" xfId="22899" xr:uid="{72AA8330-AA3F-410E-A92E-AA9784A65E56}"/>
    <cellStyle name="Normal 2 2 2 3 2 2 8" xfId="40911" xr:uid="{319904DF-B57C-4940-A153-AC5F11ECDAFF}"/>
    <cellStyle name="Normal 2 2 2 3 2 3" xfId="4906" xr:uid="{6139E8C8-190B-411B-BEF9-EF2AA3CC3CA8}"/>
    <cellStyle name="Normal 2 2 2 3 2 3 2" xfId="9439" xr:uid="{AA849E19-CCDE-4917-8CBF-9ECC3AAB718E}"/>
    <cellStyle name="Normal 2 2 2 3 2 3 2 2" xfId="17832" xr:uid="{081C10C2-D312-4B8B-872E-F2E448EE562E}"/>
    <cellStyle name="Normal 2 2 2 3 2 3 2 2 2" xfId="36109" xr:uid="{74835FEC-E9F5-407E-A451-790439E41BA6}"/>
    <cellStyle name="Normal 2 2 2 3 2 3 2 3" xfId="27790" xr:uid="{06D31054-3EEC-48DC-8212-4D6D133FAEC9}"/>
    <cellStyle name="Normal 2 2 2 3 2 3 3" xfId="13566" xr:uid="{DF4D0714-4061-42F5-9181-0BB1FDE3F15B}"/>
    <cellStyle name="Normal 2 2 2 3 2 3 3 2" xfId="31843" xr:uid="{6253D8F7-3A0F-4FE9-A9E2-F4C73631089F}"/>
    <cellStyle name="Normal 2 2 2 3 2 3 4" xfId="23571" xr:uid="{8D858DFC-2B67-49C6-9254-58349B27F568}"/>
    <cellStyle name="Normal 2 2 2 3 2 4" xfId="6263" xr:uid="{45D985F6-C371-4720-846C-DDE2E9BA79DB}"/>
    <cellStyle name="Normal 2 2 2 3 2 4 2" xfId="10745" xr:uid="{45888185-4B4D-446B-BFB9-CBF0E84A85BE}"/>
    <cellStyle name="Normal 2 2 2 3 2 4 2 2" xfId="19138" xr:uid="{ACC887AB-8605-46E4-8BE0-7C644725C584}"/>
    <cellStyle name="Normal 2 2 2 3 2 4 2 2 2" xfId="37415" xr:uid="{19F5D389-51A4-4211-BA23-976EE50320FC}"/>
    <cellStyle name="Normal 2 2 2 3 2 4 2 3" xfId="29096" xr:uid="{81FB4811-8BB9-49F4-AA60-90790F672EC8}"/>
    <cellStyle name="Normal 2 2 2 3 2 4 3" xfId="14917" xr:uid="{BA123FE9-8C30-4D14-8F04-0C3DF282ED03}"/>
    <cellStyle name="Normal 2 2 2 3 2 4 3 2" xfId="33194" xr:uid="{4E92CCE1-3367-4611-9469-4FFD8C4C26DE}"/>
    <cellStyle name="Normal 2 2 2 3 2 4 4" xfId="24877" xr:uid="{A5104DC5-AB13-4ADF-8CE6-3CAD6AE11DF0}"/>
    <cellStyle name="Normal 2 2 2 3 2 5" xfId="8020" xr:uid="{008FE892-312A-4904-8BA2-206A148977BA}"/>
    <cellStyle name="Normal 2 2 2 3 2 5 2" xfId="16526" xr:uid="{41736410-5E8C-4B24-9D73-6E02AE2B9248}"/>
    <cellStyle name="Normal 2 2 2 3 2 5 2 2" xfId="34803" xr:uid="{5D301707-50BC-4C26-9F52-35E5FC6B0A27}"/>
    <cellStyle name="Normal 2 2 2 3 2 5 3" xfId="26486" xr:uid="{2D374AD6-5050-433C-A052-0DD7CF87075D}"/>
    <cellStyle name="Normal 2 2 2 3 2 6" xfId="12320" xr:uid="{EB04BD0A-037F-4846-A494-097312D7D6D1}"/>
    <cellStyle name="Normal 2 2 2 3 2 6 2" xfId="30598" xr:uid="{3F79280D-9F32-4130-BEE8-4783FE52B8D2}"/>
    <cellStyle name="Normal 2 2 2 3 2 7" xfId="20642" xr:uid="{4AF2681B-02C2-43CD-B90B-F2B1655D01DC}"/>
    <cellStyle name="Normal 2 2 2 3 2 7 2" xfId="38907" xr:uid="{C331B14D-6389-46B0-BD06-4A1B869381AE}"/>
    <cellStyle name="Normal 2 2 2 3 2 8" xfId="22150" xr:uid="{56AD4249-5578-4FE6-AA5F-3E086ECAAB99}"/>
    <cellStyle name="Normal 2 2 2 3 2 9" xfId="22370" xr:uid="{72C1B10E-9521-4BBE-9228-AD6E88DF6723}"/>
    <cellStyle name="Normal 2 2 2 3 3" xfId="3990" xr:uid="{5D169764-ACEA-448F-832D-6CA74B2B80AF}"/>
    <cellStyle name="Normal 2 2 2 3 3 2" xfId="5514" xr:uid="{8ABD6371-67E9-4CC3-87CC-28CC89F4F958}"/>
    <cellStyle name="Normal 2 2 2 3 3 2 2" xfId="10046" xr:uid="{60B5BD0B-0E6B-4F9B-B4E7-DAF7613B48D2}"/>
    <cellStyle name="Normal 2 2 2 3 3 2 2 2" xfId="18439" xr:uid="{150544DB-0C8C-492D-A71A-76627C01227F}"/>
    <cellStyle name="Normal 2 2 2 3 3 2 2 2 2" xfId="36716" xr:uid="{37EAA5E2-1BED-43F9-AB6E-EB6E189576D3}"/>
    <cellStyle name="Normal 2 2 2 3 3 2 2 3" xfId="28397" xr:uid="{0473B3ED-6365-4355-8C09-4781311F7BE3}"/>
    <cellStyle name="Normal 2 2 2 3 3 2 3" xfId="14174" xr:uid="{6B169D25-A42E-4D65-89A1-78F3D811F840}"/>
    <cellStyle name="Normal 2 2 2 3 3 2 3 2" xfId="32451" xr:uid="{1759F239-1B19-4050-89EC-7C4C20C5A052}"/>
    <cellStyle name="Normal 2 2 2 3 3 2 4" xfId="24179" xr:uid="{64A6DD86-B1DE-4E99-949B-5F041D3DE8DD}"/>
    <cellStyle name="Normal 2 2 2 3 3 3" xfId="6849" xr:uid="{CEE88BE4-6F64-4FC7-AAE3-931B0D01DBE6}"/>
    <cellStyle name="Normal 2 2 2 3 3 3 2" xfId="11330" xr:uid="{D8760B87-35D0-4666-8889-BB3F82B61747}"/>
    <cellStyle name="Normal 2 2 2 3 3 3 2 2" xfId="19723" xr:uid="{BF763603-EAD6-433B-B736-90D5FB3AE73E}"/>
    <cellStyle name="Normal 2 2 2 3 3 3 2 2 2" xfId="38000" xr:uid="{081F705F-365B-4B4D-BFA3-012FE5B54444}"/>
    <cellStyle name="Normal 2 2 2 3 3 3 2 3" xfId="29681" xr:uid="{00CE4BEF-8C2C-4C69-8CF4-5AB7403A5D28}"/>
    <cellStyle name="Normal 2 2 2 3 3 3 3" xfId="15502" xr:uid="{103C6613-2773-49BA-B470-F110ED6EAA6A}"/>
    <cellStyle name="Normal 2 2 2 3 3 3 3 2" xfId="33779" xr:uid="{0E256237-9983-40F0-8156-478DFC65B72B}"/>
    <cellStyle name="Normal 2 2 2 3 3 3 4" xfId="25462" xr:uid="{5941A0E5-7BF4-4BD5-84E6-1E65D86A3B7F}"/>
    <cellStyle name="Normal 2 2 2 3 3 4" xfId="8076" xr:uid="{30D69ECE-4CAF-4409-8EB4-B90455957972}"/>
    <cellStyle name="Normal 2 2 2 3 3 4 2" xfId="16582" xr:uid="{446B1078-9A6F-499D-9BE4-3EE2EB999F97}"/>
    <cellStyle name="Normal 2 2 2 3 3 4 2 2" xfId="34859" xr:uid="{86779BD5-D109-4821-8202-641AE01FAC38}"/>
    <cellStyle name="Normal 2 2 2 3 3 4 3" xfId="26542" xr:uid="{FC6F674D-9669-477A-9AC0-57AFF8B6EA6D}"/>
    <cellStyle name="Normal 2 2 2 3 3 5" xfId="12927" xr:uid="{723C17B3-B1CC-4738-AB7C-EA88443F5364}"/>
    <cellStyle name="Normal 2 2 2 3 3 5 2" xfId="31205" xr:uid="{06BD421C-596A-4547-9D21-BC85474CF37B}"/>
    <cellStyle name="Normal 2 2 2 3 3 6" xfId="21346" xr:uid="{99466C5B-3096-4A1C-972C-FBBB0B11F3DA}"/>
    <cellStyle name="Normal 2 2 2 3 3 6 2" xfId="39575" xr:uid="{D3B99C29-0A63-4B49-B602-7102ED483B17}"/>
    <cellStyle name="Normal 2 2 2 3 3 7" xfId="22955" xr:uid="{FD8E7004-A934-4107-8F40-2AEF17238250}"/>
    <cellStyle name="Normal 2 2 2 3 3 8" xfId="40968" xr:uid="{948DEF99-B04E-497C-AE3C-F5B0FB0563E4}"/>
    <cellStyle name="Normal 2 2 2 3 4" xfId="2449" xr:uid="{1F93E79B-1147-46BE-9EE7-F6CB321ED777}"/>
    <cellStyle name="Normal 2 2 2 3 5" xfId="4832" xr:uid="{649AF659-CDC4-46AD-B46B-6F36ECC02C67}"/>
    <cellStyle name="Normal 2 2 2 3 5 2" xfId="9365" xr:uid="{427D664F-AA57-4510-AF13-1C600BDCA73E}"/>
    <cellStyle name="Normal 2 2 2 3 5 2 2" xfId="17758" xr:uid="{31470DA5-9795-41D8-A830-EC5F8F822B55}"/>
    <cellStyle name="Normal 2 2 2 3 5 2 2 2" xfId="36035" xr:uid="{7E49F988-8564-436C-87C7-3B61A64DE6D0}"/>
    <cellStyle name="Normal 2 2 2 3 5 2 3" xfId="27716" xr:uid="{E8B12A5E-E256-4C9E-95FD-8C7F3993CC7C}"/>
    <cellStyle name="Normal 2 2 2 3 5 3" xfId="13492" xr:uid="{84318F73-EFB2-4038-A9D5-0B0DEB1B85D2}"/>
    <cellStyle name="Normal 2 2 2 3 5 3 2" xfId="31769" xr:uid="{1930918C-CA8E-4307-97A5-33D5E480CEED}"/>
    <cellStyle name="Normal 2 2 2 3 5 4" xfId="23497" xr:uid="{60E44EB7-40CE-4E7C-B8E0-2AF1B0F638DB}"/>
    <cellStyle name="Normal 2 2 2 3 6" xfId="6189" xr:uid="{B7C5E7EA-636E-4767-8997-EF6FECB9FAFC}"/>
    <cellStyle name="Normal 2 2 2 3 6 2" xfId="10671" xr:uid="{1FB17878-C8D7-4C49-B6AB-953C98AD3215}"/>
    <cellStyle name="Normal 2 2 2 3 6 2 2" xfId="19064" xr:uid="{92EC86B0-27AD-4396-AE51-FC60474BD0EE}"/>
    <cellStyle name="Normal 2 2 2 3 6 2 2 2" xfId="37341" xr:uid="{10CCBB85-A7DE-4C57-83F0-539F9CB38F59}"/>
    <cellStyle name="Normal 2 2 2 3 6 2 3" xfId="29022" xr:uid="{0BDB670F-1B65-4900-A85F-282B94B455E3}"/>
    <cellStyle name="Normal 2 2 2 3 6 3" xfId="14843" xr:uid="{9256F617-F5DB-4DB8-8D26-F1C293B06404}"/>
    <cellStyle name="Normal 2 2 2 3 6 3 2" xfId="33120" xr:uid="{41461CA9-E028-44A2-9353-C4AA6F627928}"/>
    <cellStyle name="Normal 2 2 2 3 6 4" xfId="24803" xr:uid="{B1AA9DB2-6CA0-4A02-8866-6E5F38B9E4E7}"/>
    <cellStyle name="Normal 2 2 2 3 7" xfId="12246" xr:uid="{2E2B32DA-2E6E-46CA-9B9F-BBF3D775124A}"/>
    <cellStyle name="Normal 2 2 2 3 7 2" xfId="30524" xr:uid="{A21B60F1-1681-4654-81E2-CBB86F765363}"/>
    <cellStyle name="Normal 2 2 2 3 8" xfId="20563" xr:uid="{4C45D601-EA72-4072-BA90-8F198891AD78}"/>
    <cellStyle name="Normal 2 2 2 3 8 2" xfId="38830" xr:uid="{0D26A34B-B6F9-4F93-A5C2-A2F5E7471ED6}"/>
    <cellStyle name="Normal 2 2 2 3 9" xfId="22076" xr:uid="{D7881D0D-4D15-43E4-AE89-FD6B3D71E6E9}"/>
    <cellStyle name="Normal 2 2 2 4" xfId="575" xr:uid="{174837A3-7574-4E2D-9A15-544D3B603304}"/>
    <cellStyle name="Normal 2 2 2 4 10" xfId="22297" xr:uid="{2E455C12-2429-45B2-B0E0-1AF0DDB2F76A}"/>
    <cellStyle name="Normal 2 2 2 4 11" xfId="40245" xr:uid="{082B566B-7747-43AA-B722-2F164B840F30}"/>
    <cellStyle name="Normal 2 2 2 4 12" xfId="41830" xr:uid="{CF9B9348-0339-40B2-9746-322C43B0A417}"/>
    <cellStyle name="Normal 2 2 2 4 2" xfId="801" xr:uid="{99E2E5FE-A006-403C-A61F-2586D72BF5FC}"/>
    <cellStyle name="Normal 2 2 2 4 2 10" xfId="40321" xr:uid="{81859BB0-33BF-48B7-9E7F-BD1A0EB74A4C}"/>
    <cellStyle name="Normal 2 2 2 4 2 11" xfId="41904" xr:uid="{BC275464-A59F-4824-91A2-754EB5FCDE5A}"/>
    <cellStyle name="Normal 2 2 2 4 2 2" xfId="3884" xr:uid="{5BB5EB7D-7744-44E6-8459-7869652F769B}"/>
    <cellStyle name="Normal 2 2 2 4 2 2 2" xfId="5457" xr:uid="{E26F6A0A-CD4F-4C58-8AE0-9DDCE2BD720F}"/>
    <cellStyle name="Normal 2 2 2 4 2 2 2 2" xfId="9989" xr:uid="{03C87B2B-2F99-4226-B401-A0F2AF7C76FD}"/>
    <cellStyle name="Normal 2 2 2 4 2 2 2 2 2" xfId="18382" xr:uid="{71CD1EFE-BABB-4C16-A4A7-2FDAD38CA5D5}"/>
    <cellStyle name="Normal 2 2 2 4 2 2 2 2 2 2" xfId="36659" xr:uid="{659C0399-5D98-47D3-A91C-1BDA7AB4A31F}"/>
    <cellStyle name="Normal 2 2 2 4 2 2 2 2 3" xfId="28340" xr:uid="{2302D8E6-6A2F-45A2-9BCB-4B3D83D07218}"/>
    <cellStyle name="Normal 2 2 2 4 2 2 2 3" xfId="14117" xr:uid="{1EE90114-AA6A-4824-A9C9-F8CE7C454990}"/>
    <cellStyle name="Normal 2 2 2 4 2 2 2 3 2" xfId="32394" xr:uid="{EFE455DE-BCC5-4C01-9F4F-B859EC9003BA}"/>
    <cellStyle name="Normal 2 2 2 4 2 2 2 4" xfId="24122" xr:uid="{FFBC84F3-C032-41B8-BFE3-15B431A7C0EB}"/>
    <cellStyle name="Normal 2 2 2 4 2 2 3" xfId="6792" xr:uid="{24549F9F-C81D-49B8-A8FE-47EC5094885D}"/>
    <cellStyle name="Normal 2 2 2 4 2 2 3 2" xfId="11273" xr:uid="{D04579CA-74E2-41AC-9E06-3A91A81496F2}"/>
    <cellStyle name="Normal 2 2 2 4 2 2 3 2 2" xfId="19666" xr:uid="{DD84CF62-3CA5-4C28-B354-949D0A182B93}"/>
    <cellStyle name="Normal 2 2 2 4 2 2 3 2 2 2" xfId="37943" xr:uid="{D151FD8C-7712-4A7E-BF7F-FE6231E827D9}"/>
    <cellStyle name="Normal 2 2 2 4 2 2 3 2 3" xfId="29624" xr:uid="{30D1B2D4-FB8B-4C22-AC25-8763FBE6AF1F}"/>
    <cellStyle name="Normal 2 2 2 4 2 2 3 3" xfId="15445" xr:uid="{A8DC6158-2B38-4267-BE84-6CA5B5EFCFDF}"/>
    <cellStyle name="Normal 2 2 2 4 2 2 3 3 2" xfId="33722" xr:uid="{92D42799-E865-4402-971F-A48F2C7D8E33}"/>
    <cellStyle name="Normal 2 2 2 4 2 2 3 4" xfId="25405" xr:uid="{A4304422-0BF3-4F3B-B320-549EA479E26F}"/>
    <cellStyle name="Normal 2 2 2 4 2 2 4" xfId="8237" xr:uid="{C093BA25-3F4D-4CD2-B11E-5DDA60B110E1}"/>
    <cellStyle name="Normal 2 2 2 4 2 2 4 2" xfId="16702" xr:uid="{B8A2F449-59F6-4AC0-836A-D3A659CC176E}"/>
    <cellStyle name="Normal 2 2 2 4 2 2 4 2 2" xfId="34979" xr:uid="{A28298EC-85D3-4186-B060-533CFE8EA5D7}"/>
    <cellStyle name="Normal 2 2 2 4 2 2 4 3" xfId="26662" xr:uid="{CBB888A6-226E-415E-93FB-C948A65EEE5D}"/>
    <cellStyle name="Normal 2 2 2 4 2 2 5" xfId="12870" xr:uid="{24505FC0-7E8D-4AD5-BEA8-79285686C34C}"/>
    <cellStyle name="Normal 2 2 2 4 2 2 5 2" xfId="31148" xr:uid="{07140B3D-6A54-497D-8170-467173B6BFAD}"/>
    <cellStyle name="Normal 2 2 2 4 2 2 6" xfId="21287" xr:uid="{AD38D920-E9D8-4220-9866-8DD558E4B02E}"/>
    <cellStyle name="Normal 2 2 2 4 2 2 6 2" xfId="39516" xr:uid="{28BADF08-525A-45D0-B1E2-1D522814D3BD}"/>
    <cellStyle name="Normal 2 2 2 4 2 2 7" xfId="22898" xr:uid="{8FF6B909-FC7E-46BA-8156-9BAB56D39B1D}"/>
    <cellStyle name="Normal 2 2 2 4 2 2 8" xfId="40910" xr:uid="{07574304-E99D-45A4-9998-A902DCB4B413}"/>
    <cellStyle name="Normal 2 2 2 4 2 3" xfId="4907" xr:uid="{7F66C7A6-D6AE-48EF-B7EC-F1E6270BC8CA}"/>
    <cellStyle name="Normal 2 2 2 4 2 3 2" xfId="9440" xr:uid="{47707CBB-AE05-49F9-8EF3-5DFB69EA9A13}"/>
    <cellStyle name="Normal 2 2 2 4 2 3 2 2" xfId="17833" xr:uid="{36405E80-56D9-4043-87F0-16C3103BEEA2}"/>
    <cellStyle name="Normal 2 2 2 4 2 3 2 2 2" xfId="36110" xr:uid="{85FC47E1-7E1E-4C8B-99D9-0C5B91544979}"/>
    <cellStyle name="Normal 2 2 2 4 2 3 2 3" xfId="27791" xr:uid="{0D601B8E-43BF-49CE-B315-EA62A5105440}"/>
    <cellStyle name="Normal 2 2 2 4 2 3 3" xfId="13567" xr:uid="{AA04C5D4-13EF-4084-9A21-57480B74A307}"/>
    <cellStyle name="Normal 2 2 2 4 2 3 3 2" xfId="31844" xr:uid="{6816D648-1469-46E7-AA33-D763253694A5}"/>
    <cellStyle name="Normal 2 2 2 4 2 3 4" xfId="23572" xr:uid="{10AA5021-E24E-4172-AF2C-1E1D5435C7DA}"/>
    <cellStyle name="Normal 2 2 2 4 2 4" xfId="6264" xr:uid="{D6079CBE-16A0-4131-9811-536DFE9C05D6}"/>
    <cellStyle name="Normal 2 2 2 4 2 4 2" xfId="10746" xr:uid="{CC03F0CF-958C-4A3D-A9A4-1C2C904C21BB}"/>
    <cellStyle name="Normal 2 2 2 4 2 4 2 2" xfId="19139" xr:uid="{344C6E33-32DB-4EA6-BA8A-CCDBFD1052B5}"/>
    <cellStyle name="Normal 2 2 2 4 2 4 2 2 2" xfId="37416" xr:uid="{C086A73F-1006-4C94-A37A-DD6184A7FB24}"/>
    <cellStyle name="Normal 2 2 2 4 2 4 2 3" xfId="29097" xr:uid="{6617E610-B4CD-4332-874D-5AD23159A226}"/>
    <cellStyle name="Normal 2 2 2 4 2 4 3" xfId="14918" xr:uid="{45B9C83A-9FCF-4B98-AF23-DAB0C6629A3B}"/>
    <cellStyle name="Normal 2 2 2 4 2 4 3 2" xfId="33195" xr:uid="{76BFE190-4F58-4D08-B93B-1B1DFA8AA071}"/>
    <cellStyle name="Normal 2 2 2 4 2 4 4" xfId="24878" xr:uid="{58F4C827-8AA7-4A80-8E3A-40379281205E}"/>
    <cellStyle name="Normal 2 2 2 4 2 5" xfId="8019" xr:uid="{B697DB97-3A39-4CD9-AF51-FC4FD463F9EC}"/>
    <cellStyle name="Normal 2 2 2 4 2 5 2" xfId="16525" xr:uid="{C60CBACC-AA25-47E2-A822-5F3338779A91}"/>
    <cellStyle name="Normal 2 2 2 4 2 5 2 2" xfId="34802" xr:uid="{29C56746-07B5-48A3-974D-3D4EF9BFB575}"/>
    <cellStyle name="Normal 2 2 2 4 2 5 3" xfId="26485" xr:uid="{E73BF1E6-2E79-4E43-8163-ADFEA718606C}"/>
    <cellStyle name="Normal 2 2 2 4 2 6" xfId="12321" xr:uid="{C1463397-47C0-471C-8AD8-5900610DF1E6}"/>
    <cellStyle name="Normal 2 2 2 4 2 6 2" xfId="30599" xr:uid="{ED5F01BC-9BE8-4987-9D9A-39E0E04815DB}"/>
    <cellStyle name="Normal 2 2 2 4 2 7" xfId="20643" xr:uid="{BFE74224-284A-4FEE-86DD-DCF6228BFB14}"/>
    <cellStyle name="Normal 2 2 2 4 2 7 2" xfId="38908" xr:uid="{6CF936E3-28A4-47E1-9F1C-0E8B781ED6B6}"/>
    <cellStyle name="Normal 2 2 2 4 2 8" xfId="22151" xr:uid="{C09B06D6-26E9-465E-94B1-5A1D584158D4}"/>
    <cellStyle name="Normal 2 2 2 4 2 9" xfId="22371" xr:uid="{28DF6EE0-293D-4CD7-B170-67A3CEF785E0}"/>
    <cellStyle name="Normal 2 2 2 4 3" xfId="3989" xr:uid="{246440EA-72F4-4566-BAE4-C277D862CE79}"/>
    <cellStyle name="Normal 2 2 2 4 3 2" xfId="5513" xr:uid="{8B94346F-1753-4C57-9C94-F1419A3152F8}"/>
    <cellStyle name="Normal 2 2 2 4 3 2 2" xfId="10045" xr:uid="{D7787B2C-9C7E-4F6A-9037-726487795E1B}"/>
    <cellStyle name="Normal 2 2 2 4 3 2 2 2" xfId="18438" xr:uid="{8C3F82C7-8719-44E2-A94E-A0FF2F58304C}"/>
    <cellStyle name="Normal 2 2 2 4 3 2 2 2 2" xfId="36715" xr:uid="{3E23C1ED-4FEA-43C6-AD4C-C61DDCCC17DD}"/>
    <cellStyle name="Normal 2 2 2 4 3 2 2 3" xfId="28396" xr:uid="{45D6BDB7-D8A8-4C10-B05D-32EBA0767AE7}"/>
    <cellStyle name="Normal 2 2 2 4 3 2 3" xfId="14173" xr:uid="{4445361A-CEDF-453E-A5E3-E7C2AAD6D00C}"/>
    <cellStyle name="Normal 2 2 2 4 3 2 3 2" xfId="32450" xr:uid="{E94E1366-D05C-434C-B862-B268123ACD5B}"/>
    <cellStyle name="Normal 2 2 2 4 3 2 4" xfId="24178" xr:uid="{76A15EC4-0694-47AC-8DDC-6572C1C93584}"/>
    <cellStyle name="Normal 2 2 2 4 3 3" xfId="6848" xr:uid="{8488D7C3-F975-4D6A-BB5A-9EE059FC2099}"/>
    <cellStyle name="Normal 2 2 2 4 3 3 2" xfId="11329" xr:uid="{143A7136-5D0F-4B4A-B425-0F3318EFFBE9}"/>
    <cellStyle name="Normal 2 2 2 4 3 3 2 2" xfId="19722" xr:uid="{6BCDDB91-D64D-4C96-AAA4-CE35395554D8}"/>
    <cellStyle name="Normal 2 2 2 4 3 3 2 2 2" xfId="37999" xr:uid="{407220E3-2891-4E0B-90F8-B9CA3FAF5DB5}"/>
    <cellStyle name="Normal 2 2 2 4 3 3 2 3" xfId="29680" xr:uid="{85AFA3B9-48B1-4F8B-8F2C-34FBCF5F8162}"/>
    <cellStyle name="Normal 2 2 2 4 3 3 3" xfId="15501" xr:uid="{5FBCB353-DFCD-487F-9436-1C8F21E327E2}"/>
    <cellStyle name="Normal 2 2 2 4 3 3 3 2" xfId="33778" xr:uid="{46CAF0A9-FF20-4691-8E10-AA41DF40B982}"/>
    <cellStyle name="Normal 2 2 2 4 3 3 4" xfId="25461" xr:uid="{4B01E56F-8741-4584-902E-1E15435B630C}"/>
    <cellStyle name="Normal 2 2 2 4 3 4" xfId="8075" xr:uid="{F0DF4152-0393-454D-A4EA-79498DCAEE33}"/>
    <cellStyle name="Normal 2 2 2 4 3 4 2" xfId="16581" xr:uid="{ACFE991C-C194-4665-AD66-454C0C003788}"/>
    <cellStyle name="Normal 2 2 2 4 3 4 2 2" xfId="34858" xr:uid="{6DF60646-C55D-42F6-9731-A68EFF358FBC}"/>
    <cellStyle name="Normal 2 2 2 4 3 4 3" xfId="26541" xr:uid="{133E0BE2-CC3E-47BA-97C1-6BFCB1A8A3E6}"/>
    <cellStyle name="Normal 2 2 2 4 3 5" xfId="12926" xr:uid="{441B68BA-5386-43F9-AB7D-5DDD722B3DA6}"/>
    <cellStyle name="Normal 2 2 2 4 3 5 2" xfId="31204" xr:uid="{7787A964-75AA-4720-910D-39EFB0913CBF}"/>
    <cellStyle name="Normal 2 2 2 4 3 6" xfId="21345" xr:uid="{7AE5AB01-C28C-43ED-A82C-804D67908C1F}"/>
    <cellStyle name="Normal 2 2 2 4 3 6 2" xfId="39574" xr:uid="{8E25E8B7-492C-49CD-8879-A38EC6ADA494}"/>
    <cellStyle name="Normal 2 2 2 4 3 7" xfId="22954" xr:uid="{BEC3CCE0-4522-4295-A872-3AE114725BB8}"/>
    <cellStyle name="Normal 2 2 2 4 3 8" xfId="40967" xr:uid="{49611E5A-4F65-489B-B8B9-2F467EB151D8}"/>
    <cellStyle name="Normal 2 2 2 4 4" xfId="2450" xr:uid="{016E867A-9751-4E93-B62E-BA8531E973CA}"/>
    <cellStyle name="Normal 2 2 2 4 5" xfId="4833" xr:uid="{831845E6-8059-46E5-91A8-7BE500F53784}"/>
    <cellStyle name="Normal 2 2 2 4 5 2" xfId="9366" xr:uid="{CED8618C-5573-49B9-A824-78266783C689}"/>
    <cellStyle name="Normal 2 2 2 4 5 2 2" xfId="17759" xr:uid="{C3CB952F-E017-4CDF-9D9D-568CFCF1E878}"/>
    <cellStyle name="Normal 2 2 2 4 5 2 2 2" xfId="36036" xr:uid="{D7FD68E7-3978-4F9D-BED0-F7AF6C4E7EA8}"/>
    <cellStyle name="Normal 2 2 2 4 5 2 3" xfId="27717" xr:uid="{3EDC7751-F12E-4989-85F5-2CCEA3BD1A58}"/>
    <cellStyle name="Normal 2 2 2 4 5 3" xfId="13493" xr:uid="{1E6FBECF-F2C9-4B9C-8371-F9CC3EA178F6}"/>
    <cellStyle name="Normal 2 2 2 4 5 3 2" xfId="31770" xr:uid="{91BB69C5-247D-4D42-B882-EEC0457CDD2E}"/>
    <cellStyle name="Normal 2 2 2 4 5 4" xfId="23498" xr:uid="{17526339-3FC5-49B3-88E7-63361EA1AB87}"/>
    <cellStyle name="Normal 2 2 2 4 6" xfId="6190" xr:uid="{C24E4EF0-8B43-421D-A53B-19CD9E4023B2}"/>
    <cellStyle name="Normal 2 2 2 4 6 2" xfId="10672" xr:uid="{D1113770-CC3D-46B1-96DD-E3932118E18F}"/>
    <cellStyle name="Normal 2 2 2 4 6 2 2" xfId="19065" xr:uid="{E51824DC-EB21-47FD-82C8-07F045F2CF37}"/>
    <cellStyle name="Normal 2 2 2 4 6 2 2 2" xfId="37342" xr:uid="{6A127DB6-9850-4E31-ABC3-4A2BED83B373}"/>
    <cellStyle name="Normal 2 2 2 4 6 2 3" xfId="29023" xr:uid="{E9DCBB64-4E5F-40A2-BDA3-9DC91514D9DC}"/>
    <cellStyle name="Normal 2 2 2 4 6 3" xfId="14844" xr:uid="{515AB71F-3353-4B51-B6CB-CBCC3E5C0F6F}"/>
    <cellStyle name="Normal 2 2 2 4 6 3 2" xfId="33121" xr:uid="{51BAE68C-2967-4577-8E59-0C5660D9AE88}"/>
    <cellStyle name="Normal 2 2 2 4 6 4" xfId="24804" xr:uid="{ACE7515B-FF1C-4B89-8357-642CBEBD1021}"/>
    <cellStyle name="Normal 2 2 2 4 7" xfId="12247" xr:uid="{CD96EB3D-B84F-4949-8874-2BADE3A9C026}"/>
    <cellStyle name="Normal 2 2 2 4 7 2" xfId="30525" xr:uid="{0207A237-5A53-478B-889D-8ECEF4821702}"/>
    <cellStyle name="Normal 2 2 2 4 8" xfId="20564" xr:uid="{747962A1-D019-40DD-9C95-E38F5E9DB980}"/>
    <cellStyle name="Normal 2 2 2 4 8 2" xfId="38831" xr:uid="{61E0DB31-91BE-4D2D-9D60-8141A8678288}"/>
    <cellStyle name="Normal 2 2 2 4 9" xfId="22077" xr:uid="{38AB2A38-767E-480F-A6FC-F0E8ABC8632F}"/>
    <cellStyle name="Normal 2 2 2 5" xfId="576" xr:uid="{C3ADEFC6-9E04-45D8-B3E0-3C22F2D7D382}"/>
    <cellStyle name="Normal 2 2 2 6" xfId="577" xr:uid="{DEF6F646-7436-44EA-8F97-DCC9D0651CD6}"/>
    <cellStyle name="Normal 2 2 2 6 2" xfId="578" xr:uid="{50ACDC6B-2284-41D1-8EF8-5D426E10F72E}"/>
    <cellStyle name="Normal 2 2 2 6 2 10" xfId="22298" xr:uid="{A86BE59D-9FBE-400A-A969-EFA2FE093EBC}"/>
    <cellStyle name="Normal 2 2 2 6 2 11" xfId="40246" xr:uid="{E1702DC9-C702-4E62-B001-852FABA90620}"/>
    <cellStyle name="Normal 2 2 2 6 2 12" xfId="41831" xr:uid="{F6C57240-4BA8-4B87-8D36-A8512305ACE7}"/>
    <cellStyle name="Normal 2 2 2 6 2 2" xfId="802" xr:uid="{F1AD53DA-0034-46E5-AFB7-4C888D7842DE}"/>
    <cellStyle name="Normal 2 2 2 6 2 2 10" xfId="40322" xr:uid="{A57B9384-8F8E-43E9-8E6A-7DE66FC27A08}"/>
    <cellStyle name="Normal 2 2 2 6 2 2 11" xfId="41905" xr:uid="{610CE681-136A-47B0-9412-6C337075CAAD}"/>
    <cellStyle name="Normal 2 2 2 6 2 2 2" xfId="3883" xr:uid="{0DF36AF7-AF53-4A4F-82F3-4678BD2F7ABF}"/>
    <cellStyle name="Normal 2 2 2 6 2 2 2 2" xfId="5456" xr:uid="{A154A6CD-8BB8-433B-A841-B27296D56907}"/>
    <cellStyle name="Normal 2 2 2 6 2 2 2 2 2" xfId="9988" xr:uid="{0D21E99A-82B5-48C9-9762-63277EC91BB5}"/>
    <cellStyle name="Normal 2 2 2 6 2 2 2 2 2 2" xfId="18381" xr:uid="{DC86B600-E31E-4555-881F-4F25E7B627A8}"/>
    <cellStyle name="Normal 2 2 2 6 2 2 2 2 2 2 2" xfId="36658" xr:uid="{17A9E608-9342-403E-BD22-3AE93417A334}"/>
    <cellStyle name="Normal 2 2 2 6 2 2 2 2 2 3" xfId="28339" xr:uid="{4CF2A5BC-67D1-49DE-8463-C604A6917EF9}"/>
    <cellStyle name="Normal 2 2 2 6 2 2 2 2 3" xfId="14116" xr:uid="{B8193712-832D-4EFA-8C80-BC8BDA36D72E}"/>
    <cellStyle name="Normal 2 2 2 6 2 2 2 2 3 2" xfId="32393" xr:uid="{525412C7-B2E8-44CB-9080-5D5A3753FA3B}"/>
    <cellStyle name="Normal 2 2 2 6 2 2 2 2 4" xfId="24121" xr:uid="{D210C2BC-D689-4B6E-A2B0-CAD496AAD8E1}"/>
    <cellStyle name="Normal 2 2 2 6 2 2 2 3" xfId="6791" xr:uid="{EF53AA75-5954-4392-A9FE-0201F7034B69}"/>
    <cellStyle name="Normal 2 2 2 6 2 2 2 3 2" xfId="11272" xr:uid="{40CCA56F-F074-467A-BA74-0A96D08E9584}"/>
    <cellStyle name="Normal 2 2 2 6 2 2 2 3 2 2" xfId="19665" xr:uid="{89A3384F-C8FA-4026-8E90-43BAB588AD8F}"/>
    <cellStyle name="Normal 2 2 2 6 2 2 2 3 2 2 2" xfId="37942" xr:uid="{1FEE6DBF-2069-4852-8D52-09A79DDFACFD}"/>
    <cellStyle name="Normal 2 2 2 6 2 2 2 3 2 3" xfId="29623" xr:uid="{017B3E88-90B7-4B0F-A92B-C21ACE0E47E5}"/>
    <cellStyle name="Normal 2 2 2 6 2 2 2 3 3" xfId="15444" xr:uid="{7A3E288B-B347-4A1D-B171-B2A031CF2B3D}"/>
    <cellStyle name="Normal 2 2 2 6 2 2 2 3 3 2" xfId="33721" xr:uid="{ACCAD181-070A-4409-B348-A63816608E46}"/>
    <cellStyle name="Normal 2 2 2 6 2 2 2 3 4" xfId="25404" xr:uid="{D77F86A8-2ECC-455C-AD91-66CA154C7899}"/>
    <cellStyle name="Normal 2 2 2 6 2 2 2 4" xfId="8236" xr:uid="{E5350D00-6474-466F-A107-50EE9542DCA0}"/>
    <cellStyle name="Normal 2 2 2 6 2 2 2 4 2" xfId="16701" xr:uid="{3696A62F-BA5A-4017-B228-BDA9A4F527F2}"/>
    <cellStyle name="Normal 2 2 2 6 2 2 2 4 2 2" xfId="34978" xr:uid="{36940E8B-96D5-400A-87E4-9E99BDDBBF52}"/>
    <cellStyle name="Normal 2 2 2 6 2 2 2 4 3" xfId="26661" xr:uid="{069F50EE-C60B-4898-BC61-B9BDE3257506}"/>
    <cellStyle name="Normal 2 2 2 6 2 2 2 5" xfId="12869" xr:uid="{BE345255-0D96-4189-8FD2-AB3864DFFF29}"/>
    <cellStyle name="Normal 2 2 2 6 2 2 2 5 2" xfId="31147" xr:uid="{F2EC2648-10C9-4504-8A1B-600989C2E1FE}"/>
    <cellStyle name="Normal 2 2 2 6 2 2 2 6" xfId="21286" xr:uid="{C5D277BF-E8D0-416A-AA48-19D20C69FD58}"/>
    <cellStyle name="Normal 2 2 2 6 2 2 2 6 2" xfId="39515" xr:uid="{FA2515B0-F124-4280-A08F-3584E4F10A8A}"/>
    <cellStyle name="Normal 2 2 2 6 2 2 2 7" xfId="22897" xr:uid="{13F80EA0-DA88-4B1C-A0F0-F9F6E67CD503}"/>
    <cellStyle name="Normal 2 2 2 6 2 2 2 8" xfId="40909" xr:uid="{A16543F1-3182-4CFB-B04F-2A387E048501}"/>
    <cellStyle name="Normal 2 2 2 6 2 2 3" xfId="4908" xr:uid="{7FD0742D-4B7A-40BC-B1D7-3061D9A9F6E2}"/>
    <cellStyle name="Normal 2 2 2 6 2 2 3 2" xfId="9441" xr:uid="{F0021F5F-3F1F-486B-8BAA-220507536A2A}"/>
    <cellStyle name="Normal 2 2 2 6 2 2 3 2 2" xfId="17834" xr:uid="{DEF8F00E-5E41-4A0E-8F9D-6016EBC587D8}"/>
    <cellStyle name="Normal 2 2 2 6 2 2 3 2 2 2" xfId="36111" xr:uid="{E0512796-2AE6-4A3F-9367-1CCEE0622EE3}"/>
    <cellStyle name="Normal 2 2 2 6 2 2 3 2 3" xfId="27792" xr:uid="{38AEB0E3-D7C0-4DAB-A3BB-7AE1CC843AD2}"/>
    <cellStyle name="Normal 2 2 2 6 2 2 3 3" xfId="13568" xr:uid="{F91E25B6-27A0-4C11-99BC-1CB7D83E282E}"/>
    <cellStyle name="Normal 2 2 2 6 2 2 3 3 2" xfId="31845" xr:uid="{2753B2C7-8BB5-470A-92F6-DED057282DC4}"/>
    <cellStyle name="Normal 2 2 2 6 2 2 3 4" xfId="23573" xr:uid="{655086FE-A7FE-41D6-98BD-F76326A99EF1}"/>
    <cellStyle name="Normal 2 2 2 6 2 2 4" xfId="6265" xr:uid="{D549FC54-DBA9-4785-A763-E7A32FD759E2}"/>
    <cellStyle name="Normal 2 2 2 6 2 2 4 2" xfId="10747" xr:uid="{FC235452-FF28-4C89-9F1D-0ED5334C8444}"/>
    <cellStyle name="Normal 2 2 2 6 2 2 4 2 2" xfId="19140" xr:uid="{832FCBCF-74F7-4F77-971B-17221B979376}"/>
    <cellStyle name="Normal 2 2 2 6 2 2 4 2 2 2" xfId="37417" xr:uid="{C164A489-254A-47B7-8463-C60E30A1F670}"/>
    <cellStyle name="Normal 2 2 2 6 2 2 4 2 3" xfId="29098" xr:uid="{A20FA7C6-405E-4D8B-A418-E5EC4A86464D}"/>
    <cellStyle name="Normal 2 2 2 6 2 2 4 3" xfId="14919" xr:uid="{408D1638-A0A2-4E36-A2A0-4E48E44844FE}"/>
    <cellStyle name="Normal 2 2 2 6 2 2 4 3 2" xfId="33196" xr:uid="{413B3218-0DCA-4906-AFC5-8DC409972F0F}"/>
    <cellStyle name="Normal 2 2 2 6 2 2 4 4" xfId="24879" xr:uid="{1A3CCB67-178F-4910-AFEA-7F981A03B26F}"/>
    <cellStyle name="Normal 2 2 2 6 2 2 5" xfId="8018" xr:uid="{29E6CFBB-5480-4745-AC73-0E4112C584AE}"/>
    <cellStyle name="Normal 2 2 2 6 2 2 5 2" xfId="16524" xr:uid="{0326B3A0-5688-4A65-B24C-AFA6960D7424}"/>
    <cellStyle name="Normal 2 2 2 6 2 2 5 2 2" xfId="34801" xr:uid="{EB97A315-8F19-40AF-BA71-FEC0DB7556F4}"/>
    <cellStyle name="Normal 2 2 2 6 2 2 5 3" xfId="26484" xr:uid="{901863FC-AB7D-4B70-B2E5-D9C65FCD024C}"/>
    <cellStyle name="Normal 2 2 2 6 2 2 6" xfId="12322" xr:uid="{A0F791ED-C65C-40AB-BF03-5FAB05C4893E}"/>
    <cellStyle name="Normal 2 2 2 6 2 2 6 2" xfId="30600" xr:uid="{314F0766-AFBD-41B3-8094-5FD12DB5C287}"/>
    <cellStyle name="Normal 2 2 2 6 2 2 7" xfId="20644" xr:uid="{FD59287A-DF18-438D-9C03-A105C6B9AB47}"/>
    <cellStyle name="Normal 2 2 2 6 2 2 7 2" xfId="38909" xr:uid="{2460FCB6-92D8-424B-AA36-7C143FA86EF6}"/>
    <cellStyle name="Normal 2 2 2 6 2 2 8" xfId="22152" xr:uid="{6AF97AC7-3F63-44AE-82EF-EF6315CBF8C1}"/>
    <cellStyle name="Normal 2 2 2 6 2 2 9" xfId="22372" xr:uid="{7F9BADA9-D2D5-430B-B086-D5ABC30F1C19}"/>
    <cellStyle name="Normal 2 2 2 6 2 3" xfId="3988" xr:uid="{CAFDEAC5-DA66-469D-965E-21CD283F1FD4}"/>
    <cellStyle name="Normal 2 2 2 6 2 3 2" xfId="5512" xr:uid="{02A8500D-8749-4627-9B3C-D23FEE436AB5}"/>
    <cellStyle name="Normal 2 2 2 6 2 3 2 2" xfId="10044" xr:uid="{2FC1B16D-9D0B-4343-B519-3263A570A755}"/>
    <cellStyle name="Normal 2 2 2 6 2 3 2 2 2" xfId="18437" xr:uid="{0188271D-6DF3-472B-BE54-FEE46BC8A354}"/>
    <cellStyle name="Normal 2 2 2 6 2 3 2 2 2 2" xfId="36714" xr:uid="{20E2496B-52B6-47FC-8714-4D6D4BCBC9F0}"/>
    <cellStyle name="Normal 2 2 2 6 2 3 2 2 3" xfId="28395" xr:uid="{0FEEE779-6D28-47CA-A9E3-11C15D256D61}"/>
    <cellStyle name="Normal 2 2 2 6 2 3 2 3" xfId="14172" xr:uid="{336258C3-D016-440E-B277-8C45CA8F5FBC}"/>
    <cellStyle name="Normal 2 2 2 6 2 3 2 3 2" xfId="32449" xr:uid="{76180B9B-BBEC-40C7-BAD8-8C6B32BE1D71}"/>
    <cellStyle name="Normal 2 2 2 6 2 3 2 4" xfId="24177" xr:uid="{2FD68572-0CC0-460E-9992-D4F5DD30DFBC}"/>
    <cellStyle name="Normal 2 2 2 6 2 3 3" xfId="6847" xr:uid="{91257FDB-FBF8-4C40-9E9C-845960EEC8FF}"/>
    <cellStyle name="Normal 2 2 2 6 2 3 3 2" xfId="11328" xr:uid="{CBC5C6B9-075A-44E1-8F6F-77CA20241B09}"/>
    <cellStyle name="Normal 2 2 2 6 2 3 3 2 2" xfId="19721" xr:uid="{D230B1BD-9420-42E4-9167-6F6A8DA878D1}"/>
    <cellStyle name="Normal 2 2 2 6 2 3 3 2 2 2" xfId="37998" xr:uid="{F8299549-FAF7-4DB0-8B95-7863A37D5636}"/>
    <cellStyle name="Normal 2 2 2 6 2 3 3 2 3" xfId="29679" xr:uid="{EEA498C4-6FC7-448E-BF49-2D105C1DA92F}"/>
    <cellStyle name="Normal 2 2 2 6 2 3 3 3" xfId="15500" xr:uid="{E6AF6DFE-B219-4060-BA46-EC7ABAE7251C}"/>
    <cellStyle name="Normal 2 2 2 6 2 3 3 3 2" xfId="33777" xr:uid="{72EADE45-343A-45B1-AE71-070878E171E1}"/>
    <cellStyle name="Normal 2 2 2 6 2 3 3 4" xfId="25460" xr:uid="{13A30B86-AE73-4461-AC47-9AE23935F720}"/>
    <cellStyle name="Normal 2 2 2 6 2 3 4" xfId="8261" xr:uid="{D0BF9331-79BD-4B71-8AA5-D66C21FB66D5}"/>
    <cellStyle name="Normal 2 2 2 6 2 3 4 2" xfId="16726" xr:uid="{317CABDC-D4DF-4A45-BF50-6E6DF3FFB2F6}"/>
    <cellStyle name="Normal 2 2 2 6 2 3 4 2 2" xfId="35003" xr:uid="{9927F7E8-0DD8-4E92-8596-FA3194EC34DB}"/>
    <cellStyle name="Normal 2 2 2 6 2 3 4 3" xfId="26686" xr:uid="{015D83E1-E19A-4694-A768-7277933BAEC7}"/>
    <cellStyle name="Normal 2 2 2 6 2 3 5" xfId="12925" xr:uid="{2CC2C1A8-2B86-41D3-BF3E-05BB3060E46C}"/>
    <cellStyle name="Normal 2 2 2 6 2 3 5 2" xfId="31203" xr:uid="{69B1D7D0-48E3-4256-9478-747CC77C1F67}"/>
    <cellStyle name="Normal 2 2 2 6 2 3 6" xfId="21344" xr:uid="{7900513D-7D13-4E5C-86C2-5AF09CE12319}"/>
    <cellStyle name="Normal 2 2 2 6 2 3 6 2" xfId="39573" xr:uid="{4552F96A-0BB3-4078-A878-1F09A3E73E3B}"/>
    <cellStyle name="Normal 2 2 2 6 2 3 7" xfId="22953" xr:uid="{F5EA889E-8226-4B59-8E92-536E56BDB4C4}"/>
    <cellStyle name="Normal 2 2 2 6 2 3 8" xfId="40966" xr:uid="{8F9FAB11-B75E-485F-802B-50F06DE23616}"/>
    <cellStyle name="Normal 2 2 2 6 2 4" xfId="4834" xr:uid="{A5335CEB-CDD0-42F3-8165-00F5CE4FDBB5}"/>
    <cellStyle name="Normal 2 2 2 6 2 4 2" xfId="9367" xr:uid="{38B9512A-34D2-4EDC-87DE-2FB53AA13B86}"/>
    <cellStyle name="Normal 2 2 2 6 2 4 2 2" xfId="17760" xr:uid="{D11E17CE-D038-4844-8031-76400E51F64E}"/>
    <cellStyle name="Normal 2 2 2 6 2 4 2 2 2" xfId="36037" xr:uid="{760BE60F-8527-4FD6-B9E1-C86152E847FD}"/>
    <cellStyle name="Normal 2 2 2 6 2 4 2 3" xfId="27718" xr:uid="{619333CE-474A-4D25-96EA-A72D8B781041}"/>
    <cellStyle name="Normal 2 2 2 6 2 4 3" xfId="13494" xr:uid="{A64D22AF-A68A-4E18-B5C2-3B87C29CA32B}"/>
    <cellStyle name="Normal 2 2 2 6 2 4 3 2" xfId="31771" xr:uid="{DF32A307-4C6A-45D6-9700-A13A2CDED5CF}"/>
    <cellStyle name="Normal 2 2 2 6 2 4 4" xfId="23499" xr:uid="{DD07A0BD-BC82-47A7-9E3B-D0634E301AB3}"/>
    <cellStyle name="Normal 2 2 2 6 2 5" xfId="6191" xr:uid="{1B05C33E-1450-4AE8-B99B-5DF7CB98B0D6}"/>
    <cellStyle name="Normal 2 2 2 6 2 5 2" xfId="10673" xr:uid="{47F0525C-8949-41EB-8368-0125F366AA2D}"/>
    <cellStyle name="Normal 2 2 2 6 2 5 2 2" xfId="19066" xr:uid="{D4FB2B0F-9E0C-40FA-BBF0-D03255CF704B}"/>
    <cellStyle name="Normal 2 2 2 6 2 5 2 2 2" xfId="37343" xr:uid="{581787D0-AAC9-487B-8B73-872B4860AD15}"/>
    <cellStyle name="Normal 2 2 2 6 2 5 2 3" xfId="29024" xr:uid="{708282CE-5160-47B3-BFE9-917A1ABB0197}"/>
    <cellStyle name="Normal 2 2 2 6 2 5 3" xfId="14845" xr:uid="{BE777C2A-25E7-4FB2-BF18-A5EAE57002A3}"/>
    <cellStyle name="Normal 2 2 2 6 2 5 3 2" xfId="33122" xr:uid="{18BA9CE8-94E5-4939-8A4C-2D1949535D1A}"/>
    <cellStyle name="Normal 2 2 2 6 2 5 4" xfId="24805" xr:uid="{020A52CD-6B0D-476D-BF47-393D62A8454A}"/>
    <cellStyle name="Normal 2 2 2 6 2 6" xfId="8074" xr:uid="{4757CA50-5F77-48AF-8B45-7A597CAD61A9}"/>
    <cellStyle name="Normal 2 2 2 6 2 6 2" xfId="16580" xr:uid="{B50E5A63-6A3F-4395-83E1-04170A84BAEE}"/>
    <cellStyle name="Normal 2 2 2 6 2 6 2 2" xfId="34857" xr:uid="{2D027165-66C7-4EFA-9F38-B6D9E3E6B802}"/>
    <cellStyle name="Normal 2 2 2 6 2 6 3" xfId="26540" xr:uid="{1084F062-8B8B-4E75-A785-9C6879487288}"/>
    <cellStyle name="Normal 2 2 2 6 2 7" xfId="12248" xr:uid="{9081483C-0CDF-499E-BD7D-A791C8712FAF}"/>
    <cellStyle name="Normal 2 2 2 6 2 7 2" xfId="30526" xr:uid="{A4985C72-D853-4092-93B9-F3B965D2EC12}"/>
    <cellStyle name="Normal 2 2 2 6 2 8" xfId="20565" xr:uid="{E5EF5C18-1F01-4270-BFCC-E5F45C5AD4AB}"/>
    <cellStyle name="Normal 2 2 2 6 2 8 2" xfId="38832" xr:uid="{DB6D2B2A-AB36-464D-BC6C-8E8A48EDD479}"/>
    <cellStyle name="Normal 2 2 2 6 2 9" xfId="22078" xr:uid="{3DD3E816-DA13-46F9-A04F-73159701258A}"/>
    <cellStyle name="Normal 2 2 2 7" xfId="579" xr:uid="{C49C3577-DDBC-4BA1-95F9-8BDDFD95FC71}"/>
    <cellStyle name="Normal 2 2 2 7 10" xfId="22299" xr:uid="{38A6E2F4-141A-4DF3-BA19-5E99F3021946}"/>
    <cellStyle name="Normal 2 2 2 7 11" xfId="40247" xr:uid="{D0EA2E86-C1FE-463E-8BBD-A27339A3D3F6}"/>
    <cellStyle name="Normal 2 2 2 7 12" xfId="41832" xr:uid="{C9DD226F-7292-48A4-9983-65CDDB1A0109}"/>
    <cellStyle name="Normal 2 2 2 7 2" xfId="803" xr:uid="{A84B2C70-7012-4A5B-839D-4546D6CCE25E}"/>
    <cellStyle name="Normal 2 2 2 7 2 10" xfId="40323" xr:uid="{F3210F98-09AC-4E81-9BB8-4A8CC13AE8ED}"/>
    <cellStyle name="Normal 2 2 2 7 2 11" xfId="41906" xr:uid="{3BF434DE-5305-4351-8451-E61F5DA94BE6}"/>
    <cellStyle name="Normal 2 2 2 7 2 2" xfId="3882" xr:uid="{7B033309-4D7F-4D0E-A424-64FC84261288}"/>
    <cellStyle name="Normal 2 2 2 7 2 2 2" xfId="5455" xr:uid="{A1679067-C9F8-4102-AAA3-C2CE3B28302B}"/>
    <cellStyle name="Normal 2 2 2 7 2 2 2 2" xfId="9987" xr:uid="{DED33CC5-3A2C-4DCB-BE02-9AEFA57C88CF}"/>
    <cellStyle name="Normal 2 2 2 7 2 2 2 2 2" xfId="18380" xr:uid="{964D749A-B65E-4ACE-BE19-73704D488811}"/>
    <cellStyle name="Normal 2 2 2 7 2 2 2 2 2 2" xfId="36657" xr:uid="{71F0E506-943A-426F-8E2C-A558D6BBDB0B}"/>
    <cellStyle name="Normal 2 2 2 7 2 2 2 2 3" xfId="28338" xr:uid="{F25BC052-7D5E-49B4-81E4-1D1B2AD2F60D}"/>
    <cellStyle name="Normal 2 2 2 7 2 2 2 3" xfId="14115" xr:uid="{489D8854-1BF9-4C93-AF1D-4C3F4129975A}"/>
    <cellStyle name="Normal 2 2 2 7 2 2 2 3 2" xfId="32392" xr:uid="{10ADB45F-C9DD-4934-AF01-21D799B4D32A}"/>
    <cellStyle name="Normal 2 2 2 7 2 2 2 4" xfId="24120" xr:uid="{CDD4F124-A97C-4531-9928-F92ACBF831C4}"/>
    <cellStyle name="Normal 2 2 2 7 2 2 3" xfId="6790" xr:uid="{B563F839-DB8A-4A9F-92D4-ECC5F3AD5E1E}"/>
    <cellStyle name="Normal 2 2 2 7 2 2 3 2" xfId="11271" xr:uid="{3842D2B6-07FD-4A9E-8D99-348E910BEE93}"/>
    <cellStyle name="Normal 2 2 2 7 2 2 3 2 2" xfId="19664" xr:uid="{635DCD67-408C-4B9B-8095-5518C49609B2}"/>
    <cellStyle name="Normal 2 2 2 7 2 2 3 2 2 2" xfId="37941" xr:uid="{1737A6BA-9379-4CCC-863C-5F9EC9183B9F}"/>
    <cellStyle name="Normal 2 2 2 7 2 2 3 2 3" xfId="29622" xr:uid="{72BA5086-327F-49A6-BAE8-7670652B60EC}"/>
    <cellStyle name="Normal 2 2 2 7 2 2 3 3" xfId="15443" xr:uid="{DA1B19F3-BA3C-4D8B-8A2A-E58E214DCF6D}"/>
    <cellStyle name="Normal 2 2 2 7 2 2 3 3 2" xfId="33720" xr:uid="{186A7A58-9879-43E8-A46D-EDCC62C6CA8C}"/>
    <cellStyle name="Normal 2 2 2 7 2 2 3 4" xfId="25403" xr:uid="{0069F45F-65C8-4399-8F3B-EC4298CEB744}"/>
    <cellStyle name="Normal 2 2 2 7 2 2 4" xfId="8235" xr:uid="{B0921605-CFFD-44A9-90A5-A0C5E37105DE}"/>
    <cellStyle name="Normal 2 2 2 7 2 2 4 2" xfId="16700" xr:uid="{80B8F014-100A-4C1A-A044-44DBF26A57CF}"/>
    <cellStyle name="Normal 2 2 2 7 2 2 4 2 2" xfId="34977" xr:uid="{1182EE1B-3246-4FF1-B932-FFA8F6B43125}"/>
    <cellStyle name="Normal 2 2 2 7 2 2 4 3" xfId="26660" xr:uid="{2A940C82-CA6B-446A-89DB-91C791BE4A19}"/>
    <cellStyle name="Normal 2 2 2 7 2 2 5" xfId="12868" xr:uid="{ACA973E0-13A3-4918-B10D-B3EAE6DE8A98}"/>
    <cellStyle name="Normal 2 2 2 7 2 2 5 2" xfId="31146" xr:uid="{15C8AF8F-4C6E-4407-8E1C-F2A31D8119DF}"/>
    <cellStyle name="Normal 2 2 2 7 2 2 6" xfId="21285" xr:uid="{70345345-01E2-4C77-85B5-3FA61B63A792}"/>
    <cellStyle name="Normal 2 2 2 7 2 2 6 2" xfId="39514" xr:uid="{236466EF-0E22-4222-BB72-2F1B6507B377}"/>
    <cellStyle name="Normal 2 2 2 7 2 2 7" xfId="22896" xr:uid="{9DC49316-1BD7-4057-8B32-04AACCCA44CD}"/>
    <cellStyle name="Normal 2 2 2 7 2 2 8" xfId="40908" xr:uid="{E8503161-0D06-4B5C-8AAF-2DC405062ECB}"/>
    <cellStyle name="Normal 2 2 2 7 2 3" xfId="4909" xr:uid="{AFE37E2E-482B-4203-AA22-3E874326EFA8}"/>
    <cellStyle name="Normal 2 2 2 7 2 3 2" xfId="9442" xr:uid="{86C64E29-EFEF-470A-B3B5-007ECE7F21FA}"/>
    <cellStyle name="Normal 2 2 2 7 2 3 2 2" xfId="17835" xr:uid="{4F2B36FC-2872-433D-A725-DD04516F5ADC}"/>
    <cellStyle name="Normal 2 2 2 7 2 3 2 2 2" xfId="36112" xr:uid="{FCFC8863-84B5-4C62-8E9C-B4BFB2E3DF2D}"/>
    <cellStyle name="Normal 2 2 2 7 2 3 2 3" xfId="27793" xr:uid="{70958359-C7E5-43AC-97DE-06C06121A3DE}"/>
    <cellStyle name="Normal 2 2 2 7 2 3 3" xfId="13569" xr:uid="{2094BDA7-FEE3-47EE-8062-F94F54BAF2A2}"/>
    <cellStyle name="Normal 2 2 2 7 2 3 3 2" xfId="31846" xr:uid="{6F9AB744-C5A2-451E-A97E-8F861334FCF8}"/>
    <cellStyle name="Normal 2 2 2 7 2 3 4" xfId="23574" xr:uid="{043C3302-D3CC-4004-AA6B-B2FB1FF96A09}"/>
    <cellStyle name="Normal 2 2 2 7 2 4" xfId="6266" xr:uid="{B8C6AD1D-31A9-4732-BF9B-685BC885BF3C}"/>
    <cellStyle name="Normal 2 2 2 7 2 4 2" xfId="10748" xr:uid="{F7CD881E-E4A5-4B4B-81F9-8E984CC74139}"/>
    <cellStyle name="Normal 2 2 2 7 2 4 2 2" xfId="19141" xr:uid="{E366242A-74AF-4EB4-83AC-29F0D5925C9A}"/>
    <cellStyle name="Normal 2 2 2 7 2 4 2 2 2" xfId="37418" xr:uid="{F0D43E76-45DC-4162-821E-A8EB6027557E}"/>
    <cellStyle name="Normal 2 2 2 7 2 4 2 3" xfId="29099" xr:uid="{A91E5D09-AF18-4A4C-B89F-5763D14EC94A}"/>
    <cellStyle name="Normal 2 2 2 7 2 4 3" xfId="14920" xr:uid="{09378D9E-75D3-4F3E-8DE8-62ADAF652073}"/>
    <cellStyle name="Normal 2 2 2 7 2 4 3 2" xfId="33197" xr:uid="{B5EAC78D-706C-4ADE-B9B1-97BDE0ED4223}"/>
    <cellStyle name="Normal 2 2 2 7 2 4 4" xfId="24880" xr:uid="{1DDDB51D-A6CB-4F8C-926D-0CE4AA7838AD}"/>
    <cellStyle name="Normal 2 2 2 7 2 5" xfId="8017" xr:uid="{29580938-F9F0-486C-8480-1953023CFF1D}"/>
    <cellStyle name="Normal 2 2 2 7 2 5 2" xfId="16523" xr:uid="{129186D1-1E06-4E2E-9C7D-9DC9A4C95AC3}"/>
    <cellStyle name="Normal 2 2 2 7 2 5 2 2" xfId="34800" xr:uid="{A8AD23A9-8E43-4BF8-B238-532728F13137}"/>
    <cellStyle name="Normal 2 2 2 7 2 5 3" xfId="26483" xr:uid="{5AC773C0-F9C8-4F89-86A8-6432AB33A867}"/>
    <cellStyle name="Normal 2 2 2 7 2 6" xfId="12323" xr:uid="{9C48394A-8770-4C25-BD46-2A33BF822F4A}"/>
    <cellStyle name="Normal 2 2 2 7 2 6 2" xfId="30601" xr:uid="{6FAAD7DC-14CB-43D4-A1A3-6CD04E86FA04}"/>
    <cellStyle name="Normal 2 2 2 7 2 7" xfId="20645" xr:uid="{FA2328C6-0588-4A38-AB2A-C526C4F404D7}"/>
    <cellStyle name="Normal 2 2 2 7 2 7 2" xfId="38910" xr:uid="{5F02B9C6-E967-4A9C-9651-30FB6206B865}"/>
    <cellStyle name="Normal 2 2 2 7 2 8" xfId="22153" xr:uid="{0CC8B75C-F23A-4FAE-8EAB-3A7B99781153}"/>
    <cellStyle name="Normal 2 2 2 7 2 9" xfId="22373" xr:uid="{4BD31ABB-A0A7-467B-84E1-A3557DE8277D}"/>
    <cellStyle name="Normal 2 2 2 7 3" xfId="3987" xr:uid="{10CA2097-4F70-4A5D-ACE1-6C9E531A052D}"/>
    <cellStyle name="Normal 2 2 2 7 3 2" xfId="5511" xr:uid="{2F4C3F2E-C0D4-4D9D-996B-54CA2F629195}"/>
    <cellStyle name="Normal 2 2 2 7 3 2 2" xfId="10043" xr:uid="{D7FDE979-CC5D-43C6-9505-556E24A9C188}"/>
    <cellStyle name="Normal 2 2 2 7 3 2 2 2" xfId="18436" xr:uid="{F8437084-E459-4BEF-A908-BF9B4FA5ABD2}"/>
    <cellStyle name="Normal 2 2 2 7 3 2 2 2 2" xfId="36713" xr:uid="{99D0E9FB-90B2-4803-A72E-08609E087E30}"/>
    <cellStyle name="Normal 2 2 2 7 3 2 2 3" xfId="28394" xr:uid="{4B137BEC-4E93-4803-A640-60B263D0715E}"/>
    <cellStyle name="Normal 2 2 2 7 3 2 3" xfId="14171" xr:uid="{704DA806-EDA2-41E5-A5A3-68478DACE267}"/>
    <cellStyle name="Normal 2 2 2 7 3 2 3 2" xfId="32448" xr:uid="{FB531D73-18A8-405E-B5C3-F7217ED53647}"/>
    <cellStyle name="Normal 2 2 2 7 3 2 4" xfId="24176" xr:uid="{752D83B2-F9BA-49CD-AF58-6A7AED98A8E0}"/>
    <cellStyle name="Normal 2 2 2 7 3 3" xfId="6846" xr:uid="{66E6E2AB-0A82-4D36-AE17-59D0BAC3505A}"/>
    <cellStyle name="Normal 2 2 2 7 3 3 2" xfId="11327" xr:uid="{809E147F-0064-4AAF-A85A-46D52391EB94}"/>
    <cellStyle name="Normal 2 2 2 7 3 3 2 2" xfId="19720" xr:uid="{E8B42579-878B-4D8F-8F45-7DB191D5467D}"/>
    <cellStyle name="Normal 2 2 2 7 3 3 2 2 2" xfId="37997" xr:uid="{956F5EF3-E29B-434A-9799-DF69486B749C}"/>
    <cellStyle name="Normal 2 2 2 7 3 3 2 3" xfId="29678" xr:uid="{012EAD9D-ABA6-4BE6-9959-F55749A5C4F7}"/>
    <cellStyle name="Normal 2 2 2 7 3 3 3" xfId="15499" xr:uid="{B5661174-A6F9-470A-A805-1A407D456552}"/>
    <cellStyle name="Normal 2 2 2 7 3 3 3 2" xfId="33776" xr:uid="{E46EFD37-ADE3-4321-AAC9-8C1194081554}"/>
    <cellStyle name="Normal 2 2 2 7 3 3 4" xfId="25459" xr:uid="{ADA11E4C-0B1B-49BB-8FE1-BA0F468214C5}"/>
    <cellStyle name="Normal 2 2 2 7 3 4" xfId="8260" xr:uid="{36497E78-47ED-423C-BA63-7F0BEC16E6C4}"/>
    <cellStyle name="Normal 2 2 2 7 3 4 2" xfId="16725" xr:uid="{2993C8F0-4B52-4A07-8478-9BEE6DF5ACE3}"/>
    <cellStyle name="Normal 2 2 2 7 3 4 2 2" xfId="35002" xr:uid="{2B1CADAE-0C2A-4704-AB08-5A703D689C25}"/>
    <cellStyle name="Normal 2 2 2 7 3 4 3" xfId="26685" xr:uid="{C726281F-663F-47AD-8C76-0CC44F447458}"/>
    <cellStyle name="Normal 2 2 2 7 3 5" xfId="12924" xr:uid="{F025A849-1172-46B1-9271-49B7473E13EE}"/>
    <cellStyle name="Normal 2 2 2 7 3 5 2" xfId="31202" xr:uid="{2E1E79D4-D512-48A6-9126-B6CC7611BBCA}"/>
    <cellStyle name="Normal 2 2 2 7 3 6" xfId="21343" xr:uid="{6A51EE5B-E051-454D-86E1-A73268B8FE94}"/>
    <cellStyle name="Normal 2 2 2 7 3 6 2" xfId="39572" xr:uid="{E8FEECC1-AFBA-4C0D-BD85-782A216002C8}"/>
    <cellStyle name="Normal 2 2 2 7 3 7" xfId="22952" xr:uid="{F73D99E6-4FAB-47D5-9AA1-C1C2447AA52A}"/>
    <cellStyle name="Normal 2 2 2 7 3 8" xfId="40965" xr:uid="{98AD2259-8BF0-40B1-8B88-EAB6B457DB75}"/>
    <cellStyle name="Normal 2 2 2 7 4" xfId="4835" xr:uid="{06923EAD-D4C5-4580-A916-3E638DC739FE}"/>
    <cellStyle name="Normal 2 2 2 7 4 2" xfId="9368" xr:uid="{26204B99-3E41-4703-9704-C82C5572E488}"/>
    <cellStyle name="Normal 2 2 2 7 4 2 2" xfId="17761" xr:uid="{FF91DB44-C413-47E5-A02B-71B583E87D18}"/>
    <cellStyle name="Normal 2 2 2 7 4 2 2 2" xfId="36038" xr:uid="{AAD0355C-1ED5-42A8-BA44-D3DD778D96D4}"/>
    <cellStyle name="Normal 2 2 2 7 4 2 3" xfId="27719" xr:uid="{1C0297B9-E686-41AD-8637-7B0842259EDD}"/>
    <cellStyle name="Normal 2 2 2 7 4 3" xfId="13495" xr:uid="{0EF671D4-A76A-47B9-9121-F2F360E098F8}"/>
    <cellStyle name="Normal 2 2 2 7 4 3 2" xfId="31772" xr:uid="{7EAD5794-4D4A-428A-BD92-3220F57497C9}"/>
    <cellStyle name="Normal 2 2 2 7 4 4" xfId="23500" xr:uid="{35C11FEE-7206-4D85-90FF-F390A9ECEB82}"/>
    <cellStyle name="Normal 2 2 2 7 5" xfId="6192" xr:uid="{7C307436-61BA-41EE-83AD-BCF4AAA68150}"/>
    <cellStyle name="Normal 2 2 2 7 5 2" xfId="10674" xr:uid="{D269681E-B662-48A2-993E-9DFE8D35D1CD}"/>
    <cellStyle name="Normal 2 2 2 7 5 2 2" xfId="19067" xr:uid="{16EFA292-9CA0-496E-B3B1-420F7D7BD8C4}"/>
    <cellStyle name="Normal 2 2 2 7 5 2 2 2" xfId="37344" xr:uid="{0B4AFF8D-58E7-4109-979E-DE9E2A321D7A}"/>
    <cellStyle name="Normal 2 2 2 7 5 2 3" xfId="29025" xr:uid="{93A9878E-E5BF-46DB-9E6B-260A8D8187D2}"/>
    <cellStyle name="Normal 2 2 2 7 5 3" xfId="14846" xr:uid="{ADC5336D-87AC-4F27-AB96-E0D1742E1E94}"/>
    <cellStyle name="Normal 2 2 2 7 5 3 2" xfId="33123" xr:uid="{0498E2C5-CFA4-4D29-BBC0-082771826B63}"/>
    <cellStyle name="Normal 2 2 2 7 5 4" xfId="24806" xr:uid="{99568108-971C-4A06-B1B5-90B94EEB919E}"/>
    <cellStyle name="Normal 2 2 2 7 6" xfId="8073" xr:uid="{FAC4F996-0D23-47C8-A803-C992F532D2FE}"/>
    <cellStyle name="Normal 2 2 2 7 6 2" xfId="16579" xr:uid="{8EE5AE72-868A-4769-81E6-A4824A99EF97}"/>
    <cellStyle name="Normal 2 2 2 7 6 2 2" xfId="34856" xr:uid="{CCA88C7D-7BEC-4ED0-A51B-428255FDB401}"/>
    <cellStyle name="Normal 2 2 2 7 6 3" xfId="26539" xr:uid="{FF48FF98-C472-4673-B8D5-161CD21257C2}"/>
    <cellStyle name="Normal 2 2 2 7 7" xfId="12249" xr:uid="{BC197316-4190-409A-BCDD-1A5D8E9882B9}"/>
    <cellStyle name="Normal 2 2 2 7 7 2" xfId="30527" xr:uid="{198B6427-2FED-4932-A5EE-E2A45EC6C329}"/>
    <cellStyle name="Normal 2 2 2 7 8" xfId="20566" xr:uid="{3CD26D1D-E6BE-453B-B8C0-4EF789687E98}"/>
    <cellStyle name="Normal 2 2 2 7 8 2" xfId="38833" xr:uid="{C7A19C41-CB32-4255-BD39-B45808E03704}"/>
    <cellStyle name="Normal 2 2 2 7 9" xfId="22079" xr:uid="{9C64D896-834B-4A55-9F65-917C8445E59D}"/>
    <cellStyle name="Normal 2 2 2 8" xfId="580" xr:uid="{52A03A8D-25E2-4BFD-83DC-0450439C4F7F}"/>
    <cellStyle name="Normal 2 2 2 8 10" xfId="22300" xr:uid="{EC8D8B4D-D922-4C27-B6EF-66F0FAC3E23E}"/>
    <cellStyle name="Normal 2 2 2 8 11" xfId="40248" xr:uid="{06E16BC1-2C61-42D2-9AEF-573A32A26562}"/>
    <cellStyle name="Normal 2 2 2 8 12" xfId="41833" xr:uid="{38163F4F-9A51-4937-BA6F-19FD9C5D3109}"/>
    <cellStyle name="Normal 2 2 2 8 2" xfId="804" xr:uid="{0ACD28D3-D323-4E2D-ADE2-3BEA02C70866}"/>
    <cellStyle name="Normal 2 2 2 8 2 10" xfId="40324" xr:uid="{3ABC74E5-9072-43B4-8A7F-DEDC220FF9AF}"/>
    <cellStyle name="Normal 2 2 2 8 2 11" xfId="41907" xr:uid="{35DF7160-8000-4379-8744-16830E2C660A}"/>
    <cellStyle name="Normal 2 2 2 8 2 2" xfId="3881" xr:uid="{625CC5AA-EA84-472F-AB77-60942656BC76}"/>
    <cellStyle name="Normal 2 2 2 8 2 2 2" xfId="5454" xr:uid="{3EC46A85-063E-4EF0-B395-68CBBAC812E2}"/>
    <cellStyle name="Normal 2 2 2 8 2 2 2 2" xfId="9986" xr:uid="{0F8F6D22-893C-4A9A-945D-803902FEEF1B}"/>
    <cellStyle name="Normal 2 2 2 8 2 2 2 2 2" xfId="18379" xr:uid="{60B4EC7B-A1A6-455C-AA15-7D43000076AA}"/>
    <cellStyle name="Normal 2 2 2 8 2 2 2 2 2 2" xfId="36656" xr:uid="{AA42DAFD-DAB0-4B71-9A4B-872F253B512C}"/>
    <cellStyle name="Normal 2 2 2 8 2 2 2 2 3" xfId="28337" xr:uid="{C4412A6F-298F-4671-ADCC-B08BDF04B6B6}"/>
    <cellStyle name="Normal 2 2 2 8 2 2 2 3" xfId="14114" xr:uid="{1044AB55-9998-4C32-9CF2-E22EE5EFBBF8}"/>
    <cellStyle name="Normal 2 2 2 8 2 2 2 3 2" xfId="32391" xr:uid="{C20D6383-B994-4EA9-9F04-B528A181A782}"/>
    <cellStyle name="Normal 2 2 2 8 2 2 2 4" xfId="24119" xr:uid="{D0BDCD9D-A020-4E32-9D53-DBEDCDB934D2}"/>
    <cellStyle name="Normal 2 2 2 8 2 2 3" xfId="6789" xr:uid="{89BEA53F-7669-447D-A87A-115BC121CB27}"/>
    <cellStyle name="Normal 2 2 2 8 2 2 3 2" xfId="11270" xr:uid="{F7EF7462-D525-4BE0-899C-694D5FC9431F}"/>
    <cellStyle name="Normal 2 2 2 8 2 2 3 2 2" xfId="19663" xr:uid="{45BB9BBC-E7D3-4280-95A0-126925F04EAC}"/>
    <cellStyle name="Normal 2 2 2 8 2 2 3 2 2 2" xfId="37940" xr:uid="{7BA79470-8804-433F-8F94-BECE71B84747}"/>
    <cellStyle name="Normal 2 2 2 8 2 2 3 2 3" xfId="29621" xr:uid="{64452D23-F5EF-46B4-88BA-C0F99CA5846C}"/>
    <cellStyle name="Normal 2 2 2 8 2 2 3 3" xfId="15442" xr:uid="{F2A9BD05-3E54-4823-AC3A-54D589068AFB}"/>
    <cellStyle name="Normal 2 2 2 8 2 2 3 3 2" xfId="33719" xr:uid="{CF9AE31A-255B-407A-95EA-63963AC7ECB3}"/>
    <cellStyle name="Normal 2 2 2 8 2 2 3 4" xfId="25402" xr:uid="{3D58E176-0434-44C0-AF3C-AF92A3073B8A}"/>
    <cellStyle name="Normal 2 2 2 8 2 2 4" xfId="8234" xr:uid="{F4C6D194-714A-40E6-9EEA-7F9F4B5910E0}"/>
    <cellStyle name="Normal 2 2 2 8 2 2 4 2" xfId="16699" xr:uid="{2494F08B-88B2-4A86-BDBB-0948A570CFEA}"/>
    <cellStyle name="Normal 2 2 2 8 2 2 4 2 2" xfId="34976" xr:uid="{F623C0CC-B7F5-48D0-9CB0-9C510154D1C0}"/>
    <cellStyle name="Normal 2 2 2 8 2 2 4 3" xfId="26659" xr:uid="{1D988E50-DA06-408B-A83C-5A7A295D70F4}"/>
    <cellStyle name="Normal 2 2 2 8 2 2 5" xfId="12867" xr:uid="{DDE84A09-30A9-4FF7-9629-2EABA8F6D15B}"/>
    <cellStyle name="Normal 2 2 2 8 2 2 5 2" xfId="31145" xr:uid="{82357473-2865-41A5-AD7C-E5F4D0062A38}"/>
    <cellStyle name="Normal 2 2 2 8 2 2 6" xfId="21284" xr:uid="{FC64D8D4-6590-4870-BA5C-4C8A36FD858D}"/>
    <cellStyle name="Normal 2 2 2 8 2 2 6 2" xfId="39513" xr:uid="{E02291FD-031B-4D48-B271-3CCB3B8A597F}"/>
    <cellStyle name="Normal 2 2 2 8 2 2 7" xfId="22895" xr:uid="{F32A0E4D-E187-457F-AEDF-8B7788E335F7}"/>
    <cellStyle name="Normal 2 2 2 8 2 2 8" xfId="40907" xr:uid="{B8ED2CD0-330F-4C91-9B9B-DB54E47A55E7}"/>
    <cellStyle name="Normal 2 2 2 8 2 3" xfId="4910" xr:uid="{D003E0B5-52F6-402C-B3F7-6BBBCD1A7563}"/>
    <cellStyle name="Normal 2 2 2 8 2 3 2" xfId="9443" xr:uid="{B74A4EEB-8224-468D-9A57-37D174AE1C1E}"/>
    <cellStyle name="Normal 2 2 2 8 2 3 2 2" xfId="17836" xr:uid="{3AC49476-0CC4-4AF6-910D-19FDA776CE36}"/>
    <cellStyle name="Normal 2 2 2 8 2 3 2 2 2" xfId="36113" xr:uid="{B1D9A903-F53A-4EDF-98E9-A93B6604D2AD}"/>
    <cellStyle name="Normal 2 2 2 8 2 3 2 3" xfId="27794" xr:uid="{9C81B527-E670-4A41-9E92-F64EEE97432B}"/>
    <cellStyle name="Normal 2 2 2 8 2 3 3" xfId="13570" xr:uid="{909ECA8A-5267-404F-8B9F-B20EE35D858E}"/>
    <cellStyle name="Normal 2 2 2 8 2 3 3 2" xfId="31847" xr:uid="{6D90DB5E-24BB-47A6-94E5-F64F2C5A2184}"/>
    <cellStyle name="Normal 2 2 2 8 2 3 4" xfId="23575" xr:uid="{79FF4488-6559-48E5-A93C-DCF73EB26EE0}"/>
    <cellStyle name="Normal 2 2 2 8 2 4" xfId="6267" xr:uid="{D3078F6A-7F10-46A3-9C8D-483501F0D315}"/>
    <cellStyle name="Normal 2 2 2 8 2 4 2" xfId="10749" xr:uid="{868223B1-6932-47E2-AB15-450BE1AD30E8}"/>
    <cellStyle name="Normal 2 2 2 8 2 4 2 2" xfId="19142" xr:uid="{4172E513-9BDC-448E-AE05-70D77E204444}"/>
    <cellStyle name="Normal 2 2 2 8 2 4 2 2 2" xfId="37419" xr:uid="{64B54A9D-5098-4CF2-8B35-652CBC79F9A2}"/>
    <cellStyle name="Normal 2 2 2 8 2 4 2 3" xfId="29100" xr:uid="{6CC752BA-2605-4F3C-BF63-2780B3A1532F}"/>
    <cellStyle name="Normal 2 2 2 8 2 4 3" xfId="14921" xr:uid="{D0D06A66-5A17-4C10-908C-4D86F4EC7B48}"/>
    <cellStyle name="Normal 2 2 2 8 2 4 3 2" xfId="33198" xr:uid="{23597C04-305F-46EC-ADA6-0D9B3F82A517}"/>
    <cellStyle name="Normal 2 2 2 8 2 4 4" xfId="24881" xr:uid="{E2409DEB-6CAF-41DD-B352-18212A5880B3}"/>
    <cellStyle name="Normal 2 2 2 8 2 5" xfId="8016" xr:uid="{BA557586-B07F-4B82-BA37-F086C513C7D6}"/>
    <cellStyle name="Normal 2 2 2 8 2 5 2" xfId="16522" xr:uid="{6927C952-CCF4-46ED-9EE9-4B9286FEF5E8}"/>
    <cellStyle name="Normal 2 2 2 8 2 5 2 2" xfId="34799" xr:uid="{9743704E-7636-4814-AF51-4FAC7A69B44C}"/>
    <cellStyle name="Normal 2 2 2 8 2 5 3" xfId="26482" xr:uid="{0AF8AF36-FAC9-49EC-AA56-BD15C8DBA09B}"/>
    <cellStyle name="Normal 2 2 2 8 2 6" xfId="12324" xr:uid="{E0EFB1B9-9E27-4F44-8027-88BC6CD526BB}"/>
    <cellStyle name="Normal 2 2 2 8 2 6 2" xfId="30602" xr:uid="{4D3992FB-ACDA-4077-8224-F520B2E4B100}"/>
    <cellStyle name="Normal 2 2 2 8 2 7" xfId="20646" xr:uid="{42C43012-B7C6-43C7-AAD0-C7C26F0DEEC5}"/>
    <cellStyle name="Normal 2 2 2 8 2 7 2" xfId="38911" xr:uid="{B7AB7969-0731-448D-AEC9-16609AB50684}"/>
    <cellStyle name="Normal 2 2 2 8 2 8" xfId="22154" xr:uid="{BC9926AB-5F56-4B98-A9BE-B016A2CCCA68}"/>
    <cellStyle name="Normal 2 2 2 8 2 9" xfId="22374" xr:uid="{AFC837A0-7AB5-426D-BD6A-621E29B1D9C6}"/>
    <cellStyle name="Normal 2 2 2 8 3" xfId="3986" xr:uid="{6FA0700B-F216-4AE4-B7CB-0A2897884187}"/>
    <cellStyle name="Normal 2 2 2 8 3 2" xfId="5510" xr:uid="{7727F20F-49CF-4E25-BC16-A5A4A5587A31}"/>
    <cellStyle name="Normal 2 2 2 8 3 2 2" xfId="10042" xr:uid="{C324B637-83EA-4068-A3A2-6909FECA7BD4}"/>
    <cellStyle name="Normal 2 2 2 8 3 2 2 2" xfId="18435" xr:uid="{E4F1252D-0644-4666-AE60-EEF89CF3AB19}"/>
    <cellStyle name="Normal 2 2 2 8 3 2 2 2 2" xfId="36712" xr:uid="{DEB0D729-AE28-49B6-81B3-0F70E546E78B}"/>
    <cellStyle name="Normal 2 2 2 8 3 2 2 3" xfId="28393" xr:uid="{98F4A964-CBF6-4DF5-AC04-1851A8C67B0E}"/>
    <cellStyle name="Normal 2 2 2 8 3 2 3" xfId="14170" xr:uid="{64811463-BAD4-41FA-8CCD-169DB2220F47}"/>
    <cellStyle name="Normal 2 2 2 8 3 2 3 2" xfId="32447" xr:uid="{65799A1E-5784-41FF-822C-F1B418141991}"/>
    <cellStyle name="Normal 2 2 2 8 3 2 4" xfId="24175" xr:uid="{E9BA03A3-A6E0-4034-84A2-F2CF3A0EA096}"/>
    <cellStyle name="Normal 2 2 2 8 3 3" xfId="6845" xr:uid="{70B95487-ED71-4DAC-9E5E-8FAC88CD5E1D}"/>
    <cellStyle name="Normal 2 2 2 8 3 3 2" xfId="11326" xr:uid="{D2C65EA8-A410-4D08-A5F7-7DAFEB881276}"/>
    <cellStyle name="Normal 2 2 2 8 3 3 2 2" xfId="19719" xr:uid="{3054C7C9-F2E2-4104-9BBD-4B1600B3CA2E}"/>
    <cellStyle name="Normal 2 2 2 8 3 3 2 2 2" xfId="37996" xr:uid="{5BFD7DE5-87DE-4741-98FF-4039077D9347}"/>
    <cellStyle name="Normal 2 2 2 8 3 3 2 3" xfId="29677" xr:uid="{0355C309-B348-4748-B93B-B16E8ADDF32F}"/>
    <cellStyle name="Normal 2 2 2 8 3 3 3" xfId="15498" xr:uid="{334F0332-BBA2-43E6-83EB-9D1CC2C33707}"/>
    <cellStyle name="Normal 2 2 2 8 3 3 3 2" xfId="33775" xr:uid="{3EF9F6F0-77A1-453A-81EE-B7413A567104}"/>
    <cellStyle name="Normal 2 2 2 8 3 3 4" xfId="25458" xr:uid="{A598A247-8DBA-481A-AFA9-6352DCBDDC4D}"/>
    <cellStyle name="Normal 2 2 2 8 3 4" xfId="8259" xr:uid="{F637F811-6500-4E6B-8594-6AD046267C7A}"/>
    <cellStyle name="Normal 2 2 2 8 3 4 2" xfId="16724" xr:uid="{A3FD75D2-5968-47EC-B8EE-2CB5C73DB1B7}"/>
    <cellStyle name="Normal 2 2 2 8 3 4 2 2" xfId="35001" xr:uid="{AFE81E93-E116-4DB5-8458-D1A00B58BE06}"/>
    <cellStyle name="Normal 2 2 2 8 3 4 3" xfId="26684" xr:uid="{0D8440E8-A0AD-4389-93BF-7DA3EB0249C1}"/>
    <cellStyle name="Normal 2 2 2 8 3 5" xfId="12923" xr:uid="{B056F186-56E5-4265-864B-CB9F378F3891}"/>
    <cellStyle name="Normal 2 2 2 8 3 5 2" xfId="31201" xr:uid="{9B9E6159-9ED0-44E1-8A7F-6A7199F9591D}"/>
    <cellStyle name="Normal 2 2 2 8 3 6" xfId="21342" xr:uid="{F945EA6C-F7C6-4E7D-8E5C-337AA41EBE8E}"/>
    <cellStyle name="Normal 2 2 2 8 3 6 2" xfId="39571" xr:uid="{4921A3FD-C2C5-4A7A-A7C9-3BDBC35C8A48}"/>
    <cellStyle name="Normal 2 2 2 8 3 7" xfId="22951" xr:uid="{91ADA935-F0BF-4F06-818F-35F2D508AFA2}"/>
    <cellStyle name="Normal 2 2 2 8 3 8" xfId="40964" xr:uid="{D12E13EB-AC72-46DC-A62D-3BB2B32C77D5}"/>
    <cellStyle name="Normal 2 2 2 8 4" xfId="4836" xr:uid="{AAD5253A-168D-414B-A245-743B847936A0}"/>
    <cellStyle name="Normal 2 2 2 8 4 2" xfId="9369" xr:uid="{CA778A9F-AEC4-4EE2-9694-CC87C76FDACA}"/>
    <cellStyle name="Normal 2 2 2 8 4 2 2" xfId="17762" xr:uid="{93833919-72DE-450B-8721-0E30067828AF}"/>
    <cellStyle name="Normal 2 2 2 8 4 2 2 2" xfId="36039" xr:uid="{43FF5C29-3012-424B-84DE-54C2D244479B}"/>
    <cellStyle name="Normal 2 2 2 8 4 2 3" xfId="27720" xr:uid="{5C2042ED-9D52-4559-930D-C85089021E65}"/>
    <cellStyle name="Normal 2 2 2 8 4 3" xfId="13496" xr:uid="{1B756C99-9E2D-4714-8105-E7DF28A38E67}"/>
    <cellStyle name="Normal 2 2 2 8 4 3 2" xfId="31773" xr:uid="{1D30D630-0EC0-4359-A6F2-05DE4D27E477}"/>
    <cellStyle name="Normal 2 2 2 8 4 4" xfId="23501" xr:uid="{8BAD8863-934D-4442-B5BC-FC69A8A65D3A}"/>
    <cellStyle name="Normal 2 2 2 8 5" xfId="6193" xr:uid="{4FDFA4A1-6FAB-4950-8C2F-74CA42AA6596}"/>
    <cellStyle name="Normal 2 2 2 8 5 2" xfId="10675" xr:uid="{240DF385-C054-4E09-9CAA-196032A4955D}"/>
    <cellStyle name="Normal 2 2 2 8 5 2 2" xfId="19068" xr:uid="{9A01B382-25DD-44D9-8020-6FC159745D87}"/>
    <cellStyle name="Normal 2 2 2 8 5 2 2 2" xfId="37345" xr:uid="{06B9A067-D13C-449D-80B9-A57CAAF4DA1B}"/>
    <cellStyle name="Normal 2 2 2 8 5 2 3" xfId="29026" xr:uid="{28009DB5-342F-47B9-8ECF-0216AC382D83}"/>
    <cellStyle name="Normal 2 2 2 8 5 3" xfId="14847" xr:uid="{9ABED00E-2BDC-4464-B803-C3B72BBADCBC}"/>
    <cellStyle name="Normal 2 2 2 8 5 3 2" xfId="33124" xr:uid="{22106E4B-707B-4636-AAF8-556C6A0C8724}"/>
    <cellStyle name="Normal 2 2 2 8 5 4" xfId="24807" xr:uid="{BDA1E48B-6DCF-4193-90F0-3A4D49339345}"/>
    <cellStyle name="Normal 2 2 2 8 6" xfId="8072" xr:uid="{8C366928-F7AA-43E8-B6D3-AF810E6446F7}"/>
    <cellStyle name="Normal 2 2 2 8 6 2" xfId="16578" xr:uid="{33BCF254-A5CC-4718-965B-DFBB023D12C3}"/>
    <cellStyle name="Normal 2 2 2 8 6 2 2" xfId="34855" xr:uid="{C5B60762-1E7A-4858-882F-51F68EEFE715}"/>
    <cellStyle name="Normal 2 2 2 8 6 3" xfId="26538" xr:uid="{0BFAB11D-A8E8-42FD-B482-D23B1FE33DAB}"/>
    <cellStyle name="Normal 2 2 2 8 7" xfId="12250" xr:uid="{F45F8DC7-0DE3-46DA-8505-9B47C5B76EF1}"/>
    <cellStyle name="Normal 2 2 2 8 7 2" xfId="30528" xr:uid="{D4BA89ED-A14D-4F55-AC31-6BDEB29DE3F4}"/>
    <cellStyle name="Normal 2 2 2 8 8" xfId="20567" xr:uid="{9996D5D0-C841-4DB3-9935-474816ECD60E}"/>
    <cellStyle name="Normal 2 2 2 8 8 2" xfId="38834" xr:uid="{5927B29B-D7E2-4858-9D0A-7AA9ED8BE703}"/>
    <cellStyle name="Normal 2 2 2 8 9" xfId="22080" xr:uid="{F8391288-1E7E-4F5D-A712-D6CE8CCF3F4B}"/>
    <cellStyle name="Normal 2 2 2 9" xfId="581" xr:uid="{41F3F29E-1503-4946-8873-5B444E2A4C02}"/>
    <cellStyle name="Normal 2 2 3" xfId="582" xr:uid="{F99FFD80-52DC-4EC5-849E-7A5D77FC1D0A}"/>
    <cellStyle name="Normal 2 2 3 10" xfId="6194" xr:uid="{B4DC18EE-48FA-4C4F-A05E-A999D2C512C5}"/>
    <cellStyle name="Normal 2 2 3 10 2" xfId="10676" xr:uid="{FFB2D0DE-03B8-47E2-A50C-02FF34B13CF7}"/>
    <cellStyle name="Normal 2 2 3 10 2 2" xfId="19069" xr:uid="{A8990AC8-7D6F-4514-86F9-6F7C0593F2A8}"/>
    <cellStyle name="Normal 2 2 3 10 2 2 2" xfId="37346" xr:uid="{D6B7B02E-93E1-4FE7-94F6-31B7B113E8F0}"/>
    <cellStyle name="Normal 2 2 3 10 2 3" xfId="29027" xr:uid="{5C2520A9-6485-4977-943B-73A792435BD5}"/>
    <cellStyle name="Normal 2 2 3 10 3" xfId="14848" xr:uid="{965BE4EF-3070-4136-873A-F9260DB2B7C4}"/>
    <cellStyle name="Normal 2 2 3 10 3 2" xfId="33125" xr:uid="{D0807D31-C122-42A5-8B8A-404F28BE510A}"/>
    <cellStyle name="Normal 2 2 3 10 4" xfId="24808" xr:uid="{227001D6-E9A7-49E0-8E2C-F35F082135DC}"/>
    <cellStyle name="Normal 2 2 3 11" xfId="12251" xr:uid="{6D222A91-E12A-4C2D-BA58-8941B0F863AA}"/>
    <cellStyle name="Normal 2 2 3 11 2" xfId="30529" xr:uid="{9BE0A0A5-C670-4C1C-96AB-8995FFE8F8EF}"/>
    <cellStyle name="Normal 2 2 3 12" xfId="20568" xr:uid="{0CA402A8-96A3-48D7-AE6D-325C28A31E63}"/>
    <cellStyle name="Normal 2 2 3 12 2" xfId="38835" xr:uid="{7A06F60A-8008-4C22-B3C7-EE0009D738D6}"/>
    <cellStyle name="Normal 2 2 3 13" xfId="22081" xr:uid="{CBA5479C-EFD3-4435-8FD3-A9B590168D2A}"/>
    <cellStyle name="Normal 2 2 3 14" xfId="22301" xr:uid="{3C6FB803-8A03-4349-A442-3236FEB97C29}"/>
    <cellStyle name="Normal 2 2 3 15" xfId="40249" xr:uid="{D8C6588C-DD37-4960-B803-48165F486F79}"/>
    <cellStyle name="Normal 2 2 3 16" xfId="41834" xr:uid="{85618A41-DFF3-4E9C-9A39-43FD570ED268}"/>
    <cellStyle name="Normal 2 2 3 2" xfId="583" xr:uid="{81534BB2-82E3-46A6-B70F-ED8759814698}"/>
    <cellStyle name="Normal 2 2 3 2 2" xfId="2453" xr:uid="{08220E7E-1EB4-48FF-A1E6-AC3E9A50B596}"/>
    <cellStyle name="Normal 2 2 3 2 2 2" xfId="2454" xr:uid="{9984D2E6-9BC1-42EB-B16F-C33B4174B3F0}"/>
    <cellStyle name="Normal 2 2 3 2 2 2 2" xfId="2455" xr:uid="{FF71C860-49CB-4BCC-BDDC-EE30FC9BD54A}"/>
    <cellStyle name="Normal 2 2 3 2 2 3" xfId="2456" xr:uid="{FE9822E3-7B82-4D6C-935B-EC6D8C1F74B2}"/>
    <cellStyle name="Normal 2 2 3 2 3" xfId="2457" xr:uid="{73CD324B-3A10-40FA-85FA-F13C64BF8C68}"/>
    <cellStyle name="Normal 2 2 3 2 3 2" xfId="2458" xr:uid="{661D77A1-5815-4DAF-BB61-297071E0B7E6}"/>
    <cellStyle name="Normal 2 2 3 2 4" xfId="2459" xr:uid="{3FAB49B9-5910-4674-A76B-56B22554C6B4}"/>
    <cellStyle name="Normal 2 2 3 2 5" xfId="3984" xr:uid="{F40BD534-F8CB-42E3-B0C2-826158250AE2}"/>
    <cellStyle name="Normal 2 2 3 2 6" xfId="2452" xr:uid="{1ECF94B2-70B5-4DEE-AA9F-C8D07D8C374A}"/>
    <cellStyle name="Normal 2 2 3 3" xfId="584" xr:uid="{5B8B08A3-2246-4085-A9AA-D5E3EA55AF2F}"/>
    <cellStyle name="Normal 2 2 3 3 2" xfId="2461" xr:uid="{77B33E65-04B6-47C3-BD59-D3CFDD800B09}"/>
    <cellStyle name="Normal 2 2 3 3 2 2" xfId="2462" xr:uid="{AEBCCFBF-9AFC-4A57-BF32-FC569AE8B1B8}"/>
    <cellStyle name="Normal 2 2 3 3 3" xfId="2463" xr:uid="{B7024175-26B3-4E72-B23C-6E0FB526DE54}"/>
    <cellStyle name="Normal 2 2 3 3 4" xfId="3983" xr:uid="{C14C0A34-6CF7-465F-87DF-63CBFD77258C}"/>
    <cellStyle name="Normal 2 2 3 3 5" xfId="2460" xr:uid="{00D8E28D-A114-4A3C-A0ED-1F711B4F7D85}"/>
    <cellStyle name="Normal 2 2 3 4" xfId="805" xr:uid="{D03F9B81-9983-4F3B-97EE-1113C1383B1D}"/>
    <cellStyle name="Normal 2 2 3 4 10" xfId="22375" xr:uid="{8A9FB473-200C-4238-B18B-A8A9151A5A89}"/>
    <cellStyle name="Normal 2 2 3 4 11" xfId="40325" xr:uid="{8EA2ADAA-57CA-4797-A247-86958C96F3F3}"/>
    <cellStyle name="Normal 2 2 3 4 12" xfId="41908" xr:uid="{BF3E118C-EFEF-4D3E-946D-6674C58F70CC}"/>
    <cellStyle name="Normal 2 2 3 4 2" xfId="2465" xr:uid="{3292AD97-C607-48A1-8740-12C9CA4134BB}"/>
    <cellStyle name="Normal 2 2 3 4 3" xfId="3880" xr:uid="{28C9B71D-F5B1-44A1-A659-A76675F530E3}"/>
    <cellStyle name="Normal 2 2 3 4 3 2" xfId="5453" xr:uid="{90A8BDE1-5E04-482F-90D3-CBC8D24857E9}"/>
    <cellStyle name="Normal 2 2 3 4 3 2 2" xfId="9985" xr:uid="{373AF378-9E3D-46F7-B0B0-397DC29B4044}"/>
    <cellStyle name="Normal 2 2 3 4 3 2 2 2" xfId="18378" xr:uid="{63BF9672-54C5-449A-9DE2-BC7403727DE6}"/>
    <cellStyle name="Normal 2 2 3 4 3 2 2 2 2" xfId="36655" xr:uid="{C4DA8426-5AD8-452E-982D-24C890E1C8EB}"/>
    <cellStyle name="Normal 2 2 3 4 3 2 2 3" xfId="28336" xr:uid="{A1BA237E-AA9D-46BA-A472-DF0CEA2A2A3B}"/>
    <cellStyle name="Normal 2 2 3 4 3 2 3" xfId="14113" xr:uid="{CCFD93EB-3DA9-4D9E-8EF7-8A17266B1420}"/>
    <cellStyle name="Normal 2 2 3 4 3 2 3 2" xfId="32390" xr:uid="{BCB04B2D-80E9-4DE6-945A-CFD7BAC4834F}"/>
    <cellStyle name="Normal 2 2 3 4 3 2 4" xfId="24118" xr:uid="{86E32173-321D-4EA1-BE2E-D844A6F47BCD}"/>
    <cellStyle name="Normal 2 2 3 4 3 3" xfId="6788" xr:uid="{2B382C6E-5E38-46F3-B0EB-1AFB63EE9AA8}"/>
    <cellStyle name="Normal 2 2 3 4 3 3 2" xfId="11269" xr:uid="{BF2A458A-53C6-40E1-94C3-B54253CEF3C3}"/>
    <cellStyle name="Normal 2 2 3 4 3 3 2 2" xfId="19662" xr:uid="{9606061E-0DFE-4CD7-8DD2-68D7AECAED42}"/>
    <cellStyle name="Normal 2 2 3 4 3 3 2 2 2" xfId="37939" xr:uid="{4C5EF709-3B02-4B52-9FC1-7521A18DADFF}"/>
    <cellStyle name="Normal 2 2 3 4 3 3 2 3" xfId="29620" xr:uid="{7C159EEE-0AF9-48B6-AFD5-2FF71A6879D5}"/>
    <cellStyle name="Normal 2 2 3 4 3 3 3" xfId="15441" xr:uid="{C925E319-C368-47F8-869E-7FA2A32A76D0}"/>
    <cellStyle name="Normal 2 2 3 4 3 3 3 2" xfId="33718" xr:uid="{57DCF7CF-264D-4D42-B792-103C47AF542A}"/>
    <cellStyle name="Normal 2 2 3 4 3 3 4" xfId="25401" xr:uid="{0ED0156F-7803-4B1C-A56F-AC63DDC9DB60}"/>
    <cellStyle name="Normal 2 2 3 4 3 4" xfId="8015" xr:uid="{E9BC5140-CBBF-4D8A-BB47-D6C9502A7C3D}"/>
    <cellStyle name="Normal 2 2 3 4 3 4 2" xfId="16521" xr:uid="{4E36CEAE-0F85-49E8-9D8E-2D3E34996F09}"/>
    <cellStyle name="Normal 2 2 3 4 3 4 2 2" xfId="34798" xr:uid="{6151CC0A-4466-4209-A240-D86DA84DC8F3}"/>
    <cellStyle name="Normal 2 2 3 4 3 4 3" xfId="26481" xr:uid="{04AFFDA1-2001-4E38-97A6-8822897B54F2}"/>
    <cellStyle name="Normal 2 2 3 4 3 5" xfId="12866" xr:uid="{C8D4B8A6-0CAA-40B9-95CD-60028D5E0F81}"/>
    <cellStyle name="Normal 2 2 3 4 3 5 2" xfId="31144" xr:uid="{6E8025F8-9643-470F-8328-07AC0C417921}"/>
    <cellStyle name="Normal 2 2 3 4 3 6" xfId="21283" xr:uid="{7743EAA5-B0FE-42A6-8FEA-5F58133BCCB0}"/>
    <cellStyle name="Normal 2 2 3 4 3 6 2" xfId="39512" xr:uid="{A4851246-6266-4667-99E2-C316AFE58C83}"/>
    <cellStyle name="Normal 2 2 3 4 3 7" xfId="22894" xr:uid="{803DB790-BF42-41AF-9038-A8F027EAF6C9}"/>
    <cellStyle name="Normal 2 2 3 4 3 8" xfId="40906" xr:uid="{FFFF97E3-9B86-4554-99A6-F9E1C167E1C5}"/>
    <cellStyle name="Normal 2 2 3 4 4" xfId="2464" xr:uid="{19B3EBC7-559F-49B7-AE2F-233BD81E7286}"/>
    <cellStyle name="Normal 2 2 3 4 5" xfId="4911" xr:uid="{9EACCBC5-B9DC-44A7-BC79-BEABEA41DEBE}"/>
    <cellStyle name="Normal 2 2 3 4 5 2" xfId="9444" xr:uid="{09ECBDE0-C2A1-49B3-B1B9-0EE3AB48A515}"/>
    <cellStyle name="Normal 2 2 3 4 5 2 2" xfId="17837" xr:uid="{3C871DFA-D6F9-41A0-A63C-696D6E7DC2C0}"/>
    <cellStyle name="Normal 2 2 3 4 5 2 2 2" xfId="36114" xr:uid="{98BED43B-9BDB-471F-A11B-739E73010706}"/>
    <cellStyle name="Normal 2 2 3 4 5 2 3" xfId="27795" xr:uid="{4D87BB8C-8947-4851-B577-BDEDB1352768}"/>
    <cellStyle name="Normal 2 2 3 4 5 3" xfId="13571" xr:uid="{74E50C60-9CD7-418C-880E-D696BB14392A}"/>
    <cellStyle name="Normal 2 2 3 4 5 3 2" xfId="31848" xr:uid="{B3149440-DF46-443C-82D8-7CDFDC35734A}"/>
    <cellStyle name="Normal 2 2 3 4 5 4" xfId="23576" xr:uid="{B8728A51-B029-436C-909A-E94BF75AC078}"/>
    <cellStyle name="Normal 2 2 3 4 6" xfId="6268" xr:uid="{875048F6-F7B3-46FF-A06C-A7EF28CAF846}"/>
    <cellStyle name="Normal 2 2 3 4 6 2" xfId="10750" xr:uid="{4E29E3BE-D318-41A1-B6A7-97295D97B225}"/>
    <cellStyle name="Normal 2 2 3 4 6 2 2" xfId="19143" xr:uid="{FA1FC6B1-5A12-4102-A30B-09521CEBA229}"/>
    <cellStyle name="Normal 2 2 3 4 6 2 2 2" xfId="37420" xr:uid="{6E8DD565-032E-4778-98AE-DA9F803EC463}"/>
    <cellStyle name="Normal 2 2 3 4 6 2 3" xfId="29101" xr:uid="{99F30AA9-0833-4FE9-AFAB-1683A9D5D2AD}"/>
    <cellStyle name="Normal 2 2 3 4 6 3" xfId="14922" xr:uid="{9A832625-ABCF-4EDA-878B-E090AD6A5701}"/>
    <cellStyle name="Normal 2 2 3 4 6 3 2" xfId="33199" xr:uid="{962F2BA6-3EB1-44B5-8EE1-E072FEF343E6}"/>
    <cellStyle name="Normal 2 2 3 4 6 4" xfId="24882" xr:uid="{8BD64DE1-A361-4136-B1DB-5422C335FC98}"/>
    <cellStyle name="Normal 2 2 3 4 7" xfId="12325" xr:uid="{02413532-E956-425B-8300-72EEE49E976C}"/>
    <cellStyle name="Normal 2 2 3 4 7 2" xfId="30603" xr:uid="{1B46FE26-1F36-47DE-B08D-2BA00F80EC78}"/>
    <cellStyle name="Normal 2 2 3 4 8" xfId="20647" xr:uid="{61CF2F8C-8D9E-450B-8EFF-023C9299DA78}"/>
    <cellStyle name="Normal 2 2 3 4 8 2" xfId="38912" xr:uid="{C35D7BBD-5BC2-4015-B05E-4D36197ACAF4}"/>
    <cellStyle name="Normal 2 2 3 4 9" xfId="22155" xr:uid="{B02E152D-2A40-4F29-A216-FE5495491667}"/>
    <cellStyle name="Normal 2 2 3 5" xfId="2466" xr:uid="{255F7AE9-9146-4310-967D-E124B9F80C7E}"/>
    <cellStyle name="Normal 2 2 3 6" xfId="2467" xr:uid="{27629462-813A-44DD-A51C-BF0903657F39}"/>
    <cellStyle name="Normal 2 2 3 7" xfId="3985" xr:uid="{41B1CB57-2E43-4CC7-BE29-B0BF4661A398}"/>
    <cellStyle name="Normal 2 2 3 7 2" xfId="5509" xr:uid="{99190D9A-4F87-4C52-B8BB-646EC1561606}"/>
    <cellStyle name="Normal 2 2 3 7 2 2" xfId="10041" xr:uid="{B0F4217D-589C-4A36-8BF0-A9FAF4729994}"/>
    <cellStyle name="Normal 2 2 3 7 2 2 2" xfId="18434" xr:uid="{C046B423-04D3-4A91-B76A-EC694CB2FBDD}"/>
    <cellStyle name="Normal 2 2 3 7 2 2 2 2" xfId="36711" xr:uid="{E50469A3-38B0-4FD7-AAA1-F3AE9E712FC4}"/>
    <cellStyle name="Normal 2 2 3 7 2 2 3" xfId="28392" xr:uid="{9CE1F834-693B-4F0E-AE90-ABEB72132B0F}"/>
    <cellStyle name="Normal 2 2 3 7 2 3" xfId="14169" xr:uid="{51EF6904-93B3-44BC-B02E-2489181F9F44}"/>
    <cellStyle name="Normal 2 2 3 7 2 3 2" xfId="32446" xr:uid="{CAE1C277-08E6-4CC4-8B40-25F786E2AE2C}"/>
    <cellStyle name="Normal 2 2 3 7 2 4" xfId="24174" xr:uid="{A920C8FB-922A-4E20-9E1A-0EBAE634305F}"/>
    <cellStyle name="Normal 2 2 3 7 3" xfId="6844" xr:uid="{BCB172B2-36D8-4165-A0DA-69EF82621F0E}"/>
    <cellStyle name="Normal 2 2 3 7 3 2" xfId="11325" xr:uid="{691AC974-DF83-4E57-B4B2-EE4B9156A63D}"/>
    <cellStyle name="Normal 2 2 3 7 3 2 2" xfId="19718" xr:uid="{F5E930BD-3914-43B1-AD4B-5B2B288242EB}"/>
    <cellStyle name="Normal 2 2 3 7 3 2 2 2" xfId="37995" xr:uid="{3CB4F69A-C3FC-414E-A154-A4BC7EAED540}"/>
    <cellStyle name="Normal 2 2 3 7 3 2 3" xfId="29676" xr:uid="{92F52295-877B-44E8-9612-AE40DD181A59}"/>
    <cellStyle name="Normal 2 2 3 7 3 3" xfId="15497" xr:uid="{269FCAF9-F501-45BB-A96F-1F5EEF384997}"/>
    <cellStyle name="Normal 2 2 3 7 3 3 2" xfId="33774" xr:uid="{1016D4E0-83F4-4CFF-912E-9855AE3F8140}"/>
    <cellStyle name="Normal 2 2 3 7 3 4" xfId="25457" xr:uid="{45CB088B-4CC5-4232-8144-42658D5FB944}"/>
    <cellStyle name="Normal 2 2 3 7 4" xfId="8071" xr:uid="{D0FB6986-5519-4EC0-B35F-46373B90DF32}"/>
    <cellStyle name="Normal 2 2 3 7 4 2" xfId="16577" xr:uid="{4743AE3C-EC3E-4971-8919-776445EE4598}"/>
    <cellStyle name="Normal 2 2 3 7 4 2 2" xfId="34854" xr:uid="{C3DFD98A-537D-4D05-95B9-A4922A693B4A}"/>
    <cellStyle name="Normal 2 2 3 7 4 3" xfId="26537" xr:uid="{40D69103-F139-499F-A8E4-DFA7D805C77E}"/>
    <cellStyle name="Normal 2 2 3 7 5" xfId="12922" xr:uid="{B9C828F7-D620-46C5-B734-317700DACE05}"/>
    <cellStyle name="Normal 2 2 3 7 5 2" xfId="31200" xr:uid="{6AF8366F-D2DD-4F6B-9CCC-7CB175C8E9D9}"/>
    <cellStyle name="Normal 2 2 3 7 6" xfId="21341" xr:uid="{DAD0CB33-BAAC-4BD0-9753-A18CBDDCBA81}"/>
    <cellStyle name="Normal 2 2 3 7 6 2" xfId="39570" xr:uid="{77FCC3F0-DAB5-4CCD-AC4E-625EE376D826}"/>
    <cellStyle name="Normal 2 2 3 7 7" xfId="22950" xr:uid="{74F6991C-C5F5-41C6-AD3E-5063C1B0D8C9}"/>
    <cellStyle name="Normal 2 2 3 7 8" xfId="40963" xr:uid="{F87D8449-3433-47F5-AC52-0956637590AD}"/>
    <cellStyle name="Normal 2 2 3 8" xfId="2451" xr:uid="{39A0BAD9-9694-415D-AB22-3910B977474A}"/>
    <cellStyle name="Normal 2 2 3 9" xfId="4837" xr:uid="{EFAC1F6D-BD5E-49F6-B25D-CC767B51B08C}"/>
    <cellStyle name="Normal 2 2 3 9 2" xfId="9370" xr:uid="{18E7D52C-6F49-45B1-A724-AF15F1281847}"/>
    <cellStyle name="Normal 2 2 3 9 2 2" xfId="17763" xr:uid="{0C9BE657-0596-4243-9553-34F98971E6E8}"/>
    <cellStyle name="Normal 2 2 3 9 2 2 2" xfId="36040" xr:uid="{5DFA2D3C-3784-4F93-A6D1-027D1AEE6FCD}"/>
    <cellStyle name="Normal 2 2 3 9 2 3" xfId="27721" xr:uid="{C7BECC28-92F9-44C0-8D03-C01431D3EFEA}"/>
    <cellStyle name="Normal 2 2 3 9 3" xfId="13497" xr:uid="{593B4EAE-A984-4B27-9A70-ACE19FEE9236}"/>
    <cellStyle name="Normal 2 2 3 9 3 2" xfId="31774" xr:uid="{5C7F9A13-A2F7-465F-BE60-0E8929385B8C}"/>
    <cellStyle name="Normal 2 2 3 9 4" xfId="23502" xr:uid="{AF4F829A-C557-49E5-AA04-A6374F726FD5}"/>
    <cellStyle name="Normal 2 2 4" xfId="585" xr:uid="{8B94830B-AA82-4968-B126-CBBE5AEBF558}"/>
    <cellStyle name="Normal 2 2 4 2" xfId="2469" xr:uid="{45CB46DA-EEDF-477E-8205-CE405CF85D50}"/>
    <cellStyle name="Normal 2 2 4 3" xfId="2470" xr:uid="{22364839-20B1-4C25-969D-F67B7BC88E41}"/>
    <cellStyle name="Normal 2 2 4 4" xfId="2471" xr:uid="{EDA8F93C-BB05-4B94-84F6-CE833AC163B3}"/>
    <cellStyle name="Normal 2 2 4 5" xfId="3982" xr:uid="{72A78EB8-E6AF-461C-8DD3-57D7EDA89F7B}"/>
    <cellStyle name="Normal 2 2 4 6" xfId="2468" xr:uid="{E775A8CC-2A27-430F-B520-5295FD4B42D6}"/>
    <cellStyle name="Normal 2 2 5" xfId="586" xr:uid="{EAD843CB-AE51-4D83-963A-02EB03A0FC86}"/>
    <cellStyle name="Normal 2 2 5 10" xfId="12252" xr:uid="{73705DCE-07D5-4D02-BF7A-9E98FD89FBB5}"/>
    <cellStyle name="Normal 2 2 5 10 2" xfId="30530" xr:uid="{F4AD7E94-05DE-437F-A134-D63A0497F2D0}"/>
    <cellStyle name="Normal 2 2 5 11" xfId="20570" xr:uid="{2D664B91-308F-48C1-9A99-5583C52C6E4B}"/>
    <cellStyle name="Normal 2 2 5 11 2" xfId="38837" xr:uid="{E3C72F48-E893-4165-A681-00B503090710}"/>
    <cellStyle name="Normal 2 2 5 12" xfId="22082" xr:uid="{809AB45E-E09D-486E-B271-FA7F9D691EA9}"/>
    <cellStyle name="Normal 2 2 5 13" xfId="22302" xr:uid="{1967C547-F765-41E6-B6B0-93D18CD469EF}"/>
    <cellStyle name="Normal 2 2 5 14" xfId="40250" xr:uid="{9E38D863-81D6-4FC5-B49D-03EF10888FF6}"/>
    <cellStyle name="Normal 2 2 5 15" xfId="41835" xr:uid="{68468A64-4BA5-4EAE-86AE-D3C4B9C1D7BA}"/>
    <cellStyle name="Normal 2 2 5 2" xfId="806" xr:uid="{821DB844-C5D5-4769-8542-7104A71D73FB}"/>
    <cellStyle name="Normal 2 2 5 2 10" xfId="22156" xr:uid="{E727D1A4-4D24-4B78-A82B-7A989422FCB4}"/>
    <cellStyle name="Normal 2 2 5 2 11" xfId="22376" xr:uid="{66CB544E-F8DA-4CA5-B5B7-A8F6A190C585}"/>
    <cellStyle name="Normal 2 2 5 2 12" xfId="40326" xr:uid="{127EE882-4752-44DA-AA7D-77606AB0FDB6}"/>
    <cellStyle name="Normal 2 2 5 2 13" xfId="41909" xr:uid="{F8A30353-05EA-4098-B8C3-1C47F4107273}"/>
    <cellStyle name="Normal 2 2 5 2 2" xfId="2474" xr:uid="{876681EB-5CA5-43D1-8100-AB8878F8755D}"/>
    <cellStyle name="Normal 2 2 5 2 2 2" xfId="2475" xr:uid="{E7E61455-7147-4187-90F5-145909869F21}"/>
    <cellStyle name="Normal 2 2 5 2 3" xfId="2476" xr:uid="{87504E52-02AB-4543-BD71-E2D2BD9DA7E3}"/>
    <cellStyle name="Normal 2 2 5 2 4" xfId="3879" xr:uid="{089C6D7B-74C3-4B71-A951-F99BB4B3CBCB}"/>
    <cellStyle name="Normal 2 2 5 2 4 2" xfId="5452" xr:uid="{682430FE-9702-49B0-87B8-ED829D86867F}"/>
    <cellStyle name="Normal 2 2 5 2 4 2 2" xfId="9984" xr:uid="{680D6717-8A10-4A3A-9122-EE819626F331}"/>
    <cellStyle name="Normal 2 2 5 2 4 2 2 2" xfId="18377" xr:uid="{120A55D4-DBAC-4771-BC61-A1B5DB1F94E9}"/>
    <cellStyle name="Normal 2 2 5 2 4 2 2 2 2" xfId="36654" xr:uid="{B5917486-668B-49DF-B573-390300E109B2}"/>
    <cellStyle name="Normal 2 2 5 2 4 2 2 3" xfId="28335" xr:uid="{30017864-6CA2-4FDB-A8BF-89FD5F88C6E8}"/>
    <cellStyle name="Normal 2 2 5 2 4 2 3" xfId="14112" xr:uid="{13703FA2-0C4A-4851-84DD-22B10B45E08C}"/>
    <cellStyle name="Normal 2 2 5 2 4 2 3 2" xfId="32389" xr:uid="{A55C1997-FBC8-408B-A446-536CB260AE54}"/>
    <cellStyle name="Normal 2 2 5 2 4 2 4" xfId="24117" xr:uid="{6C844394-6D72-4ABD-853A-CC6853497748}"/>
    <cellStyle name="Normal 2 2 5 2 4 3" xfId="6787" xr:uid="{E0E5745B-0334-4D29-89C6-24D8954B7904}"/>
    <cellStyle name="Normal 2 2 5 2 4 3 2" xfId="11268" xr:uid="{8183410F-5940-4CA3-8444-675ECE21AB9F}"/>
    <cellStyle name="Normal 2 2 5 2 4 3 2 2" xfId="19661" xr:uid="{CE926DA2-E624-4287-94C8-4E8E7DE52D87}"/>
    <cellStyle name="Normal 2 2 5 2 4 3 2 2 2" xfId="37938" xr:uid="{962E5485-7267-445E-878C-92332D33B617}"/>
    <cellStyle name="Normal 2 2 5 2 4 3 2 3" xfId="29619" xr:uid="{AA146158-80EC-4513-96FD-58555233A49A}"/>
    <cellStyle name="Normal 2 2 5 2 4 3 3" xfId="15440" xr:uid="{37EC0423-5819-46E3-B8C7-C5DCC32710AA}"/>
    <cellStyle name="Normal 2 2 5 2 4 3 3 2" xfId="33717" xr:uid="{C2C81E77-3143-4CAC-8C15-95BEAD2119D9}"/>
    <cellStyle name="Normal 2 2 5 2 4 3 4" xfId="25400" xr:uid="{43A74440-3C45-445A-B763-01C0416169C9}"/>
    <cellStyle name="Normal 2 2 5 2 4 4" xfId="8014" xr:uid="{CEEBF35B-DFBD-4162-AC17-2924E294A775}"/>
    <cellStyle name="Normal 2 2 5 2 4 4 2" xfId="16520" xr:uid="{31801616-DAE0-4852-94DA-48BED8349373}"/>
    <cellStyle name="Normal 2 2 5 2 4 4 2 2" xfId="34797" xr:uid="{8DC692B4-D6AB-4A01-BA1F-FCC79ADB4FDE}"/>
    <cellStyle name="Normal 2 2 5 2 4 4 3" xfId="26480" xr:uid="{DFA1979E-9E9A-4120-A793-67A39F9F394D}"/>
    <cellStyle name="Normal 2 2 5 2 4 5" xfId="12865" xr:uid="{D1B7A212-AFE6-4EE2-ABB6-3714557C4022}"/>
    <cellStyle name="Normal 2 2 5 2 4 5 2" xfId="31143" xr:uid="{8FB15DD0-BDFB-4AD0-9553-B76148F8FB97}"/>
    <cellStyle name="Normal 2 2 5 2 4 6" xfId="21282" xr:uid="{0A6A1912-943E-4566-BC01-23BBC98264A1}"/>
    <cellStyle name="Normal 2 2 5 2 4 6 2" xfId="39511" xr:uid="{43220B9D-73C1-4C73-AC53-3C3069193284}"/>
    <cellStyle name="Normal 2 2 5 2 4 7" xfId="22893" xr:uid="{FD9CD519-DECE-4981-9026-20AC7134FC40}"/>
    <cellStyle name="Normal 2 2 5 2 4 8" xfId="40905" xr:uid="{965B6658-B846-4FB3-A727-33D7515D9DCD}"/>
    <cellStyle name="Normal 2 2 5 2 5" xfId="2473" xr:uid="{A18E0C76-3565-4FE3-BA5C-C10E3BC7C602}"/>
    <cellStyle name="Normal 2 2 5 2 6" xfId="4912" xr:uid="{BED593E4-2896-41A8-873C-BCECBC8F7CB2}"/>
    <cellStyle name="Normal 2 2 5 2 6 2" xfId="9445" xr:uid="{C6B9D3F0-D3D5-428C-99A1-2289340536A5}"/>
    <cellStyle name="Normal 2 2 5 2 6 2 2" xfId="17838" xr:uid="{EA6F7155-CA42-4AB0-A49C-3C05933585F7}"/>
    <cellStyle name="Normal 2 2 5 2 6 2 2 2" xfId="36115" xr:uid="{13213248-68A1-42DB-8F0B-1596DD4252F4}"/>
    <cellStyle name="Normal 2 2 5 2 6 2 3" xfId="27796" xr:uid="{039E32E9-7CAB-4DE3-A2CA-407DE6750046}"/>
    <cellStyle name="Normal 2 2 5 2 6 3" xfId="13572" xr:uid="{45214969-3FD8-4249-B018-67E6D1359DC0}"/>
    <cellStyle name="Normal 2 2 5 2 6 3 2" xfId="31849" xr:uid="{33A58E9D-7623-458C-B4C0-12FECDAD49AB}"/>
    <cellStyle name="Normal 2 2 5 2 6 4" xfId="23577" xr:uid="{221049F2-B4B0-48B2-AD8C-DB6CF1BE7B8E}"/>
    <cellStyle name="Normal 2 2 5 2 7" xfId="6269" xr:uid="{FF15652A-CFB8-416D-A9C0-AB89B5F381C3}"/>
    <cellStyle name="Normal 2 2 5 2 7 2" xfId="10751" xr:uid="{1E516656-4978-4508-A5B1-E7E13A1950CF}"/>
    <cellStyle name="Normal 2 2 5 2 7 2 2" xfId="19144" xr:uid="{8D6124C6-EF7E-4AB0-BE69-D81042037D59}"/>
    <cellStyle name="Normal 2 2 5 2 7 2 2 2" xfId="37421" xr:uid="{58F512B6-CBC3-4F9C-BFF8-BAB64A727C92}"/>
    <cellStyle name="Normal 2 2 5 2 7 2 3" xfId="29102" xr:uid="{D0C1A49C-445E-4D12-9BEB-11641507774C}"/>
    <cellStyle name="Normal 2 2 5 2 7 3" xfId="14923" xr:uid="{82989855-6106-45A5-93B6-996411D74A93}"/>
    <cellStyle name="Normal 2 2 5 2 7 3 2" xfId="33200" xr:uid="{2221223F-28A3-4BCC-893D-00BDC7EB221F}"/>
    <cellStyle name="Normal 2 2 5 2 7 4" xfId="24883" xr:uid="{05ABA4BE-285A-4CD5-886F-8AFCF6FF37DC}"/>
    <cellStyle name="Normal 2 2 5 2 8" xfId="12326" xr:uid="{D3CEFEF3-496F-495A-9E82-905FBD48024A}"/>
    <cellStyle name="Normal 2 2 5 2 8 2" xfId="30604" xr:uid="{4C445F5D-219B-4DB0-970F-440572243191}"/>
    <cellStyle name="Normal 2 2 5 2 9" xfId="20648" xr:uid="{AD7E832A-BF98-4676-8086-D3194B202B22}"/>
    <cellStyle name="Normal 2 2 5 2 9 2" xfId="38913" xr:uid="{0CA4B258-7442-4E74-B230-B9FBEB61C558}"/>
    <cellStyle name="Normal 2 2 5 3" xfId="2477" xr:uid="{A694C213-1992-4F19-B222-DE66259D8718}"/>
    <cellStyle name="Normal 2 2 5 3 2" xfId="2478" xr:uid="{63664C00-A34D-43A5-B98B-7E0772289408}"/>
    <cellStyle name="Normal 2 2 5 4" xfId="2479" xr:uid="{B9FC5DB0-46C5-448C-B6C4-327E7445CE58}"/>
    <cellStyle name="Normal 2 2 5 5" xfId="2480" xr:uid="{3C0A4492-98C7-456F-BE7E-748E31D8C6EC}"/>
    <cellStyle name="Normal 2 2 5 6" xfId="3981" xr:uid="{B240D241-48FE-4DA7-BABA-BED815F0BF14}"/>
    <cellStyle name="Normal 2 2 5 6 2" xfId="5508" xr:uid="{9DBB1521-B130-4D52-99B8-37AC8D034071}"/>
    <cellStyle name="Normal 2 2 5 6 2 2" xfId="10040" xr:uid="{F4C0EC8C-DB98-4AE4-B65F-4BD5D8220144}"/>
    <cellStyle name="Normal 2 2 5 6 2 2 2" xfId="18433" xr:uid="{5FB5B836-14CA-4EBA-B40B-6803563DD515}"/>
    <cellStyle name="Normal 2 2 5 6 2 2 2 2" xfId="36710" xr:uid="{96C894D8-5728-4D84-A1EB-70CEE8F0C5DD}"/>
    <cellStyle name="Normal 2 2 5 6 2 2 3" xfId="28391" xr:uid="{592408F3-28CB-4DD5-A49D-6891018E93C2}"/>
    <cellStyle name="Normal 2 2 5 6 2 3" xfId="14168" xr:uid="{D7A42A16-E0FD-4BDB-A092-F8D78D8ACA00}"/>
    <cellStyle name="Normal 2 2 5 6 2 3 2" xfId="32445" xr:uid="{EDA5A678-278E-4B81-B913-71A046C55B03}"/>
    <cellStyle name="Normal 2 2 5 6 2 4" xfId="24173" xr:uid="{AF1DA644-D021-4090-99C9-54A965589999}"/>
    <cellStyle name="Normal 2 2 5 6 3" xfId="6843" xr:uid="{988FC29C-681D-4D22-B901-D283096DD58E}"/>
    <cellStyle name="Normal 2 2 5 6 3 2" xfId="11324" xr:uid="{9AA10491-FA1D-42D5-87F9-774DB757AF23}"/>
    <cellStyle name="Normal 2 2 5 6 3 2 2" xfId="19717" xr:uid="{338AA823-DC1A-4955-A737-028037DA5583}"/>
    <cellStyle name="Normal 2 2 5 6 3 2 2 2" xfId="37994" xr:uid="{98CEFC8E-1C87-4759-BA6E-8EE1AFECBFAF}"/>
    <cellStyle name="Normal 2 2 5 6 3 2 3" xfId="29675" xr:uid="{A5059B0B-CC47-44D5-AF92-C39496EAD874}"/>
    <cellStyle name="Normal 2 2 5 6 3 3" xfId="15496" xr:uid="{A7A951C6-3FA4-44D5-A727-EE7E91D254A5}"/>
    <cellStyle name="Normal 2 2 5 6 3 3 2" xfId="33773" xr:uid="{052A1726-29EF-4EA8-BC04-85F4BB8261C0}"/>
    <cellStyle name="Normal 2 2 5 6 3 4" xfId="25456" xr:uid="{EAFB1361-4C6B-4520-9249-BABAC8382AEF}"/>
    <cellStyle name="Normal 2 2 5 6 4" xfId="8070" xr:uid="{B93405E4-036C-48B2-AFD5-13597FC84766}"/>
    <cellStyle name="Normal 2 2 5 6 4 2" xfId="16576" xr:uid="{E4E002FF-92A7-4604-89B5-37D110B643FD}"/>
    <cellStyle name="Normal 2 2 5 6 4 2 2" xfId="34853" xr:uid="{2390C7F6-4B23-425C-8DC4-089F06B3D37D}"/>
    <cellStyle name="Normal 2 2 5 6 4 3" xfId="26536" xr:uid="{E2FF69AA-19FF-47B1-A070-ECC101DB0F8A}"/>
    <cellStyle name="Normal 2 2 5 6 5" xfId="12921" xr:uid="{D8AF5862-BF64-41A3-BB17-3C08AD004011}"/>
    <cellStyle name="Normal 2 2 5 6 5 2" xfId="31199" xr:uid="{B242E34A-235C-47FA-968D-0A6932862C2C}"/>
    <cellStyle name="Normal 2 2 5 6 6" xfId="21340" xr:uid="{9348CAE7-13C7-4ED2-BA13-5D50E5E3885F}"/>
    <cellStyle name="Normal 2 2 5 6 6 2" xfId="39569" xr:uid="{9014B35E-9642-4EF6-9602-2851C5E4B3DF}"/>
    <cellStyle name="Normal 2 2 5 6 7" xfId="22949" xr:uid="{40A36558-8A27-4215-B87C-493CE79FE758}"/>
    <cellStyle name="Normal 2 2 5 6 8" xfId="40962" xr:uid="{CD5FA4A1-62B6-48A8-A3C7-5F15C0D1BD73}"/>
    <cellStyle name="Normal 2 2 5 7" xfId="2472" xr:uid="{8E41704E-2D87-4B5D-AA20-D90CD4BC3FE7}"/>
    <cellStyle name="Normal 2 2 5 8" xfId="4838" xr:uid="{BF6DAFC4-B933-4DFD-8372-5E8F83E0D193}"/>
    <cellStyle name="Normal 2 2 5 8 2" xfId="9371" xr:uid="{6A6EB587-E17D-4B26-9A1F-6B0311BEAE1E}"/>
    <cellStyle name="Normal 2 2 5 8 2 2" xfId="17764" xr:uid="{6EC90261-6DC5-4985-A83D-232220BD6445}"/>
    <cellStyle name="Normal 2 2 5 8 2 2 2" xfId="36041" xr:uid="{84683A98-9CEF-4F7B-B51E-9DD67C106830}"/>
    <cellStyle name="Normal 2 2 5 8 2 3" xfId="27722" xr:uid="{2EFDF708-A6B3-47B7-A9DC-C50E2A448935}"/>
    <cellStyle name="Normal 2 2 5 8 3" xfId="13498" xr:uid="{A3839255-2302-4CA9-8241-7224C5965C70}"/>
    <cellStyle name="Normal 2 2 5 8 3 2" xfId="31775" xr:uid="{96D7188C-8F34-4D75-98F8-F952E3ED70D2}"/>
    <cellStyle name="Normal 2 2 5 8 4" xfId="23503" xr:uid="{7EABBC12-E35B-4327-ACC6-3E05799FF167}"/>
    <cellStyle name="Normal 2 2 5 9" xfId="6195" xr:uid="{99D3DC3A-816C-4A17-AC8F-358EF3348DCE}"/>
    <cellStyle name="Normal 2 2 5 9 2" xfId="10677" xr:uid="{FECFAF72-597A-45A7-80D8-BFA21D3F2446}"/>
    <cellStyle name="Normal 2 2 5 9 2 2" xfId="19070" xr:uid="{0FAAE4F6-8B75-4614-85DE-5ABB52BDCBFD}"/>
    <cellStyle name="Normal 2 2 5 9 2 2 2" xfId="37347" xr:uid="{49295E64-2F6A-4835-BAA3-52B2B36284FA}"/>
    <cellStyle name="Normal 2 2 5 9 2 3" xfId="29028" xr:uid="{E97046C6-7AD0-49D7-B819-F24FC5BC0AA9}"/>
    <cellStyle name="Normal 2 2 5 9 3" xfId="14849" xr:uid="{C4E5942E-A097-419B-815C-CDF6D5C103E7}"/>
    <cellStyle name="Normal 2 2 5 9 3 2" xfId="33126" xr:uid="{1D4E0D91-EBEF-4093-B2A1-1791C771490F}"/>
    <cellStyle name="Normal 2 2 5 9 4" xfId="24809" xr:uid="{36926FFD-4BA9-478B-B4AB-AC3A3AC28EBC}"/>
    <cellStyle name="Normal 2 2 6" xfId="587" xr:uid="{7C3C2AE3-7792-4CD7-9D24-5BD4F0216495}"/>
    <cellStyle name="Normal 2 2 6 10" xfId="22083" xr:uid="{C554CDCF-54B1-448B-B3AF-36FF3B51DCA4}"/>
    <cellStyle name="Normal 2 2 6 11" xfId="22303" xr:uid="{CD897225-2631-4F9A-BC16-B77283831B10}"/>
    <cellStyle name="Normal 2 2 6 12" xfId="40251" xr:uid="{BFE15EF6-BD69-4443-AA86-A78EE8D6B565}"/>
    <cellStyle name="Normal 2 2 6 13" xfId="41836" xr:uid="{C0F75540-3208-4A51-9AA4-835503111361}"/>
    <cellStyle name="Normal 2 2 6 2" xfId="588" xr:uid="{4935A66C-0CCE-405E-B9C0-F57E75690ACF}"/>
    <cellStyle name="Normal 2 2 6 2 2" xfId="2483" xr:uid="{35F0A56A-6F73-42D4-90F1-DFEB775B72F5}"/>
    <cellStyle name="Normal 2 2 6 2 3" xfId="3979" xr:uid="{692693AB-FFDD-4609-BB40-07E63178E175}"/>
    <cellStyle name="Normal 2 2 6 2 4" xfId="2482" xr:uid="{E1AAC437-78FD-4ADA-9AF7-48CE32A9773F}"/>
    <cellStyle name="Normal 2 2 6 3" xfId="807" xr:uid="{5F1E397F-1317-4A77-AA8B-B6F59CECDAD1}"/>
    <cellStyle name="Normal 2 2 6 3 10" xfId="40327" xr:uid="{D7FE9BBA-EB7F-43BE-BF22-FA00805DC11D}"/>
    <cellStyle name="Normal 2 2 6 3 11" xfId="41910" xr:uid="{B1A10C6F-1A47-41F3-BB14-A3BE33C27E9C}"/>
    <cellStyle name="Normal 2 2 6 3 2" xfId="3878" xr:uid="{ABC1796F-C7FB-4F14-9C92-582CF74D668F}"/>
    <cellStyle name="Normal 2 2 6 3 2 2" xfId="5451" xr:uid="{F91FF5B5-E652-4FB8-A73A-C273C0E72121}"/>
    <cellStyle name="Normal 2 2 6 3 2 2 2" xfId="9983" xr:uid="{FBB90219-92BF-4DFD-BC6A-E7DADE9485BD}"/>
    <cellStyle name="Normal 2 2 6 3 2 2 2 2" xfId="18376" xr:uid="{1C2D1DF8-E06E-4B87-9287-49FFC20D08E6}"/>
    <cellStyle name="Normal 2 2 6 3 2 2 2 2 2" xfId="36653" xr:uid="{2E1EADA3-FC4D-4F8F-94F2-565300272D49}"/>
    <cellStyle name="Normal 2 2 6 3 2 2 2 3" xfId="28334" xr:uid="{5D9BA90E-D1CF-4179-A661-1583AF6574A8}"/>
    <cellStyle name="Normal 2 2 6 3 2 2 3" xfId="14111" xr:uid="{EC4F21CA-9DCD-4CB8-BA7A-F9B4CA0E7A9B}"/>
    <cellStyle name="Normal 2 2 6 3 2 2 3 2" xfId="32388" xr:uid="{FD90E2DF-DB34-40CA-A8C9-6FC3A5D72E23}"/>
    <cellStyle name="Normal 2 2 6 3 2 2 4" xfId="24116" xr:uid="{8C97DB7F-5DD2-4035-A789-4460CDA0FD54}"/>
    <cellStyle name="Normal 2 2 6 3 2 3" xfId="6786" xr:uid="{84C6FC66-EDB3-4F24-A2F5-8F9C88204B08}"/>
    <cellStyle name="Normal 2 2 6 3 2 3 2" xfId="11267" xr:uid="{78B68F61-142C-443D-8E98-A5E93773C538}"/>
    <cellStyle name="Normal 2 2 6 3 2 3 2 2" xfId="19660" xr:uid="{E966FF1D-9144-4D90-9942-970DEEDBDAEB}"/>
    <cellStyle name="Normal 2 2 6 3 2 3 2 2 2" xfId="37937" xr:uid="{F66CD63E-F9DE-40BB-A15F-C8AA3166B9A3}"/>
    <cellStyle name="Normal 2 2 6 3 2 3 2 3" xfId="29618" xr:uid="{61B35D18-C471-4CA6-BD71-3065DC8B5035}"/>
    <cellStyle name="Normal 2 2 6 3 2 3 3" xfId="15439" xr:uid="{15E7E375-CC85-430D-B1F4-AE045AFB3040}"/>
    <cellStyle name="Normal 2 2 6 3 2 3 3 2" xfId="33716" xr:uid="{FE6F2551-69C9-4F9F-91A6-8E6CE41322A4}"/>
    <cellStyle name="Normal 2 2 6 3 2 3 4" xfId="25399" xr:uid="{E6DD18BA-9B2C-4B92-8F93-6D5F82152931}"/>
    <cellStyle name="Normal 2 2 6 3 2 4" xfId="8013" xr:uid="{07BE538C-2FC1-4378-B337-BDA5C1A7C62C}"/>
    <cellStyle name="Normal 2 2 6 3 2 4 2" xfId="16519" xr:uid="{3F6DA432-1B22-4D67-9B7A-2C6127418E37}"/>
    <cellStyle name="Normal 2 2 6 3 2 4 2 2" xfId="34796" xr:uid="{FF09DE66-63C6-46AC-957C-32E027EBA9C3}"/>
    <cellStyle name="Normal 2 2 6 3 2 4 3" xfId="26479" xr:uid="{FFD71249-3B68-4CA2-9DE5-3C027856BE79}"/>
    <cellStyle name="Normal 2 2 6 3 2 5" xfId="12864" xr:uid="{81CAAAC1-C1EE-4EE5-B52E-B3AD044EF581}"/>
    <cellStyle name="Normal 2 2 6 3 2 5 2" xfId="31142" xr:uid="{CB779CF6-A055-49A9-860D-708E12C4BF45}"/>
    <cellStyle name="Normal 2 2 6 3 2 6" xfId="21281" xr:uid="{40559034-BF7C-4060-86C0-A4042E9968FB}"/>
    <cellStyle name="Normal 2 2 6 3 2 6 2" xfId="39510" xr:uid="{DC50FDEE-10AC-45CC-8856-9C0CD4259D17}"/>
    <cellStyle name="Normal 2 2 6 3 2 7" xfId="22892" xr:uid="{F659AB6F-C611-4093-B48C-323F11B578A6}"/>
    <cellStyle name="Normal 2 2 6 3 2 8" xfId="40904" xr:uid="{112AA130-C7BA-4F1B-84C7-BE234B5A043F}"/>
    <cellStyle name="Normal 2 2 6 3 3" xfId="2484" xr:uid="{25E3583A-CE19-4C25-B522-3FE1136D2CB3}"/>
    <cellStyle name="Normal 2 2 6 3 4" xfId="4913" xr:uid="{D88E7726-600A-4EDF-B887-F2911CEB7014}"/>
    <cellStyle name="Normal 2 2 6 3 4 2" xfId="9446" xr:uid="{58DE87E6-71C1-4BE5-B9EC-A4FC40B29FA7}"/>
    <cellStyle name="Normal 2 2 6 3 4 2 2" xfId="17839" xr:uid="{6DA4E086-1BD2-4DE2-B151-86F606994E4F}"/>
    <cellStyle name="Normal 2 2 6 3 4 2 2 2" xfId="36116" xr:uid="{565D152A-E5FF-4012-9313-E9110E13ABE3}"/>
    <cellStyle name="Normal 2 2 6 3 4 2 3" xfId="27797" xr:uid="{56FF79D3-CE5B-4B13-A8F7-BB4021B0D418}"/>
    <cellStyle name="Normal 2 2 6 3 4 3" xfId="13573" xr:uid="{5F933948-6AB2-4D84-B832-173D6D3D9CEA}"/>
    <cellStyle name="Normal 2 2 6 3 4 3 2" xfId="31850" xr:uid="{3BCED3D8-D803-4475-A85B-8DE21EE15FC6}"/>
    <cellStyle name="Normal 2 2 6 3 4 4" xfId="23578" xr:uid="{68D6B885-2474-427E-AB01-110AA34CD1E1}"/>
    <cellStyle name="Normal 2 2 6 3 5" xfId="6270" xr:uid="{1DE4EB2B-CCFD-4DE2-A89D-F3A604BC5FAD}"/>
    <cellStyle name="Normal 2 2 6 3 5 2" xfId="10752" xr:uid="{0E948F54-BA51-4A9C-8782-802329FFF0AA}"/>
    <cellStyle name="Normal 2 2 6 3 5 2 2" xfId="19145" xr:uid="{7053B339-C555-419F-A79A-8A794291C134}"/>
    <cellStyle name="Normal 2 2 6 3 5 2 2 2" xfId="37422" xr:uid="{56B7F732-6B59-4D3E-A38E-C6B653468F49}"/>
    <cellStyle name="Normal 2 2 6 3 5 2 3" xfId="29103" xr:uid="{76E7CC4F-BD8D-4794-98DE-A623EDF1294E}"/>
    <cellStyle name="Normal 2 2 6 3 5 3" xfId="14924" xr:uid="{34C21CC7-A208-4CFD-9979-C2AF1EBD1988}"/>
    <cellStyle name="Normal 2 2 6 3 5 3 2" xfId="33201" xr:uid="{45048A86-2B72-480C-AF60-75402838A1E2}"/>
    <cellStyle name="Normal 2 2 6 3 5 4" xfId="24884" xr:uid="{321A2511-F0D8-4EF8-9921-2BA9D75D091B}"/>
    <cellStyle name="Normal 2 2 6 3 6" xfId="12327" xr:uid="{838A57CD-DDE8-44BF-9615-98EE19F50190}"/>
    <cellStyle name="Normal 2 2 6 3 6 2" xfId="30605" xr:uid="{A3B562B2-EAE3-4D19-9D42-9CE04B3A6080}"/>
    <cellStyle name="Normal 2 2 6 3 7" xfId="20649" xr:uid="{B16C6CA4-062A-42E0-B8EC-F72271612F90}"/>
    <cellStyle name="Normal 2 2 6 3 7 2" xfId="38914" xr:uid="{CC27C110-0C26-41C0-AE07-5E4530404922}"/>
    <cellStyle name="Normal 2 2 6 3 8" xfId="22157" xr:uid="{E4C08D02-633A-4C82-91CA-7C1AF0CDF921}"/>
    <cellStyle name="Normal 2 2 6 3 9" xfId="22377" xr:uid="{6F095E1A-2442-4795-B41E-3CC361AC5943}"/>
    <cellStyle name="Normal 2 2 6 4" xfId="3980" xr:uid="{2EC902A4-DCA8-46F4-851A-BF3C384B32CD}"/>
    <cellStyle name="Normal 2 2 6 4 2" xfId="5507" xr:uid="{C45E74C2-80FE-42C5-8E2A-0320F6CF32B9}"/>
    <cellStyle name="Normal 2 2 6 4 2 2" xfId="10039" xr:uid="{AD271C46-B2FB-40FA-B9B1-50126F0DA1FD}"/>
    <cellStyle name="Normal 2 2 6 4 2 2 2" xfId="18432" xr:uid="{29E5702A-906C-4F3E-9E33-B5B719F59022}"/>
    <cellStyle name="Normal 2 2 6 4 2 2 2 2" xfId="36709" xr:uid="{2AA3DF97-CD9D-4126-8BAD-9675A479BC7A}"/>
    <cellStyle name="Normal 2 2 6 4 2 2 3" xfId="28390" xr:uid="{8E1A541E-5A05-4E38-A39E-9626714072F2}"/>
    <cellStyle name="Normal 2 2 6 4 2 3" xfId="14167" xr:uid="{65A40374-D094-424D-9495-592C19805230}"/>
    <cellStyle name="Normal 2 2 6 4 2 3 2" xfId="32444" xr:uid="{CB185606-11E3-4AF6-A191-880994A60AF9}"/>
    <cellStyle name="Normal 2 2 6 4 2 4" xfId="24172" xr:uid="{99D413B7-893E-4E48-A62C-58A256944F1F}"/>
    <cellStyle name="Normal 2 2 6 4 3" xfId="6842" xr:uid="{F4940ACD-0A37-4597-BE5C-349022A06A9F}"/>
    <cellStyle name="Normal 2 2 6 4 3 2" xfId="11323" xr:uid="{BE937191-8534-4255-8F9B-493FD0EA9BF1}"/>
    <cellStyle name="Normal 2 2 6 4 3 2 2" xfId="19716" xr:uid="{A2F69109-7807-4392-8AD2-F3FAE775D546}"/>
    <cellStyle name="Normal 2 2 6 4 3 2 2 2" xfId="37993" xr:uid="{097956E2-7C90-4800-874E-2EC01B4F5EC9}"/>
    <cellStyle name="Normal 2 2 6 4 3 2 3" xfId="29674" xr:uid="{E09D0EBC-5FD7-40A7-97BB-1120AFC3C554}"/>
    <cellStyle name="Normal 2 2 6 4 3 3" xfId="15495" xr:uid="{6D815620-7A2A-4589-A53E-96F89E764907}"/>
    <cellStyle name="Normal 2 2 6 4 3 3 2" xfId="33772" xr:uid="{43E00EA0-6A3B-4B25-AD15-F666F2F2BF7C}"/>
    <cellStyle name="Normal 2 2 6 4 3 4" xfId="25455" xr:uid="{72309DFA-50F9-4E85-87BC-2E3B231C5B48}"/>
    <cellStyle name="Normal 2 2 6 4 4" xfId="8069" xr:uid="{B21F8226-7F7F-4AB7-AE60-C82AC09F4A77}"/>
    <cellStyle name="Normal 2 2 6 4 4 2" xfId="16575" xr:uid="{8EFC60F9-579E-4BCA-8DDB-114A97F6180A}"/>
    <cellStyle name="Normal 2 2 6 4 4 2 2" xfId="34852" xr:uid="{BDA6BF43-B717-440E-8FDB-773469B1C897}"/>
    <cellStyle name="Normal 2 2 6 4 4 3" xfId="26535" xr:uid="{14FAC4C7-B69F-4DC2-9B6E-06492DBC403F}"/>
    <cellStyle name="Normal 2 2 6 4 5" xfId="12920" xr:uid="{9EAA66F5-B0CB-4430-93CB-5B18637B4A09}"/>
    <cellStyle name="Normal 2 2 6 4 5 2" xfId="31198" xr:uid="{0E3FFE72-AEBD-452D-8FB4-9300B76632B6}"/>
    <cellStyle name="Normal 2 2 6 4 6" xfId="21339" xr:uid="{FBCE8E2B-D5BE-415D-9381-18267E840841}"/>
    <cellStyle name="Normal 2 2 6 4 6 2" xfId="39568" xr:uid="{BC352174-B0A2-40BC-A883-4B232755C0CA}"/>
    <cellStyle name="Normal 2 2 6 4 7" xfId="22948" xr:uid="{CC674B79-8736-4EE2-A0B3-036008666599}"/>
    <cellStyle name="Normal 2 2 6 4 8" xfId="40961" xr:uid="{9EE918A0-B028-4014-A4EB-B5FEFF6D3386}"/>
    <cellStyle name="Normal 2 2 6 5" xfId="2481" xr:uid="{A48A0399-FEA7-4559-A6D9-4474B4545CF4}"/>
    <cellStyle name="Normal 2 2 6 6" xfId="4839" xr:uid="{1F9F3BCD-118D-4F25-9A04-2E71056EDC35}"/>
    <cellStyle name="Normal 2 2 6 6 2" xfId="9372" xr:uid="{AA1C2405-BBA2-4C12-B3C7-512760C60B1D}"/>
    <cellStyle name="Normal 2 2 6 6 2 2" xfId="17765" xr:uid="{11B50BF1-1E3D-4DE1-992A-831122F205AE}"/>
    <cellStyle name="Normal 2 2 6 6 2 2 2" xfId="36042" xr:uid="{3B1B4FAD-F41D-4D8F-8764-F07356131340}"/>
    <cellStyle name="Normal 2 2 6 6 2 3" xfId="27723" xr:uid="{6D041794-6BFB-4A52-A024-5C55F99444AA}"/>
    <cellStyle name="Normal 2 2 6 6 3" xfId="13499" xr:uid="{759F2F13-B9E4-4AD6-B7C7-28A1980745CC}"/>
    <cellStyle name="Normal 2 2 6 6 3 2" xfId="31776" xr:uid="{37E9D3A3-E550-430B-8C4C-E0F1778BCA17}"/>
    <cellStyle name="Normal 2 2 6 6 4" xfId="23504" xr:uid="{B50DB19C-76F5-4294-980F-7AC3CE664959}"/>
    <cellStyle name="Normal 2 2 6 7" xfId="6196" xr:uid="{4893A1DA-20F5-4179-9919-009C998AA17C}"/>
    <cellStyle name="Normal 2 2 6 7 2" xfId="10678" xr:uid="{154B9815-D0CA-41B9-8557-F19B9674D302}"/>
    <cellStyle name="Normal 2 2 6 7 2 2" xfId="19071" xr:uid="{68B8086A-149A-4638-ACCC-35069E5F4FEC}"/>
    <cellStyle name="Normal 2 2 6 7 2 2 2" xfId="37348" xr:uid="{9F731CA4-E8CE-4D34-9B28-919F36097A83}"/>
    <cellStyle name="Normal 2 2 6 7 2 3" xfId="29029" xr:uid="{F44E3550-E4F5-4BBE-93E5-1D4C1CC43325}"/>
    <cellStyle name="Normal 2 2 6 7 3" xfId="14850" xr:uid="{739C8E33-F491-481D-87E4-B4C02C278E51}"/>
    <cellStyle name="Normal 2 2 6 7 3 2" xfId="33127" xr:uid="{E8CFE7E1-1C41-49D3-B0DC-47091BAF4483}"/>
    <cellStyle name="Normal 2 2 6 7 4" xfId="24810" xr:uid="{CF0CA884-4994-4671-B08A-2C94BD9D8C73}"/>
    <cellStyle name="Normal 2 2 6 8" xfId="12253" xr:uid="{E33F6C9F-9DFC-419B-A20B-A92E64AAE053}"/>
    <cellStyle name="Normal 2 2 6 8 2" xfId="30531" xr:uid="{EA3D1E74-D637-4AFF-90A3-70FC9375C662}"/>
    <cellStyle name="Normal 2 2 6 9" xfId="20571" xr:uid="{2C8E9E33-CD6F-4215-90F3-DF0C705B25B2}"/>
    <cellStyle name="Normal 2 2 6 9 2" xfId="38838" xr:uid="{44C51562-437A-439A-A1C4-4E3070E7C3BD}"/>
    <cellStyle name="Normal 2 2 7" xfId="589" xr:uid="{8AB0C55D-6DBA-4B6F-9546-6E332BD6AC6F}"/>
    <cellStyle name="Normal 2 2 7 2" xfId="2486" xr:uid="{87B46366-D45A-4FD5-B199-EB2CCED2B610}"/>
    <cellStyle name="Normal 2 2 7 3" xfId="3978" xr:uid="{B71E54CB-E03E-4FE0-BB9D-05F2C025145A}"/>
    <cellStyle name="Normal 2 2 7 4" xfId="2485" xr:uid="{4A5A08BD-6FF0-4B53-9C72-744C81D19C2F}"/>
    <cellStyle name="Normal 2 2 8" xfId="590" xr:uid="{8B2BDAEC-4B92-435E-B144-29821CD32EEB}"/>
    <cellStyle name="Normal 2 2 8 2" xfId="3977" xr:uid="{5F442C64-F7A4-40AD-8EC3-73876ABCB411}"/>
    <cellStyle name="Normal 2 2 8 3" xfId="2487" xr:uid="{C3B3F5D0-923E-4E75-A1D3-65A41D095353}"/>
    <cellStyle name="Normal 2 2 9" xfId="591" xr:uid="{F6556549-1E30-4742-8540-22FB791DB6AB}"/>
    <cellStyle name="Normal 2 2 9 10" xfId="22304" xr:uid="{823E3857-0410-4C1F-A845-923DD8732188}"/>
    <cellStyle name="Normal 2 2 9 11" xfId="40252" xr:uid="{372401B5-6ECF-4D51-B517-FAD06CED7A6A}"/>
    <cellStyle name="Normal 2 2 9 12" xfId="41837" xr:uid="{CAB181FD-1137-42DC-B4F4-191E37423B3F}"/>
    <cellStyle name="Normal 2 2 9 2" xfId="808" xr:uid="{4FD21768-9771-4048-AC12-39C31185CB41}"/>
    <cellStyle name="Normal 2 2 9 2 10" xfId="40328" xr:uid="{13110EC5-502A-4700-8C2E-D55C337D4EB2}"/>
    <cellStyle name="Normal 2 2 9 2 11" xfId="41911" xr:uid="{A7E52CC4-5393-4115-AE58-EC72FC920561}"/>
    <cellStyle name="Normal 2 2 9 2 2" xfId="3877" xr:uid="{2D0542ED-09E2-4CB1-89A5-B9F6301DD02A}"/>
    <cellStyle name="Normal 2 2 9 2 2 2" xfId="5450" xr:uid="{024EFE72-2FFC-4658-B7C1-B42E47B2D201}"/>
    <cellStyle name="Normal 2 2 9 2 2 2 2" xfId="9982" xr:uid="{2AAFB8B0-E732-4F89-A150-D17A35DB0370}"/>
    <cellStyle name="Normal 2 2 9 2 2 2 2 2" xfId="18375" xr:uid="{FDE4B4AC-0F14-4202-B948-124F2E9213EE}"/>
    <cellStyle name="Normal 2 2 9 2 2 2 2 2 2" xfId="36652" xr:uid="{40F7512C-E467-4B0C-A050-B4367C7C2440}"/>
    <cellStyle name="Normal 2 2 9 2 2 2 2 3" xfId="28333" xr:uid="{3B3B8006-35CD-4C8F-B7A5-20B4A616F197}"/>
    <cellStyle name="Normal 2 2 9 2 2 2 3" xfId="14110" xr:uid="{D343A276-998C-44FB-B1F0-78543D898CC0}"/>
    <cellStyle name="Normal 2 2 9 2 2 2 3 2" xfId="32387" xr:uid="{C5BCA7BD-1960-4362-B1E2-80074DF32882}"/>
    <cellStyle name="Normal 2 2 9 2 2 2 4" xfId="24115" xr:uid="{ADB9ACE1-C1B1-4865-BD31-3E676329DD7D}"/>
    <cellStyle name="Normal 2 2 9 2 2 3" xfId="6785" xr:uid="{BBC6BE0E-9B7B-40AB-8B09-ABAE2144CCDA}"/>
    <cellStyle name="Normal 2 2 9 2 2 3 2" xfId="11266" xr:uid="{5D699FF8-3A20-41E2-BDC2-9E2EDC0F4DDE}"/>
    <cellStyle name="Normal 2 2 9 2 2 3 2 2" xfId="19659" xr:uid="{0CE3B5C0-7204-48A6-8A20-198A8833C43A}"/>
    <cellStyle name="Normal 2 2 9 2 2 3 2 2 2" xfId="37936" xr:uid="{9880F55B-28E7-42A7-A302-63FCBBA90CA9}"/>
    <cellStyle name="Normal 2 2 9 2 2 3 2 3" xfId="29617" xr:uid="{77035E43-9262-4477-8B09-3CF524EB7D64}"/>
    <cellStyle name="Normal 2 2 9 2 2 3 3" xfId="15438" xr:uid="{119DA1E3-7318-4BAE-83AA-6140C6A6775D}"/>
    <cellStyle name="Normal 2 2 9 2 2 3 3 2" xfId="33715" xr:uid="{DC2DE622-163F-4F95-93EB-A1F5A239432F}"/>
    <cellStyle name="Normal 2 2 9 2 2 3 4" xfId="25398" xr:uid="{27859972-6B17-4446-9C58-2541CFD034DB}"/>
    <cellStyle name="Normal 2 2 9 2 2 4" xfId="8233" xr:uid="{1CCAAB61-1EFC-4157-8E8B-AAE912FD9A63}"/>
    <cellStyle name="Normal 2 2 9 2 2 4 2" xfId="16698" xr:uid="{1B98627C-B758-43B4-A47D-2AB15D653D77}"/>
    <cellStyle name="Normal 2 2 9 2 2 4 2 2" xfId="34975" xr:uid="{0B4D5B9E-4544-4F4F-8748-F2C0BAE8A7D1}"/>
    <cellStyle name="Normal 2 2 9 2 2 4 3" xfId="26658" xr:uid="{7CBCAF4D-0C20-445D-966F-1D4CE9BA3A5C}"/>
    <cellStyle name="Normal 2 2 9 2 2 5" xfId="12863" xr:uid="{C47EF7D0-697B-4B67-AF03-3A264BDE279B}"/>
    <cellStyle name="Normal 2 2 9 2 2 5 2" xfId="31141" xr:uid="{D4E836B0-9E6E-4327-917F-290A61C5A8B0}"/>
    <cellStyle name="Normal 2 2 9 2 2 6" xfId="21280" xr:uid="{ED467600-D95E-4C0C-8ED0-46EB3140C2CD}"/>
    <cellStyle name="Normal 2 2 9 2 2 6 2" xfId="39509" xr:uid="{404B205A-26BF-4560-915E-76E51BF9765B}"/>
    <cellStyle name="Normal 2 2 9 2 2 7" xfId="22891" xr:uid="{0AA705BF-0235-41B3-B699-C53DD70C4CDC}"/>
    <cellStyle name="Normal 2 2 9 2 2 8" xfId="40903" xr:uid="{1F27E0C0-BF9B-4BA8-BAC9-BF1309B7BF4E}"/>
    <cellStyle name="Normal 2 2 9 2 3" xfId="4914" xr:uid="{009C87EB-FEB3-4A1B-837B-3766C1DD9A88}"/>
    <cellStyle name="Normal 2 2 9 2 3 2" xfId="9447" xr:uid="{B2F084FA-561E-49B1-8D50-918BF314348A}"/>
    <cellStyle name="Normal 2 2 9 2 3 2 2" xfId="17840" xr:uid="{5B3DB138-7829-4BCF-87CA-9C8A7BD7B639}"/>
    <cellStyle name="Normal 2 2 9 2 3 2 2 2" xfId="36117" xr:uid="{0FC83AAB-D174-4393-8CBF-289BB62A7C55}"/>
    <cellStyle name="Normal 2 2 9 2 3 2 3" xfId="27798" xr:uid="{A6E5AD7E-6B5E-4C5E-8695-14EEC2D94E3F}"/>
    <cellStyle name="Normal 2 2 9 2 3 3" xfId="13574" xr:uid="{C81752F3-1BF8-4EAC-BF81-AAACAD3738FD}"/>
    <cellStyle name="Normal 2 2 9 2 3 3 2" xfId="31851" xr:uid="{302FB6AF-AE57-41C5-BDF4-1759E98D0568}"/>
    <cellStyle name="Normal 2 2 9 2 3 4" xfId="23579" xr:uid="{1CBC473C-0D9B-4E19-902B-971FFAA33684}"/>
    <cellStyle name="Normal 2 2 9 2 4" xfId="6271" xr:uid="{C820FEFC-0CA6-4471-9A3A-208CA6FA9587}"/>
    <cellStyle name="Normal 2 2 9 2 4 2" xfId="10753" xr:uid="{ABD9A79B-ED9C-4AD0-B48A-F7A8CE289135}"/>
    <cellStyle name="Normal 2 2 9 2 4 2 2" xfId="19146" xr:uid="{D43680B8-F131-4F1B-B34E-A13576F45C24}"/>
    <cellStyle name="Normal 2 2 9 2 4 2 2 2" xfId="37423" xr:uid="{96C89CB8-B0FF-4C8E-B564-449536D01EEF}"/>
    <cellStyle name="Normal 2 2 9 2 4 2 3" xfId="29104" xr:uid="{5DBD52F3-8ED4-431E-B292-D13402BAB06A}"/>
    <cellStyle name="Normal 2 2 9 2 4 3" xfId="14925" xr:uid="{8D655E86-4BAB-479E-8DFE-6009FB172EF0}"/>
    <cellStyle name="Normal 2 2 9 2 4 3 2" xfId="33202" xr:uid="{7F7739FA-F76B-4DAA-9A3A-52AB6FE3E03C}"/>
    <cellStyle name="Normal 2 2 9 2 4 4" xfId="24885" xr:uid="{3959FB46-ACD8-4D47-B6DE-24D024F84976}"/>
    <cellStyle name="Normal 2 2 9 2 5" xfId="8012" xr:uid="{54AACE06-2590-47B9-AEF9-62589ECFC98F}"/>
    <cellStyle name="Normal 2 2 9 2 5 2" xfId="16518" xr:uid="{138B9DB6-D47F-4276-9CE3-ABD8C7C5306A}"/>
    <cellStyle name="Normal 2 2 9 2 5 2 2" xfId="34795" xr:uid="{836BB0D7-C1B3-4479-A854-C174CBBCA0F9}"/>
    <cellStyle name="Normal 2 2 9 2 5 3" xfId="26478" xr:uid="{CBDDB3AA-E537-44B8-9A10-CDD9D557A115}"/>
    <cellStyle name="Normal 2 2 9 2 6" xfId="12328" xr:uid="{456AB7A9-28AA-4B79-A668-E79B51FC6873}"/>
    <cellStyle name="Normal 2 2 9 2 6 2" xfId="30606" xr:uid="{BCFBDE4A-1B9B-48A4-9D7F-B9ED4885FCD0}"/>
    <cellStyle name="Normal 2 2 9 2 7" xfId="20650" xr:uid="{89BFD52D-665C-4CB0-B331-0A69CDAFFC11}"/>
    <cellStyle name="Normal 2 2 9 2 7 2" xfId="38915" xr:uid="{DEFA21A4-415F-440C-8629-73AC8F25B508}"/>
    <cellStyle name="Normal 2 2 9 2 8" xfId="22158" xr:uid="{40540003-999A-4873-85B4-04CE7DA007E3}"/>
    <cellStyle name="Normal 2 2 9 2 9" xfId="22378" xr:uid="{8B091EFB-7E2E-4D0D-BA98-93FEA2AAE36D}"/>
    <cellStyle name="Normal 2 2 9 3" xfId="3976" xr:uid="{039CFD7C-4051-4C6E-BA62-DA3A41A8EF43}"/>
    <cellStyle name="Normal 2 2 9 3 2" xfId="5506" xr:uid="{5B89C671-BBC0-49B6-A926-D51841372288}"/>
    <cellStyle name="Normal 2 2 9 3 2 2" xfId="10038" xr:uid="{18126C61-72ED-43A5-90B6-342024B88FE2}"/>
    <cellStyle name="Normal 2 2 9 3 2 2 2" xfId="18431" xr:uid="{E3213931-61B1-4F46-AE93-462F2E79065F}"/>
    <cellStyle name="Normal 2 2 9 3 2 2 2 2" xfId="36708" xr:uid="{421A3604-6300-4196-87BF-4BAB52B375FE}"/>
    <cellStyle name="Normal 2 2 9 3 2 2 3" xfId="28389" xr:uid="{91205EAB-238C-44DD-B675-6EA373A47510}"/>
    <cellStyle name="Normal 2 2 9 3 2 3" xfId="14166" xr:uid="{2D7D6351-9BFC-4B68-8D2E-03E48FECA384}"/>
    <cellStyle name="Normal 2 2 9 3 2 3 2" xfId="32443" xr:uid="{48DDF97B-11CB-404A-A428-2C3F33CBF0BE}"/>
    <cellStyle name="Normal 2 2 9 3 2 4" xfId="24171" xr:uid="{218CB48E-AA6D-4594-9610-4CBFA6F9B4E1}"/>
    <cellStyle name="Normal 2 2 9 3 3" xfId="6841" xr:uid="{58B49C88-30BE-4307-BBF7-46649A27842B}"/>
    <cellStyle name="Normal 2 2 9 3 3 2" xfId="11322" xr:uid="{F2D2D13B-1FCE-409F-92E8-76599F888391}"/>
    <cellStyle name="Normal 2 2 9 3 3 2 2" xfId="19715" xr:uid="{7BABE722-A7EB-48D4-A008-70D0B0DD6D7C}"/>
    <cellStyle name="Normal 2 2 9 3 3 2 2 2" xfId="37992" xr:uid="{FFEB27CE-9B2E-4A0D-A10D-F08B7A7B4A81}"/>
    <cellStyle name="Normal 2 2 9 3 3 2 3" xfId="29673" xr:uid="{CFB6D18A-FE61-443A-8691-423AD89CCCA8}"/>
    <cellStyle name="Normal 2 2 9 3 3 3" xfId="15494" xr:uid="{5DF0B9D4-00E7-47C7-A9BC-03CE3B07F484}"/>
    <cellStyle name="Normal 2 2 9 3 3 3 2" xfId="33771" xr:uid="{517C6FBE-4217-4AA2-9700-FF1F531B355B}"/>
    <cellStyle name="Normal 2 2 9 3 3 4" xfId="25454" xr:uid="{35F658B0-B330-4FFA-AA1E-698867B57324}"/>
    <cellStyle name="Normal 2 2 9 3 4" xfId="8068" xr:uid="{B0C82ABD-99B8-45F6-9A43-E968AE55D09B}"/>
    <cellStyle name="Normal 2 2 9 3 4 2" xfId="16574" xr:uid="{B853EAB6-6070-4641-98AF-4DA14FCBD2AC}"/>
    <cellStyle name="Normal 2 2 9 3 4 2 2" xfId="34851" xr:uid="{542DB62E-D6A9-449F-B83C-929FD5DEFC88}"/>
    <cellStyle name="Normal 2 2 9 3 4 3" xfId="26534" xr:uid="{C54B65DD-4BB6-4862-8A2B-3DE7A909DC3B}"/>
    <cellStyle name="Normal 2 2 9 3 5" xfId="12919" xr:uid="{9DA1E9BD-DFBE-4DD2-B5A3-DE6136178DE5}"/>
    <cellStyle name="Normal 2 2 9 3 5 2" xfId="31197" xr:uid="{C9AD6BBD-38F5-4E0D-8661-0FFE4ED739BA}"/>
    <cellStyle name="Normal 2 2 9 3 6" xfId="21337" xr:uid="{F66CB7E8-1AA9-4767-8A41-2797C50F6D5D}"/>
    <cellStyle name="Normal 2 2 9 3 6 2" xfId="39566" xr:uid="{157F5BA6-020E-47D2-834F-61F587BC0BEB}"/>
    <cellStyle name="Normal 2 2 9 3 7" xfId="22947" xr:uid="{6F2DB974-E1DC-453E-BCB7-A96A7FBF5934}"/>
    <cellStyle name="Normal 2 2 9 3 8" xfId="40960" xr:uid="{BA0135BD-33E0-4183-A98A-CEBAD78C24D0}"/>
    <cellStyle name="Normal 2 2 9 4" xfId="2488" xr:uid="{F0417D77-30BD-4D99-BCB2-07273F2BF9A7}"/>
    <cellStyle name="Normal 2 2 9 5" xfId="4840" xr:uid="{5A3FF10F-5788-4662-8D8C-A2F1AC592354}"/>
    <cellStyle name="Normal 2 2 9 5 2" xfId="9373" xr:uid="{79A32FF9-6FE1-4782-99F6-CF0644560922}"/>
    <cellStyle name="Normal 2 2 9 5 2 2" xfId="17766" xr:uid="{6076993D-AD60-4226-87A4-B81F0CB7F69D}"/>
    <cellStyle name="Normal 2 2 9 5 2 2 2" xfId="36043" xr:uid="{5DE6D9FE-2707-4674-A16E-FF21111972BE}"/>
    <cellStyle name="Normal 2 2 9 5 2 3" xfId="27724" xr:uid="{C42AF854-3CA9-4EE6-A61C-A7B06FCD0F9B}"/>
    <cellStyle name="Normal 2 2 9 5 3" xfId="13500" xr:uid="{EC1E3750-282E-4500-98E1-57DA3567546F}"/>
    <cellStyle name="Normal 2 2 9 5 3 2" xfId="31777" xr:uid="{D5E2594D-69FB-4F8A-826F-3702A33FAB7D}"/>
    <cellStyle name="Normal 2 2 9 5 4" xfId="23505" xr:uid="{0C4A4425-129F-48CB-B7EA-8DC8B73BF244}"/>
    <cellStyle name="Normal 2 2 9 6" xfId="6197" xr:uid="{53465C8B-AC32-479B-B10A-FD1B01B3248C}"/>
    <cellStyle name="Normal 2 2 9 6 2" xfId="10679" xr:uid="{2DBE9F1E-FD85-4031-BE24-1741FF261C0D}"/>
    <cellStyle name="Normal 2 2 9 6 2 2" xfId="19072" xr:uid="{B7BB5EC2-D42D-4987-947D-B5410A1CA920}"/>
    <cellStyle name="Normal 2 2 9 6 2 2 2" xfId="37349" xr:uid="{039EC8AB-CBD7-4058-A3EB-5EDD5E8A0E3D}"/>
    <cellStyle name="Normal 2 2 9 6 2 3" xfId="29030" xr:uid="{88DC7A9E-6A64-4DF8-878E-829C4B301AEB}"/>
    <cellStyle name="Normal 2 2 9 6 3" xfId="14851" xr:uid="{BDBFF84D-1D10-442F-A1AC-2D3E6DD07934}"/>
    <cellStyle name="Normal 2 2 9 6 3 2" xfId="33128" xr:uid="{B3A9380C-CBA8-443D-ABDA-5D21892E0A35}"/>
    <cellStyle name="Normal 2 2 9 6 4" xfId="24811" xr:uid="{D35127F3-51AD-4097-8506-89B035B62CE7}"/>
    <cellStyle name="Normal 2 2 9 7" xfId="12254" xr:uid="{2938783A-0DA1-484A-821C-281BDD50F61C}"/>
    <cellStyle name="Normal 2 2 9 7 2" xfId="30532" xr:uid="{2CBBD8B4-B59E-41E8-A331-E79FF9AF8E50}"/>
    <cellStyle name="Normal 2 2 9 8" xfId="20572" xr:uid="{0852A0C1-6CF2-440C-A2C9-0AFBF7404FB0}"/>
    <cellStyle name="Normal 2 2 9 8 2" xfId="38839" xr:uid="{0B59E690-A748-4B65-8AE9-711117CE7F6C}"/>
    <cellStyle name="Normal 2 2 9 9" xfId="22084" xr:uid="{AAEF12F3-2BD8-48C5-AA20-122B1E2BAF16}"/>
    <cellStyle name="Normal 2 2_AP- SFC_31.12.2010" xfId="2489" xr:uid="{6842C2E3-0968-41FA-93E0-A3C3E2BC6B63}"/>
    <cellStyle name="Normal 2 3" xfId="27" xr:uid="{B80ED966-D880-4DC4-B86E-DDED9B53157E}"/>
    <cellStyle name="Normal 2 3 10" xfId="7382" xr:uid="{CEF67CD3-09F0-4E30-A3D1-BB92F858E7C8}"/>
    <cellStyle name="Normal 2 3 11" xfId="12255" xr:uid="{0CC4BFFF-80EF-41E2-8603-FEA3AA9ECE4C}"/>
    <cellStyle name="Normal 2 3 11 2" xfId="30533" xr:uid="{DBEDE3A5-36C7-4114-8507-BA34786FAC8E}"/>
    <cellStyle name="Normal 2 3 12" xfId="20573" xr:uid="{89599962-0225-4883-B2D6-AEA890A3130D}"/>
    <cellStyle name="Normal 2 3 12 2" xfId="38840" xr:uid="{22DB96AC-29A3-4E7F-A718-829721272CC2}"/>
    <cellStyle name="Normal 2 3 13" xfId="22085" xr:uid="{7DA78AAE-1C37-4060-9CAE-763EDEB22829}"/>
    <cellStyle name="Normal 2 3 14" xfId="22305" xr:uid="{6400AF56-708F-4C09-9372-85713779A7E5}"/>
    <cellStyle name="Normal 2 3 15" xfId="40253" xr:uid="{2967B9C4-91CC-44A7-8A48-DE6F49718D6A}"/>
    <cellStyle name="Normal 2 3 16" xfId="41838" xr:uid="{C372224F-84D4-4F7B-89D2-A2D354F41577}"/>
    <cellStyle name="Normal 2 3 17" xfId="592" xr:uid="{013E99E6-309A-4E51-9871-D9D6333D0725}"/>
    <cellStyle name="Normal 2 3 18" xfId="63" xr:uid="{F245B8AD-56DD-42A4-BFEC-8EF3153A6C65}"/>
    <cellStyle name="Normal 2 3 2" xfId="809" xr:uid="{CA1B5C28-65E4-4122-892B-F399F76BCA8F}"/>
    <cellStyle name="Normal 2 3 2 10" xfId="12329" xr:uid="{C43093F0-A548-4DD3-BE1E-A53C69459B7D}"/>
    <cellStyle name="Normal 2 3 2 10 2" xfId="30607" xr:uid="{F58479AF-957E-4814-8CDF-4ECEC049AB55}"/>
    <cellStyle name="Normal 2 3 2 11" xfId="20651" xr:uid="{9F2585EA-9C18-41A5-8831-F3B4B0086F80}"/>
    <cellStyle name="Normal 2 3 2 11 2" xfId="38916" xr:uid="{09F21B76-4142-4A4D-80A4-19C1A2D2EC72}"/>
    <cellStyle name="Normal 2 3 2 12" xfId="22159" xr:uid="{E59414FB-0CCB-46D2-BBDE-1BA570F923DD}"/>
    <cellStyle name="Normal 2 3 2 13" xfId="22379" xr:uid="{5BDF26D2-4E4A-427E-8737-0B2FE7754497}"/>
    <cellStyle name="Normal 2 3 2 14" xfId="40329" xr:uid="{7833DF6D-E52F-460B-AEE2-1F80B15DD410}"/>
    <cellStyle name="Normal 2 3 2 15" xfId="41912" xr:uid="{2298C21D-91E1-405D-ADB6-FB0AF63F12F4}"/>
    <cellStyle name="Normal 2 3 2 2" xfId="2492" xr:uid="{32F2DC57-6DA5-4950-838E-6FFC40FE55F5}"/>
    <cellStyle name="Normal 2 3 2 3" xfId="2493" xr:uid="{A5ABD3A9-6B33-4B4A-8419-958C623BB42A}"/>
    <cellStyle name="Normal 2 3 2 4" xfId="2494" xr:uid="{F73E456D-05D3-4361-B502-61F60D253B59}"/>
    <cellStyle name="Normal 2 3 2 4 2" xfId="2495" xr:uid="{BB6456F3-4BC9-4968-A974-C534CA12FDEC}"/>
    <cellStyle name="Normal 2 3 2 4 3" xfId="2496" xr:uid="{2EAC92BF-934D-4E9A-A8AF-3C511A253E55}"/>
    <cellStyle name="Normal 2 3 2 5" xfId="2497" xr:uid="{6884162E-A166-483D-BBA5-EAE4A159902C}"/>
    <cellStyle name="Normal 2 3 2 6" xfId="3876" xr:uid="{3027B9E4-21E6-4100-9306-14880DD1CE2D}"/>
    <cellStyle name="Normal 2 3 2 6 2" xfId="5449" xr:uid="{837EA7E2-D8DB-4910-9615-7DE7C0867522}"/>
    <cellStyle name="Normal 2 3 2 6 2 2" xfId="9981" xr:uid="{984F50EA-976B-4EDB-A2A1-121281FB9095}"/>
    <cellStyle name="Normal 2 3 2 6 2 2 2" xfId="18374" xr:uid="{D45835E9-D24D-4306-A1FE-218CB872B95E}"/>
    <cellStyle name="Normal 2 3 2 6 2 2 2 2" xfId="36651" xr:uid="{0F1AE193-55AD-42AF-8E29-87BBC6D2EB36}"/>
    <cellStyle name="Normal 2 3 2 6 2 2 3" xfId="28332" xr:uid="{AF266576-EE79-4A27-BD4E-B88F8D6C9081}"/>
    <cellStyle name="Normal 2 3 2 6 2 3" xfId="14109" xr:uid="{CCCA4840-C361-432C-80F0-D3125C05DB65}"/>
    <cellStyle name="Normal 2 3 2 6 2 3 2" xfId="32386" xr:uid="{A664C1C7-0776-427E-ADCA-BAD53DB18935}"/>
    <cellStyle name="Normal 2 3 2 6 2 4" xfId="24114" xr:uid="{4CBFF34F-43B5-4737-8D5C-B412E70E72DA}"/>
    <cellStyle name="Normal 2 3 2 6 3" xfId="6784" xr:uid="{5119D7FD-746A-4822-AF26-98E8ED392ADE}"/>
    <cellStyle name="Normal 2 3 2 6 3 2" xfId="11265" xr:uid="{8B2CB10B-B151-43A1-9C3E-7604462E961E}"/>
    <cellStyle name="Normal 2 3 2 6 3 2 2" xfId="19658" xr:uid="{A53A8FBB-ABE1-4DA8-BA6D-9E7D1323EF30}"/>
    <cellStyle name="Normal 2 3 2 6 3 2 2 2" xfId="37935" xr:uid="{51DAD671-9097-4E69-9C30-97B531749924}"/>
    <cellStyle name="Normal 2 3 2 6 3 2 3" xfId="29616" xr:uid="{F878C807-9435-480E-9C8A-AD487F3CACCA}"/>
    <cellStyle name="Normal 2 3 2 6 3 3" xfId="15437" xr:uid="{3949D056-5BD6-4136-A654-36644262C931}"/>
    <cellStyle name="Normal 2 3 2 6 3 3 2" xfId="33714" xr:uid="{27330D3E-6CFD-40AB-8536-4DDBCEF0DF45}"/>
    <cellStyle name="Normal 2 3 2 6 3 4" xfId="25397" xr:uid="{053F0F4A-B099-4AD6-9DE3-9065D413FE7D}"/>
    <cellStyle name="Normal 2 3 2 6 4" xfId="8011" xr:uid="{72E2171A-9C21-4B67-BB02-85CE7019301E}"/>
    <cellStyle name="Normal 2 3 2 6 4 2" xfId="16517" xr:uid="{0CC73262-CC24-4DA8-A203-44A134D45FFC}"/>
    <cellStyle name="Normal 2 3 2 6 4 2 2" xfId="34794" xr:uid="{7F884764-27D9-49A5-B7E8-E303E93CC93E}"/>
    <cellStyle name="Normal 2 3 2 6 4 3" xfId="26477" xr:uid="{11DCCA91-0DB8-48A3-A8E8-17C2F0B6C660}"/>
    <cellStyle name="Normal 2 3 2 6 5" xfId="12862" xr:uid="{44D07827-CB77-40F2-B3A8-099EF94C6695}"/>
    <cellStyle name="Normal 2 3 2 6 5 2" xfId="31140" xr:uid="{F2002773-407E-4639-9162-6086F9B17D50}"/>
    <cellStyle name="Normal 2 3 2 6 6" xfId="21279" xr:uid="{586EFB86-E5BD-41C1-AF6B-FCBF7721AF79}"/>
    <cellStyle name="Normal 2 3 2 6 6 2" xfId="39508" xr:uid="{510E4D72-103B-415E-80D9-347A94A46A16}"/>
    <cellStyle name="Normal 2 3 2 6 7" xfId="22890" xr:uid="{0D064356-3631-4806-B383-54660B33C3CD}"/>
    <cellStyle name="Normal 2 3 2 6 8" xfId="40902" xr:uid="{18443FAE-3F07-42C1-90A2-3F281222659A}"/>
    <cellStyle name="Normal 2 3 2 7" xfId="2491" xr:uid="{9BA9F9D7-F36F-4C83-914E-F59D13387B21}"/>
    <cellStyle name="Normal 2 3 2 8" xfId="4915" xr:uid="{55FFF75B-F210-44CE-BA52-797C0A1D419E}"/>
    <cellStyle name="Normal 2 3 2 8 2" xfId="9448" xr:uid="{27FAA884-21DD-4BCC-8B08-1BEE44ED0528}"/>
    <cellStyle name="Normal 2 3 2 8 2 2" xfId="17841" xr:uid="{BF26FEEC-1CD3-4A06-87E2-A8F612CDE07C}"/>
    <cellStyle name="Normal 2 3 2 8 2 2 2" xfId="36118" xr:uid="{BBB4F77C-A7D8-4FAB-B966-8A0A6F55FBB0}"/>
    <cellStyle name="Normal 2 3 2 8 2 3" xfId="27799" xr:uid="{7AA6BD85-4BB7-4B7A-8D5A-06E5943F3099}"/>
    <cellStyle name="Normal 2 3 2 8 3" xfId="13575" xr:uid="{EFED3E76-A387-49E5-8693-A7BF4DA48F8B}"/>
    <cellStyle name="Normal 2 3 2 8 3 2" xfId="31852" xr:uid="{289BB0E8-9EBF-437F-9C24-D9F42E04D066}"/>
    <cellStyle name="Normal 2 3 2 8 4" xfId="23580" xr:uid="{6B7227EE-DF1F-4C21-BB35-B67663702653}"/>
    <cellStyle name="Normal 2 3 2 9" xfId="6272" xr:uid="{F6D94B57-EBC4-44BB-9C90-575A0E6A8486}"/>
    <cellStyle name="Normal 2 3 2 9 2" xfId="10754" xr:uid="{B375C8EA-D3F8-4315-9C09-64403F31DA2A}"/>
    <cellStyle name="Normal 2 3 2 9 2 2" xfId="19147" xr:uid="{31012BA5-6C8B-49E3-85F6-CCCB8786708C}"/>
    <cellStyle name="Normal 2 3 2 9 2 2 2" xfId="37424" xr:uid="{90D88CD6-0BF3-4DA8-8AA8-DC05B9485C67}"/>
    <cellStyle name="Normal 2 3 2 9 2 3" xfId="29105" xr:uid="{B842EEB7-A5E1-4883-B47B-16141D736CDA}"/>
    <cellStyle name="Normal 2 3 2 9 3" xfId="14926" xr:uid="{25C44E09-43F4-4D20-8BFE-E7CA627DC418}"/>
    <cellStyle name="Normal 2 3 2 9 3 2" xfId="33203" xr:uid="{582D0FA8-8563-4086-B515-DB0005CAA3D1}"/>
    <cellStyle name="Normal 2 3 2 9 4" xfId="24886" xr:uid="{F937DE2A-AD97-4E7F-A960-3A3C36981AE6}"/>
    <cellStyle name="Normal 2 3 3" xfId="2498" xr:uid="{663D3EFB-ACBC-41D5-A903-40D92CDE437B}"/>
    <cellStyle name="Normal 2 3 3 2" xfId="2499" xr:uid="{90A3B30E-7818-4DBC-9C6A-BB652C2A19DB}"/>
    <cellStyle name="Normal 2 3 3 2 2" xfId="2500" xr:uid="{AD715FDE-635D-410E-A58B-2CEB3EB4B0F1}"/>
    <cellStyle name="Normal 2 3 3 2 3" xfId="22200" xr:uid="{FDA61B5B-0A17-40B3-8BA2-8B068D6E53BA}"/>
    <cellStyle name="Normal 2 3 3 2 4" xfId="41954" xr:uid="{3EA6C996-933F-4C84-B841-B42586EA668B}"/>
    <cellStyle name="Normal 2 3 3 3" xfId="2501" xr:uid="{F50479C1-F0B8-482C-9710-4382E687E826}"/>
    <cellStyle name="Normal 2 3 3 4" xfId="2502" xr:uid="{535D6108-BA72-4CA8-BEA7-FA2CE91B3669}"/>
    <cellStyle name="Normal 2 3 3 5" xfId="22197" xr:uid="{F6EBEF89-EB9F-425A-A66E-25B35671285C}"/>
    <cellStyle name="Normal 2 3 3 6" xfId="41953" xr:uid="{A8C76DDC-5DDF-426D-BC57-E003BF5DD448}"/>
    <cellStyle name="Normal 2 3 4" xfId="2503" xr:uid="{3E63EFCC-29FA-4F5B-867B-126AC6B0A9E9}"/>
    <cellStyle name="Normal 2 3 5" xfId="2504" xr:uid="{77228EF8-FD3D-4B0E-B286-F7DC540B8722}"/>
    <cellStyle name="Normal 2 3 6" xfId="3975" xr:uid="{B990D25F-934D-481C-BCD1-126A000CCB37}"/>
    <cellStyle name="Normal 2 3 6 2" xfId="5505" xr:uid="{D8C09A24-109A-4A08-A762-9B22CECFBE4B}"/>
    <cellStyle name="Normal 2 3 6 2 2" xfId="10037" xr:uid="{2F7683F4-A12B-4B3C-A080-EADCEB0117E7}"/>
    <cellStyle name="Normal 2 3 6 2 2 2" xfId="18430" xr:uid="{EA2E842A-B666-4D59-A4AA-D2D6CF0A7871}"/>
    <cellStyle name="Normal 2 3 6 2 2 2 2" xfId="36707" xr:uid="{792E4416-CC6D-4C96-996B-1A2F27A7E550}"/>
    <cellStyle name="Normal 2 3 6 2 2 3" xfId="28388" xr:uid="{39E9E2FA-8209-47CB-AB2C-30542B678F5F}"/>
    <cellStyle name="Normal 2 3 6 2 3" xfId="14165" xr:uid="{C9DCA9E4-70F6-48D9-AE31-65A49F1AF1B5}"/>
    <cellStyle name="Normal 2 3 6 2 3 2" xfId="32442" xr:uid="{19F9D85A-E67E-4CDC-8B12-8CF0C58907D9}"/>
    <cellStyle name="Normal 2 3 6 2 4" xfId="24170" xr:uid="{35E457FE-0BC3-42B6-ACDD-06B941B1A2DF}"/>
    <cellStyle name="Normal 2 3 6 3" xfId="6840" xr:uid="{A184C81F-4D30-4BE3-B383-1E5F46183AF2}"/>
    <cellStyle name="Normal 2 3 6 3 2" xfId="11321" xr:uid="{5ADB4411-81E1-4A47-9924-60D2352C3339}"/>
    <cellStyle name="Normal 2 3 6 3 2 2" xfId="19714" xr:uid="{B0C3420F-3AB8-4287-BACB-3CA5078F0736}"/>
    <cellStyle name="Normal 2 3 6 3 2 2 2" xfId="37991" xr:uid="{4187F0B4-7EC2-498E-AA46-5080142BB3C1}"/>
    <cellStyle name="Normal 2 3 6 3 2 3" xfId="29672" xr:uid="{5E4BB3DA-EC81-4B95-8E68-5AEB97156DF2}"/>
    <cellStyle name="Normal 2 3 6 3 3" xfId="15493" xr:uid="{11E22C44-1F11-40A0-85FD-D2C3D2124386}"/>
    <cellStyle name="Normal 2 3 6 3 3 2" xfId="33770" xr:uid="{FCCCF208-62D5-4FD8-A00E-292EC2B1BDAF}"/>
    <cellStyle name="Normal 2 3 6 3 4" xfId="25453" xr:uid="{3FEE5EC0-6E04-4B7D-B06F-F679CE3FAB1F}"/>
    <cellStyle name="Normal 2 3 6 4" xfId="8067" xr:uid="{0C66FF41-5DCD-411D-B89A-C3D71CFB9CAE}"/>
    <cellStyle name="Normal 2 3 6 4 2" xfId="16573" xr:uid="{0715952F-8A46-4B2D-AAE0-D138C30AFC54}"/>
    <cellStyle name="Normal 2 3 6 4 2 2" xfId="34850" xr:uid="{766AD6BA-BDAD-4A8C-AD89-9FFAEDDC2C00}"/>
    <cellStyle name="Normal 2 3 6 4 3" xfId="26533" xr:uid="{C5536F74-0531-40B1-BDF6-EDF54E0286C3}"/>
    <cellStyle name="Normal 2 3 6 5" xfId="12918" xr:uid="{5BDC4F98-A67F-4F08-8ABE-C4A43EBFC84E}"/>
    <cellStyle name="Normal 2 3 6 5 2" xfId="31196" xr:uid="{B65431CD-61A0-410E-BEEC-1CA487604834}"/>
    <cellStyle name="Normal 2 3 6 6" xfId="21336" xr:uid="{269109A1-33D2-469B-98C6-0499ED752EAA}"/>
    <cellStyle name="Normal 2 3 6 6 2" xfId="39565" xr:uid="{B6E4F6C1-2674-4E5A-839C-CEB3B7327CF7}"/>
    <cellStyle name="Normal 2 3 6 7" xfId="22946" xr:uid="{5B814417-BEB9-4D3B-9900-E4A946B1F3A1}"/>
    <cellStyle name="Normal 2 3 6 8" xfId="40959" xr:uid="{874EF1CD-0E28-448C-83EE-1C24ABC8331A}"/>
    <cellStyle name="Normal 2 3 7" xfId="2490" xr:uid="{3BE589EB-820D-4256-BF5B-59E5A0CB0EC5}"/>
    <cellStyle name="Normal 2 3 8" xfId="4841" xr:uid="{365279BE-2F46-4134-A131-89B8F9037BD7}"/>
    <cellStyle name="Normal 2 3 8 2" xfId="9374" xr:uid="{CFD2B23D-56B0-49A2-8A2F-E6C67AB6987C}"/>
    <cellStyle name="Normal 2 3 8 2 2" xfId="17767" xr:uid="{E21A8E41-FB7B-4FCF-BFD8-932E5FD28669}"/>
    <cellStyle name="Normal 2 3 8 2 2 2" xfId="36044" xr:uid="{D3BEEBB7-54FF-4AF3-B136-C78D351DA932}"/>
    <cellStyle name="Normal 2 3 8 2 3" xfId="27725" xr:uid="{A91A2AC0-5460-4E3E-B683-7E91EBA72F29}"/>
    <cellStyle name="Normal 2 3 8 3" xfId="13501" xr:uid="{04286D58-5137-4FDC-A7E5-4AA004F26C01}"/>
    <cellStyle name="Normal 2 3 8 3 2" xfId="31778" xr:uid="{4B9BE9FE-E953-4D7E-97CF-6CA6E0EF22C0}"/>
    <cellStyle name="Normal 2 3 8 4" xfId="23506" xr:uid="{F635E9DF-5160-44FB-A35F-775FE148E310}"/>
    <cellStyle name="Normal 2 3 9" xfId="6198" xr:uid="{DB1D1A72-D2A3-4029-B8B7-1713048195AF}"/>
    <cellStyle name="Normal 2 3 9 2" xfId="10680" xr:uid="{0A14F229-0DF6-4E97-8C30-99F70A591745}"/>
    <cellStyle name="Normal 2 3 9 2 2" xfId="19073" xr:uid="{A4B4C0B4-B35D-4746-963B-0AD171EA6DDE}"/>
    <cellStyle name="Normal 2 3 9 2 2 2" xfId="37350" xr:uid="{4B26AA6E-3B79-46EB-AA3D-9218C85EBDFC}"/>
    <cellStyle name="Normal 2 3 9 2 3" xfId="29031" xr:uid="{9B8AE0CE-BA7F-4F66-B9E5-994E4E3997A5}"/>
    <cellStyle name="Normal 2 3 9 3" xfId="14852" xr:uid="{228BB4BA-6F70-4168-A728-71369321F16F}"/>
    <cellStyle name="Normal 2 3 9 3 2" xfId="33129" xr:uid="{2FD80722-A425-43D3-8FA7-848992A7E17C}"/>
    <cellStyle name="Normal 2 3 9 4" xfId="24812" xr:uid="{0A4616EE-CBBD-4A17-BF65-94E96736E66C}"/>
    <cellStyle name="Normal 2 3_SFCD2012 Q1 AP" xfId="2505" xr:uid="{DEF5D66B-5719-4A1D-9034-E9024B0F1C20}"/>
    <cellStyle name="Normal 2 32" xfId="22203" xr:uid="{AB142ABB-A061-4A73-B321-1D7360FBD7F1}"/>
    <cellStyle name="Normal 2 4" xfId="34" xr:uid="{890453C9-F9FF-4564-A979-51E490EEC5C7}"/>
    <cellStyle name="Normal 2 4 10" xfId="12256" xr:uid="{59B2649B-9679-4555-B4A5-731E161B7F83}"/>
    <cellStyle name="Normal 2 4 10 2" xfId="30534" xr:uid="{1B0C9A48-F276-42E9-A5F6-FB095F935EAC}"/>
    <cellStyle name="Normal 2 4 11" xfId="20574" xr:uid="{FE4D296F-1F56-493C-89F2-87B4EE0B3428}"/>
    <cellStyle name="Normal 2 4 11 2" xfId="38841" xr:uid="{773CB2A9-560C-4B20-8470-BAEBC7911F52}"/>
    <cellStyle name="Normal 2 4 12" xfId="22086" xr:uid="{B80C3A8D-4CA4-4A12-90D8-778A2DD22E39}"/>
    <cellStyle name="Normal 2 4 13" xfId="22306" xr:uid="{5A75328A-262C-433F-92E9-63A5A787251A}"/>
    <cellStyle name="Normal 2 4 14" xfId="40254" xr:uid="{A8582915-EE5F-4310-873F-A796E6389E01}"/>
    <cellStyle name="Normal 2 4 15" xfId="41839" xr:uid="{303BE64B-3935-4FAC-8B00-116F1E6652FC}"/>
    <cellStyle name="Normal 2 4 16" xfId="593" xr:uid="{F08168EE-BF5D-4065-9E3E-CA949D2B5AD9}"/>
    <cellStyle name="Normal 2 4 2" xfId="810" xr:uid="{7B6E5076-CE4C-464D-97E7-0E38D2E9C9E6}"/>
    <cellStyle name="Normal 2 4 2 10" xfId="22160" xr:uid="{BD23DE33-41B3-4460-8570-F5E322241B51}"/>
    <cellStyle name="Normal 2 4 2 11" xfId="22380" xr:uid="{EF4823E2-81CE-4B7A-A40E-F171D047D333}"/>
    <cellStyle name="Normal 2 4 2 12" xfId="40330" xr:uid="{254A3953-DC1E-43D0-8C86-E227A7DDEB5D}"/>
    <cellStyle name="Normal 2 4 2 13" xfId="41913" xr:uid="{F04D210E-F981-4EE1-AFBB-39A10A852FE9}"/>
    <cellStyle name="Normal 2 4 2 2" xfId="2508" xr:uid="{7100875C-B688-478E-9E67-FA7476142041}"/>
    <cellStyle name="Normal 2 4 2 3" xfId="2509" xr:uid="{6AD80563-5D4A-4C43-B641-908AB4EA45EE}"/>
    <cellStyle name="Normal 2 4 2 4" xfId="3875" xr:uid="{43AB6828-206F-466B-9EBA-0E96159EC1AF}"/>
    <cellStyle name="Normal 2 4 2 4 2" xfId="5448" xr:uid="{28301817-CDD7-4FE0-BE9C-A8AE863AEA2A}"/>
    <cellStyle name="Normal 2 4 2 4 2 2" xfId="9980" xr:uid="{18E5236D-F742-47B9-A5DF-5040A8D19A32}"/>
    <cellStyle name="Normal 2 4 2 4 2 2 2" xfId="18373" xr:uid="{39F3FBEE-DD71-4138-8344-143E9F568310}"/>
    <cellStyle name="Normal 2 4 2 4 2 2 2 2" xfId="36650" xr:uid="{6E0B90CB-C6DB-4199-B92A-5DFC150AC555}"/>
    <cellStyle name="Normal 2 4 2 4 2 2 3" xfId="28331" xr:uid="{38DFD62C-E4AF-4DC3-AF47-085E40104739}"/>
    <cellStyle name="Normal 2 4 2 4 2 3" xfId="14108" xr:uid="{CC298CE9-D741-434F-8147-8A454F5841AF}"/>
    <cellStyle name="Normal 2 4 2 4 2 3 2" xfId="32385" xr:uid="{BC213A69-764D-4F1B-A3D2-D2F5B2A47C6B}"/>
    <cellStyle name="Normal 2 4 2 4 2 4" xfId="24113" xr:uid="{38A31BAE-D0CA-4F17-8DA8-94D2C65162A7}"/>
    <cellStyle name="Normal 2 4 2 4 3" xfId="6783" xr:uid="{898BBAED-C6DB-40C7-A95B-E388B18DA9A9}"/>
    <cellStyle name="Normal 2 4 2 4 3 2" xfId="11264" xr:uid="{020F1C42-330E-42FE-89F0-11B5DCF604A6}"/>
    <cellStyle name="Normal 2 4 2 4 3 2 2" xfId="19657" xr:uid="{AE8DC877-6C8C-498D-AECF-A0463BBAD80F}"/>
    <cellStyle name="Normal 2 4 2 4 3 2 2 2" xfId="37934" xr:uid="{E8ADD4B3-C39F-4EDB-BF86-0F4E1E402211}"/>
    <cellStyle name="Normal 2 4 2 4 3 2 3" xfId="29615" xr:uid="{DFFB0936-1107-4C01-8032-C7DAD991DFAA}"/>
    <cellStyle name="Normal 2 4 2 4 3 3" xfId="15436" xr:uid="{12D3016B-B990-40C8-BCD6-C15C9ECF4790}"/>
    <cellStyle name="Normal 2 4 2 4 3 3 2" xfId="33713" xr:uid="{5D99FF4A-95FF-4091-B555-1FB31A985931}"/>
    <cellStyle name="Normal 2 4 2 4 3 4" xfId="25396" xr:uid="{3E7F5A94-8A5B-4FDE-A111-FBDF2816F1A4}"/>
    <cellStyle name="Normal 2 4 2 4 4" xfId="8010" xr:uid="{2763B167-72A2-4D6A-8959-21377718CAB8}"/>
    <cellStyle name="Normal 2 4 2 4 4 2" xfId="16516" xr:uid="{CFBEA5C7-9D09-4D67-9E71-F36CC22CA645}"/>
    <cellStyle name="Normal 2 4 2 4 4 2 2" xfId="34793" xr:uid="{6D4420E8-91EC-4D8E-BFBE-0C72B537ACBA}"/>
    <cellStyle name="Normal 2 4 2 4 4 3" xfId="26476" xr:uid="{6D361CF4-C890-4FFD-96D3-34276791BE81}"/>
    <cellStyle name="Normal 2 4 2 4 5" xfId="12861" xr:uid="{32EED403-7C1C-4514-B11D-2414E1D78DE6}"/>
    <cellStyle name="Normal 2 4 2 4 5 2" xfId="31139" xr:uid="{7CD0367F-84E4-480D-B9D3-936B543B4886}"/>
    <cellStyle name="Normal 2 4 2 4 6" xfId="21278" xr:uid="{99D6666C-B620-4C2A-9A2B-611A7627FE70}"/>
    <cellStyle name="Normal 2 4 2 4 6 2" xfId="39507" xr:uid="{5DA0265E-44D8-4191-A273-D2452A739ADB}"/>
    <cellStyle name="Normal 2 4 2 4 7" xfId="22889" xr:uid="{9D407A88-6C27-4E1E-9499-BCC7BA7CDB68}"/>
    <cellStyle name="Normal 2 4 2 4 8" xfId="40901" xr:uid="{CC0B6BC0-1737-433D-BFF2-BEE99F67896F}"/>
    <cellStyle name="Normal 2 4 2 5" xfId="2507" xr:uid="{EA0DB601-75E6-4CE3-865A-874C57262E38}"/>
    <cellStyle name="Normal 2 4 2 6" xfId="4916" xr:uid="{CB5210DB-9015-4B3B-A265-5CE81EEA25CC}"/>
    <cellStyle name="Normal 2 4 2 6 2" xfId="9449" xr:uid="{CE83BC6C-FC92-47B9-A8C0-9730CEA7639C}"/>
    <cellStyle name="Normal 2 4 2 6 2 2" xfId="17842" xr:uid="{D8E4246C-71A7-41CB-90AB-645198BCC660}"/>
    <cellStyle name="Normal 2 4 2 6 2 2 2" xfId="36119" xr:uid="{04CFE87E-7AD2-40D1-8F7A-28CF0F341AB0}"/>
    <cellStyle name="Normal 2 4 2 6 2 3" xfId="27800" xr:uid="{D895DF69-7712-4EEB-93C7-097722673982}"/>
    <cellStyle name="Normal 2 4 2 6 3" xfId="13576" xr:uid="{91AF2318-92F8-4C05-9E18-CD03359641C9}"/>
    <cellStyle name="Normal 2 4 2 6 3 2" xfId="31853" xr:uid="{B7B1F075-95F7-45BC-ACDB-A72A337B9374}"/>
    <cellStyle name="Normal 2 4 2 6 4" xfId="23581" xr:uid="{23F2B8F8-14B1-4324-B893-329E75B5E5F1}"/>
    <cellStyle name="Normal 2 4 2 7" xfId="6273" xr:uid="{6502D891-8AD4-4BAF-A61C-594CAD3B2947}"/>
    <cellStyle name="Normal 2 4 2 7 2" xfId="10755" xr:uid="{ACA1F396-B232-4F9B-A440-04BB004CAE12}"/>
    <cellStyle name="Normal 2 4 2 7 2 2" xfId="19148" xr:uid="{9C0BF193-0488-44B1-A867-DB6D518300F9}"/>
    <cellStyle name="Normal 2 4 2 7 2 2 2" xfId="37425" xr:uid="{DDC06416-4CF8-4ADB-8548-7B5CE7B20DBD}"/>
    <cellStyle name="Normal 2 4 2 7 2 3" xfId="29106" xr:uid="{EF94272C-2F35-4395-906D-28733830BED9}"/>
    <cellStyle name="Normal 2 4 2 7 3" xfId="14927" xr:uid="{E4550D9D-6A7E-4326-BE60-ABFA71A7314A}"/>
    <cellStyle name="Normal 2 4 2 7 3 2" xfId="33204" xr:uid="{4CE446D4-BEE7-4C0D-9BA3-0FB3EF7D387D}"/>
    <cellStyle name="Normal 2 4 2 7 4" xfId="24887" xr:uid="{939B32AF-A7C5-44CF-8AF3-A1B1EA9BAA27}"/>
    <cellStyle name="Normal 2 4 2 8" xfId="12330" xr:uid="{EF765890-4A94-4FEF-97B3-B67A405CD6CF}"/>
    <cellStyle name="Normal 2 4 2 8 2" xfId="30608" xr:uid="{06BB96FF-A8B5-416A-BD64-B48E003058B5}"/>
    <cellStyle name="Normal 2 4 2 9" xfId="20652" xr:uid="{6012140D-473B-45CC-BC63-C0F0826A4AEA}"/>
    <cellStyle name="Normal 2 4 2 9 2" xfId="38917" xr:uid="{02DC03B4-D54D-4032-A169-3A75F89E7303}"/>
    <cellStyle name="Normal 2 4 3" xfId="2510" xr:uid="{95B71BC1-7182-489B-9EA6-565CA3010376}"/>
    <cellStyle name="Normal 2 4 3 2" xfId="2511" xr:uid="{F665978E-95AF-42FE-9FED-72DA7A005244}"/>
    <cellStyle name="Normal 2 4 4" xfId="2512" xr:uid="{3C32A18E-96B6-4C5B-B054-7D02529EB736}"/>
    <cellStyle name="Normal 2 4 5" xfId="2513" xr:uid="{B39E51F2-F969-4D57-A4B8-21332C8CCEDD}"/>
    <cellStyle name="Normal 2 4 6" xfId="3974" xr:uid="{CCE65C7B-E7F6-4642-B9C7-11F7CB345BFA}"/>
    <cellStyle name="Normal 2 4 6 2" xfId="5504" xr:uid="{49E37981-D50D-4649-9E26-6E82D5AE0C09}"/>
    <cellStyle name="Normal 2 4 6 2 2" xfId="10036" xr:uid="{371EFC19-254F-4F45-AD11-D69A93BDB85A}"/>
    <cellStyle name="Normal 2 4 6 2 2 2" xfId="18429" xr:uid="{54378167-0F2B-43FC-B42F-A44DC4F135B4}"/>
    <cellStyle name="Normal 2 4 6 2 2 2 2" xfId="36706" xr:uid="{C5368162-11CA-4F40-9E2F-D02E140579FA}"/>
    <cellStyle name="Normal 2 4 6 2 2 3" xfId="28387" xr:uid="{96FC4F4F-8AC1-484F-9007-71D99F8F56F4}"/>
    <cellStyle name="Normal 2 4 6 2 3" xfId="14164" xr:uid="{1E0BF243-97CF-4EAF-8826-E4C9E336C478}"/>
    <cellStyle name="Normal 2 4 6 2 3 2" xfId="32441" xr:uid="{D4DE7DB8-D3BF-40AE-83B8-1AFAF6FB54A0}"/>
    <cellStyle name="Normal 2 4 6 2 4" xfId="24169" xr:uid="{707804F0-535C-4B71-B0FF-9619EAC1F35D}"/>
    <cellStyle name="Normal 2 4 6 3" xfId="6839" xr:uid="{F3C1D03A-05B1-490A-A68B-60F5CFF0D4EE}"/>
    <cellStyle name="Normal 2 4 6 3 2" xfId="11320" xr:uid="{43CD5C15-7D91-43A0-91F8-4E05B8AC8D42}"/>
    <cellStyle name="Normal 2 4 6 3 2 2" xfId="19713" xr:uid="{8015C375-1804-4E15-BC08-7213A3FA757A}"/>
    <cellStyle name="Normal 2 4 6 3 2 2 2" xfId="37990" xr:uid="{09C38EAD-B5EA-41EF-A184-00159562B774}"/>
    <cellStyle name="Normal 2 4 6 3 2 3" xfId="29671" xr:uid="{DF1CAE4A-D632-4CB4-A73D-40C3FB999E91}"/>
    <cellStyle name="Normal 2 4 6 3 3" xfId="15492" xr:uid="{7A1E1CA1-B3A2-49A5-A77E-C7888BFFDF8F}"/>
    <cellStyle name="Normal 2 4 6 3 3 2" xfId="33769" xr:uid="{F278BF09-D67B-44FF-B50B-0974D850C871}"/>
    <cellStyle name="Normal 2 4 6 3 4" xfId="25452" xr:uid="{7C982400-5CCB-47C6-B9DA-9163AD06ED5B}"/>
    <cellStyle name="Normal 2 4 6 4" xfId="8066" xr:uid="{BCA8AEA2-CC3E-49A2-A43B-966B2627DC61}"/>
    <cellStyle name="Normal 2 4 6 4 2" xfId="16572" xr:uid="{FC1A29B8-7451-4D59-9175-B8A4FE04F80A}"/>
    <cellStyle name="Normal 2 4 6 4 2 2" xfId="34849" xr:uid="{3AE14F1C-D269-42E9-B46C-212B792384B5}"/>
    <cellStyle name="Normal 2 4 6 4 3" xfId="26532" xr:uid="{55068866-E968-4B28-B812-EB7E68E3957F}"/>
    <cellStyle name="Normal 2 4 6 5" xfId="12917" xr:uid="{CA0C9510-6E03-47BB-A151-792FD339A539}"/>
    <cellStyle name="Normal 2 4 6 5 2" xfId="31195" xr:uid="{7DFBE00B-7E01-4B5A-B3A3-BBE35B44CFE4}"/>
    <cellStyle name="Normal 2 4 6 6" xfId="21335" xr:uid="{0A0C16C8-2EF5-4957-A441-73D8F91C1CF8}"/>
    <cellStyle name="Normal 2 4 6 6 2" xfId="39564" xr:uid="{017793E8-292C-4702-8210-40B2A6D78B8C}"/>
    <cellStyle name="Normal 2 4 6 7" xfId="22945" xr:uid="{480A6957-F2B7-4EBE-A5FA-D13B4D8A26AB}"/>
    <cellStyle name="Normal 2 4 6 8" xfId="40958" xr:uid="{8366AF70-7787-4081-91AA-F2D15ED98B4D}"/>
    <cellStyle name="Normal 2 4 7" xfId="2506" xr:uid="{6747EB42-9F03-4F77-8830-3DE184A1F5DE}"/>
    <cellStyle name="Normal 2 4 8" xfId="4842" xr:uid="{522AD0AE-6A1B-4271-91BD-CCF85EAD9518}"/>
    <cellStyle name="Normal 2 4 8 2" xfId="9375" xr:uid="{E4E3841B-4E07-44D7-92F7-5A87DE667431}"/>
    <cellStyle name="Normal 2 4 8 2 2" xfId="17768" xr:uid="{1CE6C33F-AAD2-4FCA-9126-A28B7DD2FF76}"/>
    <cellStyle name="Normal 2 4 8 2 2 2" xfId="36045" xr:uid="{C1B5D2B1-0A86-41E4-9542-BB96EA2A03D6}"/>
    <cellStyle name="Normal 2 4 8 2 3" xfId="27726" xr:uid="{DED05B5C-3168-41B3-89EE-4A3CF8C1D3C5}"/>
    <cellStyle name="Normal 2 4 8 3" xfId="13502" xr:uid="{C1AA10BD-05C4-47C7-9DA8-54B50EB2D77A}"/>
    <cellStyle name="Normal 2 4 8 3 2" xfId="31779" xr:uid="{98D4912F-1ADE-4AF2-933C-9CC8F1185AC3}"/>
    <cellStyle name="Normal 2 4 8 4" xfId="23507" xr:uid="{2A35C739-9A13-4533-81F4-AB204F3C5C6C}"/>
    <cellStyle name="Normal 2 4 9" xfId="6199" xr:uid="{2ABDDA5D-2EEB-4AF1-80EA-12D3D37E9800}"/>
    <cellStyle name="Normal 2 4 9 2" xfId="10681" xr:uid="{561B6379-CEBD-4326-8661-369E2AC20C9A}"/>
    <cellStyle name="Normal 2 4 9 2 2" xfId="19074" xr:uid="{DBDB0897-BE30-47E0-893B-1A5CCAB8C8EA}"/>
    <cellStyle name="Normal 2 4 9 2 2 2" xfId="37351" xr:uid="{AB95BF39-79DF-4EE2-951F-AA4038B5F051}"/>
    <cellStyle name="Normal 2 4 9 2 3" xfId="29032" xr:uid="{08F0A942-F9B1-4A96-A74F-321D9C552A09}"/>
    <cellStyle name="Normal 2 4 9 3" xfId="14853" xr:uid="{3E3FCA9F-CFA4-46AE-B52F-5744F022AA6A}"/>
    <cellStyle name="Normal 2 4 9 3 2" xfId="33130" xr:uid="{6698076E-6A1C-411E-B05D-DBD353689186}"/>
    <cellStyle name="Normal 2 4 9 4" xfId="24813" xr:uid="{A0E1CACF-86DA-49E8-A3C6-B5C2AF2D8DA6}"/>
    <cellStyle name="Normal 2 4_REC-PKT" xfId="2514" xr:uid="{B6895F29-9B69-4C81-B578-DA16FB4D6F9F}"/>
    <cellStyle name="Normal 2 5" xfId="54" xr:uid="{D93B0CA1-950A-4CB9-B989-F65EB37BFC0A}"/>
    <cellStyle name="Normal 2 5 10" xfId="6200" xr:uid="{126374CE-3B17-4E70-AF99-09B9304FE33F}"/>
    <cellStyle name="Normal 2 5 10 2" xfId="10682" xr:uid="{24F22880-6725-454C-8CC0-2FA6B3D705C7}"/>
    <cellStyle name="Normal 2 5 10 2 2" xfId="19075" xr:uid="{4DC2627A-DAA9-4285-AE7A-2171DA3FDF52}"/>
    <cellStyle name="Normal 2 5 10 2 2 2" xfId="37352" xr:uid="{44851032-D0AB-436D-8425-DDC614D70940}"/>
    <cellStyle name="Normal 2 5 10 2 3" xfId="29033" xr:uid="{E62AE611-504E-4086-9DC8-5FE4878E8B1E}"/>
    <cellStyle name="Normal 2 5 10 3" xfId="14854" xr:uid="{0264C4CE-ECE3-45B4-BD29-EFAE92139D94}"/>
    <cellStyle name="Normal 2 5 10 3 2" xfId="33131" xr:uid="{B5ADA3F3-C9FB-4CEA-95ED-CEB5D95CB01F}"/>
    <cellStyle name="Normal 2 5 10 4" xfId="24814" xr:uid="{0BFFFD42-7D7A-4CC0-8413-75144B430236}"/>
    <cellStyle name="Normal 2 5 11" xfId="12257" xr:uid="{6CBFABDD-F601-411E-B883-9362EA4700CE}"/>
    <cellStyle name="Normal 2 5 11 2" xfId="30535" xr:uid="{CD7F815C-D271-48B8-B7F3-240B677E19E9}"/>
    <cellStyle name="Normal 2 5 12" xfId="20575" xr:uid="{2F0B2AAE-7F1C-4BC7-81E9-9B965BDA8F4B}"/>
    <cellStyle name="Normal 2 5 12 2" xfId="38842" xr:uid="{C6A62D29-9BD5-49C4-AC79-C97125DBC5D9}"/>
    <cellStyle name="Normal 2 5 13" xfId="22087" xr:uid="{935D4E08-B38F-4DFB-A218-6C2891E44305}"/>
    <cellStyle name="Normal 2 5 14" xfId="22307" xr:uid="{FC2B32DC-F801-48C9-A00E-2814428E6678}"/>
    <cellStyle name="Normal 2 5 15" xfId="40255" xr:uid="{086D378F-2D4C-46A6-A581-24DD3068EBB1}"/>
    <cellStyle name="Normal 2 5 16" xfId="41840" xr:uid="{EC5FC96B-0298-4870-B612-A43C4C2F850A}"/>
    <cellStyle name="Normal 2 5 17" xfId="594" xr:uid="{8F9214D0-99EE-469D-AE98-286946018FFC}"/>
    <cellStyle name="Normal 2 5 18" xfId="73" xr:uid="{9C41F779-E509-400D-902C-EC0F31A3482F}"/>
    <cellStyle name="Normal 2 5 2" xfId="811" xr:uid="{4CEB4A97-762A-49D4-9F1C-62CA6C3B4A49}"/>
    <cellStyle name="Normal 2 5 2 10" xfId="40331" xr:uid="{CB37F43A-3157-4664-AC65-8454CE7F35FF}"/>
    <cellStyle name="Normal 2 5 2 11" xfId="41914" xr:uid="{D6851B8E-E53D-4908-88C2-68709328A692}"/>
    <cellStyle name="Normal 2 5 2 2" xfId="3874" xr:uid="{6B60F58A-6628-4DA8-B14A-BC0ECA466EE1}"/>
    <cellStyle name="Normal 2 5 2 2 2" xfId="5447" xr:uid="{F7D15A6C-ABB0-405D-9220-49925D654755}"/>
    <cellStyle name="Normal 2 5 2 2 2 2" xfId="9979" xr:uid="{55582177-89A6-4A0A-9A8E-FDFF6409E7C4}"/>
    <cellStyle name="Normal 2 5 2 2 2 2 2" xfId="18372" xr:uid="{B64972D2-0208-4E62-A779-73EC6590A79D}"/>
    <cellStyle name="Normal 2 5 2 2 2 2 2 2" xfId="36649" xr:uid="{205E4C1E-0F26-4C73-8355-0084E32AE0E3}"/>
    <cellStyle name="Normal 2 5 2 2 2 2 3" xfId="28330" xr:uid="{F43158A2-30B0-4DDA-A9FD-60337F4CD805}"/>
    <cellStyle name="Normal 2 5 2 2 2 3" xfId="14107" xr:uid="{62994DAB-EF6C-40D1-B1F0-B7BF89CEACE2}"/>
    <cellStyle name="Normal 2 5 2 2 2 3 2" xfId="32384" xr:uid="{DA8E554D-229F-4EED-8F9E-0CC48FBF9C30}"/>
    <cellStyle name="Normal 2 5 2 2 2 4" xfId="24112" xr:uid="{E9B2F693-A9CC-48FB-885E-A3834167585C}"/>
    <cellStyle name="Normal 2 5 2 2 3" xfId="6782" xr:uid="{33396C58-28F2-4C87-8292-6EF91A1833D6}"/>
    <cellStyle name="Normal 2 5 2 2 3 2" xfId="11263" xr:uid="{44CECF36-1C7B-4C3D-BEA0-8D425BDE3608}"/>
    <cellStyle name="Normal 2 5 2 2 3 2 2" xfId="19656" xr:uid="{1EF96BC9-0692-4B0E-B61C-BDEAC35A8A24}"/>
    <cellStyle name="Normal 2 5 2 2 3 2 2 2" xfId="37933" xr:uid="{DF20F4EC-89F2-4600-8810-23D772B5ED7B}"/>
    <cellStyle name="Normal 2 5 2 2 3 2 3" xfId="29614" xr:uid="{BAB7063C-CDF2-4F6E-A45F-73DAA9C66AB3}"/>
    <cellStyle name="Normal 2 5 2 2 3 3" xfId="15435" xr:uid="{420FC699-F30A-410F-9905-95C7E7BBC8FB}"/>
    <cellStyle name="Normal 2 5 2 2 3 3 2" xfId="33712" xr:uid="{A150B008-EF17-4103-B093-1569EEEBC801}"/>
    <cellStyle name="Normal 2 5 2 2 3 4" xfId="25395" xr:uid="{022B472D-4DD3-48E4-AC3D-4CA206FA18EF}"/>
    <cellStyle name="Normal 2 5 2 2 4" xfId="8009" xr:uid="{4B956A67-DB15-4758-B474-F6EEBA4C9375}"/>
    <cellStyle name="Normal 2 5 2 2 4 2" xfId="16515" xr:uid="{A0E33AC9-03C6-4C6A-AC60-F42EDAE814D6}"/>
    <cellStyle name="Normal 2 5 2 2 4 2 2" xfId="34792" xr:uid="{46FD5AB5-0DB0-4432-90BA-FA2C126B7329}"/>
    <cellStyle name="Normal 2 5 2 2 4 3" xfId="26475" xr:uid="{884758AF-E72E-4F99-8BF0-C53B323B53FF}"/>
    <cellStyle name="Normal 2 5 2 2 5" xfId="12860" xr:uid="{540BF53F-539C-4F9C-9A31-2B6A1D036FAA}"/>
    <cellStyle name="Normal 2 5 2 2 5 2" xfId="31138" xr:uid="{B08E1A32-0F2B-4F57-B7A0-01825CCC4DF5}"/>
    <cellStyle name="Normal 2 5 2 2 6" xfId="21277" xr:uid="{51C70F62-E3D2-4A03-B9C2-0A373D16ADAC}"/>
    <cellStyle name="Normal 2 5 2 2 6 2" xfId="39506" xr:uid="{4EF32469-27A2-4A1F-B24A-5749BDA83795}"/>
    <cellStyle name="Normal 2 5 2 2 7" xfId="22888" xr:uid="{7A0EDCFF-76F1-4CB1-9A7C-9FD4DCE594A3}"/>
    <cellStyle name="Normal 2 5 2 2 8" xfId="40900" xr:uid="{21A8D345-6328-49FC-A22F-B161B155DA1D}"/>
    <cellStyle name="Normal 2 5 2 3" xfId="2516" xr:uid="{FFFA48F9-20B9-45B0-9CC4-B246E521B145}"/>
    <cellStyle name="Normal 2 5 2 4" xfId="4917" xr:uid="{0B902F47-35A9-4E97-BFB1-B90BC1DDE883}"/>
    <cellStyle name="Normal 2 5 2 4 2" xfId="9450" xr:uid="{49D75972-7D04-45D1-9DD6-93B6F29D5B09}"/>
    <cellStyle name="Normal 2 5 2 4 2 2" xfId="17843" xr:uid="{C5846D1D-9948-4D6F-A0AA-02ECF9C51886}"/>
    <cellStyle name="Normal 2 5 2 4 2 2 2" xfId="36120" xr:uid="{47F5FA27-A5F6-4E2E-BD3B-6EBB1CB564DE}"/>
    <cellStyle name="Normal 2 5 2 4 2 3" xfId="27801" xr:uid="{95FDEE8F-2F85-476A-A478-E7A0E51853FD}"/>
    <cellStyle name="Normal 2 5 2 4 3" xfId="13577" xr:uid="{D80BDDE7-C5E6-4A41-A35F-89BC4B8B7D33}"/>
    <cellStyle name="Normal 2 5 2 4 3 2" xfId="31854" xr:uid="{0CA1E813-F110-4FEE-AA74-BE212651E4AA}"/>
    <cellStyle name="Normal 2 5 2 4 4" xfId="23582" xr:uid="{08A4915D-1AF9-4AB3-B8BD-ACF6A8B1C9AD}"/>
    <cellStyle name="Normal 2 5 2 5" xfId="6274" xr:uid="{95241B50-6ABD-4CB2-B7A1-1E54347BB343}"/>
    <cellStyle name="Normal 2 5 2 5 2" xfId="10756" xr:uid="{360A7EA4-5287-4D6E-8859-77989468DEA3}"/>
    <cellStyle name="Normal 2 5 2 5 2 2" xfId="19149" xr:uid="{BC8043EF-C4BA-47CB-AC4B-EED629D2FB81}"/>
    <cellStyle name="Normal 2 5 2 5 2 2 2" xfId="37426" xr:uid="{FEDDD0B3-0570-4646-9199-8439D43CC7E8}"/>
    <cellStyle name="Normal 2 5 2 5 2 3" xfId="29107" xr:uid="{9337DEE1-F07A-4936-832D-2B5EA99634DF}"/>
    <cellStyle name="Normal 2 5 2 5 3" xfId="14928" xr:uid="{7AE77823-B1BA-487B-9C70-2035D27F93BE}"/>
    <cellStyle name="Normal 2 5 2 5 3 2" xfId="33205" xr:uid="{EB8D9470-3DF8-4934-B171-449202E716CB}"/>
    <cellStyle name="Normal 2 5 2 5 4" xfId="24888" xr:uid="{3C913D13-8762-43B8-BE2B-06B06066056C}"/>
    <cellStyle name="Normal 2 5 2 6" xfId="12331" xr:uid="{8C8CA55F-B82C-4B36-83D8-9C68DB02B1B5}"/>
    <cellStyle name="Normal 2 5 2 6 2" xfId="30609" xr:uid="{883395E7-82F2-4A6F-BBFB-57E3A9CA7CC6}"/>
    <cellStyle name="Normal 2 5 2 7" xfId="20653" xr:uid="{144A6D8F-D93F-41A3-837C-1D3B656269B2}"/>
    <cellStyle name="Normal 2 5 2 7 2" xfId="38918" xr:uid="{4E90CDCF-1696-4CCA-B2CF-FCC7E52C953F}"/>
    <cellStyle name="Normal 2 5 2 8" xfId="22161" xr:uid="{3AFB6ACE-37DE-4DC3-8F3D-2A2A08CE9630}"/>
    <cellStyle name="Normal 2 5 2 9" xfId="22381" xr:uid="{D7DF2968-C9CB-428C-AEE1-4258F11B42DB}"/>
    <cellStyle name="Normal 2 5 3" xfId="2517" xr:uid="{65801253-CD64-4FB1-BD33-C7C0168F3494}"/>
    <cellStyle name="Normal 2 5 4" xfId="2518" xr:uid="{4C3089C7-22AE-4364-B932-EE1E7E586CB7}"/>
    <cellStyle name="Normal 2 5 5" xfId="2519" xr:uid="{A641689E-6168-4ED7-A552-8EEB0F2BAF23}"/>
    <cellStyle name="Normal 2 5 6" xfId="2520" xr:uid="{6051A5BC-44AA-4008-994D-7D2020CF8833}"/>
    <cellStyle name="Normal 2 5 7" xfId="3973" xr:uid="{6A299FCD-233C-4BCD-BB3E-8EEB73B46F72}"/>
    <cellStyle name="Normal 2 5 7 2" xfId="5503" xr:uid="{BB848DD0-66CC-48D6-960F-22E90988167F}"/>
    <cellStyle name="Normal 2 5 7 2 2" xfId="10035" xr:uid="{A23661FF-4A5A-4CE4-9853-FF302EDD4AD4}"/>
    <cellStyle name="Normal 2 5 7 2 2 2" xfId="18428" xr:uid="{251DAA88-A4C3-4FA9-80C4-C2E8DB3C3D60}"/>
    <cellStyle name="Normal 2 5 7 2 2 2 2" xfId="36705" xr:uid="{8EFD258C-2329-4E8D-AA33-C1E7BDB0984D}"/>
    <cellStyle name="Normal 2 5 7 2 2 3" xfId="28386" xr:uid="{A23C770D-7E6A-45FA-AA17-229841177CB3}"/>
    <cellStyle name="Normal 2 5 7 2 3" xfId="14163" xr:uid="{A7747E66-1B2D-4C4E-AD87-2FD64B7D27BA}"/>
    <cellStyle name="Normal 2 5 7 2 3 2" xfId="32440" xr:uid="{2E3441B5-EE31-4D2C-9A12-9EFC1D258E5D}"/>
    <cellStyle name="Normal 2 5 7 2 4" xfId="24168" xr:uid="{FEE73695-D408-4C77-B141-AD424EDAD167}"/>
    <cellStyle name="Normal 2 5 7 3" xfId="6838" xr:uid="{583C62F4-6D68-4E94-9445-F8F904B08CC7}"/>
    <cellStyle name="Normal 2 5 7 3 2" xfId="11319" xr:uid="{5FAA6D1F-ACD0-4953-AA3C-A2224C186DAB}"/>
    <cellStyle name="Normal 2 5 7 3 2 2" xfId="19712" xr:uid="{35D0DF11-B8C1-468C-B424-DE6754ECD4DF}"/>
    <cellStyle name="Normal 2 5 7 3 2 2 2" xfId="37989" xr:uid="{685D1B3F-0C1A-4AAD-AAA5-75B88F3E3389}"/>
    <cellStyle name="Normal 2 5 7 3 2 3" xfId="29670" xr:uid="{0AC6583C-FC63-42AC-87A5-7F97B6958E58}"/>
    <cellStyle name="Normal 2 5 7 3 3" xfId="15491" xr:uid="{36A16B06-A1A6-4004-9BFA-3A8889AAE136}"/>
    <cellStyle name="Normal 2 5 7 3 3 2" xfId="33768" xr:uid="{19E77119-6FDD-44BF-A0B9-6C1967F50761}"/>
    <cellStyle name="Normal 2 5 7 3 4" xfId="25451" xr:uid="{E0222A5B-EC45-4D39-96EE-58BE8275101E}"/>
    <cellStyle name="Normal 2 5 7 4" xfId="8065" xr:uid="{E79ECE28-6FAB-4CCC-A494-80C74F57F315}"/>
    <cellStyle name="Normal 2 5 7 4 2" xfId="16571" xr:uid="{25C8C3CE-CC98-474D-B1F0-4A62A1B4335E}"/>
    <cellStyle name="Normal 2 5 7 4 2 2" xfId="34848" xr:uid="{554660F4-BDD5-4135-B087-2CABEDBABA6D}"/>
    <cellStyle name="Normal 2 5 7 4 3" xfId="26531" xr:uid="{64559DC7-1EF1-4226-A04F-AFADAA31F715}"/>
    <cellStyle name="Normal 2 5 7 5" xfId="12916" xr:uid="{2ABA88E7-027F-47B6-B2AA-5DB0BE9BF330}"/>
    <cellStyle name="Normal 2 5 7 5 2" xfId="31194" xr:uid="{45EE8DAC-A6E6-4A0D-9C43-5999BCE89065}"/>
    <cellStyle name="Normal 2 5 7 6" xfId="21334" xr:uid="{9F4A54AA-3AAE-4BEE-B8BD-608F7B74BF98}"/>
    <cellStyle name="Normal 2 5 7 6 2" xfId="39563" xr:uid="{A5E399C8-9CAB-44F8-8A31-64C6D3FCAEE2}"/>
    <cellStyle name="Normal 2 5 7 7" xfId="22944" xr:uid="{736EEA20-AF2A-4BB1-BA4D-C583D0375A53}"/>
    <cellStyle name="Normal 2 5 7 8" xfId="40957" xr:uid="{ACB07C40-37F8-49E9-AB99-DA4135EE3304}"/>
    <cellStyle name="Normal 2 5 8" xfId="2515" xr:uid="{94D80821-CDED-4E7B-B980-0E4FAD6EC83A}"/>
    <cellStyle name="Normal 2 5 9" xfId="4843" xr:uid="{F1608E07-78D0-469A-B0F2-0E5BC093AE5F}"/>
    <cellStyle name="Normal 2 5 9 2" xfId="9376" xr:uid="{E26FD43E-201D-4F43-8DC3-C341F163AF67}"/>
    <cellStyle name="Normal 2 5 9 2 2" xfId="17769" xr:uid="{4019227F-6B84-40A4-B861-C9C4FB99F0E9}"/>
    <cellStyle name="Normal 2 5 9 2 2 2" xfId="36046" xr:uid="{FFE9748D-4367-4976-897D-D070BDEF4831}"/>
    <cellStyle name="Normal 2 5 9 2 3" xfId="27727" xr:uid="{C9A8FB2E-1196-4EC2-81F5-352ED2B00D50}"/>
    <cellStyle name="Normal 2 5 9 3" xfId="13503" xr:uid="{8160F942-F2FD-4EDD-B5AE-D9881BBF8663}"/>
    <cellStyle name="Normal 2 5 9 3 2" xfId="31780" xr:uid="{09DFE8EE-F66F-4A5F-B78D-EDC995AB38CC}"/>
    <cellStyle name="Normal 2 5 9 4" xfId="23508" xr:uid="{641D00E5-FEDE-41A5-B8C3-1B3D8832AE5D}"/>
    <cellStyle name="Normal 2 5_REC-PKT" xfId="2521" xr:uid="{80E1949E-44DC-49C7-81AA-A60A4CDFF19F}"/>
    <cellStyle name="Normal 2 6" xfId="55" xr:uid="{D5FF08BC-D94B-4B46-91F7-FB1AC61C52D2}"/>
    <cellStyle name="Normal 2 6 10" xfId="20576" xr:uid="{8F3B14C5-6C04-4499-80E3-BBC53E411757}"/>
    <cellStyle name="Normal 2 6 10 2" xfId="38843" xr:uid="{F1229D60-2538-45ED-A06C-350653C94C6D}"/>
    <cellStyle name="Normal 2 6 11" xfId="22088" xr:uid="{01D0FC01-992E-4136-92E9-B1AFAC0F48D4}"/>
    <cellStyle name="Normal 2 6 12" xfId="22308" xr:uid="{67B82B04-DE0C-4DA3-8509-1B4BCEC1783C}"/>
    <cellStyle name="Normal 2 6 13" xfId="40256" xr:uid="{F6B6434E-9AFA-48EC-90FC-1097EE0A5D03}"/>
    <cellStyle name="Normal 2 6 14" xfId="41841" xr:uid="{D2021FEC-473A-4F55-B874-E88F096FBB43}"/>
    <cellStyle name="Normal 2 6 15" xfId="595" xr:uid="{53049F71-3664-4490-ADEF-37A31D317805}"/>
    <cellStyle name="Normal 2 6 16" xfId="87" xr:uid="{45321BF7-7128-4AAE-80DF-DC7EC53EA956}"/>
    <cellStyle name="Normal 2 6 2" xfId="812" xr:uid="{507D9AAD-7265-45F8-9836-64047F9C27B1}"/>
    <cellStyle name="Normal 2 6 2 10" xfId="40332" xr:uid="{FF1A75E7-BBCD-4CB4-A661-08B0E56B10D5}"/>
    <cellStyle name="Normal 2 6 2 11" xfId="41915" xr:uid="{CFD3CA60-82A1-41C0-AD63-0FF6D2593CB0}"/>
    <cellStyle name="Normal 2 6 2 2" xfId="3873" xr:uid="{6B483728-546B-4AA4-892D-42F632339720}"/>
    <cellStyle name="Normal 2 6 2 2 2" xfId="5446" xr:uid="{F355B0BE-F977-4A0A-957E-2AFA61AA5CF3}"/>
    <cellStyle name="Normal 2 6 2 2 2 2" xfId="9978" xr:uid="{A4C3BFD6-6CD2-47FF-9E27-B321297AFF31}"/>
    <cellStyle name="Normal 2 6 2 2 2 2 2" xfId="18371" xr:uid="{EB762D9D-454F-4A0D-975D-63991DD1348F}"/>
    <cellStyle name="Normal 2 6 2 2 2 2 2 2" xfId="36648" xr:uid="{924A657A-FA29-4FC9-BBF2-3A6FB59B1525}"/>
    <cellStyle name="Normal 2 6 2 2 2 2 3" xfId="28329" xr:uid="{6A881C89-DAB8-4A59-A853-012C95F32505}"/>
    <cellStyle name="Normal 2 6 2 2 2 3" xfId="14106" xr:uid="{4468471E-E4A2-4629-BB53-8F10EA4EC663}"/>
    <cellStyle name="Normal 2 6 2 2 2 3 2" xfId="32383" xr:uid="{2654B60F-D8D5-410D-BB42-16D15137336A}"/>
    <cellStyle name="Normal 2 6 2 2 2 4" xfId="24111" xr:uid="{852B6735-8188-4ECC-B322-AC30D3E070C7}"/>
    <cellStyle name="Normal 2 6 2 2 3" xfId="6781" xr:uid="{7386E27E-F05C-4F36-8939-808D3ECA9398}"/>
    <cellStyle name="Normal 2 6 2 2 3 2" xfId="11262" xr:uid="{B9693F9E-4747-4256-BBCA-7F10C531249E}"/>
    <cellStyle name="Normal 2 6 2 2 3 2 2" xfId="19655" xr:uid="{D40B5A16-8E08-42B6-BDDC-33E736FDE48F}"/>
    <cellStyle name="Normal 2 6 2 2 3 2 2 2" xfId="37932" xr:uid="{172C7598-A962-499E-9912-FE47A49C6407}"/>
    <cellStyle name="Normal 2 6 2 2 3 2 3" xfId="29613" xr:uid="{618F2DC9-713F-4666-95E3-0BF1709E519A}"/>
    <cellStyle name="Normal 2 6 2 2 3 3" xfId="15434" xr:uid="{AB902983-AD01-44AE-AF27-7C2B7622F8F7}"/>
    <cellStyle name="Normal 2 6 2 2 3 3 2" xfId="33711" xr:uid="{0CE9913A-53D9-43AE-BA5D-BAC7FDA28182}"/>
    <cellStyle name="Normal 2 6 2 2 3 4" xfId="25394" xr:uid="{5DB21974-C412-472C-A830-59E55C390E61}"/>
    <cellStyle name="Normal 2 6 2 2 4" xfId="8008" xr:uid="{63AFAFCD-D431-4DED-95E9-B73201B52F6D}"/>
    <cellStyle name="Normal 2 6 2 2 4 2" xfId="16514" xr:uid="{A81FD24E-406B-4DCF-8197-4C8467CA05D1}"/>
    <cellStyle name="Normal 2 6 2 2 4 2 2" xfId="34791" xr:uid="{F28562B9-F564-4ED6-93F3-1ABCD8EBAEC5}"/>
    <cellStyle name="Normal 2 6 2 2 4 3" xfId="26474" xr:uid="{B5582C1D-C66C-4566-934D-3228197AADE6}"/>
    <cellStyle name="Normal 2 6 2 2 5" xfId="12859" xr:uid="{EC2AB5CF-5B08-4C14-958A-31072DA6801D}"/>
    <cellStyle name="Normal 2 6 2 2 5 2" xfId="31137" xr:uid="{FE34C30E-7B90-4E3F-90A5-94EE996242CB}"/>
    <cellStyle name="Normal 2 6 2 2 6" xfId="21276" xr:uid="{230013F2-934E-4E37-9FA2-6CDDC56C2E27}"/>
    <cellStyle name="Normal 2 6 2 2 6 2" xfId="39505" xr:uid="{F3D33D89-090C-483E-9ADF-4923FDD7331B}"/>
    <cellStyle name="Normal 2 6 2 2 7" xfId="22887" xr:uid="{BF90D719-1F1B-4352-990E-5AD203077FBB}"/>
    <cellStyle name="Normal 2 6 2 2 8" xfId="40899" xr:uid="{5DC38059-57EA-4E3E-B7F1-6EF4FEF26740}"/>
    <cellStyle name="Normal 2 6 2 3" xfId="2523" xr:uid="{6CD815F2-7D09-48AA-9780-097DC76A70B6}"/>
    <cellStyle name="Normal 2 6 2 4" xfId="4918" xr:uid="{CDE6EFCA-5EE5-444C-B501-B3A1EE245399}"/>
    <cellStyle name="Normal 2 6 2 4 2" xfId="9451" xr:uid="{08EE9B9C-EF35-4CB8-BA36-05849944EED4}"/>
    <cellStyle name="Normal 2 6 2 4 2 2" xfId="17844" xr:uid="{61CCA956-4FD7-4957-879B-158BFD35E265}"/>
    <cellStyle name="Normal 2 6 2 4 2 2 2" xfId="36121" xr:uid="{0D94F15F-2C3F-4532-BCDB-6C1F2338C641}"/>
    <cellStyle name="Normal 2 6 2 4 2 3" xfId="27802" xr:uid="{D01F655E-CCBE-4693-A274-D27C07308D49}"/>
    <cellStyle name="Normal 2 6 2 4 3" xfId="13578" xr:uid="{3D00B13E-10CD-46E7-902D-DF5ACB31E332}"/>
    <cellStyle name="Normal 2 6 2 4 3 2" xfId="31855" xr:uid="{8495299B-4304-46BB-911A-B3BF3DA345D8}"/>
    <cellStyle name="Normal 2 6 2 4 4" xfId="23583" xr:uid="{963233A1-E914-4EF1-8CC8-9189175C9824}"/>
    <cellStyle name="Normal 2 6 2 5" xfId="6275" xr:uid="{517A94DC-5F85-4555-92B8-4768826B3A1A}"/>
    <cellStyle name="Normal 2 6 2 5 2" xfId="10757" xr:uid="{BA450973-DBB5-403B-8AE3-22A95877E4CB}"/>
    <cellStyle name="Normal 2 6 2 5 2 2" xfId="19150" xr:uid="{3B9ADE42-83A5-47F7-8D23-BD0658260F50}"/>
    <cellStyle name="Normal 2 6 2 5 2 2 2" xfId="37427" xr:uid="{C6E36D6E-8D5C-4184-9A1A-0CC7D937C01F}"/>
    <cellStyle name="Normal 2 6 2 5 2 3" xfId="29108" xr:uid="{50345968-2EF1-4438-81C0-1E8BC3FCECE3}"/>
    <cellStyle name="Normal 2 6 2 5 3" xfId="14929" xr:uid="{EBA8B834-A639-4B9A-8E49-4D72DBB70D51}"/>
    <cellStyle name="Normal 2 6 2 5 3 2" xfId="33206" xr:uid="{A26A1629-7FDE-4E57-8305-D22BE4B8BA51}"/>
    <cellStyle name="Normal 2 6 2 5 4" xfId="24889" xr:uid="{BEB84880-684B-4345-BFD6-587408AA499A}"/>
    <cellStyle name="Normal 2 6 2 6" xfId="12332" xr:uid="{5D216C9A-86DF-4450-823B-6616E404918E}"/>
    <cellStyle name="Normal 2 6 2 6 2" xfId="30610" xr:uid="{1425B401-D0D1-4A62-A760-85E40AE8D2D6}"/>
    <cellStyle name="Normal 2 6 2 7" xfId="20654" xr:uid="{09DDF357-6024-4EE9-8E27-052BA19D6B67}"/>
    <cellStyle name="Normal 2 6 2 7 2" xfId="38919" xr:uid="{798F4C7A-38D7-4B5B-851C-9C28CE6D178C}"/>
    <cellStyle name="Normal 2 6 2 8" xfId="22162" xr:uid="{E004D3EC-F817-4214-BB34-325DDCC4D95A}"/>
    <cellStyle name="Normal 2 6 2 9" xfId="22382" xr:uid="{D0F45E3E-7E11-4FC8-8AF6-455755EB58A4}"/>
    <cellStyle name="Normal 2 6 3" xfId="2524" xr:uid="{A7DDCE11-2AD6-4B46-A994-A6DA85CFE12C}"/>
    <cellStyle name="Normal 2 6 3 10" xfId="40557" xr:uid="{F6EC5B65-83E2-4E7A-A0A8-AE4FF9358186}"/>
    <cellStyle name="Normal 2 6 3 2" xfId="2525" xr:uid="{4637E113-2470-47D7-8F88-CEB6EEEE7BA1}"/>
    <cellStyle name="Normal 2 6 3 2 2" xfId="4404" xr:uid="{223EF83C-EAA7-4380-9933-E33FA65BD432}"/>
    <cellStyle name="Normal 2 6 3 2 2 2" xfId="5704" xr:uid="{45E46CDA-7824-41F5-AF71-1DAE8F89B422}"/>
    <cellStyle name="Normal 2 6 3 2 2 2 2" xfId="10236" xr:uid="{4FF3E01E-B713-4917-9C67-5F160BC17430}"/>
    <cellStyle name="Normal 2 6 3 2 2 2 2 2" xfId="18629" xr:uid="{793FDA2C-E751-40C9-B375-AD0655B17315}"/>
    <cellStyle name="Normal 2 6 3 2 2 2 2 2 2" xfId="36906" xr:uid="{9C6A9BD6-BDA2-4E62-B768-A3215AB84DA6}"/>
    <cellStyle name="Normal 2 6 3 2 2 2 2 3" xfId="28587" xr:uid="{F5AC20AC-2453-4234-BDC7-88C49B3D9D92}"/>
    <cellStyle name="Normal 2 6 3 2 2 2 3" xfId="14364" xr:uid="{98B54C5E-0FC2-4AB0-8634-9CF12DD5B9C8}"/>
    <cellStyle name="Normal 2 6 3 2 2 2 3 2" xfId="32641" xr:uid="{F233980F-7F8E-473A-B855-881FACB0834C}"/>
    <cellStyle name="Normal 2 6 3 2 2 2 4" xfId="24369" xr:uid="{BCE4BAA7-516B-4171-8326-0D022261451B}"/>
    <cellStyle name="Normal 2 6 3 2 2 3" xfId="7039" xr:uid="{C616046E-E57B-4F65-B72B-687075D708DF}"/>
    <cellStyle name="Normal 2 6 3 2 2 3 2" xfId="11519" xr:uid="{106F52D6-AD84-4E8F-B0CA-0CB1A65B6533}"/>
    <cellStyle name="Normal 2 6 3 2 2 3 2 2" xfId="19912" xr:uid="{F444F4D2-2DEF-4360-8036-C2CD07FA9EBA}"/>
    <cellStyle name="Normal 2 6 3 2 2 3 2 2 2" xfId="38189" xr:uid="{B4DD9972-9447-4CBC-AF3A-9E754ACF7737}"/>
    <cellStyle name="Normal 2 6 3 2 2 3 2 3" xfId="29870" xr:uid="{C745972E-2526-4298-B5C0-376E626267C9}"/>
    <cellStyle name="Normal 2 6 3 2 2 3 3" xfId="15691" xr:uid="{D1BA99A9-EBF6-498D-83B5-57A650846A9A}"/>
    <cellStyle name="Normal 2 6 3 2 2 3 3 2" xfId="33968" xr:uid="{A3D5FCFE-B386-469F-B6B8-CA598E05780F}"/>
    <cellStyle name="Normal 2 6 3 2 2 3 4" xfId="25651" xr:uid="{080B142D-20A0-446A-88CF-8925A17B8897}"/>
    <cellStyle name="Normal 2 6 3 2 2 4" xfId="8439" xr:uid="{F27E81B4-7F6D-4D34-B6D7-B96565DCEC45}"/>
    <cellStyle name="Normal 2 6 3 2 2 4 2" xfId="16903" xr:uid="{9135D1B1-5222-4084-9F72-660A8F752A0C}"/>
    <cellStyle name="Normal 2 6 3 2 2 4 2 2" xfId="35180" xr:uid="{039DAFB2-2EC9-4366-B972-5C98ABB362CF}"/>
    <cellStyle name="Normal 2 6 3 2 2 4 3" xfId="26863" xr:uid="{E782426E-5869-4A1C-BD31-8A2F4A48D9FA}"/>
    <cellStyle name="Normal 2 6 3 2 2 5" xfId="13131" xr:uid="{90FB057C-428C-46D1-805D-95E44CE7469B}"/>
    <cellStyle name="Normal 2 6 3 2 2 5 2" xfId="31408" xr:uid="{8524464A-DC1C-4951-ABE5-6BC4327EB3B0}"/>
    <cellStyle name="Normal 2 6 3 2 2 6" xfId="21545" xr:uid="{8E8DA108-971C-481F-AE5D-F4C6FD4EBCC5}"/>
    <cellStyle name="Normal 2 6 3 2 2 6 2" xfId="39770" xr:uid="{B6D1BC86-4D9B-4400-B3A3-5A9E9AB2C284}"/>
    <cellStyle name="Normal 2 6 3 2 2 7" xfId="23144" xr:uid="{6E61CA25-9AD0-4669-A5AE-ED28A47F72E7}"/>
    <cellStyle name="Normal 2 6 3 2 2 8" xfId="41164" xr:uid="{240963F2-5F32-49FB-8F18-D14B9F97D927}"/>
    <cellStyle name="Normal 2 6 3 2 3" xfId="5115" xr:uid="{14033420-984D-48C1-A8AA-B7E9E53BC927}"/>
    <cellStyle name="Normal 2 6 3 2 3 2" xfId="9647" xr:uid="{2B036C35-93B7-4771-BA79-8D0F697039DA}"/>
    <cellStyle name="Normal 2 6 3 2 3 2 2" xfId="18040" xr:uid="{89383DD2-E61D-4C10-804F-40AAC2E799E2}"/>
    <cellStyle name="Normal 2 6 3 2 3 2 2 2" xfId="36317" xr:uid="{67190633-70B5-4E7F-BE3B-67F3DFD60160}"/>
    <cellStyle name="Normal 2 6 3 2 3 2 3" xfId="27998" xr:uid="{3433F124-A822-4D6D-9445-EB4E0FFF68A4}"/>
    <cellStyle name="Normal 2 6 3 2 3 3" xfId="13775" xr:uid="{AD44AED2-356C-4FAC-AB0C-3983BD40C570}"/>
    <cellStyle name="Normal 2 6 3 2 3 3 2" xfId="32052" xr:uid="{8CEB5F10-C9D4-44EF-BA8D-A47B15656EF5}"/>
    <cellStyle name="Normal 2 6 3 2 3 4" xfId="23780" xr:uid="{EFDB828E-A8AA-460A-967C-F75BEEACC7C6}"/>
    <cellStyle name="Normal 2 6 3 2 4" xfId="6456" xr:uid="{64E8B0BB-BCCC-4C15-8FE2-8D4D98B8D19F}"/>
    <cellStyle name="Normal 2 6 3 2 4 2" xfId="10937" xr:uid="{51D7F026-E6C6-4EC6-B3C5-9860CA850B65}"/>
    <cellStyle name="Normal 2 6 3 2 4 2 2" xfId="19330" xr:uid="{40676BCC-DE0C-4BE7-86C7-BF05570B189A}"/>
    <cellStyle name="Normal 2 6 3 2 4 2 2 2" xfId="37607" xr:uid="{115DCFEE-D650-4C52-8BAD-D4C84789A345}"/>
    <cellStyle name="Normal 2 6 3 2 4 2 3" xfId="29288" xr:uid="{3F5F61B8-3B82-411E-99B7-02982E4DA05F}"/>
    <cellStyle name="Normal 2 6 3 2 4 3" xfId="15109" xr:uid="{C5E0CBB7-AF87-47F1-A3C4-E6BDAD29486D}"/>
    <cellStyle name="Normal 2 6 3 2 4 3 2" xfId="33386" xr:uid="{1D669CC7-E7E1-4AF0-887A-DF781C4E368E}"/>
    <cellStyle name="Normal 2 6 3 2 4 4" xfId="25069" xr:uid="{41138C3A-3DBB-4B2E-B71C-4D8B1FED00D1}"/>
    <cellStyle name="Normal 2 6 3 2 5" xfId="7679" xr:uid="{F9C8F66B-6B68-4951-88C1-7541E5E0E520}"/>
    <cellStyle name="Normal 2 6 3 2 5 2" xfId="16188" xr:uid="{89BA830A-FC85-4FB2-9A4B-C579458141C9}"/>
    <cellStyle name="Normal 2 6 3 2 5 2 2" xfId="34465" xr:uid="{A1F5AEC0-36ED-4FA9-9CE9-9EB111E87553}"/>
    <cellStyle name="Normal 2 6 3 2 5 3" xfId="26148" xr:uid="{50DBCF46-46FF-41AE-9DC3-96D80064DDAB}"/>
    <cellStyle name="Normal 2 6 3 2 6" xfId="12526" xr:uid="{8CDB97AF-3717-4C0D-A997-2A6566FAF208}"/>
    <cellStyle name="Normal 2 6 3 2 6 2" xfId="30804" xr:uid="{8275F622-0BF7-4CD6-9A5D-FEDDBEBCBC9F}"/>
    <cellStyle name="Normal 2 6 3 2 7" xfId="20913" xr:uid="{4EEDB7EE-D31A-48E6-8B3D-EC250D6916ED}"/>
    <cellStyle name="Normal 2 6 3 2 7 2" xfId="39153" xr:uid="{EE65927E-B2CB-449B-A28B-98C584D064F6}"/>
    <cellStyle name="Normal 2 6 3 2 8" xfId="22562" xr:uid="{3D8B6B00-FE9B-42AE-B0B1-269521E7491D}"/>
    <cellStyle name="Normal 2 6 3 2 9" xfId="40558" xr:uid="{3C35BD32-5329-419B-9711-3E34A933009C}"/>
    <cellStyle name="Normal 2 6 3 3" xfId="4403" xr:uid="{FB169DF5-2782-4417-B827-22D69F3D03E3}"/>
    <cellStyle name="Normal 2 6 3 3 2" xfId="5703" xr:uid="{8D0212FD-BC88-4E1E-AAE2-11F974707606}"/>
    <cellStyle name="Normal 2 6 3 3 2 2" xfId="10235" xr:uid="{F279F490-5B90-4B09-8CCD-E4AA78B7B897}"/>
    <cellStyle name="Normal 2 6 3 3 2 2 2" xfId="18628" xr:uid="{1F5DC6CF-A9B1-48DC-9D2F-14CD96E6E998}"/>
    <cellStyle name="Normal 2 6 3 3 2 2 2 2" xfId="36905" xr:uid="{5C598B4D-71B0-4EAF-ADEE-93022D93A8B9}"/>
    <cellStyle name="Normal 2 6 3 3 2 2 3" xfId="28586" xr:uid="{5EB999D3-2804-4CCB-B676-7FFD8BFAFB84}"/>
    <cellStyle name="Normal 2 6 3 3 2 3" xfId="14363" xr:uid="{6FF89E87-3238-490D-B292-D40C6B680126}"/>
    <cellStyle name="Normal 2 6 3 3 2 3 2" xfId="32640" xr:uid="{A5735698-78CE-402C-9D18-9BC5F9993912}"/>
    <cellStyle name="Normal 2 6 3 3 2 4" xfId="24368" xr:uid="{B95DFC0A-6045-4E89-9C4B-A405F227863B}"/>
    <cellStyle name="Normal 2 6 3 3 3" xfId="7038" xr:uid="{2E6520F1-3D01-4AA4-A213-151E8ECA8D69}"/>
    <cellStyle name="Normal 2 6 3 3 3 2" xfId="11518" xr:uid="{BADD6C44-6A2B-46D2-B804-BBD054518717}"/>
    <cellStyle name="Normal 2 6 3 3 3 2 2" xfId="19911" xr:uid="{339CE097-4DCB-403F-81F8-3ACCC1A8E2D0}"/>
    <cellStyle name="Normal 2 6 3 3 3 2 2 2" xfId="38188" xr:uid="{8616190E-1562-4C27-8578-444F348FCD92}"/>
    <cellStyle name="Normal 2 6 3 3 3 2 3" xfId="29869" xr:uid="{53BBA2E0-D0D9-4750-85CB-A796381FB5E3}"/>
    <cellStyle name="Normal 2 6 3 3 3 3" xfId="15690" xr:uid="{405966DE-3DCD-4214-99EB-A4D7BDE843DF}"/>
    <cellStyle name="Normal 2 6 3 3 3 3 2" xfId="33967" xr:uid="{77051D36-7A50-4B45-8162-C4D10BD74063}"/>
    <cellStyle name="Normal 2 6 3 3 3 4" xfId="25650" xr:uid="{B92618AD-AEEF-4269-83BE-54D2911C52EA}"/>
    <cellStyle name="Normal 2 6 3 3 4" xfId="8438" xr:uid="{10A5F8E4-378E-45B8-8BA3-378FCCCE2685}"/>
    <cellStyle name="Normal 2 6 3 3 4 2" xfId="16902" xr:uid="{E071930E-40C8-4767-83A2-2C6B15BDE180}"/>
    <cellStyle name="Normal 2 6 3 3 4 2 2" xfId="35179" xr:uid="{05B48714-4DCF-48FD-92CD-9CD8405E36C5}"/>
    <cellStyle name="Normal 2 6 3 3 4 3" xfId="26862" xr:uid="{FFE932E6-BD16-4E2D-AEA7-0EA1D87DC9E4}"/>
    <cellStyle name="Normal 2 6 3 3 5" xfId="13130" xr:uid="{0BB9265C-912C-4682-9B47-6082A024B4C3}"/>
    <cellStyle name="Normal 2 6 3 3 5 2" xfId="31407" xr:uid="{8C166788-EDE0-40A8-94A5-62F565A81ADE}"/>
    <cellStyle name="Normal 2 6 3 3 6" xfId="21544" xr:uid="{6D341F6A-C256-4C21-BC84-A044D5010F8E}"/>
    <cellStyle name="Normal 2 6 3 3 6 2" xfId="39769" xr:uid="{2828B070-E5A4-40DF-AD54-9D3AD6EC1BCA}"/>
    <cellStyle name="Normal 2 6 3 3 7" xfId="23143" xr:uid="{7D8049BA-7B1C-4273-8465-2C0C8BADF649}"/>
    <cellStyle name="Normal 2 6 3 3 8" xfId="41163" xr:uid="{7F27E3F2-F543-476F-95FD-541E70C64926}"/>
    <cellStyle name="Normal 2 6 3 4" xfId="5114" xr:uid="{15828AEC-EB27-41EC-8754-49413F4D26C6}"/>
    <cellStyle name="Normal 2 6 3 4 2" xfId="9646" xr:uid="{BF41B084-6226-4884-AB01-2D49EC007CDC}"/>
    <cellStyle name="Normal 2 6 3 4 2 2" xfId="18039" xr:uid="{FBD89C4D-BEB1-4425-AA7C-47BE0DC5D65E}"/>
    <cellStyle name="Normal 2 6 3 4 2 2 2" xfId="36316" xr:uid="{460D9093-CA77-406F-BC1C-C8380B0155F1}"/>
    <cellStyle name="Normal 2 6 3 4 2 3" xfId="27997" xr:uid="{7DAF73D0-7A75-47B9-BAFF-B516A708B7A9}"/>
    <cellStyle name="Normal 2 6 3 4 3" xfId="13774" xr:uid="{E9C6C3F8-1371-4546-A72A-007C03C5D7F9}"/>
    <cellStyle name="Normal 2 6 3 4 3 2" xfId="32051" xr:uid="{AA295402-6D38-469F-88FB-3487A6517E64}"/>
    <cellStyle name="Normal 2 6 3 4 4" xfId="23779" xr:uid="{E570B0A9-6402-494F-A33D-1BBD58163DA6}"/>
    <cellStyle name="Normal 2 6 3 5" xfId="6455" xr:uid="{5CA17BFE-D5D9-4F45-BE11-02529EB598AD}"/>
    <cellStyle name="Normal 2 6 3 5 2" xfId="10936" xr:uid="{C8D631E8-B147-41A0-A3CB-B87BE0A8428C}"/>
    <cellStyle name="Normal 2 6 3 5 2 2" xfId="19329" xr:uid="{5DC2F6BD-F39F-4C82-9A1A-EFBAAA7A419C}"/>
    <cellStyle name="Normal 2 6 3 5 2 2 2" xfId="37606" xr:uid="{5774A9E1-D46A-4C21-B7BB-E102B50522B8}"/>
    <cellStyle name="Normal 2 6 3 5 2 3" xfId="29287" xr:uid="{49FF9476-67E0-4604-B354-D75CDCEF5C8B}"/>
    <cellStyle name="Normal 2 6 3 5 3" xfId="15108" xr:uid="{5A36D0AC-033B-4765-8A6E-BD2064A35A04}"/>
    <cellStyle name="Normal 2 6 3 5 3 2" xfId="33385" xr:uid="{24A723FC-BA7F-4EA1-A1A0-FD63D9D17180}"/>
    <cellStyle name="Normal 2 6 3 5 4" xfId="25068" xr:uid="{BCDF1DB4-190A-4E43-9D64-5382AB8F0D08}"/>
    <cellStyle name="Normal 2 6 3 6" xfId="7678" xr:uid="{82991183-BC6B-4FFC-8E02-6CFFB71579F6}"/>
    <cellStyle name="Normal 2 6 3 6 2" xfId="16187" xr:uid="{8C6B659A-B0DA-4AF3-B238-3504725E2B61}"/>
    <cellStyle name="Normal 2 6 3 6 2 2" xfId="34464" xr:uid="{5F693459-3D3C-4D61-88AC-CF4CAEB8AF67}"/>
    <cellStyle name="Normal 2 6 3 6 3" xfId="26147" xr:uid="{496A5DFB-F34D-4ECD-89E8-42E35793A32B}"/>
    <cellStyle name="Normal 2 6 3 7" xfId="12525" xr:uid="{94D33B0D-AEF2-4734-9E65-51F10ECAD5E5}"/>
    <cellStyle name="Normal 2 6 3 7 2" xfId="30803" xr:uid="{38986698-8310-4C80-BB63-B0C3ED0BAEFC}"/>
    <cellStyle name="Normal 2 6 3 8" xfId="20912" xr:uid="{C80B1B3C-F406-43C3-A7D5-88BC42AD9C7D}"/>
    <cellStyle name="Normal 2 6 3 8 2" xfId="39152" xr:uid="{55D6E636-AAE2-4A58-A7C9-BB090C71B72C}"/>
    <cellStyle name="Normal 2 6 3 9" xfId="22561" xr:uid="{2409B429-7A66-4529-AC49-7A4057FE7385}"/>
    <cellStyle name="Normal 2 6 4" xfId="2526" xr:uid="{BE15BC43-FDBA-4C47-B8BD-3FB32DAEEB88}"/>
    <cellStyle name="Normal 2 6 4 10" xfId="40559" xr:uid="{AA25EC7B-46EF-4FE5-9726-2376D1F441FA}"/>
    <cellStyle name="Normal 2 6 4 2" xfId="2527" xr:uid="{38B8FC3A-251C-4A04-98F5-4D101C44DF09}"/>
    <cellStyle name="Normal 2 6 4 2 2" xfId="4406" xr:uid="{3EB6BF1A-49C8-4942-8ADD-AFC599F7EA21}"/>
    <cellStyle name="Normal 2 6 4 2 2 2" xfId="5706" xr:uid="{240C12DE-AF9C-47FF-BF2A-EBA60C3F386C}"/>
    <cellStyle name="Normal 2 6 4 2 2 2 2" xfId="10238" xr:uid="{D343663B-F6B2-443E-890C-50D6B3EB2368}"/>
    <cellStyle name="Normal 2 6 4 2 2 2 2 2" xfId="18631" xr:uid="{0CBECCA9-1F42-4F13-8128-B1FCEA08B476}"/>
    <cellStyle name="Normal 2 6 4 2 2 2 2 2 2" xfId="36908" xr:uid="{F8785DCE-AD8D-401C-8103-784D881E8477}"/>
    <cellStyle name="Normal 2 6 4 2 2 2 2 3" xfId="28589" xr:uid="{B54FAED3-8694-4535-9E42-BF10AFEA5590}"/>
    <cellStyle name="Normal 2 6 4 2 2 2 3" xfId="14366" xr:uid="{DBD933A0-FD34-4F49-840F-AF548902A301}"/>
    <cellStyle name="Normal 2 6 4 2 2 2 3 2" xfId="32643" xr:uid="{F0B44294-CAB0-4C20-9999-DEE25288561F}"/>
    <cellStyle name="Normal 2 6 4 2 2 2 4" xfId="24371" xr:uid="{B496C9D0-179E-4CEB-81C8-FBBB13E0DEFD}"/>
    <cellStyle name="Normal 2 6 4 2 2 3" xfId="7041" xr:uid="{18C29145-88A7-4539-AFD2-08CBF37BD4D6}"/>
    <cellStyle name="Normal 2 6 4 2 2 3 2" xfId="11521" xr:uid="{07C33BD9-D95C-4180-BD83-3BF0B3BDDC12}"/>
    <cellStyle name="Normal 2 6 4 2 2 3 2 2" xfId="19914" xr:uid="{4D8219B1-7784-4DD5-9754-ED78A5D5ECDC}"/>
    <cellStyle name="Normal 2 6 4 2 2 3 2 2 2" xfId="38191" xr:uid="{4C138033-6DC9-4A3F-9141-E9D40EAEAD4F}"/>
    <cellStyle name="Normal 2 6 4 2 2 3 2 3" xfId="29872" xr:uid="{F84D1D9C-6A09-4829-A3D4-E598CF2AB2C3}"/>
    <cellStyle name="Normal 2 6 4 2 2 3 3" xfId="15693" xr:uid="{C09D058E-0EA6-4D2A-831D-D581CE019903}"/>
    <cellStyle name="Normal 2 6 4 2 2 3 3 2" xfId="33970" xr:uid="{4E6FA5A7-A42A-463E-AE48-23720C941ADC}"/>
    <cellStyle name="Normal 2 6 4 2 2 3 4" xfId="25653" xr:uid="{90862FCC-F57F-4443-94C2-9106C7827F92}"/>
    <cellStyle name="Normal 2 6 4 2 2 4" xfId="8441" xr:uid="{428B5B29-7C34-48D9-A04B-00B8A54F9B02}"/>
    <cellStyle name="Normal 2 6 4 2 2 4 2" xfId="16905" xr:uid="{98059E2B-90BA-47B1-ACAE-A588E3E951B3}"/>
    <cellStyle name="Normal 2 6 4 2 2 4 2 2" xfId="35182" xr:uid="{867FF039-092B-4861-99C7-7FA4D97D90F3}"/>
    <cellStyle name="Normal 2 6 4 2 2 4 3" xfId="26865" xr:uid="{CB287E21-E3F3-42F4-ACEE-C00E395F60C8}"/>
    <cellStyle name="Normal 2 6 4 2 2 5" xfId="13133" xr:uid="{67C7C075-F9D7-48FF-912F-761D8F3B4DF2}"/>
    <cellStyle name="Normal 2 6 4 2 2 5 2" xfId="31410" xr:uid="{ABD422E4-8113-4E9E-8E60-8DB171390365}"/>
    <cellStyle name="Normal 2 6 4 2 2 6" xfId="21547" xr:uid="{DD17C493-B363-4C8B-8C98-2D67E7FCF8C8}"/>
    <cellStyle name="Normal 2 6 4 2 2 6 2" xfId="39772" xr:uid="{8770DBC1-8FF1-4E47-95A4-C8782AEBC903}"/>
    <cellStyle name="Normal 2 6 4 2 2 7" xfId="23146" xr:uid="{86C5174A-9D03-4C38-B742-2B70B8AC29CA}"/>
    <cellStyle name="Normal 2 6 4 2 2 8" xfId="41166" xr:uid="{468D2A28-D976-4EB6-85A1-09C498BA61D5}"/>
    <cellStyle name="Normal 2 6 4 2 3" xfId="5117" xr:uid="{DF3745A8-A90C-41F5-91A0-20E1D2950D08}"/>
    <cellStyle name="Normal 2 6 4 2 3 2" xfId="9649" xr:uid="{13538824-4086-4817-B4E6-2453B68ADEC8}"/>
    <cellStyle name="Normal 2 6 4 2 3 2 2" xfId="18042" xr:uid="{9CE20CE2-2827-4039-8C0E-128ECFFF8C4B}"/>
    <cellStyle name="Normal 2 6 4 2 3 2 2 2" xfId="36319" xr:uid="{705A897B-72CD-4759-9688-E3686A8D2028}"/>
    <cellStyle name="Normal 2 6 4 2 3 2 3" xfId="28000" xr:uid="{0A4F713D-4B2F-453B-B123-6432582350C2}"/>
    <cellStyle name="Normal 2 6 4 2 3 3" xfId="13777" xr:uid="{51D133A5-113B-4FAB-B3B1-CF565BAFA26C}"/>
    <cellStyle name="Normal 2 6 4 2 3 3 2" xfId="32054" xr:uid="{FB92876D-3C57-4E41-8E11-2C1F7B19FA13}"/>
    <cellStyle name="Normal 2 6 4 2 3 4" xfId="23782" xr:uid="{236E65B9-4F77-46DF-9926-52F79ED34658}"/>
    <cellStyle name="Normal 2 6 4 2 4" xfId="6458" xr:uid="{717E9FF3-0A69-4C31-B976-CD623F67415E}"/>
    <cellStyle name="Normal 2 6 4 2 4 2" xfId="10939" xr:uid="{6B53D64F-3F2D-4EEB-B994-B0B918148FA6}"/>
    <cellStyle name="Normal 2 6 4 2 4 2 2" xfId="19332" xr:uid="{AB8E4C7B-400B-44F0-952C-9DB5A7389312}"/>
    <cellStyle name="Normal 2 6 4 2 4 2 2 2" xfId="37609" xr:uid="{D223A818-B25E-4017-8873-976031BE3071}"/>
    <cellStyle name="Normal 2 6 4 2 4 2 3" xfId="29290" xr:uid="{5E2D2328-3275-49A8-B6E0-4DFA4A57D2D3}"/>
    <cellStyle name="Normal 2 6 4 2 4 3" xfId="15111" xr:uid="{ED30309F-1A21-4A2A-98A4-5B6769EF3558}"/>
    <cellStyle name="Normal 2 6 4 2 4 3 2" xfId="33388" xr:uid="{4EEB32F4-A981-4AD5-91C1-443278A0E6DA}"/>
    <cellStyle name="Normal 2 6 4 2 4 4" xfId="25071" xr:uid="{6673F678-D1E9-419F-9562-68AD4596F6EA}"/>
    <cellStyle name="Normal 2 6 4 2 5" xfId="7681" xr:uid="{40AEA24A-2DAD-4F07-B607-45BA6A5907F5}"/>
    <cellStyle name="Normal 2 6 4 2 5 2" xfId="16190" xr:uid="{227DE79D-38ED-419C-AEB9-63564B6FAB0E}"/>
    <cellStyle name="Normal 2 6 4 2 5 2 2" xfId="34467" xr:uid="{0F20302C-A79B-461B-9A09-6CB20837DD75}"/>
    <cellStyle name="Normal 2 6 4 2 5 3" xfId="26150" xr:uid="{13B001CA-4D86-4B61-8670-AA0A329B27E0}"/>
    <cellStyle name="Normal 2 6 4 2 6" xfId="12528" xr:uid="{DB01C0E9-80FB-498B-84E8-0C0B6FF89726}"/>
    <cellStyle name="Normal 2 6 4 2 6 2" xfId="30806" xr:uid="{76D41239-3B5B-49AD-B6F1-BA8B4673908D}"/>
    <cellStyle name="Normal 2 6 4 2 7" xfId="20915" xr:uid="{4F72BACB-520B-4361-A1A6-DC0EAAB028AD}"/>
    <cellStyle name="Normal 2 6 4 2 7 2" xfId="39155" xr:uid="{7729B316-CDA7-449D-B087-03F160D2EEDA}"/>
    <cellStyle name="Normal 2 6 4 2 8" xfId="22564" xr:uid="{F7839F83-9335-42DA-AF36-E8AA807ABBAB}"/>
    <cellStyle name="Normal 2 6 4 2 9" xfId="40560" xr:uid="{67851290-9C14-4B78-974C-70AE058F9507}"/>
    <cellStyle name="Normal 2 6 4 3" xfId="4405" xr:uid="{6EE3096B-5FAA-4AB7-9D60-823763880FC8}"/>
    <cellStyle name="Normal 2 6 4 3 2" xfId="5705" xr:uid="{E27F8FD3-3D91-432A-9E7C-CDF609EB9982}"/>
    <cellStyle name="Normal 2 6 4 3 2 2" xfId="10237" xr:uid="{C3BEB159-6249-4313-8453-A2AC88FE4066}"/>
    <cellStyle name="Normal 2 6 4 3 2 2 2" xfId="18630" xr:uid="{F2AE52B8-2610-42E8-9C89-CD43D68E2563}"/>
    <cellStyle name="Normal 2 6 4 3 2 2 2 2" xfId="36907" xr:uid="{B33AECEE-7E4D-41D6-8853-917E841A6EB7}"/>
    <cellStyle name="Normal 2 6 4 3 2 2 3" xfId="28588" xr:uid="{A0C726D4-8782-4F75-A717-8C486352A23D}"/>
    <cellStyle name="Normal 2 6 4 3 2 3" xfId="14365" xr:uid="{BAFEA72F-9D20-454A-B6D1-781DB7B1F8CF}"/>
    <cellStyle name="Normal 2 6 4 3 2 3 2" xfId="32642" xr:uid="{DACA93A5-08C8-407C-84DB-079ECF507597}"/>
    <cellStyle name="Normal 2 6 4 3 2 4" xfId="24370" xr:uid="{8C7AD2D6-9BDF-457B-8484-6FC4BF3951BD}"/>
    <cellStyle name="Normal 2 6 4 3 3" xfId="7040" xr:uid="{59F13B61-E427-434E-BF7E-98D91070ED18}"/>
    <cellStyle name="Normal 2 6 4 3 3 2" xfId="11520" xr:uid="{F2399EAC-848E-4CE3-AA76-1DED53A49B11}"/>
    <cellStyle name="Normal 2 6 4 3 3 2 2" xfId="19913" xr:uid="{17D0D8EA-1DE7-480D-8A06-6B181D116B44}"/>
    <cellStyle name="Normal 2 6 4 3 3 2 2 2" xfId="38190" xr:uid="{84FEB64A-9EEE-4239-AE03-0EEB4AF57F80}"/>
    <cellStyle name="Normal 2 6 4 3 3 2 3" xfId="29871" xr:uid="{DC72F088-BB30-403C-8522-95A8DB2EB6AF}"/>
    <cellStyle name="Normal 2 6 4 3 3 3" xfId="15692" xr:uid="{23A0771A-6731-47E8-89B8-CD5028E36BEC}"/>
    <cellStyle name="Normal 2 6 4 3 3 3 2" xfId="33969" xr:uid="{47BD537C-5805-49D1-9DEF-40C18DA1B220}"/>
    <cellStyle name="Normal 2 6 4 3 3 4" xfId="25652" xr:uid="{49377D4E-4F51-4E29-B65E-A8DA23D6E234}"/>
    <cellStyle name="Normal 2 6 4 3 4" xfId="8440" xr:uid="{2389E2BC-8A0A-4D93-A91E-775EAEE161FE}"/>
    <cellStyle name="Normal 2 6 4 3 4 2" xfId="16904" xr:uid="{0EA5951E-F8A7-45EC-A1E3-444ABFE41A36}"/>
    <cellStyle name="Normal 2 6 4 3 4 2 2" xfId="35181" xr:uid="{CDC4901B-9051-454B-ADEB-2A1608EF49AD}"/>
    <cellStyle name="Normal 2 6 4 3 4 3" xfId="26864" xr:uid="{9E14EA2C-6E03-410B-93A2-8E30EB190BAA}"/>
    <cellStyle name="Normal 2 6 4 3 5" xfId="13132" xr:uid="{E3CCCF2A-28FC-4962-A960-AE1C8CE6DED9}"/>
    <cellStyle name="Normal 2 6 4 3 5 2" xfId="31409" xr:uid="{F0B77867-1B14-461A-A3D6-D32FF758537D}"/>
    <cellStyle name="Normal 2 6 4 3 6" xfId="21546" xr:uid="{688DF0AD-085E-46DF-8663-70CDC2F2B09B}"/>
    <cellStyle name="Normal 2 6 4 3 6 2" xfId="39771" xr:uid="{C1239FF2-B6F0-4999-9C73-581E2BFF8D6F}"/>
    <cellStyle name="Normal 2 6 4 3 7" xfId="23145" xr:uid="{48B35D14-D589-4B58-8CB1-75C990433012}"/>
    <cellStyle name="Normal 2 6 4 3 8" xfId="41165" xr:uid="{DE55E91D-B3DE-4561-8482-56041A8473EE}"/>
    <cellStyle name="Normal 2 6 4 4" xfId="5116" xr:uid="{B780703F-6E14-4CB6-AE53-E0D7D9943CCB}"/>
    <cellStyle name="Normal 2 6 4 4 2" xfId="9648" xr:uid="{A26507DE-BF0D-4FCE-AF88-48239BA20BD7}"/>
    <cellStyle name="Normal 2 6 4 4 2 2" xfId="18041" xr:uid="{3CEC8360-E28E-43BE-973E-CBB5F77FFF38}"/>
    <cellStyle name="Normal 2 6 4 4 2 2 2" xfId="36318" xr:uid="{C05C24FF-4173-4ECB-9E9D-CA8CD542DFF7}"/>
    <cellStyle name="Normal 2 6 4 4 2 3" xfId="27999" xr:uid="{09A403B9-F0EA-4A07-946C-B5B111C1194E}"/>
    <cellStyle name="Normal 2 6 4 4 3" xfId="13776" xr:uid="{4338EBC9-072D-4120-B67F-27569E4C28DB}"/>
    <cellStyle name="Normal 2 6 4 4 3 2" xfId="32053" xr:uid="{8666628D-E680-41D0-A428-660935464DE5}"/>
    <cellStyle name="Normal 2 6 4 4 4" xfId="23781" xr:uid="{1B38D59D-D9FC-470A-8C80-33F44C4139BE}"/>
    <cellStyle name="Normal 2 6 4 5" xfId="6457" xr:uid="{18C85794-432B-4357-A334-549D5D976948}"/>
    <cellStyle name="Normal 2 6 4 5 2" xfId="10938" xr:uid="{28689E13-B330-40DD-850D-66180CC7A5A0}"/>
    <cellStyle name="Normal 2 6 4 5 2 2" xfId="19331" xr:uid="{6B334A6C-32FD-49E0-8440-806BF12A8AE9}"/>
    <cellStyle name="Normal 2 6 4 5 2 2 2" xfId="37608" xr:uid="{26B0D06C-9525-4596-888F-8F85F0E8DB5E}"/>
    <cellStyle name="Normal 2 6 4 5 2 3" xfId="29289" xr:uid="{A09331B7-DC5B-4123-A061-877A57440C1B}"/>
    <cellStyle name="Normal 2 6 4 5 3" xfId="15110" xr:uid="{EBA0E7F7-57F5-4A90-AA7C-98F5E94EC79F}"/>
    <cellStyle name="Normal 2 6 4 5 3 2" xfId="33387" xr:uid="{B3D58DF9-3717-4977-8DCA-C65A767F74AE}"/>
    <cellStyle name="Normal 2 6 4 5 4" xfId="25070" xr:uid="{57DF580F-F074-4EF1-A2C2-E64BF0CD82B6}"/>
    <cellStyle name="Normal 2 6 4 6" xfId="7680" xr:uid="{B7074A16-2EDE-434C-8C0E-E21FD91FD11E}"/>
    <cellStyle name="Normal 2 6 4 6 2" xfId="16189" xr:uid="{092F12C1-EBE9-45C0-AD9D-ACB019AC0E25}"/>
    <cellStyle name="Normal 2 6 4 6 2 2" xfId="34466" xr:uid="{0CB98931-E08A-4EC3-9B97-EDDD2D119EE9}"/>
    <cellStyle name="Normal 2 6 4 6 3" xfId="26149" xr:uid="{9BF19751-A167-4669-921F-A8930201408C}"/>
    <cellStyle name="Normal 2 6 4 7" xfId="12527" xr:uid="{1866A4D9-2D5C-47B9-A0E5-D16E16E04A31}"/>
    <cellStyle name="Normal 2 6 4 7 2" xfId="30805" xr:uid="{D5BF6CCC-E594-44E0-93FB-D18BDCDF3EF2}"/>
    <cellStyle name="Normal 2 6 4 8" xfId="20914" xr:uid="{3A85FB11-3944-418F-A83B-F3E7685DBD84}"/>
    <cellStyle name="Normal 2 6 4 8 2" xfId="39154" xr:uid="{E863B5A9-13D0-49D8-9CCA-84CB02EC6641}"/>
    <cellStyle name="Normal 2 6 4 9" xfId="22563" xr:uid="{3CCF714D-C89A-4424-A395-514A683A275E}"/>
    <cellStyle name="Normal 2 6 5" xfId="2528" xr:uid="{0FA30E1B-5494-4E16-8FB4-CFCF167FEE20}"/>
    <cellStyle name="Normal 2 6 5 10" xfId="40561" xr:uid="{23496C3C-DC81-4541-BD20-D389D9F0C1FD}"/>
    <cellStyle name="Normal 2 6 5 2" xfId="2529" xr:uid="{20291392-68E8-46F4-B41C-91DDCC2F7648}"/>
    <cellStyle name="Normal 2 6 5 2 2" xfId="4408" xr:uid="{CC0D6181-F1B2-48E7-9F3A-61F6BF373316}"/>
    <cellStyle name="Normal 2 6 5 2 2 2" xfId="5708" xr:uid="{E666AF39-12F9-4D91-B505-3FB4391A872D}"/>
    <cellStyle name="Normal 2 6 5 2 2 2 2" xfId="10240" xr:uid="{1BCA9831-EF85-473F-AFB9-5747CA7DCD73}"/>
    <cellStyle name="Normal 2 6 5 2 2 2 2 2" xfId="18633" xr:uid="{BDB283E0-3C9B-4F5D-ADF5-F2B99A47B030}"/>
    <cellStyle name="Normal 2 6 5 2 2 2 2 2 2" xfId="36910" xr:uid="{A761184D-033F-4B2B-92FD-F39EA0899B45}"/>
    <cellStyle name="Normal 2 6 5 2 2 2 2 3" xfId="28591" xr:uid="{3F75E0FD-99CA-4031-B99F-C01C6D938896}"/>
    <cellStyle name="Normal 2 6 5 2 2 2 3" xfId="14368" xr:uid="{417B560E-86A2-4FBD-9A4C-5343B0537EF1}"/>
    <cellStyle name="Normal 2 6 5 2 2 2 3 2" xfId="32645" xr:uid="{63778DCA-D2D9-4B9A-B45B-AF2CA29708FC}"/>
    <cellStyle name="Normal 2 6 5 2 2 2 4" xfId="24373" xr:uid="{33121003-C5D3-4744-837E-91B2B59E0E52}"/>
    <cellStyle name="Normal 2 6 5 2 2 3" xfId="7043" xr:uid="{C4C0C38A-F45B-4A01-9EA0-8C76A9576EC7}"/>
    <cellStyle name="Normal 2 6 5 2 2 3 2" xfId="11523" xr:uid="{519CA371-E75B-4814-87ED-F1505DB76D93}"/>
    <cellStyle name="Normal 2 6 5 2 2 3 2 2" xfId="19916" xr:uid="{C194522C-EB57-4352-8F82-D82874BD072F}"/>
    <cellStyle name="Normal 2 6 5 2 2 3 2 2 2" xfId="38193" xr:uid="{17F6F0AD-E74A-4ECC-BC0F-D46FC39AE95D}"/>
    <cellStyle name="Normal 2 6 5 2 2 3 2 3" xfId="29874" xr:uid="{0D760F5A-AF0D-4523-B7A3-CFBFE4D62111}"/>
    <cellStyle name="Normal 2 6 5 2 2 3 3" xfId="15695" xr:uid="{3CE5DC63-2583-4616-BC9C-8085FEF44CC6}"/>
    <cellStyle name="Normal 2 6 5 2 2 3 3 2" xfId="33972" xr:uid="{2CE78B0D-2D10-468D-B9A1-B39BA5F51594}"/>
    <cellStyle name="Normal 2 6 5 2 2 3 4" xfId="25655" xr:uid="{C527DADA-8A3A-479C-854B-2AF2EEE5E43D}"/>
    <cellStyle name="Normal 2 6 5 2 2 4" xfId="8443" xr:uid="{C4549F50-13A5-4C03-A54C-6B980753A347}"/>
    <cellStyle name="Normal 2 6 5 2 2 4 2" xfId="16907" xr:uid="{ED3B7DE5-18B5-45B0-83AB-127A199421F9}"/>
    <cellStyle name="Normal 2 6 5 2 2 4 2 2" xfId="35184" xr:uid="{F7AF49A7-AA1D-41F3-BF36-3D4DAE27F596}"/>
    <cellStyle name="Normal 2 6 5 2 2 4 3" xfId="26867" xr:uid="{70C7D4DF-F6A2-4630-A101-57D633E8C5CE}"/>
    <cellStyle name="Normal 2 6 5 2 2 5" xfId="13135" xr:uid="{0823D22B-9C2C-4F41-8E63-D4B07F3FAECB}"/>
    <cellStyle name="Normal 2 6 5 2 2 5 2" xfId="31412" xr:uid="{80E28A1B-3D7F-424C-A26E-DDDCE54A7238}"/>
    <cellStyle name="Normal 2 6 5 2 2 6" xfId="21549" xr:uid="{EEB9E582-5AD0-40E1-A144-31FB505CFA6A}"/>
    <cellStyle name="Normal 2 6 5 2 2 6 2" xfId="39774" xr:uid="{118A738F-5353-4381-B61B-440E7000FB99}"/>
    <cellStyle name="Normal 2 6 5 2 2 7" xfId="23148" xr:uid="{456C64F5-51B8-443A-8B1C-7A04259F7AAF}"/>
    <cellStyle name="Normal 2 6 5 2 2 8" xfId="41168" xr:uid="{6BB68CC0-382A-467B-BEC3-A8B22292D634}"/>
    <cellStyle name="Normal 2 6 5 2 3" xfId="5119" xr:uid="{A97BEB38-60E1-484C-A7A9-A4C18370A2E3}"/>
    <cellStyle name="Normal 2 6 5 2 3 2" xfId="9651" xr:uid="{65DC039C-C5C1-4547-B997-BD59679A3D05}"/>
    <cellStyle name="Normal 2 6 5 2 3 2 2" xfId="18044" xr:uid="{3F02B0DC-15F8-4794-96D2-E4D6D65074E4}"/>
    <cellStyle name="Normal 2 6 5 2 3 2 2 2" xfId="36321" xr:uid="{EF264F42-B379-450B-8464-121A09E8064F}"/>
    <cellStyle name="Normal 2 6 5 2 3 2 3" xfId="28002" xr:uid="{F1A224FE-FA64-4D40-BE7D-918DB0CBE04A}"/>
    <cellStyle name="Normal 2 6 5 2 3 3" xfId="13779" xr:uid="{5CEE29E4-2E2A-4592-A10B-CFB33ECAE7EA}"/>
    <cellStyle name="Normal 2 6 5 2 3 3 2" xfId="32056" xr:uid="{D3C40DFF-73AA-4EC9-89A1-160E2A3199AD}"/>
    <cellStyle name="Normal 2 6 5 2 3 4" xfId="23784" xr:uid="{FE5DF262-939C-4035-9B5F-923510B9982E}"/>
    <cellStyle name="Normal 2 6 5 2 4" xfId="6460" xr:uid="{79DE83F2-7D4E-4A97-AE3B-241905CE6DA9}"/>
    <cellStyle name="Normal 2 6 5 2 4 2" xfId="10941" xr:uid="{82431BE5-396D-4481-A8D1-CCCF6895B0D2}"/>
    <cellStyle name="Normal 2 6 5 2 4 2 2" xfId="19334" xr:uid="{9D0A4987-04AB-4E64-B470-399A2BF331ED}"/>
    <cellStyle name="Normal 2 6 5 2 4 2 2 2" xfId="37611" xr:uid="{DA9E8DC8-B8CF-4B13-8D5A-380E0506933B}"/>
    <cellStyle name="Normal 2 6 5 2 4 2 3" xfId="29292" xr:uid="{21E1A8F6-AB2D-4E26-B5F8-F80B1EADFF6D}"/>
    <cellStyle name="Normal 2 6 5 2 4 3" xfId="15113" xr:uid="{531B0F30-3197-4043-9E02-708DFDC8A62C}"/>
    <cellStyle name="Normal 2 6 5 2 4 3 2" xfId="33390" xr:uid="{67BB9FCA-E1A9-409E-81D5-EC1A22FB2F98}"/>
    <cellStyle name="Normal 2 6 5 2 4 4" xfId="25073" xr:uid="{D9146390-1340-4802-A8A3-77E60725FACD}"/>
    <cellStyle name="Normal 2 6 5 2 5" xfId="7683" xr:uid="{D851B469-40CA-48EB-9D9E-1AEC26E267E6}"/>
    <cellStyle name="Normal 2 6 5 2 5 2" xfId="16192" xr:uid="{79B2D379-FE25-42FB-817C-FF0C61B161C1}"/>
    <cellStyle name="Normal 2 6 5 2 5 2 2" xfId="34469" xr:uid="{82964F93-3416-4ADB-A9D5-339AD20B5CA3}"/>
    <cellStyle name="Normal 2 6 5 2 5 3" xfId="26152" xr:uid="{080C7CFE-74E6-4982-8444-5B6E5D3F9D2A}"/>
    <cellStyle name="Normal 2 6 5 2 6" xfId="12530" xr:uid="{DC117364-E528-4F11-A5AF-1AD4D31D5CD8}"/>
    <cellStyle name="Normal 2 6 5 2 6 2" xfId="30808" xr:uid="{9EF4F437-7068-4C7E-BB88-49ADC9DDE370}"/>
    <cellStyle name="Normal 2 6 5 2 7" xfId="20917" xr:uid="{AE65B795-66EB-4CD6-9045-F4CB214EB892}"/>
    <cellStyle name="Normal 2 6 5 2 7 2" xfId="39157" xr:uid="{83A929A1-B5F2-4A51-B9D3-DDB5F729A95A}"/>
    <cellStyle name="Normal 2 6 5 2 8" xfId="22566" xr:uid="{155259AF-4E79-47BE-B689-A5F92601E570}"/>
    <cellStyle name="Normal 2 6 5 2 9" xfId="40562" xr:uid="{02A10EB6-88B1-4207-BB05-FE758C2FF3C7}"/>
    <cellStyle name="Normal 2 6 5 3" xfId="4407" xr:uid="{B5DF7A44-C892-4E29-ABE5-60A54A833E48}"/>
    <cellStyle name="Normal 2 6 5 3 2" xfId="5707" xr:uid="{C1D16B4E-9C61-42BF-9CFC-B49A91B3BE8E}"/>
    <cellStyle name="Normal 2 6 5 3 2 2" xfId="10239" xr:uid="{3C9BCB41-4A9D-467B-B686-9FE8AD9A17D7}"/>
    <cellStyle name="Normal 2 6 5 3 2 2 2" xfId="18632" xr:uid="{53976B13-39AC-4805-986F-40F709771544}"/>
    <cellStyle name="Normal 2 6 5 3 2 2 2 2" xfId="36909" xr:uid="{BAD1B4B6-118C-4062-A55D-001BCD39B087}"/>
    <cellStyle name="Normal 2 6 5 3 2 2 3" xfId="28590" xr:uid="{A26EBFFB-7BC3-4FF3-87F3-23701BC6B5B9}"/>
    <cellStyle name="Normal 2 6 5 3 2 3" xfId="14367" xr:uid="{F9D332DA-7D97-423A-81A6-5E0F56819A68}"/>
    <cellStyle name="Normal 2 6 5 3 2 3 2" xfId="32644" xr:uid="{3B46CD41-CBF3-4DC7-8B53-C1D4BF5DE9B5}"/>
    <cellStyle name="Normal 2 6 5 3 2 4" xfId="24372" xr:uid="{7B0A468F-CEEC-4653-9C58-6CCEA5B1F092}"/>
    <cellStyle name="Normal 2 6 5 3 3" xfId="7042" xr:uid="{7CFF5A82-AA55-453D-9F9B-4B4015207F76}"/>
    <cellStyle name="Normal 2 6 5 3 3 2" xfId="11522" xr:uid="{93899CC3-BC6A-4EE9-9AE7-FD906326064A}"/>
    <cellStyle name="Normal 2 6 5 3 3 2 2" xfId="19915" xr:uid="{E2675ABD-57D9-4467-BB54-99AA31017ED5}"/>
    <cellStyle name="Normal 2 6 5 3 3 2 2 2" xfId="38192" xr:uid="{017874A0-0572-4093-B857-7B24B96D79FC}"/>
    <cellStyle name="Normal 2 6 5 3 3 2 3" xfId="29873" xr:uid="{BD7B5B42-146A-4041-8E96-2CC417F2F230}"/>
    <cellStyle name="Normal 2 6 5 3 3 3" xfId="15694" xr:uid="{288433E1-AAE8-443F-906C-9BDE91E50861}"/>
    <cellStyle name="Normal 2 6 5 3 3 3 2" xfId="33971" xr:uid="{E50C2C92-B864-4FAC-9DFE-FC2B91B59604}"/>
    <cellStyle name="Normal 2 6 5 3 3 4" xfId="25654" xr:uid="{1E0B4D4F-4EB0-4CB1-8CD0-311C9031BF8C}"/>
    <cellStyle name="Normal 2 6 5 3 4" xfId="8442" xr:uid="{46DCDA8F-40C6-461D-9974-A3743BE78AFE}"/>
    <cellStyle name="Normal 2 6 5 3 4 2" xfId="16906" xr:uid="{DBAADD19-4766-4E57-BCF3-3737EE220D47}"/>
    <cellStyle name="Normal 2 6 5 3 4 2 2" xfId="35183" xr:uid="{FF2590CA-D4BF-4397-864D-1C405F536AFB}"/>
    <cellStyle name="Normal 2 6 5 3 4 3" xfId="26866" xr:uid="{61A84E96-F858-49C2-8B79-DD542EFDC1D4}"/>
    <cellStyle name="Normal 2 6 5 3 5" xfId="13134" xr:uid="{B3670931-9906-454A-87CE-3F0451AC331F}"/>
    <cellStyle name="Normal 2 6 5 3 5 2" xfId="31411" xr:uid="{00BC53D3-76CD-4230-A347-A4173C3647A8}"/>
    <cellStyle name="Normal 2 6 5 3 6" xfId="21548" xr:uid="{0A478F57-70B6-4554-89A7-E89FEE82E8FB}"/>
    <cellStyle name="Normal 2 6 5 3 6 2" xfId="39773" xr:uid="{C081E4D4-1045-4F5E-A2BC-F46D0310A047}"/>
    <cellStyle name="Normal 2 6 5 3 7" xfId="23147" xr:uid="{7E5B44A2-179C-4A44-BCCA-0FDC06F09261}"/>
    <cellStyle name="Normal 2 6 5 3 8" xfId="41167" xr:uid="{15F0C138-F92C-4262-A8BC-91D337EBB1CF}"/>
    <cellStyle name="Normal 2 6 5 4" xfId="5118" xr:uid="{981618EA-1E9F-4210-8B4B-9144FAA7BD31}"/>
    <cellStyle name="Normal 2 6 5 4 2" xfId="9650" xr:uid="{DD247E10-C362-492C-AD9C-284D7B29410D}"/>
    <cellStyle name="Normal 2 6 5 4 2 2" xfId="18043" xr:uid="{72D264FD-5352-42E5-AF1D-A1A240DECDFF}"/>
    <cellStyle name="Normal 2 6 5 4 2 2 2" xfId="36320" xr:uid="{7248A691-BBD9-4B08-9D21-62D0FDD9DAC9}"/>
    <cellStyle name="Normal 2 6 5 4 2 3" xfId="28001" xr:uid="{AED12BCF-15C1-4156-A342-B8E9DADB4F8E}"/>
    <cellStyle name="Normal 2 6 5 4 3" xfId="13778" xr:uid="{690075D9-8FC5-48C7-8FAB-C5DF3A2D80F2}"/>
    <cellStyle name="Normal 2 6 5 4 3 2" xfId="32055" xr:uid="{A265D334-EDCC-407A-9B21-3CD7085643B2}"/>
    <cellStyle name="Normal 2 6 5 4 4" xfId="23783" xr:uid="{CFC58361-C9EC-4CCB-A480-9CEE1602E196}"/>
    <cellStyle name="Normal 2 6 5 5" xfId="6459" xr:uid="{1B6C9E19-DA38-4578-9A5A-7998AC19D148}"/>
    <cellStyle name="Normal 2 6 5 5 2" xfId="10940" xr:uid="{7BE0D931-F183-40AE-9C9F-CE46205B3AC7}"/>
    <cellStyle name="Normal 2 6 5 5 2 2" xfId="19333" xr:uid="{E4334E67-E373-4861-B070-D801F74CD016}"/>
    <cellStyle name="Normal 2 6 5 5 2 2 2" xfId="37610" xr:uid="{1E8D28F7-F3F2-486B-B420-DEA935944824}"/>
    <cellStyle name="Normal 2 6 5 5 2 3" xfId="29291" xr:uid="{06ED3D94-9384-4C0F-8471-2E5CDF7DF632}"/>
    <cellStyle name="Normal 2 6 5 5 3" xfId="15112" xr:uid="{3142E0A0-D6BE-43AA-B901-CCB3EB54CCE5}"/>
    <cellStyle name="Normal 2 6 5 5 3 2" xfId="33389" xr:uid="{B4F9451C-85D7-4DBC-BC36-8D06B70A00FA}"/>
    <cellStyle name="Normal 2 6 5 5 4" xfId="25072" xr:uid="{56C20794-67F7-4B6A-8F32-182B0E277638}"/>
    <cellStyle name="Normal 2 6 5 6" xfId="7682" xr:uid="{1A942D01-93AF-4527-9176-07F789EFEE79}"/>
    <cellStyle name="Normal 2 6 5 6 2" xfId="16191" xr:uid="{2466A0BA-A644-497D-BC39-050BBD54BEDA}"/>
    <cellStyle name="Normal 2 6 5 6 2 2" xfId="34468" xr:uid="{4981585A-6427-4D47-AC27-DCEFB557A0DA}"/>
    <cellStyle name="Normal 2 6 5 6 3" xfId="26151" xr:uid="{1E686DFF-6763-4C4B-99ED-32ABE471B0C3}"/>
    <cellStyle name="Normal 2 6 5 7" xfId="12529" xr:uid="{64C63D1D-787C-4763-8FC8-6C3A4F7D2CEA}"/>
    <cellStyle name="Normal 2 6 5 7 2" xfId="30807" xr:uid="{EFA8E42E-B128-4250-84EF-A96EE499EDD7}"/>
    <cellStyle name="Normal 2 6 5 8" xfId="20916" xr:uid="{57704340-5496-42FE-864D-57BA36C879B9}"/>
    <cellStyle name="Normal 2 6 5 8 2" xfId="39156" xr:uid="{0DDCEE0A-C3C6-43F2-B277-CCF47B1C9C88}"/>
    <cellStyle name="Normal 2 6 5 9" xfId="22565" xr:uid="{B68EBC51-1BAC-4FCD-8BA7-111EF9BFD0BA}"/>
    <cellStyle name="Normal 2 6 6" xfId="2522" xr:uid="{1BEB1A27-E1B0-44A6-A42C-44B10649BBDF}"/>
    <cellStyle name="Normal 2 6 7" xfId="4844" xr:uid="{ACF24A43-CFFC-4225-B006-24FB4131F2AB}"/>
    <cellStyle name="Normal 2 6 7 2" xfId="9377" xr:uid="{4AD16589-4D33-485E-B7C6-0CCB940F6446}"/>
    <cellStyle name="Normal 2 6 7 2 2" xfId="17770" xr:uid="{3AC1447A-5383-4209-B4BC-C8B46DF83C0C}"/>
    <cellStyle name="Normal 2 6 7 2 2 2" xfId="36047" xr:uid="{08B5874D-506E-470F-ACD1-9F167CF5E8E8}"/>
    <cellStyle name="Normal 2 6 7 2 3" xfId="27728" xr:uid="{0F571711-BB1F-4F5C-8CB7-5A90FAF43D41}"/>
    <cellStyle name="Normal 2 6 7 3" xfId="13504" xr:uid="{9033011C-54E1-43A0-9317-C2E810A5016A}"/>
    <cellStyle name="Normal 2 6 7 3 2" xfId="31781" xr:uid="{3F562AD4-BA9D-4C2D-9ABC-6525FCD341E2}"/>
    <cellStyle name="Normal 2 6 7 4" xfId="23509" xr:uid="{6ADEC5FA-C43C-4644-8FC0-6188B2FECB9A}"/>
    <cellStyle name="Normal 2 6 8" xfId="6201" xr:uid="{C9296D1D-C687-460D-ACC8-A186F0CCAEE5}"/>
    <cellStyle name="Normal 2 6 8 2" xfId="10683" xr:uid="{F96877DA-522C-466A-800A-37813091A3FE}"/>
    <cellStyle name="Normal 2 6 8 2 2" xfId="19076" xr:uid="{C8AA3413-FAB1-4678-BB44-6F1635BC54EF}"/>
    <cellStyle name="Normal 2 6 8 2 2 2" xfId="37353" xr:uid="{7F7BFD03-3201-4960-BCD7-B7CC447ABB4E}"/>
    <cellStyle name="Normal 2 6 8 2 3" xfId="29034" xr:uid="{231F06DA-57D8-4AB7-8547-214392ED135A}"/>
    <cellStyle name="Normal 2 6 8 3" xfId="14855" xr:uid="{732283A6-BB6A-4502-8302-DFBD46A17FD9}"/>
    <cellStyle name="Normal 2 6 8 3 2" xfId="33132" xr:uid="{4217E911-568A-49F0-986A-8E05779793CC}"/>
    <cellStyle name="Normal 2 6 8 4" xfId="24815" xr:uid="{DF447D45-5783-463E-B680-9892D9401950}"/>
    <cellStyle name="Normal 2 6 9" xfId="12258" xr:uid="{BB87AEF5-C803-4005-BA39-807CC364139B}"/>
    <cellStyle name="Normal 2 6 9 2" xfId="30536" xr:uid="{8608E306-4EFD-4D4E-A385-9AF525045BDE}"/>
    <cellStyle name="Normal 2 7" xfId="596" xr:uid="{9E61E954-9B55-4368-8A90-B393AFCC3CB9}"/>
    <cellStyle name="Normal 2 7 10" xfId="20577" xr:uid="{3C8B43DE-A276-487F-8200-3583BA4E3F4F}"/>
    <cellStyle name="Normal 2 7 10 2" xfId="38844" xr:uid="{60C02666-F255-464D-A4B2-9D776315CE1D}"/>
    <cellStyle name="Normal 2 7 11" xfId="22089" xr:uid="{A2766449-BEAF-422A-95FE-5259DB9ECF92}"/>
    <cellStyle name="Normal 2 7 12" xfId="22309" xr:uid="{5E135C24-C91C-4097-B6CC-FD4C4BC52425}"/>
    <cellStyle name="Normal 2 7 13" xfId="40257" xr:uid="{F6D219E9-1D3A-401B-817D-BC1DCF11FB1E}"/>
    <cellStyle name="Normal 2 7 14" xfId="41842" xr:uid="{7990CF4D-57D5-4C87-9A84-78E60EA25B44}"/>
    <cellStyle name="Normal 2 7 2" xfId="813" xr:uid="{7BD77112-9CC7-442B-9C38-D925847D843D}"/>
    <cellStyle name="Normal 2 7 2 10" xfId="40333" xr:uid="{9FEBB19A-98B7-43E5-84E0-7D0CFBE21CB2}"/>
    <cellStyle name="Normal 2 7 2 11" xfId="41916" xr:uid="{CC755FAB-A1DD-4DDF-8FDF-69E443114C74}"/>
    <cellStyle name="Normal 2 7 2 2" xfId="3872" xr:uid="{45D89069-E3A9-4A2F-A86A-DC3125BAED3A}"/>
    <cellStyle name="Normal 2 7 2 2 2" xfId="5445" xr:uid="{A213781A-8FD0-40C0-899B-35F4E511039C}"/>
    <cellStyle name="Normal 2 7 2 2 2 2" xfId="9977" xr:uid="{529B2A78-6EB7-46D8-A500-EF30195C4DED}"/>
    <cellStyle name="Normal 2 7 2 2 2 2 2" xfId="18370" xr:uid="{52EEEBF9-383F-4FD1-8661-C58271254AEC}"/>
    <cellStyle name="Normal 2 7 2 2 2 2 2 2" xfId="36647" xr:uid="{F53C09C8-E1C9-4462-94E4-8A966CBD83AD}"/>
    <cellStyle name="Normal 2 7 2 2 2 2 3" xfId="28328" xr:uid="{087864EB-2A4A-4CA0-A104-7FE3F862F5A5}"/>
    <cellStyle name="Normal 2 7 2 2 2 3" xfId="14105" xr:uid="{94294164-074B-4454-9920-4B306964FFD8}"/>
    <cellStyle name="Normal 2 7 2 2 2 3 2" xfId="32382" xr:uid="{73EC302D-BD47-48F2-B116-34A87E266965}"/>
    <cellStyle name="Normal 2 7 2 2 2 4" xfId="24110" xr:uid="{244A4EDB-0EC2-4E1E-8B9F-67ECECC42399}"/>
    <cellStyle name="Normal 2 7 2 2 3" xfId="6780" xr:uid="{6ED1467E-D4BC-4281-90CB-17EA8398D517}"/>
    <cellStyle name="Normal 2 7 2 2 3 2" xfId="11261" xr:uid="{09B1B25C-A22F-4EE9-9D87-A5DD9442D2E4}"/>
    <cellStyle name="Normal 2 7 2 2 3 2 2" xfId="19654" xr:uid="{9B74ED45-0F71-47BA-833B-FB9735691D5F}"/>
    <cellStyle name="Normal 2 7 2 2 3 2 2 2" xfId="37931" xr:uid="{FC285387-F6A4-4817-9E35-A4491A45E352}"/>
    <cellStyle name="Normal 2 7 2 2 3 2 3" xfId="29612" xr:uid="{6A07C5A4-DDF0-4AB9-AF84-C202F1E5DBB2}"/>
    <cellStyle name="Normal 2 7 2 2 3 3" xfId="15433" xr:uid="{132FE890-479C-447F-AB8E-042B44112AB7}"/>
    <cellStyle name="Normal 2 7 2 2 3 3 2" xfId="33710" xr:uid="{0999DDCE-8F75-430C-B15A-FC3C615A4E76}"/>
    <cellStyle name="Normal 2 7 2 2 3 4" xfId="25393" xr:uid="{BF91DAA5-E089-4704-A8C9-A1F2FDDF298E}"/>
    <cellStyle name="Normal 2 7 2 2 4" xfId="8007" xr:uid="{E5C60408-8BF7-4C90-8A8A-2AE343A94789}"/>
    <cellStyle name="Normal 2 7 2 2 4 2" xfId="16513" xr:uid="{3C559A00-B8E4-4B15-8A86-8592308225A0}"/>
    <cellStyle name="Normal 2 7 2 2 4 2 2" xfId="34790" xr:uid="{1126B9C1-3388-453E-A8C4-0E99B06EA5F8}"/>
    <cellStyle name="Normal 2 7 2 2 4 3" xfId="26473" xr:uid="{C70C4035-06EF-4204-893F-3EE92037FAD0}"/>
    <cellStyle name="Normal 2 7 2 2 5" xfId="12858" xr:uid="{9D79D5F5-567B-4FE2-BAD3-0078B92EF069}"/>
    <cellStyle name="Normal 2 7 2 2 5 2" xfId="31136" xr:uid="{300612A2-C027-43F8-8692-DAE2763A1B23}"/>
    <cellStyle name="Normal 2 7 2 2 6" xfId="21275" xr:uid="{E82DD2BD-FB10-457C-BEC9-24C7D21DF829}"/>
    <cellStyle name="Normal 2 7 2 2 6 2" xfId="39504" xr:uid="{8C78AF58-80B8-454D-91B0-99C4598DA168}"/>
    <cellStyle name="Normal 2 7 2 2 7" xfId="22886" xr:uid="{1D150662-B30D-4E3F-8741-3AE8171B8783}"/>
    <cellStyle name="Normal 2 7 2 2 8" xfId="40898" xr:uid="{1C8D9067-9B70-40E0-8FF7-C0CB1F06549D}"/>
    <cellStyle name="Normal 2 7 2 3" xfId="2531" xr:uid="{C4E71C1D-56B4-473C-99FC-8BE7BA1D67ED}"/>
    <cellStyle name="Normal 2 7 2 4" xfId="4919" xr:uid="{8F66AB27-4F0E-4CAD-B2F2-1DF1B719513B}"/>
    <cellStyle name="Normal 2 7 2 4 2" xfId="9452" xr:uid="{E52FD804-2176-4B26-933E-58CD526F81F8}"/>
    <cellStyle name="Normal 2 7 2 4 2 2" xfId="17845" xr:uid="{4FC30B5C-94E1-42F9-BF20-0D0BBD69F0BB}"/>
    <cellStyle name="Normal 2 7 2 4 2 2 2" xfId="36122" xr:uid="{C5229ABD-6EF2-47DE-9BC5-C8088EE08B99}"/>
    <cellStyle name="Normal 2 7 2 4 2 3" xfId="27803" xr:uid="{4E4A003C-74D6-426A-9AC1-959CB8CD9446}"/>
    <cellStyle name="Normal 2 7 2 4 3" xfId="13579" xr:uid="{8A95C4BC-1B8D-493B-8050-6F02761DD055}"/>
    <cellStyle name="Normal 2 7 2 4 3 2" xfId="31856" xr:uid="{3EE1CD30-BEC7-49C2-919B-A54992629155}"/>
    <cellStyle name="Normal 2 7 2 4 4" xfId="23584" xr:uid="{1AACF8FC-5AFA-4590-80F8-71B3672C57B1}"/>
    <cellStyle name="Normal 2 7 2 5" xfId="6276" xr:uid="{573C8ACC-210F-4E25-820A-36965C7E179E}"/>
    <cellStyle name="Normal 2 7 2 5 2" xfId="10758" xr:uid="{11A0B0DA-A115-4E41-98B1-5178FB7F2E2D}"/>
    <cellStyle name="Normal 2 7 2 5 2 2" xfId="19151" xr:uid="{59151EE8-9753-43A7-9290-6EA60932A2D8}"/>
    <cellStyle name="Normal 2 7 2 5 2 2 2" xfId="37428" xr:uid="{CE4B7BC5-4D28-4C5A-B447-41F63DCFADF4}"/>
    <cellStyle name="Normal 2 7 2 5 2 3" xfId="29109" xr:uid="{BBB3C18B-2D32-4848-A83C-5D16E4178134}"/>
    <cellStyle name="Normal 2 7 2 5 3" xfId="14930" xr:uid="{EBC1954C-8291-40C6-9D35-F3CED07EBE9F}"/>
    <cellStyle name="Normal 2 7 2 5 3 2" xfId="33207" xr:uid="{5B69D3A3-CCAE-4565-B169-ECED8AE5ED50}"/>
    <cellStyle name="Normal 2 7 2 5 4" xfId="24890" xr:uid="{FF64725A-1004-4038-80F9-083FBF4BADAB}"/>
    <cellStyle name="Normal 2 7 2 6" xfId="12333" xr:uid="{BECA4EA9-73AD-4CAE-B384-58145B0CEAC0}"/>
    <cellStyle name="Normal 2 7 2 6 2" xfId="30611" xr:uid="{109A002B-0EFB-4C17-ACDE-3BCFB4F1A905}"/>
    <cellStyle name="Normal 2 7 2 7" xfId="20655" xr:uid="{BEE44D55-527B-4347-8E10-026A2C35F4FB}"/>
    <cellStyle name="Normal 2 7 2 7 2" xfId="38920" xr:uid="{75B1CF40-6D50-4A32-AEB4-6EF6EDF086CD}"/>
    <cellStyle name="Normal 2 7 2 8" xfId="22163" xr:uid="{DC5E5374-2FBF-42E4-8713-DED13E941653}"/>
    <cellStyle name="Normal 2 7 2 9" xfId="22383" xr:uid="{57CA5B85-A790-4B3B-932A-3609F18EF354}"/>
    <cellStyle name="Normal 2 7 3" xfId="2532" xr:uid="{A29F6A5C-1DCD-4A8F-96D5-A1269BF0805E}"/>
    <cellStyle name="Normal 2 7 4" xfId="2533" xr:uid="{B4C96243-04DD-473B-A2D0-4E934507CE90}"/>
    <cellStyle name="Normal 2 7 5" xfId="3972" xr:uid="{55EAB645-6352-4A78-8E32-3356E22B7627}"/>
    <cellStyle name="Normal 2 7 5 2" xfId="5502" xr:uid="{A548C3ED-A053-47DE-A002-D1DBCC175322}"/>
    <cellStyle name="Normal 2 7 5 2 2" xfId="10034" xr:uid="{7913E270-1EE1-4B5A-A2BE-4D274C2F38B5}"/>
    <cellStyle name="Normal 2 7 5 2 2 2" xfId="18427" xr:uid="{1DEEEE15-BD3B-499C-BFB2-AC07AED33790}"/>
    <cellStyle name="Normal 2 7 5 2 2 2 2" xfId="36704" xr:uid="{2D1F51B8-93B1-427F-B87D-78DE4C75A536}"/>
    <cellStyle name="Normal 2 7 5 2 2 3" xfId="28385" xr:uid="{5827DC1C-4905-44AE-8BEE-0E63DB44FDA4}"/>
    <cellStyle name="Normal 2 7 5 2 3" xfId="14162" xr:uid="{41122AF5-052A-4F0B-995C-658480311891}"/>
    <cellStyle name="Normal 2 7 5 2 3 2" xfId="32439" xr:uid="{8A5AEF6B-9EB0-4213-A39A-0E91E68500C7}"/>
    <cellStyle name="Normal 2 7 5 2 4" xfId="24167" xr:uid="{62C1C6FA-1DD5-497E-A3C4-0C87B02F66C1}"/>
    <cellStyle name="Normal 2 7 5 3" xfId="6837" xr:uid="{7990BDD5-BAB5-4FF2-9D81-E572B8BE3887}"/>
    <cellStyle name="Normal 2 7 5 3 2" xfId="11318" xr:uid="{CEDECAE5-9118-4E54-91BC-577F58F6F6AD}"/>
    <cellStyle name="Normal 2 7 5 3 2 2" xfId="19711" xr:uid="{5E396712-CB51-4BD9-B9C3-BCCDF28CE462}"/>
    <cellStyle name="Normal 2 7 5 3 2 2 2" xfId="37988" xr:uid="{B8ED27BA-4952-4813-8C15-C3BF870EA2E1}"/>
    <cellStyle name="Normal 2 7 5 3 2 3" xfId="29669" xr:uid="{616ED152-A177-4203-80B1-2E7815F3B9ED}"/>
    <cellStyle name="Normal 2 7 5 3 3" xfId="15490" xr:uid="{44740DDD-3440-4361-85AA-DCDCA82DDCCC}"/>
    <cellStyle name="Normal 2 7 5 3 3 2" xfId="33767" xr:uid="{25D4CFA4-6C93-42E9-9A1A-0769F195E2B7}"/>
    <cellStyle name="Normal 2 7 5 3 4" xfId="25450" xr:uid="{7AA276AF-BC3E-4EFC-8F3D-2D4117133198}"/>
    <cellStyle name="Normal 2 7 5 4" xfId="8064" xr:uid="{628A37A8-6A09-40EA-A68E-6F77F6F6F824}"/>
    <cellStyle name="Normal 2 7 5 4 2" xfId="16570" xr:uid="{E8D052D7-6C81-495D-A110-91067C10B647}"/>
    <cellStyle name="Normal 2 7 5 4 2 2" xfId="34847" xr:uid="{7430ED6E-1078-4F39-8B25-0EF4DC6DCD55}"/>
    <cellStyle name="Normal 2 7 5 4 3" xfId="26530" xr:uid="{F44445F1-63EB-49D9-AD99-AB0EB43A7355}"/>
    <cellStyle name="Normal 2 7 5 5" xfId="12915" xr:uid="{57871851-4E4A-4F1D-9F81-A67740F1E211}"/>
    <cellStyle name="Normal 2 7 5 5 2" xfId="31193" xr:uid="{5702E1EE-6975-4FDF-A259-140AC91C25A7}"/>
    <cellStyle name="Normal 2 7 5 6" xfId="21333" xr:uid="{8980E656-0B93-4C35-BF56-92B2B8FB0D0C}"/>
    <cellStyle name="Normal 2 7 5 6 2" xfId="39562" xr:uid="{3F841C03-C41F-48B5-A057-2E14268C833D}"/>
    <cellStyle name="Normal 2 7 5 7" xfId="22943" xr:uid="{842A1CBA-8AF3-466C-84C6-3A715D46E789}"/>
    <cellStyle name="Normal 2 7 5 8" xfId="40956" xr:uid="{D5632AEB-A582-424C-85B0-9AC8FA6FB4EB}"/>
    <cellStyle name="Normal 2 7 6" xfId="2530" xr:uid="{3D44EAB3-0AF7-43BA-A199-19288F9982B1}"/>
    <cellStyle name="Normal 2 7 7" xfId="4845" xr:uid="{D0F797EB-2C92-4D8F-83D6-BFD3F2DFC763}"/>
    <cellStyle name="Normal 2 7 7 2" xfId="9378" xr:uid="{81BE6E32-CB37-4985-B71A-D51596A41C78}"/>
    <cellStyle name="Normal 2 7 7 2 2" xfId="17771" xr:uid="{49FA155B-D74D-48DE-8F76-29C999EDCA21}"/>
    <cellStyle name="Normal 2 7 7 2 2 2" xfId="36048" xr:uid="{D1830B76-516E-4378-9ABA-CDAAC4A0B23A}"/>
    <cellStyle name="Normal 2 7 7 2 3" xfId="27729" xr:uid="{B05E433F-6E2D-49A1-BA86-AFD1E1430201}"/>
    <cellStyle name="Normal 2 7 7 3" xfId="13505" xr:uid="{F895F351-CFDE-4976-8B56-9D5B4F1086A6}"/>
    <cellStyle name="Normal 2 7 7 3 2" xfId="31782" xr:uid="{E6690407-EB6A-4952-AC21-0D1DE84888DF}"/>
    <cellStyle name="Normal 2 7 7 4" xfId="23510" xr:uid="{3C89D9B7-C873-40AC-AAB0-E7864AFEEC4F}"/>
    <cellStyle name="Normal 2 7 8" xfId="6202" xr:uid="{12B1134C-0999-4632-AEE7-2EE4097E01E6}"/>
    <cellStyle name="Normal 2 7 8 2" xfId="10684" xr:uid="{0F3E543A-80D5-467B-B497-6D1D5DD50944}"/>
    <cellStyle name="Normal 2 7 8 2 2" xfId="19077" xr:uid="{83559913-F359-4172-AB68-77964DC48F56}"/>
    <cellStyle name="Normal 2 7 8 2 2 2" xfId="37354" xr:uid="{3212B489-587B-44C7-83B4-07B13F1C52E1}"/>
    <cellStyle name="Normal 2 7 8 2 3" xfId="29035" xr:uid="{B0A16FB0-1D33-4664-8B2C-31A572E140A4}"/>
    <cellStyle name="Normal 2 7 8 3" xfId="14856" xr:uid="{50290DA2-7189-4FCD-9A62-1A018CFE273C}"/>
    <cellStyle name="Normal 2 7 8 3 2" xfId="33133" xr:uid="{1B2E1A7F-3B06-4B38-B9DB-061B9F8EDAAB}"/>
    <cellStyle name="Normal 2 7 8 4" xfId="24816" xr:uid="{AB7227C4-B0D2-46E9-99A6-0E574C019B5E}"/>
    <cellStyle name="Normal 2 7 9" xfId="12259" xr:uid="{61497A97-2158-4A31-AC31-13ED8EC6BEDE}"/>
    <cellStyle name="Normal 2 7 9 2" xfId="30537" xr:uid="{70F75ECF-6012-4D3E-834E-E39C005C6999}"/>
    <cellStyle name="Normal 2 8" xfId="726" xr:uid="{89868A1C-004E-4500-8628-021CAEDFE4D9}"/>
    <cellStyle name="Normal 2 8 2" xfId="2534" xr:uid="{76C98F24-FB8A-44F6-B9F5-FC7A0E164D16}"/>
    <cellStyle name="Normal 2 9" xfId="871" xr:uid="{2DF3D171-AEBF-4E5A-8544-DF6A8DB037CD}"/>
    <cellStyle name="Normal 2 9 2" xfId="2536" xr:uid="{77B1D0DD-7B63-4475-A378-99CA2035EE3F}"/>
    <cellStyle name="Normal 2 9 3" xfId="2537" xr:uid="{C59E0115-139D-40A4-8E82-B9FD30549473}"/>
    <cellStyle name="Normal 2 9 4" xfId="3834" xr:uid="{C2E50461-55F4-4DC2-8E3D-BBEEF41D3304}"/>
    <cellStyle name="Normal 2 9 5" xfId="2535" xr:uid="{5661130C-2BFF-4E39-8C9A-AF8B5FCC7029}"/>
    <cellStyle name="Normal 2__Input_Vat-BKP-06-K.Update" xfId="2538" xr:uid="{3015EEF8-6134-4873-93B0-424594140598}"/>
    <cellStyle name="Normal 20" xfId="837" xr:uid="{CD02034F-BBE6-409F-BDAC-4663946F5B80}"/>
    <cellStyle name="Normal 20 2" xfId="597" xr:uid="{BAB026E5-FE11-4958-AFBC-62C0ADC78CCF}"/>
    <cellStyle name="Normal 20 2 2" xfId="2541" xr:uid="{BCE4A0EE-999E-4F78-ADE5-D0F02EB66D1D}"/>
    <cellStyle name="Normal 20 2 2 2" xfId="2542" xr:uid="{CDB666C8-18AA-4A69-80CF-2E7F4005DFFD}"/>
    <cellStyle name="Normal 20 2 2 2 2" xfId="2543" xr:uid="{6871616B-0B2B-4AD9-869B-AF3E49418C97}"/>
    <cellStyle name="Normal 20 2 2 3" xfId="2544" xr:uid="{7BC36455-F216-40FE-BC92-4EFC6A06E800}"/>
    <cellStyle name="Normal 20 2 2 4" xfId="2545" xr:uid="{D868020A-C76C-460B-89C9-6EAE638BD8B5}"/>
    <cellStyle name="Normal 20 2 3" xfId="2546" xr:uid="{43484030-59EC-443D-8108-7D4BA45E47EB}"/>
    <cellStyle name="Normal 20 2 3 2" xfId="2547" xr:uid="{F501780E-6B33-4EDA-AB67-7483156449A6}"/>
    <cellStyle name="Normal 20 2 4" xfId="2548" xr:uid="{B3037CE4-354F-4DDD-B54B-DF8D076784F3}"/>
    <cellStyle name="Normal 20 2 5" xfId="2549" xr:uid="{6837702E-CACA-4660-A3EE-3C0C298D52A4}"/>
    <cellStyle name="Normal 20 2 6" xfId="3971" xr:uid="{30B2E8EC-CE6E-4392-9CAC-3C8071EC6B37}"/>
    <cellStyle name="Normal 20 2 7" xfId="2540" xr:uid="{533D3D53-8D83-4AB4-BAE8-E68688600CC5}"/>
    <cellStyle name="Normal 20 2 8" xfId="7447" xr:uid="{307C9FFA-1680-43FB-9FAB-6D1A65965B47}"/>
    <cellStyle name="Normal 20 3" xfId="2550" xr:uid="{127CB309-0B76-4CF0-90FD-F606B324AFDE}"/>
    <cellStyle name="Normal 20 3 10" xfId="20918" xr:uid="{2F90548E-6EBB-493C-A57F-477D52647896}"/>
    <cellStyle name="Normal 20 3 10 2" xfId="39158" xr:uid="{1F6F745A-2F91-4C54-BD60-26A5697F7889}"/>
    <cellStyle name="Normal 20 3 11" xfId="22567" xr:uid="{2A81FFB3-E8FE-44DD-AF7F-F696256E6A5E}"/>
    <cellStyle name="Normal 20 3 12" xfId="40563" xr:uid="{92331A86-F74C-4221-990E-EA18D99BA45E}"/>
    <cellStyle name="Normal 20 3 2" xfId="2551" xr:uid="{F2B7D80B-82EB-4A11-A204-0341CFFB2426}"/>
    <cellStyle name="Normal 20 3 2 2" xfId="2552" xr:uid="{C8A9FE95-F555-4589-A176-6ED75751CE19}"/>
    <cellStyle name="Normal 20 3 3" xfId="2553" xr:uid="{51127F7E-DB65-4C83-928B-7CA28918345C}"/>
    <cellStyle name="Normal 20 3 4" xfId="2554" xr:uid="{BB857C2D-BA59-4E97-9ECF-142665B33C9F}"/>
    <cellStyle name="Normal 20 3 4 2" xfId="4410" xr:uid="{0D7DC212-0135-4348-8E53-63ABE3C81EAC}"/>
    <cellStyle name="Normal 20 3 4 2 2" xfId="5710" xr:uid="{E44C2DBE-1273-46F0-96C2-4C832E51767A}"/>
    <cellStyle name="Normal 20 3 4 2 2 2" xfId="10242" xr:uid="{7D235D82-EB08-4E68-A073-D5A6DC1A26E3}"/>
    <cellStyle name="Normal 20 3 4 2 2 2 2" xfId="18635" xr:uid="{A101CC48-FF78-4A32-80E4-EED1BEF92EBB}"/>
    <cellStyle name="Normal 20 3 4 2 2 2 2 2" xfId="36912" xr:uid="{3C5483DB-32DA-49D2-95B2-660F153D2FCE}"/>
    <cellStyle name="Normal 20 3 4 2 2 2 3" xfId="28593" xr:uid="{3C162B7D-9E37-46A7-A1E2-809B961A4FE8}"/>
    <cellStyle name="Normal 20 3 4 2 2 3" xfId="14370" xr:uid="{420CAEDF-678B-4CDD-9A0A-DDC0CCE97920}"/>
    <cellStyle name="Normal 20 3 4 2 2 3 2" xfId="32647" xr:uid="{19CE424E-BF08-48A0-B3F7-E28766C70D28}"/>
    <cellStyle name="Normal 20 3 4 2 2 4" xfId="24375" xr:uid="{26E2C4E8-2C15-4F4B-BAA0-0B4269DEA375}"/>
    <cellStyle name="Normal 20 3 4 2 3" xfId="7045" xr:uid="{365BE899-3D1C-4A25-93C7-D609D1843F96}"/>
    <cellStyle name="Normal 20 3 4 2 3 2" xfId="11525" xr:uid="{EE91A308-6B0E-467C-8E19-26EE87BBAD93}"/>
    <cellStyle name="Normal 20 3 4 2 3 2 2" xfId="19918" xr:uid="{F5FD956B-2A6B-43DA-87CB-9F51A79FB957}"/>
    <cellStyle name="Normal 20 3 4 2 3 2 2 2" xfId="38195" xr:uid="{56FE138E-784A-4127-ACDC-14793BBC8735}"/>
    <cellStyle name="Normal 20 3 4 2 3 2 3" xfId="29876" xr:uid="{D033CEB5-B084-49AB-BB4E-F5455566DE34}"/>
    <cellStyle name="Normal 20 3 4 2 3 3" xfId="15697" xr:uid="{32EE6017-94D8-4928-8F3C-EA7FB45DF09C}"/>
    <cellStyle name="Normal 20 3 4 2 3 3 2" xfId="33974" xr:uid="{372730D5-AD2C-4123-B7F2-3FB38788DD89}"/>
    <cellStyle name="Normal 20 3 4 2 3 4" xfId="25657" xr:uid="{B32BEA36-77E7-4FD0-8FD5-7C67D8D0B038}"/>
    <cellStyle name="Normal 20 3 4 2 4" xfId="8445" xr:uid="{CA732440-2D95-41E9-B923-574EBE501018}"/>
    <cellStyle name="Normal 20 3 4 2 4 2" xfId="16909" xr:uid="{58FA1A3D-BFF6-49FE-897D-20BFD1CAC7B9}"/>
    <cellStyle name="Normal 20 3 4 2 4 2 2" xfId="35186" xr:uid="{D6CCE24D-D2FA-4F76-8A43-6CB07DC4E35D}"/>
    <cellStyle name="Normal 20 3 4 2 4 3" xfId="26869" xr:uid="{88E660EB-72CA-4C75-A178-BE7399BF53D0}"/>
    <cellStyle name="Normal 20 3 4 2 5" xfId="13137" xr:uid="{B46956E6-847E-4DF1-9125-444B638D9D70}"/>
    <cellStyle name="Normal 20 3 4 2 5 2" xfId="31414" xr:uid="{110CA1AA-2CF7-403E-BFD6-B33060F67C57}"/>
    <cellStyle name="Normal 20 3 4 2 6" xfId="21551" xr:uid="{E0A5DBA1-B984-46BB-8CC0-F3D9FCE6D05D}"/>
    <cellStyle name="Normal 20 3 4 2 6 2" xfId="39776" xr:uid="{42DE3DA6-DC9D-4D70-BBC3-C4D095C344D0}"/>
    <cellStyle name="Normal 20 3 4 2 7" xfId="23150" xr:uid="{5010AFB1-EB43-44E2-AAFB-10A73A727288}"/>
    <cellStyle name="Normal 20 3 4 2 8" xfId="41170" xr:uid="{A7C82422-397B-406E-84A1-AC7AA851BF59}"/>
    <cellStyle name="Normal 20 3 4 3" xfId="5121" xr:uid="{067FAD0F-EFB8-4A46-A263-D2EB9AE4E9F4}"/>
    <cellStyle name="Normal 20 3 4 3 2" xfId="9653" xr:uid="{7E69F44E-261C-4B48-821D-3CAE0D052254}"/>
    <cellStyle name="Normal 20 3 4 3 2 2" xfId="18046" xr:uid="{C1BF7661-F118-421E-8206-DFB28A07E386}"/>
    <cellStyle name="Normal 20 3 4 3 2 2 2" xfId="36323" xr:uid="{4D28760C-1CAD-4A51-90EA-E6322EA42713}"/>
    <cellStyle name="Normal 20 3 4 3 2 3" xfId="28004" xr:uid="{4D7152F0-24FE-4CA5-9C8B-4047495C925F}"/>
    <cellStyle name="Normal 20 3 4 3 3" xfId="13781" xr:uid="{1AD3C9AB-7916-4CEB-89C2-FF7296B37E8F}"/>
    <cellStyle name="Normal 20 3 4 3 3 2" xfId="32058" xr:uid="{269F2ADE-0D8D-475B-A603-BD78EFA51F64}"/>
    <cellStyle name="Normal 20 3 4 3 4" xfId="23786" xr:uid="{4C5C3DBE-C5A1-4765-9A1C-8A024C2B1C1C}"/>
    <cellStyle name="Normal 20 3 4 4" xfId="6462" xr:uid="{E7DACB5D-C3ED-45E8-BD45-BB84EC90C5E7}"/>
    <cellStyle name="Normal 20 3 4 4 2" xfId="10943" xr:uid="{7257DB6F-F853-4613-B012-6EB10A79B5D4}"/>
    <cellStyle name="Normal 20 3 4 4 2 2" xfId="19336" xr:uid="{C7351688-89DB-4426-8D5F-5246414BA383}"/>
    <cellStyle name="Normal 20 3 4 4 2 2 2" xfId="37613" xr:uid="{E0464A1A-F7C3-4F03-A926-E5DCD29F11B0}"/>
    <cellStyle name="Normal 20 3 4 4 2 3" xfId="29294" xr:uid="{F0E900DA-2DBA-4294-913E-7DD560548573}"/>
    <cellStyle name="Normal 20 3 4 4 3" xfId="15115" xr:uid="{CA42FC54-DD7F-4D11-94FA-484BF7919F0D}"/>
    <cellStyle name="Normal 20 3 4 4 3 2" xfId="33392" xr:uid="{FBC09A7A-D1ED-4438-8085-8FD8B231E364}"/>
    <cellStyle name="Normal 20 3 4 4 4" xfId="25075" xr:uid="{B9570B83-FECE-451C-9774-54DBB7AF0523}"/>
    <cellStyle name="Normal 20 3 4 5" xfId="7685" xr:uid="{E270727C-8F4B-4607-B355-CEC92E8226C6}"/>
    <cellStyle name="Normal 20 3 4 5 2" xfId="16194" xr:uid="{FFCF2929-13BE-4B7D-97B8-4FCF728170EE}"/>
    <cellStyle name="Normal 20 3 4 5 2 2" xfId="34471" xr:uid="{2117CF8E-E3FF-4872-8C64-17A6D1407C00}"/>
    <cellStyle name="Normal 20 3 4 5 3" xfId="26154" xr:uid="{6BDE4A65-EA40-4B1A-9B44-21EE5A87B65B}"/>
    <cellStyle name="Normal 20 3 4 6" xfId="12532" xr:uid="{5D1D5FF2-1B15-47C1-84EC-26065B6D2248}"/>
    <cellStyle name="Normal 20 3 4 6 2" xfId="30810" xr:uid="{ADE4506E-E576-4064-AEEB-3E3EC001F8B4}"/>
    <cellStyle name="Normal 20 3 4 7" xfId="20919" xr:uid="{AEEB0573-D134-418C-89AF-37D55138FB0B}"/>
    <cellStyle name="Normal 20 3 4 7 2" xfId="39159" xr:uid="{E5F94189-A48D-45F2-88B2-0EB65C114D77}"/>
    <cellStyle name="Normal 20 3 4 8" xfId="22568" xr:uid="{C76096FC-3526-417A-8E98-895DEFB7359B}"/>
    <cellStyle name="Normal 20 3 4 9" xfId="40564" xr:uid="{C087AF25-2D97-4075-A0A4-F985365414E4}"/>
    <cellStyle name="Normal 20 3 5" xfId="4409" xr:uid="{0B4ABB27-EF9F-46AE-9199-00F5F21D21B4}"/>
    <cellStyle name="Normal 20 3 5 2" xfId="5709" xr:uid="{8BAACB84-7C89-4404-A09C-93E04654E800}"/>
    <cellStyle name="Normal 20 3 5 2 2" xfId="10241" xr:uid="{AF547B91-2271-4C3C-8CA7-8AF550313984}"/>
    <cellStyle name="Normal 20 3 5 2 2 2" xfId="18634" xr:uid="{1B116D8D-626E-42EB-AA1A-4E5B99B3AB8C}"/>
    <cellStyle name="Normal 20 3 5 2 2 2 2" xfId="36911" xr:uid="{818B7A53-499B-49ED-B5B3-1B0012567DAE}"/>
    <cellStyle name="Normal 20 3 5 2 2 3" xfId="28592" xr:uid="{29F4DDF2-2307-46C1-A134-B1CF1FBF6A3A}"/>
    <cellStyle name="Normal 20 3 5 2 3" xfId="14369" xr:uid="{FFF252AA-5778-4C04-A62C-6136739D0822}"/>
    <cellStyle name="Normal 20 3 5 2 3 2" xfId="32646" xr:uid="{966C21AB-5AC5-47D9-8EE9-5172D2911AB8}"/>
    <cellStyle name="Normal 20 3 5 2 4" xfId="24374" xr:uid="{B3BAA268-F339-4635-AEF6-A1147F450B9B}"/>
    <cellStyle name="Normal 20 3 5 3" xfId="7044" xr:uid="{4011D934-B30A-4A75-B4F8-B0190A25E6EA}"/>
    <cellStyle name="Normal 20 3 5 3 2" xfId="11524" xr:uid="{C9B84E87-71C0-4909-80E1-511C69FB90F9}"/>
    <cellStyle name="Normal 20 3 5 3 2 2" xfId="19917" xr:uid="{41BDCB23-33FD-4106-BDCE-A86AD880B54A}"/>
    <cellStyle name="Normal 20 3 5 3 2 2 2" xfId="38194" xr:uid="{8C640DC2-3E14-4526-A052-D7C2EEA46291}"/>
    <cellStyle name="Normal 20 3 5 3 2 3" xfId="29875" xr:uid="{53A65105-2F4A-46A7-9FDE-AAA530EA3167}"/>
    <cellStyle name="Normal 20 3 5 3 3" xfId="15696" xr:uid="{019E7707-9128-4B37-B7DC-4DA3E12624B3}"/>
    <cellStyle name="Normal 20 3 5 3 3 2" xfId="33973" xr:uid="{AC80DD4C-D7E6-425D-B6B6-103012A38C20}"/>
    <cellStyle name="Normal 20 3 5 3 4" xfId="25656" xr:uid="{1203EC8F-F229-4CC0-AACF-D7282F7B6F21}"/>
    <cellStyle name="Normal 20 3 5 4" xfId="8444" xr:uid="{0C3B59CC-3044-4CE4-872F-98E087F5CFBE}"/>
    <cellStyle name="Normal 20 3 5 4 2" xfId="16908" xr:uid="{C600684D-1D91-4177-83B0-8D09A9CC0DEC}"/>
    <cellStyle name="Normal 20 3 5 4 2 2" xfId="35185" xr:uid="{4AF1B61A-1DB6-4981-9B5D-56143B65E07A}"/>
    <cellStyle name="Normal 20 3 5 4 3" xfId="26868" xr:uid="{28F07DFE-6596-41E2-B9B5-F9E53464DE08}"/>
    <cellStyle name="Normal 20 3 5 5" xfId="13136" xr:uid="{C6C3C4AE-60A4-44D5-BD2A-78991719957D}"/>
    <cellStyle name="Normal 20 3 5 5 2" xfId="31413" xr:uid="{49875A96-52E5-4F27-9A8D-119EE2C54810}"/>
    <cellStyle name="Normal 20 3 5 6" xfId="21550" xr:uid="{4F959132-DE62-40F2-B70E-6F6F7299B2CA}"/>
    <cellStyle name="Normal 20 3 5 6 2" xfId="39775" xr:uid="{66FFF871-D279-47CF-95B2-4F42E2351053}"/>
    <cellStyle name="Normal 20 3 5 7" xfId="23149" xr:uid="{FE92A47D-817A-42BD-902B-935D8E025027}"/>
    <cellStyle name="Normal 20 3 5 8" xfId="41169" xr:uid="{8592EC66-5500-4187-941E-A18AD300F456}"/>
    <cellStyle name="Normal 20 3 6" xfId="5120" xr:uid="{9CCBC951-B166-4A7F-95A4-48A5429400F7}"/>
    <cellStyle name="Normal 20 3 6 2" xfId="9652" xr:uid="{C40D7F6A-8505-4140-A337-D4445162C1C0}"/>
    <cellStyle name="Normal 20 3 6 2 2" xfId="18045" xr:uid="{A9E0948A-667F-43D5-831F-4ABE99EFD06C}"/>
    <cellStyle name="Normal 20 3 6 2 2 2" xfId="36322" xr:uid="{D174A16A-2C9E-4983-B625-7E810D74DA40}"/>
    <cellStyle name="Normal 20 3 6 2 3" xfId="28003" xr:uid="{E1841256-92D7-46E5-97B4-894F08BAB880}"/>
    <cellStyle name="Normal 20 3 6 3" xfId="13780" xr:uid="{EFA72E88-5534-410A-BA73-5490B3FB98BC}"/>
    <cellStyle name="Normal 20 3 6 3 2" xfId="32057" xr:uid="{88CAD19C-5144-45F4-985B-59D8CBE06FB6}"/>
    <cellStyle name="Normal 20 3 6 4" xfId="23785" xr:uid="{E6948AF7-6CAF-44A7-AA12-B08DC2E4AAF1}"/>
    <cellStyle name="Normal 20 3 7" xfId="6461" xr:uid="{8DCDF8A8-0B58-4B4F-BA24-6CD9CDBD25E0}"/>
    <cellStyle name="Normal 20 3 7 2" xfId="10942" xr:uid="{6159034A-74B4-4B5B-B5FB-03F4061FE957}"/>
    <cellStyle name="Normal 20 3 7 2 2" xfId="19335" xr:uid="{10FDB343-CD82-4A42-A466-7454ABF93791}"/>
    <cellStyle name="Normal 20 3 7 2 2 2" xfId="37612" xr:uid="{E4A2CDE3-F4E9-4119-875F-7B0357C5EE48}"/>
    <cellStyle name="Normal 20 3 7 2 3" xfId="29293" xr:uid="{3295B709-F149-4133-A8C0-1A9730E70D9A}"/>
    <cellStyle name="Normal 20 3 7 3" xfId="15114" xr:uid="{9B54FC89-F56F-406F-9684-717190CEBE94}"/>
    <cellStyle name="Normal 20 3 7 3 2" xfId="33391" xr:uid="{D31562B4-B44B-421A-BF47-8BF6FF04A92E}"/>
    <cellStyle name="Normal 20 3 7 4" xfId="25074" xr:uid="{65FE30B6-DB31-4A86-8B46-791515A0EA35}"/>
    <cellStyle name="Normal 20 3 8" xfId="7684" xr:uid="{2AEB4A1F-B1F9-4AF1-83FB-AAD2B0BACDC1}"/>
    <cellStyle name="Normal 20 3 8 2" xfId="16193" xr:uid="{8FE3275E-2021-48FF-94B8-8FBEB1139793}"/>
    <cellStyle name="Normal 20 3 8 2 2" xfId="34470" xr:uid="{3CDF93C2-03A9-4C70-BFB4-6CB8E5B4CE65}"/>
    <cellStyle name="Normal 20 3 8 3" xfId="26153" xr:uid="{2AA4E21D-37F8-4A13-9E62-5A800D57698E}"/>
    <cellStyle name="Normal 20 3 9" xfId="12531" xr:uid="{95B16E0B-664C-41A8-A9EA-C0A46589A274}"/>
    <cellStyle name="Normal 20 3 9 2" xfId="30809" xr:uid="{9D66CC0F-B6B6-4813-AA6D-B1B802B217CB}"/>
    <cellStyle name="Normal 20 4" xfId="2555" xr:uid="{9CBD8284-EABC-4DA2-9127-0B20D09F6946}"/>
    <cellStyle name="Normal 20 4 2" xfId="2556" xr:uid="{99CA5588-BEF1-45C9-90A2-E7D7C36A3E28}"/>
    <cellStyle name="Normal 20 5" xfId="2557" xr:uid="{4E80638D-9F1F-4EE9-8B4A-F8E91814DE7A}"/>
    <cellStyle name="Normal 20 6" xfId="2558" xr:uid="{990C6329-140C-476A-8DC2-EBC9C1DED095}"/>
    <cellStyle name="Normal 20 7" xfId="2539" xr:uid="{1B47B5E3-71F7-4314-A1B3-19261EA50E0B}"/>
    <cellStyle name="Normal 200" xfId="20796" xr:uid="{22775DB2-78A6-47E5-AF59-194B4D087656}"/>
    <cellStyle name="Normal 200 2" xfId="39041" xr:uid="{B256DF80-9CBC-4AB2-9224-FF968A750A49}"/>
    <cellStyle name="Normal 201" xfId="21993" xr:uid="{378B94A4-BE37-4D2E-8A83-6EB447123148}"/>
    <cellStyle name="Normal 201 2" xfId="40194" xr:uid="{79BB1FC4-4392-4925-8959-952D45317B0A}"/>
    <cellStyle name="Normal 202" xfId="21933" xr:uid="{CD786EA6-AA2C-4D50-A04E-3ECC1CBE49D5}"/>
    <cellStyle name="Normal 202 2" xfId="40136" xr:uid="{BA6BAC0B-F2A1-462F-8D3C-E564AFA7EA5C}"/>
    <cellStyle name="Normal 203" xfId="21873" xr:uid="{FE3EC51F-2EE0-41FC-8B7A-DA81CDE04BED}"/>
    <cellStyle name="Normal 203 2" xfId="40094" xr:uid="{E7A9506C-BB3F-4118-9596-C74B39CE3C90}"/>
    <cellStyle name="Normal 204" xfId="20518" xr:uid="{D53DCDAA-FB17-40E2-9F6A-971A43F3FC16}"/>
    <cellStyle name="Normal 204 2" xfId="38790" xr:uid="{8F6C42C0-C22A-44FA-A636-FE809ADD8B35}"/>
    <cellStyle name="Normal 205" xfId="20734" xr:uid="{94F8C0B0-A9D0-47E6-BA56-4BB5FEEB1B2A}"/>
    <cellStyle name="Normal 205 2" xfId="38985" xr:uid="{A1B7B271-8842-4892-B084-79C48BE6F3F5}"/>
    <cellStyle name="Normal 206" xfId="21249" xr:uid="{732CC5EF-B59D-4B23-9256-1D4FD498752B}"/>
    <cellStyle name="Normal 206 2" xfId="39479" xr:uid="{4CB26869-0EDA-41CD-87BC-FA58487FD6FF}"/>
    <cellStyle name="Normal 207" xfId="20523" xr:uid="{AF216ECD-ECF7-4EE8-86FB-35B1D868077B}"/>
    <cellStyle name="Normal 207 2" xfId="38795" xr:uid="{0B0E4722-6D5E-45EA-BB14-88722A14CCA6}"/>
    <cellStyle name="Normal 208" xfId="21889" xr:uid="{C05593D4-DA2F-4CD0-983B-BF61FF086D41}"/>
    <cellStyle name="Normal 208 2" xfId="40105" xr:uid="{8F5B029B-47B5-4619-A48B-6B40D1566C4D}"/>
    <cellStyle name="Normal 209" xfId="20922" xr:uid="{764763EE-132C-4FCF-A15C-2705D57A1405}"/>
    <cellStyle name="Normal 209 2" xfId="39162" xr:uid="{6BF87B42-3FCF-4565-8C04-5DF9990224E5}"/>
    <cellStyle name="Normal 21" xfId="856" xr:uid="{BA5D504A-2B5A-4B64-AEF3-2E3B1EC1D410}"/>
    <cellStyle name="Normal 21 2" xfId="598" xr:uid="{C83997F3-E9E1-4E92-93E0-A07A6B8304B3}"/>
    <cellStyle name="Normal 21 2 2" xfId="2561" xr:uid="{82A437A3-7835-49E8-9F7E-8DC7A54824BA}"/>
    <cellStyle name="Normal 21 2 2 2" xfId="2562" xr:uid="{CCF313EF-B03D-4473-9646-38C866526EB3}"/>
    <cellStyle name="Normal 21 2 2 2 2" xfId="2563" xr:uid="{6E2298A2-69E7-402B-816E-0F9FCD89886C}"/>
    <cellStyle name="Normal 21 2 2 3" xfId="2564" xr:uid="{CD9B44B2-14B4-4AA3-BABF-B20AFBDFA5FE}"/>
    <cellStyle name="Normal 21 2 3" xfId="2565" xr:uid="{98F96A45-F7BE-4BDF-86E3-D20C0DC186C1}"/>
    <cellStyle name="Normal 21 2 3 2" xfId="2566" xr:uid="{FCC9D09E-8A2E-469B-B204-70B570C24890}"/>
    <cellStyle name="Normal 21 2 4" xfId="2567" xr:uid="{32D3646E-D694-4727-B837-D8BFE8614698}"/>
    <cellStyle name="Normal 21 2 5" xfId="3970" xr:uid="{580E7CD4-CCCB-4F62-A300-BF0855A0C03A}"/>
    <cellStyle name="Normal 21 2 6" xfId="2560" xr:uid="{235C2CD1-3319-433D-9365-1593CB4B3982}"/>
    <cellStyle name="Normal 21 3" xfId="2568" xr:uid="{BABDA40B-6613-42C0-B384-4B059F37F15F}"/>
    <cellStyle name="Normal 21 3 2" xfId="2569" xr:uid="{10E5CE36-2E29-4C6E-B51F-5F2745575A3E}"/>
    <cellStyle name="Normal 21 3 2 2" xfId="2570" xr:uid="{3A723433-F5F7-4919-BE13-ACECF0976279}"/>
    <cellStyle name="Normal 21 3 3" xfId="2571" xr:uid="{CB27C46F-A2E9-4ACC-9E86-3D92B3D0301A}"/>
    <cellStyle name="Normal 21 3 4" xfId="2572" xr:uid="{0E999845-F523-4601-AFEF-619A4B677909}"/>
    <cellStyle name="Normal 21 4" xfId="2573" xr:uid="{B159EE58-19B6-4410-9D24-641FE0974D8E}"/>
    <cellStyle name="Normal 21 4 2" xfId="2574" xr:uid="{888419AE-87A0-4089-8E15-EC1720B1349A}"/>
    <cellStyle name="Normal 21 5" xfId="2575" xr:uid="{593EC931-7F1F-4F57-BEDD-BC5D4D1A747E}"/>
    <cellStyle name="Normal 21 6" xfId="2576" xr:uid="{2EA98045-FB39-47EA-B653-0CB59A6B54B2}"/>
    <cellStyle name="Normal 21 7" xfId="3844" xr:uid="{ADE98F21-68D3-4B45-A40D-16E05A042E79}"/>
    <cellStyle name="Normal 21 8" xfId="2559" xr:uid="{00CF22CC-0AFB-48F5-BEC0-5F290E252EBC}"/>
    <cellStyle name="Normal 21 9" xfId="7448" xr:uid="{E32A5023-ED69-45A5-B489-2E5AF6D73969}"/>
    <cellStyle name="Normal 210" xfId="21878" xr:uid="{A86E8924-219E-4BBC-8432-B9280B3E2AC7}"/>
    <cellStyle name="Normal 210 2" xfId="40097" xr:uid="{E3AA1456-CC95-4087-AEDE-9A8AD1AD4BB8}"/>
    <cellStyle name="Normal 211" xfId="20723" xr:uid="{DFA513A3-B44D-4381-B6F8-C3344023BCFE}"/>
    <cellStyle name="Normal 211 2" xfId="38978" xr:uid="{8267CA8C-FE75-44BC-AC20-4D132208DED2}"/>
    <cellStyle name="Normal 212" xfId="21880" xr:uid="{0AC50689-A604-4398-87E5-26A6D117CEDF}"/>
    <cellStyle name="Normal 212 2" xfId="40099" xr:uid="{EA91BEA3-9656-49D6-AE70-4E3E83A7B316}"/>
    <cellStyle name="Normal 213" xfId="20521" xr:uid="{36A82358-2BAF-48AB-A125-9A0893EB198D}"/>
    <cellStyle name="Normal 213 2" xfId="38793" xr:uid="{9CDADA55-14E9-4C67-8A5D-140E6DAD9E0E}"/>
    <cellStyle name="Normal 214" xfId="20729" xr:uid="{04908686-733B-498E-B51D-D9035C43594D}"/>
    <cellStyle name="Normal 214 2" xfId="38981" xr:uid="{A01DFA7A-0A92-4219-ADB9-0D4C7B6F95FC}"/>
    <cellStyle name="Normal 215" xfId="22222" xr:uid="{F35DDDE3-FB3D-4B9B-8491-C4EB970155CA}"/>
    <cellStyle name="Normal 216" xfId="22220" xr:uid="{71B66D6B-47E1-463D-95DD-19DB66552417}"/>
    <cellStyle name="Normal 217" xfId="40198" xr:uid="{BD1E7C95-EE7B-4B81-B47D-1582FE71BE6E}"/>
    <cellStyle name="Normal 218" xfId="40199" xr:uid="{125AEDCB-A754-4F56-BF39-74B6E05FBBE4}"/>
    <cellStyle name="Normal 219" xfId="40200" xr:uid="{9A144655-C902-49A2-8B92-B6CF7FF4B0CA}"/>
    <cellStyle name="Normal 22" xfId="828" xr:uid="{4FA610F4-BA3F-4CBA-8038-5C989F795812}"/>
    <cellStyle name="Normal 22 2" xfId="599" xr:uid="{3D9E2A67-8CD7-4BEC-AC37-83CF94501AE6}"/>
    <cellStyle name="Normal 22 2 2" xfId="2579" xr:uid="{D687F5C7-337C-4BE0-8606-91271481C7CF}"/>
    <cellStyle name="Normal 22 2 2 2" xfId="2580" xr:uid="{B6B61A7E-7C70-40E7-B987-C933D650B9FA}"/>
    <cellStyle name="Normal 22 2 2 2 2" xfId="2581" xr:uid="{F3E42017-7E42-4E0F-BA9D-CB58C595558F}"/>
    <cellStyle name="Normal 22 2 2 3" xfId="2582" xr:uid="{48B6B91B-4D9E-42EE-80AE-C07C53FB3740}"/>
    <cellStyle name="Normal 22 2 3" xfId="2583" xr:uid="{1848979D-3A7E-48D6-9FFA-59C7BD1E4A11}"/>
    <cellStyle name="Normal 22 2 3 2" xfId="2584" xr:uid="{DA2FD1A6-AD47-4C4B-A7E2-57A1796245E5}"/>
    <cellStyle name="Normal 22 2 4" xfId="2585" xr:uid="{34D43CEE-F272-4285-813E-7933B0F76221}"/>
    <cellStyle name="Normal 22 2 5" xfId="3969" xr:uid="{5A7A369B-88D1-4636-B6D4-D3F2F08C953C}"/>
    <cellStyle name="Normal 22 2 6" xfId="2578" xr:uid="{8BEA2434-93E9-4D68-B816-71927BF532C4}"/>
    <cellStyle name="Normal 22 3" xfId="2586" xr:uid="{436CE5C7-132B-44CA-9F31-50B2CCD90A17}"/>
    <cellStyle name="Normal 22 3 2" xfId="2587" xr:uid="{3D39753D-62DF-4445-AA35-C4D513BB858B}"/>
    <cellStyle name="Normal 22 3 2 2" xfId="2588" xr:uid="{237D792F-5E31-49A0-A54F-02F93931A76F}"/>
    <cellStyle name="Normal 22 3 3" xfId="2589" xr:uid="{0EF68673-E7A2-4A80-8AD9-3CCA1014E04B}"/>
    <cellStyle name="Normal 22 3 4" xfId="3786" xr:uid="{8DAD9CA7-9197-4D59-B01A-936B2F29AF04}"/>
    <cellStyle name="Normal 22 3 5" xfId="3695" xr:uid="{F381823A-483C-427A-8DB9-8ED4F36D4EAE}"/>
    <cellStyle name="Normal 22 4" xfId="2590" xr:uid="{1F37472A-8EC9-4447-819A-F1DE197C29D0}"/>
    <cellStyle name="Normal 22 4 2" xfId="2591" xr:uid="{03AA1885-816B-4DBF-93D5-074E0454D7D2}"/>
    <cellStyle name="Normal 22 4 3" xfId="2592" xr:uid="{6F67FE96-DC3F-42AE-BC48-7D876AA93550}"/>
    <cellStyle name="Normal 22 5" xfId="2593" xr:uid="{B28DABBA-33FE-4E1E-99B8-7F995822AE63}"/>
    <cellStyle name="Normal 22 6" xfId="2594" xr:uid="{70AA81EB-2938-4532-B929-87DB670647E0}"/>
    <cellStyle name="Normal 22 7" xfId="3861" xr:uid="{E95A88E4-FE4C-49BA-B05F-FC7A71E93160}"/>
    <cellStyle name="Normal 22 8" xfId="2577" xr:uid="{D5B59DCD-0D9B-4951-9AA1-E94A57C2D89D}"/>
    <cellStyle name="Normal 220" xfId="40214" xr:uid="{B9868DD0-6435-4EA7-85D1-102CC71163E9}"/>
    <cellStyle name="Normal 221" xfId="40861" xr:uid="{DA1EBAED-2AAC-48DD-B47E-AD843E6EA985}"/>
    <cellStyle name="Normal 222" xfId="41500" xr:uid="{259946E7-2A55-4299-926C-0348CA4F26A6}"/>
    <cellStyle name="Normal 223" xfId="41597" xr:uid="{C63E7FED-19DC-4DB0-A58B-57512D55B2CC}"/>
    <cellStyle name="Normal 224" xfId="41599" xr:uid="{76D18BCF-A4D1-453D-96C5-74473964D54E}"/>
    <cellStyle name="Normal 225" xfId="41601" xr:uid="{A860FBC3-0B7F-45F8-BCF8-19329E6297F6}"/>
    <cellStyle name="Normal 226" xfId="41603" xr:uid="{C9FDA234-97F0-46C8-90F7-F19D72DECD1A}"/>
    <cellStyle name="Normal 227" xfId="41605" xr:uid="{76DBAC2E-7C48-4862-9D85-AFF6F5965BCA}"/>
    <cellStyle name="Normal 228" xfId="41607" xr:uid="{613FD8F3-8F5A-4457-BA24-AF968F45A422}"/>
    <cellStyle name="Normal 229" xfId="41609" xr:uid="{F91785C5-50DD-4372-A127-2120949EC2E3}"/>
    <cellStyle name="Normal 23" xfId="847" xr:uid="{00291556-256C-4D71-AE45-8EE3E98938F4}"/>
    <cellStyle name="Normal 23 10" xfId="935" xr:uid="{B59C000A-C9E1-465A-BC5F-958EB1B2AD56}"/>
    <cellStyle name="Normal 23 11" xfId="7450" xr:uid="{B5A1D3AA-068F-485D-A766-80FFE0D414CA}"/>
    <cellStyle name="Normal 23 2" xfId="600" xr:uid="{6868885B-FF4D-4F43-BA59-5C50473351BC}"/>
    <cellStyle name="Normal 23 2 2" xfId="2596" xr:uid="{F0BAAD1A-627A-44D1-B3EA-806025E471A6}"/>
    <cellStyle name="Normal 23 2 2 2" xfId="2597" xr:uid="{CAA93111-9B92-4B7C-9C57-CDF05F9E1056}"/>
    <cellStyle name="Normal 23 2 2 2 2" xfId="2598" xr:uid="{1B7EB0B8-7AB4-4800-84BE-E79EA75DC6AF}"/>
    <cellStyle name="Normal 23 2 2 3" xfId="2599" xr:uid="{8FB1B28E-1BA0-44E1-B45E-B3E975448CF7}"/>
    <cellStyle name="Normal 23 2 3" xfId="2600" xr:uid="{DC57C494-BCEC-4B8F-9811-188368CB9B1E}"/>
    <cellStyle name="Normal 23 2 3 2" xfId="2601" xr:uid="{4FD470E6-EB36-40E6-AB03-3FC84E616DF9}"/>
    <cellStyle name="Normal 23 2 4" xfId="2602" xr:uid="{3EB159E0-CD35-405D-B007-100B9ACFF9C6}"/>
    <cellStyle name="Normal 23 2 5" xfId="2603" xr:uid="{37014AE0-0583-444F-90DA-2575CB77CA97}"/>
    <cellStyle name="Normal 23 2 6" xfId="3968" xr:uid="{941FD1CE-A885-43A7-B9E3-5AF4DD1C6809}"/>
    <cellStyle name="Normal 23 2 7" xfId="2595" xr:uid="{58FC7A38-2BE2-48AD-8E56-368DD1F5D115}"/>
    <cellStyle name="Normal 23 3" xfId="936" xr:uid="{D3C1DC9F-42A3-48FC-8AAA-D1DAD305660E}"/>
    <cellStyle name="Normal 23 3 2" xfId="2604" xr:uid="{9E86CF70-1FF1-4984-953F-C94F18F6A1F0}"/>
    <cellStyle name="Normal 23 3 2 2" xfId="2605" xr:uid="{020381A5-EDD9-4234-BDCC-A497DE0DCAD6}"/>
    <cellStyle name="Normal 23 3 3" xfId="2606" xr:uid="{B094D89A-950B-44F7-9F6D-F71A604611CF}"/>
    <cellStyle name="Normal 23 3 4" xfId="2607" xr:uid="{95E579A2-30D2-4B31-8FED-D22BC1A53D64}"/>
    <cellStyle name="Normal 23 3 4 2" xfId="4411" xr:uid="{7C805B4E-F923-4AA2-85CF-08246894CCEF}"/>
    <cellStyle name="Normal 23 3 4 2 2" xfId="5711" xr:uid="{14CF6C64-758B-443F-8035-74FC843890ED}"/>
    <cellStyle name="Normal 23 3 4 2 2 2" xfId="10243" xr:uid="{3D894114-D328-4866-9B0F-060F3E691C31}"/>
    <cellStyle name="Normal 23 3 4 2 2 2 2" xfId="18636" xr:uid="{1B358FC6-4AC6-40BC-A264-0C8B7E6466C4}"/>
    <cellStyle name="Normal 23 3 4 2 2 2 2 2" xfId="36913" xr:uid="{926E67E2-9F14-4BFE-A64D-95808C1E011F}"/>
    <cellStyle name="Normal 23 3 4 2 2 2 3" xfId="28594" xr:uid="{E1F9B233-6F8C-44A2-B398-90F74CF3AB7E}"/>
    <cellStyle name="Normal 23 3 4 2 2 3" xfId="14371" xr:uid="{E32DE703-16CF-4523-8624-3F3A025D2406}"/>
    <cellStyle name="Normal 23 3 4 2 2 3 2" xfId="32648" xr:uid="{2C824EFF-955E-4D58-A597-6D30BAD4F311}"/>
    <cellStyle name="Normal 23 3 4 2 2 4" xfId="24376" xr:uid="{C67CEE23-D8F4-40FC-8C11-9FEC042263A5}"/>
    <cellStyle name="Normal 23 3 4 2 3" xfId="7046" xr:uid="{27A1D4BB-B8E1-43D1-8831-EC900A3C5047}"/>
    <cellStyle name="Normal 23 3 4 2 3 2" xfId="11526" xr:uid="{FFA920A5-0F67-4ED9-97F4-AC868A93C19B}"/>
    <cellStyle name="Normal 23 3 4 2 3 2 2" xfId="19919" xr:uid="{7CFEE88E-4866-4294-890F-4ED525F9CC9B}"/>
    <cellStyle name="Normal 23 3 4 2 3 2 2 2" xfId="38196" xr:uid="{181E92EC-286A-438F-B9C4-672D18AB877C}"/>
    <cellStyle name="Normal 23 3 4 2 3 2 3" xfId="29877" xr:uid="{592E11DA-808B-4D26-8E1C-9D610838A89F}"/>
    <cellStyle name="Normal 23 3 4 2 3 3" xfId="15698" xr:uid="{9AA5548D-03DD-4755-AA42-B8C1045C07FC}"/>
    <cellStyle name="Normal 23 3 4 2 3 3 2" xfId="33975" xr:uid="{5DF17F4A-A30A-43C2-BA97-A0552DA7A5F5}"/>
    <cellStyle name="Normal 23 3 4 2 3 4" xfId="25658" xr:uid="{214091BC-A1B1-4E51-ACCD-770DFE30AA64}"/>
    <cellStyle name="Normal 23 3 4 2 4" xfId="8446" xr:uid="{AFDC212F-D6AD-48E5-BF20-29985B55C0BA}"/>
    <cellStyle name="Normal 23 3 4 2 4 2" xfId="16910" xr:uid="{FE09132B-4107-4007-A86C-37B7911069CD}"/>
    <cellStyle name="Normal 23 3 4 2 4 2 2" xfId="35187" xr:uid="{107F2EFD-FFF2-41BB-AB23-011963821483}"/>
    <cellStyle name="Normal 23 3 4 2 4 3" xfId="26870" xr:uid="{887D65BF-1C60-4773-9DED-FEA19FE5D853}"/>
    <cellStyle name="Normal 23 3 4 2 5" xfId="13138" xr:uid="{C61389FE-DAD1-4991-B87E-D386862EE54C}"/>
    <cellStyle name="Normal 23 3 4 2 5 2" xfId="31415" xr:uid="{20A7F649-D01F-41EE-ADE2-A52186B400A7}"/>
    <cellStyle name="Normal 23 3 4 2 6" xfId="21552" xr:uid="{9CA0F89C-5254-4C66-A68B-A303EBF90DD9}"/>
    <cellStyle name="Normal 23 3 4 2 6 2" xfId="39777" xr:uid="{B275E697-EE9D-45C9-A3BB-ECC4FDC4808E}"/>
    <cellStyle name="Normal 23 3 4 2 7" xfId="23151" xr:uid="{B7FDF162-C801-4B1C-ACA8-AD966B08D75D}"/>
    <cellStyle name="Normal 23 3 4 2 8" xfId="41171" xr:uid="{E0CC9D50-2425-458C-86B4-60FA1BD15A7F}"/>
    <cellStyle name="Normal 23 3 4 3" xfId="5122" xr:uid="{152B7524-1B1A-4C15-9F0A-B39F01F2E927}"/>
    <cellStyle name="Normal 23 3 4 3 2" xfId="9654" xr:uid="{62314305-BE0B-420A-A208-FD3837EAA472}"/>
    <cellStyle name="Normal 23 3 4 3 2 2" xfId="18047" xr:uid="{9A3D4B1F-F4F6-4795-8B2F-F271183C5460}"/>
    <cellStyle name="Normal 23 3 4 3 2 2 2" xfId="36324" xr:uid="{6D3F7945-30B6-4461-A512-78CC38C6AF8A}"/>
    <cellStyle name="Normal 23 3 4 3 2 3" xfId="28005" xr:uid="{C7964052-9FE3-40C6-B0AC-B8FE1E92B6B8}"/>
    <cellStyle name="Normal 23 3 4 3 3" xfId="13782" xr:uid="{2C821D9C-2886-4005-AB0B-7E739B4BE21A}"/>
    <cellStyle name="Normal 23 3 4 3 3 2" xfId="32059" xr:uid="{67C22F9C-24A9-4D46-9CAA-A5842B508C72}"/>
    <cellStyle name="Normal 23 3 4 3 4" xfId="23787" xr:uid="{0ED5C0FE-9548-456F-89F9-343C6F817B70}"/>
    <cellStyle name="Normal 23 3 4 4" xfId="6463" xr:uid="{C48852FF-CC6B-4151-A55B-79BE1E890D19}"/>
    <cellStyle name="Normal 23 3 4 4 2" xfId="10944" xr:uid="{DFD93CB0-595B-43C5-8F9F-2DE01F9BEFC9}"/>
    <cellStyle name="Normal 23 3 4 4 2 2" xfId="19337" xr:uid="{98E23255-6F8F-4651-80AA-284B5F2AA18E}"/>
    <cellStyle name="Normal 23 3 4 4 2 2 2" xfId="37614" xr:uid="{DD3599B1-D9A2-41A2-BF25-090A842E5615}"/>
    <cellStyle name="Normal 23 3 4 4 2 3" xfId="29295" xr:uid="{BA100900-C1C4-45EB-8FD2-BD939CC5592B}"/>
    <cellStyle name="Normal 23 3 4 4 3" xfId="15116" xr:uid="{789AFD77-CFD6-449F-85D7-64A8E7AA2BE4}"/>
    <cellStyle name="Normal 23 3 4 4 3 2" xfId="33393" xr:uid="{3A6D0041-F1B3-40F1-8F5B-EC0A8B21D0D5}"/>
    <cellStyle name="Normal 23 3 4 4 4" xfId="25076" xr:uid="{B84D598F-5D9D-4C5D-8745-5DA30298C994}"/>
    <cellStyle name="Normal 23 3 4 5" xfId="7686" xr:uid="{0D7A6FAE-7409-41E4-ADB3-9125C50586EF}"/>
    <cellStyle name="Normal 23 3 4 5 2" xfId="16195" xr:uid="{82B7F18D-B2ED-4D4C-8932-7A22003D6CAB}"/>
    <cellStyle name="Normal 23 3 4 5 2 2" xfId="34472" xr:uid="{060ECAB6-26B8-46B8-8B0D-D08B3ECF254E}"/>
    <cellStyle name="Normal 23 3 4 5 3" xfId="26155" xr:uid="{0E1A58DB-D2BA-471F-8C9B-0FF39C51834B}"/>
    <cellStyle name="Normal 23 3 4 6" xfId="12533" xr:uid="{4496684C-88A3-4D2C-A8AB-1B4E354E414B}"/>
    <cellStyle name="Normal 23 3 4 6 2" xfId="30811" xr:uid="{78C30C53-3A0D-46E8-936E-BCAD4F996C7E}"/>
    <cellStyle name="Normal 23 3 4 7" xfId="20921" xr:uid="{86AB9AE6-4C36-47C2-9745-A7FDB9F226C6}"/>
    <cellStyle name="Normal 23 3 4 7 2" xfId="39161" xr:uid="{899CB88A-68F6-458B-A714-C3C1A46610C3}"/>
    <cellStyle name="Normal 23 3 4 8" xfId="22569" xr:uid="{AF26D1A1-EFD7-43D7-93F8-BB21D0E9C041}"/>
    <cellStyle name="Normal 23 3 4 9" xfId="40568" xr:uid="{8760B2E8-AB3B-43DD-AF57-81AF09ED2516}"/>
    <cellStyle name="Normal 23 4" xfId="2608" xr:uid="{50B36FDA-1DC4-41D8-B5CF-4864DF6F27D6}"/>
    <cellStyle name="Normal 23 4 2" xfId="2609" xr:uid="{9BB601C9-1FE6-4E20-8CE5-12B1D5A556C4}"/>
    <cellStyle name="Normal 23 5" xfId="2610" xr:uid="{9C0A1CC7-B4FD-488B-AF43-CDE6FDF93DC9}"/>
    <cellStyle name="Normal 23 6" xfId="2611" xr:uid="{0ED06C86-B94A-4044-A7A8-2D7F983BCECA}"/>
    <cellStyle name="Normal 23 7" xfId="2612" xr:uid="{0217CCE8-82BA-483D-8849-058CC60AE29B}"/>
    <cellStyle name="Normal 23 8" xfId="2613" xr:uid="{FE66E03D-CBD6-4A07-A1D3-BA3AA3F1CE77}"/>
    <cellStyle name="Normal 23 9" xfId="3849" xr:uid="{2BEF7499-8479-43FA-9312-CEB27B9DFAAB}"/>
    <cellStyle name="Normal 230" xfId="41611" xr:uid="{B87257D0-8ED8-45CE-A91C-47BFCE36D500}"/>
    <cellStyle name="Normal 231" xfId="41613" xr:uid="{DC8007C3-1B8A-4493-9494-99C1E9FF44E9}"/>
    <cellStyle name="Normal 232" xfId="41615" xr:uid="{85A180CE-2729-4E1E-96FE-7E8E1604E37E}"/>
    <cellStyle name="Normal 233" xfId="41617" xr:uid="{1E52BD81-4F13-4C82-BDB7-B379275076E4}"/>
    <cellStyle name="Normal 234" xfId="41619" xr:uid="{35CDEEF7-D68F-4F1C-A638-4C99A20A8989}"/>
    <cellStyle name="Normal 235" xfId="41621" xr:uid="{3421374D-82C9-44F5-96D1-FDBB81CB2D88}"/>
    <cellStyle name="Normal 236" xfId="41623" xr:uid="{E6B557EC-6E1E-4BF2-8CF1-41DC74856F7F}"/>
    <cellStyle name="Normal 237" xfId="41625" xr:uid="{F14EF72E-CD06-4216-BF0D-0DD4B98E0FAF}"/>
    <cellStyle name="Normal 238" xfId="41627" xr:uid="{6914488D-584D-499F-AFFC-531A537B5D39}"/>
    <cellStyle name="Normal 239" xfId="41629" xr:uid="{347991FA-C5F2-466B-887D-AE4A9B84A845}"/>
    <cellStyle name="Normal 24" xfId="858" xr:uid="{5A755D30-9AEE-441B-87D1-0DE823C51D6C}"/>
    <cellStyle name="Normal 24 10" xfId="7687" xr:uid="{191B4AE5-5AC3-4B26-B2C5-EDEE4A1259A0}"/>
    <cellStyle name="Normal 24 10 2" xfId="16196" xr:uid="{19B47794-BC0A-4D05-A4CD-EE16B0E12C37}"/>
    <cellStyle name="Normal 24 10 2 2" xfId="34473" xr:uid="{CF7E0B34-E512-470A-8E99-F72EDC788C63}"/>
    <cellStyle name="Normal 24 10 3" xfId="26156" xr:uid="{560AC3D1-A9AA-41E5-967D-4AD851235455}"/>
    <cellStyle name="Normal 24 2" xfId="601" xr:uid="{0D9BB21A-FD2F-49D3-A54C-301670C6D67D}"/>
    <cellStyle name="Normal 24 2 2" xfId="3967" xr:uid="{9243B88D-333D-4B42-AA7D-47A93C7C97D8}"/>
    <cellStyle name="Normal 24 2 3" xfId="2615" xr:uid="{EC87C353-69BC-4119-B683-AD24228535DB}"/>
    <cellStyle name="Normal 24 2 3 2" xfId="5124" xr:uid="{114E9667-D9BC-4C72-AC40-06846411BE87}"/>
    <cellStyle name="Normal 24 2 3 2 2" xfId="9656" xr:uid="{B16B70AE-CCCC-4DD3-923D-F14495D9FE5C}"/>
    <cellStyle name="Normal 24 2 3 2 2 2" xfId="18049" xr:uid="{496F6D8E-E31D-4788-AFAA-FCF76F92078E}"/>
    <cellStyle name="Normal 24 2 3 2 2 2 2" xfId="36326" xr:uid="{95BABE61-0B10-4492-8F01-9075B93F83CC}"/>
    <cellStyle name="Normal 24 2 3 2 2 3" xfId="28007" xr:uid="{8443CDD8-CC89-4D6B-A8C6-CE7FBF27E9B5}"/>
    <cellStyle name="Normal 24 2 3 2 3" xfId="13784" xr:uid="{C2DE3A04-A8C4-45D8-A79D-48F25DCB1365}"/>
    <cellStyle name="Normal 24 2 3 2 3 2" xfId="32061" xr:uid="{7AB49182-3026-4719-B704-3CE874616574}"/>
    <cellStyle name="Normal 24 2 3 2 4" xfId="23789" xr:uid="{28651123-F7B4-47BF-A6DC-164FF969DB5F}"/>
    <cellStyle name="Normal 24 2 3 3" xfId="6465" xr:uid="{EC6FB8C6-4F14-4E08-B628-4A9232600FFC}"/>
    <cellStyle name="Normal 24 2 3 3 2" xfId="10946" xr:uid="{78DE1E76-E672-4699-98C0-0CD7F383FAF4}"/>
    <cellStyle name="Normal 24 2 3 3 2 2" xfId="19339" xr:uid="{9EEA3C13-2E1D-4C89-A8F2-420BB0B159EE}"/>
    <cellStyle name="Normal 24 2 3 3 2 2 2" xfId="37616" xr:uid="{1427BEC0-F036-4165-89F2-26A7C0B5882B}"/>
    <cellStyle name="Normal 24 2 3 3 2 3" xfId="29297" xr:uid="{DD7FD7F1-5B3A-4E96-84CF-A0E0C41724E4}"/>
    <cellStyle name="Normal 24 2 3 3 3" xfId="15118" xr:uid="{4D3C96CA-3D6B-4198-8F11-B6108D7070F1}"/>
    <cellStyle name="Normal 24 2 3 3 3 2" xfId="33395" xr:uid="{840EE100-5B90-4580-B8F5-2923DAE28786}"/>
    <cellStyle name="Normal 24 2 3 3 4" xfId="25078" xr:uid="{D1008243-87C0-4EF4-995A-FF9F42F1A259}"/>
    <cellStyle name="Normal 24 2 3 4" xfId="8189" xr:uid="{7241795D-1B8B-49F5-8B19-9C3420C7E809}"/>
    <cellStyle name="Normal 24 2 3 4 2" xfId="16663" xr:uid="{CF4F457C-2423-4331-B695-5E610386B147}"/>
    <cellStyle name="Normal 24 2 3 4 2 2" xfId="34940" xr:uid="{B48EAB90-DF78-487C-AA9F-F77FFBB1EEDB}"/>
    <cellStyle name="Normal 24 2 3 4 3" xfId="26623" xr:uid="{60E310A6-D36D-4F9E-B448-C1454B261EDD}"/>
    <cellStyle name="Normal 24 2 3 5" xfId="12535" xr:uid="{419D40FC-B96E-4435-8914-843E82845300}"/>
    <cellStyle name="Normal 24 2 3 5 2" xfId="30813" xr:uid="{000273BB-BDE3-441E-BEDC-3ACFEEDC5851}"/>
    <cellStyle name="Normal 24 2 3 6" xfId="20924" xr:uid="{FFD12EDB-0B01-419F-A5C3-92B3220B52A8}"/>
    <cellStyle name="Normal 24 2 3 6 2" xfId="39164" xr:uid="{38D36EAB-EE22-42FE-8FEF-77A3FC7FAE6B}"/>
    <cellStyle name="Normal 24 2 3 7" xfId="22571" xr:uid="{C95C5C42-8535-4A14-B106-52F6CABB09F6}"/>
    <cellStyle name="Normal 24 2 3 8" xfId="40570" xr:uid="{9DB5B52A-3353-436D-8E97-25A3C27A34F0}"/>
    <cellStyle name="Normal 24 2 4" xfId="4413" xr:uid="{C8AF32B4-D214-4911-A475-B1C8ECB7B8AD}"/>
    <cellStyle name="Normal 24 2 4 2" xfId="5713" xr:uid="{15BFB5D8-28D3-4678-B850-970CDE2458AC}"/>
    <cellStyle name="Normal 24 2 4 2 2" xfId="10245" xr:uid="{5BBCAA86-24F0-4C60-897C-784FF89BFBEA}"/>
    <cellStyle name="Normal 24 2 4 2 2 2" xfId="18638" xr:uid="{E9700693-EFD3-4C99-B41C-8C3CB89FBC22}"/>
    <cellStyle name="Normal 24 2 4 2 2 2 2" xfId="36915" xr:uid="{4312B14C-1C88-422B-88E7-9AA5B2D73465}"/>
    <cellStyle name="Normal 24 2 4 2 2 3" xfId="28596" xr:uid="{92450C1A-3D41-4900-B961-C30C8818C03B}"/>
    <cellStyle name="Normal 24 2 4 2 3" xfId="14373" xr:uid="{2C358266-7E37-4B43-87BD-E2CC9A26C8E9}"/>
    <cellStyle name="Normal 24 2 4 2 3 2" xfId="32650" xr:uid="{03ED8887-C31A-4683-A2CF-FCA6AAC6BE56}"/>
    <cellStyle name="Normal 24 2 4 2 4" xfId="24378" xr:uid="{6ADED6D0-CF9B-4527-AA8D-E4DF141A3884}"/>
    <cellStyle name="Normal 24 2 4 3" xfId="7048" xr:uid="{CA1EBE48-D95C-4F55-9EC9-392E61A221D7}"/>
    <cellStyle name="Normal 24 2 4 3 2" xfId="11528" xr:uid="{9E97B883-E2F8-427B-812A-18CA8F54C98C}"/>
    <cellStyle name="Normal 24 2 4 3 2 2" xfId="19921" xr:uid="{7956C1FE-3CA4-4232-AB31-52DEC2917DC4}"/>
    <cellStyle name="Normal 24 2 4 3 2 2 2" xfId="38198" xr:uid="{0066FDAE-5B19-4899-B27D-CA32E7A1A19C}"/>
    <cellStyle name="Normal 24 2 4 3 2 3" xfId="29879" xr:uid="{9F7549BE-AAB6-4958-BA2E-E0A817F67612}"/>
    <cellStyle name="Normal 24 2 4 3 3" xfId="15700" xr:uid="{EF0E72D4-AB99-4C61-BEC2-C055488F2E30}"/>
    <cellStyle name="Normal 24 2 4 3 3 2" xfId="33977" xr:uid="{4F495E3E-4AD6-4781-8015-ABE5D283D64F}"/>
    <cellStyle name="Normal 24 2 4 3 4" xfId="25660" xr:uid="{391F2757-6010-4DF7-985E-5FD7A141AD3E}"/>
    <cellStyle name="Normal 24 2 4 4" xfId="8448" xr:uid="{82A00377-2BD4-4B8D-8422-2777E57BBE12}"/>
    <cellStyle name="Normal 24 2 4 4 2" xfId="16912" xr:uid="{30F32CED-28F0-4BF7-B9C5-FAF0D0465354}"/>
    <cellStyle name="Normal 24 2 4 4 2 2" xfId="35189" xr:uid="{CF2D4FFA-52E4-4FA6-AE10-1308006BB251}"/>
    <cellStyle name="Normal 24 2 4 4 3" xfId="26872" xr:uid="{EEEF6FEA-CB33-44BE-A83D-90BD8844E09F}"/>
    <cellStyle name="Normal 24 2 4 5" xfId="13140" xr:uid="{34CECB52-39C0-47BE-B7B3-997616E661AF}"/>
    <cellStyle name="Normal 24 2 4 5 2" xfId="31417" xr:uid="{E74B4A12-5F0E-4932-BE15-3120D7E7C0F8}"/>
    <cellStyle name="Normal 24 2 4 6" xfId="21554" xr:uid="{D260FD09-12DB-410C-9A83-0E9FF78C9B40}"/>
    <cellStyle name="Normal 24 2 4 6 2" xfId="39779" xr:uid="{274B1398-87EF-4CC1-B65A-E5204386CB82}"/>
    <cellStyle name="Normal 24 2 4 7" xfId="23153" xr:uid="{FD9BFBF4-BABD-4FBC-80A2-DD1972EA5FEA}"/>
    <cellStyle name="Normal 24 2 4 8" xfId="41173" xr:uid="{DECD9B7B-F7C8-4270-B688-D7DB39847B7E}"/>
    <cellStyle name="Normal 24 2 5" xfId="7688" xr:uid="{00E9AE69-64A6-4236-ADF8-B7039365B3BB}"/>
    <cellStyle name="Normal 24 2 5 2" xfId="16197" xr:uid="{E03E9A88-F826-4640-8A33-53041365E15A}"/>
    <cellStyle name="Normal 24 2 5 2 2" xfId="34474" xr:uid="{069355E0-BC36-4CA5-AA19-AEA0D142A841}"/>
    <cellStyle name="Normal 24 2 5 3" xfId="26157" xr:uid="{83E5BB66-A7D4-453B-B5CD-CAFAC183E67B}"/>
    <cellStyle name="Normal 24 3" xfId="2616" xr:uid="{1B787EF4-169E-4F62-8EBB-E7610168AE17}"/>
    <cellStyle name="Normal 24 3 10" xfId="40571" xr:uid="{ACF32040-5DEF-4122-A903-2F2E944E3A35}"/>
    <cellStyle name="Normal 24 3 2" xfId="2617" xr:uid="{CAB38558-2D8C-4B88-8929-F75B1164C6B1}"/>
    <cellStyle name="Normal 24 3 2 2" xfId="4415" xr:uid="{F7251351-D592-4D29-86FE-EDD499D63276}"/>
    <cellStyle name="Normal 24 3 2 2 2" xfId="5715" xr:uid="{6852CA79-79A8-4FF8-9EB4-E441EBC316C4}"/>
    <cellStyle name="Normal 24 3 2 2 2 2" xfId="10247" xr:uid="{1F91EAAC-0A02-45CD-88DB-B316A65F4723}"/>
    <cellStyle name="Normal 24 3 2 2 2 2 2" xfId="18640" xr:uid="{7E79C40A-09B4-4129-99BD-D1828E4380CB}"/>
    <cellStyle name="Normal 24 3 2 2 2 2 2 2" xfId="36917" xr:uid="{B17B191F-397F-405F-9798-A94F8D08779E}"/>
    <cellStyle name="Normal 24 3 2 2 2 2 3" xfId="28598" xr:uid="{3067CC79-6157-4EB0-8A4E-6CFDAD6C8F4A}"/>
    <cellStyle name="Normal 24 3 2 2 2 3" xfId="14375" xr:uid="{E58B04BE-2C55-45C3-997D-CFB61420D63D}"/>
    <cellStyle name="Normal 24 3 2 2 2 3 2" xfId="32652" xr:uid="{34459207-1923-467E-AAA2-9B3F84A8981D}"/>
    <cellStyle name="Normal 24 3 2 2 2 4" xfId="24380" xr:uid="{B163592B-4557-4955-B8AD-822E3E2F7AC5}"/>
    <cellStyle name="Normal 24 3 2 2 3" xfId="7050" xr:uid="{554DC8FE-B716-4438-AD4A-531FD42BEA26}"/>
    <cellStyle name="Normal 24 3 2 2 3 2" xfId="11530" xr:uid="{098422D3-A1E5-4277-852A-72FFB4F44583}"/>
    <cellStyle name="Normal 24 3 2 2 3 2 2" xfId="19923" xr:uid="{BD6D6612-A0F0-431F-9105-73AF25E8BD6F}"/>
    <cellStyle name="Normal 24 3 2 2 3 2 2 2" xfId="38200" xr:uid="{D9E8E37F-9224-4667-B092-CE94DE2ABD8B}"/>
    <cellStyle name="Normal 24 3 2 2 3 2 3" xfId="29881" xr:uid="{1DFDEFA5-D759-4694-BD4A-2A2C15ECEE59}"/>
    <cellStyle name="Normal 24 3 2 2 3 3" xfId="15702" xr:uid="{F35D4E4F-E1D4-4FFA-A4B5-FD923F728E98}"/>
    <cellStyle name="Normal 24 3 2 2 3 3 2" xfId="33979" xr:uid="{D5DC0046-5110-41CF-B4EF-6513867120B3}"/>
    <cellStyle name="Normal 24 3 2 2 3 4" xfId="25662" xr:uid="{0CC19A18-737B-48DC-87DD-1D9BF476ADE0}"/>
    <cellStyle name="Normal 24 3 2 2 4" xfId="8450" xr:uid="{E401ED73-D52E-466B-BD92-A850B94AD0BC}"/>
    <cellStyle name="Normal 24 3 2 2 4 2" xfId="16914" xr:uid="{A8920B54-757C-4A1E-850D-ACD5B012F16F}"/>
    <cellStyle name="Normal 24 3 2 2 4 2 2" xfId="35191" xr:uid="{48462040-CCF9-47A9-ABBA-5E54E9420451}"/>
    <cellStyle name="Normal 24 3 2 2 4 3" xfId="26874" xr:uid="{C4FBAEB5-BA90-4D5A-B89F-50E02FE1FA51}"/>
    <cellStyle name="Normal 24 3 2 2 5" xfId="13142" xr:uid="{6ADFAF6F-F628-4346-B476-C2D9EB440818}"/>
    <cellStyle name="Normal 24 3 2 2 5 2" xfId="31419" xr:uid="{CC0944DC-8CBD-419B-BD0B-690D152DF3D7}"/>
    <cellStyle name="Normal 24 3 2 2 6" xfId="21556" xr:uid="{A46AFB3F-046F-4002-8B6F-BEC77F6E4309}"/>
    <cellStyle name="Normal 24 3 2 2 6 2" xfId="39781" xr:uid="{68E6AADE-0A6F-45BD-BB06-B2CC82AFAB1A}"/>
    <cellStyle name="Normal 24 3 2 2 7" xfId="23155" xr:uid="{FFD1FBB0-E4B7-49AD-B014-11C8C5614CB8}"/>
    <cellStyle name="Normal 24 3 2 2 8" xfId="41175" xr:uid="{59E4E013-E70E-4513-B31B-4522B10AF29A}"/>
    <cellStyle name="Normal 24 3 2 3" xfId="5126" xr:uid="{EA30C2CD-0099-4213-A83F-274AEFEA5B00}"/>
    <cellStyle name="Normal 24 3 2 3 2" xfId="9658" xr:uid="{13F058B5-C243-4018-BE37-AFF354FC22D9}"/>
    <cellStyle name="Normal 24 3 2 3 2 2" xfId="18051" xr:uid="{ED33586A-5CF3-4298-B529-98A4ACFAF87F}"/>
    <cellStyle name="Normal 24 3 2 3 2 2 2" xfId="36328" xr:uid="{8C77764B-61FF-4E9A-B412-6A9F2BDB69AC}"/>
    <cellStyle name="Normal 24 3 2 3 2 3" xfId="28009" xr:uid="{C00A43ED-730B-44E0-A0E1-89E8582CB957}"/>
    <cellStyle name="Normal 24 3 2 3 3" xfId="13786" xr:uid="{40CBCBBA-149A-426D-B321-176095DC0228}"/>
    <cellStyle name="Normal 24 3 2 3 3 2" xfId="32063" xr:uid="{F3EA0150-DAFF-4DB5-B35C-4A7651E3AB94}"/>
    <cellStyle name="Normal 24 3 2 3 4" xfId="23791" xr:uid="{1534253E-7AD5-489E-8948-B1BAE4557928}"/>
    <cellStyle name="Normal 24 3 2 4" xfId="6467" xr:uid="{D25745F4-E2CF-46C1-B6E3-03D6096CC6D1}"/>
    <cellStyle name="Normal 24 3 2 4 2" xfId="10948" xr:uid="{340E51FF-3BCE-4E3D-B224-0BD9AAE18EA8}"/>
    <cellStyle name="Normal 24 3 2 4 2 2" xfId="19341" xr:uid="{063EE2D3-791C-42D9-9D23-6B4564A18BB6}"/>
    <cellStyle name="Normal 24 3 2 4 2 2 2" xfId="37618" xr:uid="{3F34FF00-C4F1-4A76-9C28-79C05B6D5274}"/>
    <cellStyle name="Normal 24 3 2 4 2 3" xfId="29299" xr:uid="{70AE1AE8-3A8E-4239-BD64-F0A14BCE97B4}"/>
    <cellStyle name="Normal 24 3 2 4 3" xfId="15120" xr:uid="{1261008D-89C5-4A0F-88B2-60E296C15F98}"/>
    <cellStyle name="Normal 24 3 2 4 3 2" xfId="33397" xr:uid="{A61D0369-69FA-4EC7-9891-30FC4E78CF6E}"/>
    <cellStyle name="Normal 24 3 2 4 4" xfId="25080" xr:uid="{4591FD25-0054-4A1D-83A3-B532DCF88F69}"/>
    <cellStyle name="Normal 24 3 2 5" xfId="7690" xr:uid="{86295E50-5D5E-41E4-9EAB-56ED85930EAC}"/>
    <cellStyle name="Normal 24 3 2 5 2" xfId="16199" xr:uid="{F5F07875-8ADF-42D6-A4E6-A3498E1F05C1}"/>
    <cellStyle name="Normal 24 3 2 5 2 2" xfId="34476" xr:uid="{4B7BEFE0-688D-4F0F-A648-2CC2091DB665}"/>
    <cellStyle name="Normal 24 3 2 5 3" xfId="26159" xr:uid="{CD62B67F-24C7-4434-8150-440BD3B8D09F}"/>
    <cellStyle name="Normal 24 3 2 6" xfId="12537" xr:uid="{AB9A4CC4-47D0-4481-8BF1-206D71AC2F89}"/>
    <cellStyle name="Normal 24 3 2 6 2" xfId="30815" xr:uid="{FB819427-6C81-456A-8D63-E816BD789B60}"/>
    <cellStyle name="Normal 24 3 2 7" xfId="20926" xr:uid="{400CA0AB-6782-4AB1-B5E0-D9E7E07E0B12}"/>
    <cellStyle name="Normal 24 3 2 7 2" xfId="39166" xr:uid="{37EACFBF-AEDE-44B5-9D5B-48B90E717564}"/>
    <cellStyle name="Normal 24 3 2 8" xfId="22573" xr:uid="{1D0F9FD8-182C-4919-9DDB-D7426D39CDF7}"/>
    <cellStyle name="Normal 24 3 2 9" xfId="40572" xr:uid="{5797E3E2-86A2-4A72-B3F2-4BBD968E1F32}"/>
    <cellStyle name="Normal 24 3 3" xfId="4414" xr:uid="{84A0B8FD-F11F-41B5-B159-49C417F97764}"/>
    <cellStyle name="Normal 24 3 3 2" xfId="5714" xr:uid="{5C9144E5-F750-4876-8FD2-C4AF84659AC2}"/>
    <cellStyle name="Normal 24 3 3 2 2" xfId="10246" xr:uid="{5B937E02-EA05-450E-BAB9-9C44290DC099}"/>
    <cellStyle name="Normal 24 3 3 2 2 2" xfId="18639" xr:uid="{DCD06EDA-0B34-49E9-9AD1-6D9C1B362313}"/>
    <cellStyle name="Normal 24 3 3 2 2 2 2" xfId="36916" xr:uid="{F651939F-198E-459B-84A5-1F1D3271BF3E}"/>
    <cellStyle name="Normal 24 3 3 2 2 3" xfId="28597" xr:uid="{1AE4916F-4211-4F34-AFD2-6EE53B989C07}"/>
    <cellStyle name="Normal 24 3 3 2 3" xfId="14374" xr:uid="{C0B2EC62-8CB3-411E-AED4-7BEBFEBEAE93}"/>
    <cellStyle name="Normal 24 3 3 2 3 2" xfId="32651" xr:uid="{3596D5A8-BAC2-4A82-A1CA-8CA7F5F7E487}"/>
    <cellStyle name="Normal 24 3 3 2 4" xfId="24379" xr:uid="{C88D3CB7-EECA-4096-862C-BDFFA52DFEA0}"/>
    <cellStyle name="Normal 24 3 3 3" xfId="7049" xr:uid="{8C87CD96-08EA-4822-9228-CFFCBC528309}"/>
    <cellStyle name="Normal 24 3 3 3 2" xfId="11529" xr:uid="{3E772E46-803F-4C32-B8A2-0BAD026DFF12}"/>
    <cellStyle name="Normal 24 3 3 3 2 2" xfId="19922" xr:uid="{83407288-93F8-41CF-9BE9-4FB87A220210}"/>
    <cellStyle name="Normal 24 3 3 3 2 2 2" xfId="38199" xr:uid="{79212C3A-A77F-480D-B01C-E9A00763A36F}"/>
    <cellStyle name="Normal 24 3 3 3 2 3" xfId="29880" xr:uid="{9D202799-4252-40F5-B9E0-BB6448BDFBBE}"/>
    <cellStyle name="Normal 24 3 3 3 3" xfId="15701" xr:uid="{6A945A7D-1752-4D74-89C8-56CC3C61520D}"/>
    <cellStyle name="Normal 24 3 3 3 3 2" xfId="33978" xr:uid="{138731C0-AB8D-42CD-B037-0C48B5C0050A}"/>
    <cellStyle name="Normal 24 3 3 3 4" xfId="25661" xr:uid="{7F43FF34-789E-48BE-8685-2FC08ACFFDE4}"/>
    <cellStyle name="Normal 24 3 3 4" xfId="8449" xr:uid="{AC1BC56D-4EF4-4C29-8181-A08941DDCDF8}"/>
    <cellStyle name="Normal 24 3 3 4 2" xfId="16913" xr:uid="{2724746B-FFD2-4883-811B-E4A21CFA2FE5}"/>
    <cellStyle name="Normal 24 3 3 4 2 2" xfId="35190" xr:uid="{4DF0C1A6-3E83-46D7-99E8-C92A627F2EDC}"/>
    <cellStyle name="Normal 24 3 3 4 3" xfId="26873" xr:uid="{98BDBAB0-0315-414D-BFCC-D13B86AA79A6}"/>
    <cellStyle name="Normal 24 3 3 5" xfId="13141" xr:uid="{49DDAA6B-4073-430D-B8AE-81C7541495DF}"/>
    <cellStyle name="Normal 24 3 3 5 2" xfId="31418" xr:uid="{90A289F0-8256-4718-9F0D-220A46E933F6}"/>
    <cellStyle name="Normal 24 3 3 6" xfId="21555" xr:uid="{44DD7467-E42D-4FEB-838D-95D1E686F458}"/>
    <cellStyle name="Normal 24 3 3 6 2" xfId="39780" xr:uid="{D5337EC2-EF31-491D-971F-1F870D4A929E}"/>
    <cellStyle name="Normal 24 3 3 7" xfId="23154" xr:uid="{B4D22C04-034A-4B34-AA1D-46C1673907A3}"/>
    <cellStyle name="Normal 24 3 3 8" xfId="41174" xr:uid="{9DC15398-0B24-4A97-A743-3261F8D38303}"/>
    <cellStyle name="Normal 24 3 4" xfId="5125" xr:uid="{4EACB16C-C1A3-4988-A801-1A8F987D8EA2}"/>
    <cellStyle name="Normal 24 3 4 2" xfId="9657" xr:uid="{8D6375A9-0159-493F-A335-AA7EA9DF6636}"/>
    <cellStyle name="Normal 24 3 4 2 2" xfId="18050" xr:uid="{6D5CD848-4024-473F-8ECF-0D598EDFF3F5}"/>
    <cellStyle name="Normal 24 3 4 2 2 2" xfId="36327" xr:uid="{BF9C7594-20EA-407F-8B33-9D961A4ECF72}"/>
    <cellStyle name="Normal 24 3 4 2 3" xfId="28008" xr:uid="{58491BE5-00D8-44B9-8ECB-21310D6598EF}"/>
    <cellStyle name="Normal 24 3 4 3" xfId="13785" xr:uid="{2178F530-5655-441C-B4DF-276006446E51}"/>
    <cellStyle name="Normal 24 3 4 3 2" xfId="32062" xr:uid="{A9A395A6-8CFD-4772-B944-6AED28AE2F33}"/>
    <cellStyle name="Normal 24 3 4 4" xfId="23790" xr:uid="{5BD878DF-309C-4CBF-B158-3E4FEEAD9BAE}"/>
    <cellStyle name="Normal 24 3 5" xfId="6466" xr:uid="{59EFE3D1-731D-46E8-B6E8-6883FFFC9484}"/>
    <cellStyle name="Normal 24 3 5 2" xfId="10947" xr:uid="{FD4A0EC0-A4FC-42C4-B192-B78F2BBA2A61}"/>
    <cellStyle name="Normal 24 3 5 2 2" xfId="19340" xr:uid="{4E63375B-6039-4F53-B09B-C7DABA9F68F3}"/>
    <cellStyle name="Normal 24 3 5 2 2 2" xfId="37617" xr:uid="{3C14EDAC-8EFF-472D-B8EB-0B8C4B2609A3}"/>
    <cellStyle name="Normal 24 3 5 2 3" xfId="29298" xr:uid="{36E3B70A-22AC-48C4-B9BA-439AA47FFC0F}"/>
    <cellStyle name="Normal 24 3 5 3" xfId="15119" xr:uid="{61EF36FA-8936-4ADB-8A11-088DDCEF0946}"/>
    <cellStyle name="Normal 24 3 5 3 2" xfId="33396" xr:uid="{3D8507F5-35FE-4698-8D55-FB80E1E56DBB}"/>
    <cellStyle name="Normal 24 3 5 4" xfId="25079" xr:uid="{E11C394A-71BD-4CF6-8023-21C1C525DA03}"/>
    <cellStyle name="Normal 24 3 6" xfId="7689" xr:uid="{375D9DD9-14AA-4420-8B50-5FE39F907576}"/>
    <cellStyle name="Normal 24 3 6 2" xfId="16198" xr:uid="{C325F9B3-0F31-4849-9104-E98E0A63068F}"/>
    <cellStyle name="Normal 24 3 6 2 2" xfId="34475" xr:uid="{B313A755-3A59-4FEC-87EA-837B0D56B8E7}"/>
    <cellStyle name="Normal 24 3 6 3" xfId="26158" xr:uid="{B56CBBE0-3771-432C-9972-117A1F3220A8}"/>
    <cellStyle name="Normal 24 3 7" xfId="12536" xr:uid="{93E124D7-F121-4C5E-ADE3-747E73791980}"/>
    <cellStyle name="Normal 24 3 7 2" xfId="30814" xr:uid="{689DC935-5142-4B16-8C77-B5126BD379F1}"/>
    <cellStyle name="Normal 24 3 8" xfId="20925" xr:uid="{4B6B6C0A-3858-4B53-AB64-9CD5A30C8239}"/>
    <cellStyle name="Normal 24 3 8 2" xfId="39165" xr:uid="{1A2324D7-472F-4450-9CFB-508C34C9733E}"/>
    <cellStyle name="Normal 24 3 9" xfId="22572" xr:uid="{A2D817AD-B69B-48E5-9813-B52D670954DE}"/>
    <cellStyle name="Normal 24 4" xfId="2618" xr:uid="{368F43F5-99E2-4211-83BF-A13F9577141D}"/>
    <cellStyle name="Normal 24 5" xfId="2619" xr:uid="{17371E08-8679-49AB-9D1F-57405F562304}"/>
    <cellStyle name="Normal 24 5 2" xfId="3787" xr:uid="{AF745FC8-A4F3-4C2F-B984-E8A852C0C24C}"/>
    <cellStyle name="Normal 24 5 3" xfId="3696" xr:uid="{43494D0E-8037-470D-A708-9314FD46CE78}"/>
    <cellStyle name="Normal 24 6" xfId="2620" xr:uid="{F1E6824A-CA73-4E81-8445-5485A251DEB0}"/>
    <cellStyle name="Normal 24 6 10" xfId="40573" xr:uid="{BB04350A-30A0-4599-9ADF-308720323A26}"/>
    <cellStyle name="Normal 24 6 2" xfId="2621" xr:uid="{46EB419F-7515-48B9-838C-C7A6078BC5FA}"/>
    <cellStyle name="Normal 24 6 2 2" xfId="4417" xr:uid="{0C596775-597E-41CA-AA11-6986D7AFD014}"/>
    <cellStyle name="Normal 24 6 2 2 2" xfId="5717" xr:uid="{27399C1C-E96F-4A94-8A08-4F5C4E78405B}"/>
    <cellStyle name="Normal 24 6 2 2 2 2" xfId="10249" xr:uid="{3A6DF77D-23B7-4549-84FC-50768415287F}"/>
    <cellStyle name="Normal 24 6 2 2 2 2 2" xfId="18642" xr:uid="{76CAD750-C0DC-463F-A0C4-D795CF476DFF}"/>
    <cellStyle name="Normal 24 6 2 2 2 2 2 2" xfId="36919" xr:uid="{99EF8EBD-524A-4BCF-AB20-C10B0D45AB97}"/>
    <cellStyle name="Normal 24 6 2 2 2 2 3" xfId="28600" xr:uid="{8D67DB15-B4C1-4E5B-ABDB-3F06C7130A05}"/>
    <cellStyle name="Normal 24 6 2 2 2 3" xfId="14377" xr:uid="{19D45241-5F44-4537-BAF6-3F6EBFCF4192}"/>
    <cellStyle name="Normal 24 6 2 2 2 3 2" xfId="32654" xr:uid="{4E702143-0BD1-4B55-943F-22029614B196}"/>
    <cellStyle name="Normal 24 6 2 2 2 4" xfId="24382" xr:uid="{17559F79-611D-488D-9D12-3A3974384F4B}"/>
    <cellStyle name="Normal 24 6 2 2 3" xfId="7052" xr:uid="{F640098E-DEF9-428B-9304-BA138891FBA4}"/>
    <cellStyle name="Normal 24 6 2 2 3 2" xfId="11532" xr:uid="{1F389B0A-9C2F-4747-AC26-E52FCEDC5D50}"/>
    <cellStyle name="Normal 24 6 2 2 3 2 2" xfId="19925" xr:uid="{DFCECD0E-9BB1-4457-80FD-CD87FD734FB4}"/>
    <cellStyle name="Normal 24 6 2 2 3 2 2 2" xfId="38202" xr:uid="{339D3166-8903-4FA7-B7CE-53F359D2DC48}"/>
    <cellStyle name="Normal 24 6 2 2 3 2 3" xfId="29883" xr:uid="{BE937EDE-68E6-4C05-ADED-052FC094ABA9}"/>
    <cellStyle name="Normal 24 6 2 2 3 3" xfId="15704" xr:uid="{E80EE837-9E75-47F9-B796-4058625BAB4E}"/>
    <cellStyle name="Normal 24 6 2 2 3 3 2" xfId="33981" xr:uid="{BF9AE049-C325-42E1-86E4-41FE471117F7}"/>
    <cellStyle name="Normal 24 6 2 2 3 4" xfId="25664" xr:uid="{43FE6C47-52D0-4B38-BA39-A02D535D62B4}"/>
    <cellStyle name="Normal 24 6 2 2 4" xfId="8452" xr:uid="{9E3CD512-07F7-4F18-8893-347D273F6B93}"/>
    <cellStyle name="Normal 24 6 2 2 4 2" xfId="16916" xr:uid="{76E9A616-6096-4998-B676-8FBE74647984}"/>
    <cellStyle name="Normal 24 6 2 2 4 2 2" xfId="35193" xr:uid="{341D417C-864C-492B-B72D-32C5A4F88C88}"/>
    <cellStyle name="Normal 24 6 2 2 4 3" xfId="26876" xr:uid="{08D0AC71-FDA7-467D-87AF-CE885D320C8D}"/>
    <cellStyle name="Normal 24 6 2 2 5" xfId="13144" xr:uid="{3E829202-8ADB-44A4-B805-C9505A8326D6}"/>
    <cellStyle name="Normal 24 6 2 2 5 2" xfId="31421" xr:uid="{2A5C7AE4-E866-4D03-BA99-918176D8B467}"/>
    <cellStyle name="Normal 24 6 2 2 6" xfId="21558" xr:uid="{8060C3D7-13F4-4A29-9095-67D107013D8B}"/>
    <cellStyle name="Normal 24 6 2 2 6 2" xfId="39783" xr:uid="{07A78A51-4FEB-467E-B11E-9B8D3BCC739C}"/>
    <cellStyle name="Normal 24 6 2 2 7" xfId="23157" xr:uid="{0C774594-9018-456C-845E-693467FB88AE}"/>
    <cellStyle name="Normal 24 6 2 2 8" xfId="41177" xr:uid="{110F552D-6D2C-4A73-B8B2-D94D27850C04}"/>
    <cellStyle name="Normal 24 6 2 3" xfId="5128" xr:uid="{A4242F96-4321-4DAF-81FD-2867F62EDA22}"/>
    <cellStyle name="Normal 24 6 2 3 2" xfId="9660" xr:uid="{2E79901D-870A-4762-9212-DC8D29CF70D6}"/>
    <cellStyle name="Normal 24 6 2 3 2 2" xfId="18053" xr:uid="{CF3ED254-10C7-4FDA-9CE7-7D5E62763624}"/>
    <cellStyle name="Normal 24 6 2 3 2 2 2" xfId="36330" xr:uid="{31B18C9C-E1DE-4B31-999F-2CBAF3E06AA8}"/>
    <cellStyle name="Normal 24 6 2 3 2 3" xfId="28011" xr:uid="{7B40C244-CB6F-45FB-B5D7-0E99DDC9B00D}"/>
    <cellStyle name="Normal 24 6 2 3 3" xfId="13788" xr:uid="{BB82B7A4-8031-41CF-9DD0-05859CC54A77}"/>
    <cellStyle name="Normal 24 6 2 3 3 2" xfId="32065" xr:uid="{9BD225A2-A8EB-4B5D-8E89-A3BD064A37F2}"/>
    <cellStyle name="Normal 24 6 2 3 4" xfId="23793" xr:uid="{CE4EB1B1-3F47-4BA8-B014-7A1665A44C60}"/>
    <cellStyle name="Normal 24 6 2 4" xfId="6469" xr:uid="{7B466828-B459-4DAF-A21C-1BDF9C4358E5}"/>
    <cellStyle name="Normal 24 6 2 4 2" xfId="10950" xr:uid="{09E7DD67-9282-4535-98BC-31249349E180}"/>
    <cellStyle name="Normal 24 6 2 4 2 2" xfId="19343" xr:uid="{6FF71E0B-2E5C-407D-B366-308DE918C2C9}"/>
    <cellStyle name="Normal 24 6 2 4 2 2 2" xfId="37620" xr:uid="{19C1FFDF-6D26-41B0-8CD3-2C8860F1DF64}"/>
    <cellStyle name="Normal 24 6 2 4 2 3" xfId="29301" xr:uid="{E3FEDB24-28AE-4C6B-B645-FB1F7C43D356}"/>
    <cellStyle name="Normal 24 6 2 4 3" xfId="15122" xr:uid="{5CE9D378-3B2A-4F63-8756-651C4FCB3CFF}"/>
    <cellStyle name="Normal 24 6 2 4 3 2" xfId="33399" xr:uid="{64D0A13B-A7D6-44FC-A70C-9A6468FE65C4}"/>
    <cellStyle name="Normal 24 6 2 4 4" xfId="25082" xr:uid="{0ACA759C-847E-4E02-944A-06D339950E00}"/>
    <cellStyle name="Normal 24 6 2 5" xfId="7692" xr:uid="{60FAE3ED-FF93-480C-B87A-E6149BB000DE}"/>
    <cellStyle name="Normal 24 6 2 5 2" xfId="16201" xr:uid="{11B316CB-1819-4B0C-BADE-A294E175F255}"/>
    <cellStyle name="Normal 24 6 2 5 2 2" xfId="34478" xr:uid="{9FD10CCF-BB8C-4719-831B-C0A81A00CFB2}"/>
    <cellStyle name="Normal 24 6 2 5 3" xfId="26161" xr:uid="{FF147FDC-1064-4D6A-9C6F-991E8FE3D0E6}"/>
    <cellStyle name="Normal 24 6 2 6" xfId="12539" xr:uid="{B75B3194-CC13-4759-A962-23E6DFE680D7}"/>
    <cellStyle name="Normal 24 6 2 6 2" xfId="30817" xr:uid="{0EAA8C68-13B5-48C3-BA28-BD1AFA6A28C2}"/>
    <cellStyle name="Normal 24 6 2 7" xfId="20928" xr:uid="{58EC6151-E0F3-461D-82DB-B64A2D1F08A5}"/>
    <cellStyle name="Normal 24 6 2 7 2" xfId="39168" xr:uid="{9705D7ED-9B4D-42E9-ACB7-9EF0E164C51D}"/>
    <cellStyle name="Normal 24 6 2 8" xfId="22575" xr:uid="{79CB983E-43BE-4E93-825B-3A044DBF5E87}"/>
    <cellStyle name="Normal 24 6 2 9" xfId="40574" xr:uid="{4385935E-6478-4D6D-8A84-7D0A6DDA688B}"/>
    <cellStyle name="Normal 24 6 3" xfId="4416" xr:uid="{9FDBB434-241D-46E6-A685-46E3FD3D512A}"/>
    <cellStyle name="Normal 24 6 3 2" xfId="5716" xr:uid="{9B557407-4367-4749-A6DC-8BAF70500A30}"/>
    <cellStyle name="Normal 24 6 3 2 2" xfId="10248" xr:uid="{15F46201-45E1-4016-98B9-000E20E3120D}"/>
    <cellStyle name="Normal 24 6 3 2 2 2" xfId="18641" xr:uid="{FF40C9E8-03A1-4F21-9663-194AD113FE13}"/>
    <cellStyle name="Normal 24 6 3 2 2 2 2" xfId="36918" xr:uid="{EC64C486-89D7-48F6-AD9C-7E5962992A67}"/>
    <cellStyle name="Normal 24 6 3 2 2 3" xfId="28599" xr:uid="{E01F0024-6D0A-4BB4-B8E6-0B99120DE223}"/>
    <cellStyle name="Normal 24 6 3 2 3" xfId="14376" xr:uid="{DA7EF534-6166-4E0C-A84C-C49DE6F3C3A1}"/>
    <cellStyle name="Normal 24 6 3 2 3 2" xfId="32653" xr:uid="{DC497EAF-8C3B-47FA-BD5C-F5C678722D81}"/>
    <cellStyle name="Normal 24 6 3 2 4" xfId="24381" xr:uid="{BEBF331A-F77F-4BD0-86E0-0CD476C1579A}"/>
    <cellStyle name="Normal 24 6 3 3" xfId="7051" xr:uid="{2622FF03-5D9D-408D-B565-F4B0CF7CF374}"/>
    <cellStyle name="Normal 24 6 3 3 2" xfId="11531" xr:uid="{B505BAF2-1DCE-4AF5-A943-6F305AE958A2}"/>
    <cellStyle name="Normal 24 6 3 3 2 2" xfId="19924" xr:uid="{A2029B7C-D178-4806-A29F-5CA5C01505C8}"/>
    <cellStyle name="Normal 24 6 3 3 2 2 2" xfId="38201" xr:uid="{A5D4C431-7DDD-41C8-AEBB-89B5A628CE43}"/>
    <cellStyle name="Normal 24 6 3 3 2 3" xfId="29882" xr:uid="{761BC4A4-6558-4967-B528-E5697C955A05}"/>
    <cellStyle name="Normal 24 6 3 3 3" xfId="15703" xr:uid="{8BFDC138-F233-43EA-A338-C1072CAEB696}"/>
    <cellStyle name="Normal 24 6 3 3 3 2" xfId="33980" xr:uid="{8AF82F97-8B5F-48B7-B40C-6AC490DFE864}"/>
    <cellStyle name="Normal 24 6 3 3 4" xfId="25663" xr:uid="{AB1ACD54-1B0D-4184-B2F4-04E28C02BA06}"/>
    <cellStyle name="Normal 24 6 3 4" xfId="8451" xr:uid="{84821375-7B4D-4DB2-9D71-6756594FBBC2}"/>
    <cellStyle name="Normal 24 6 3 4 2" xfId="16915" xr:uid="{25469CA0-AD1A-4B03-9A30-81F0FB5E8BA5}"/>
    <cellStyle name="Normal 24 6 3 4 2 2" xfId="35192" xr:uid="{EC446B6F-4F6E-424D-B9EC-F06AAB43D8BD}"/>
    <cellStyle name="Normal 24 6 3 4 3" xfId="26875" xr:uid="{DE6C3736-5862-4284-BBC6-8F65C54F3384}"/>
    <cellStyle name="Normal 24 6 3 5" xfId="13143" xr:uid="{C78A86DD-FDB2-44A7-960D-D2258D6195F4}"/>
    <cellStyle name="Normal 24 6 3 5 2" xfId="31420" xr:uid="{CF06D2BD-916E-48DE-9185-DDD7C109D2BF}"/>
    <cellStyle name="Normal 24 6 3 6" xfId="21557" xr:uid="{46191BED-E0B6-4F7C-8FA7-ADC560FB61BE}"/>
    <cellStyle name="Normal 24 6 3 6 2" xfId="39782" xr:uid="{E7F22412-B031-406A-AFEF-239552C3FD8B}"/>
    <cellStyle name="Normal 24 6 3 7" xfId="23156" xr:uid="{D9C65851-EB66-4648-A4EC-60D6C0E7AB59}"/>
    <cellStyle name="Normal 24 6 3 8" xfId="41176" xr:uid="{FA6FCEDE-4A51-4A1D-9AE7-1A63BD7238CA}"/>
    <cellStyle name="Normal 24 6 4" xfId="5127" xr:uid="{70437D73-5FDD-4471-8EB3-10F7B76C7A2F}"/>
    <cellStyle name="Normal 24 6 4 2" xfId="9659" xr:uid="{840F2DD2-9F55-43C4-AF7D-297345D7A288}"/>
    <cellStyle name="Normal 24 6 4 2 2" xfId="18052" xr:uid="{F98A525D-D8CD-4B55-81B6-A8FFD0379378}"/>
    <cellStyle name="Normal 24 6 4 2 2 2" xfId="36329" xr:uid="{46DECAAA-9B65-4169-8256-B9467734CABB}"/>
    <cellStyle name="Normal 24 6 4 2 3" xfId="28010" xr:uid="{CD5B87F0-76AD-4607-9236-D42ACA9BE2BD}"/>
    <cellStyle name="Normal 24 6 4 3" xfId="13787" xr:uid="{640E2B2B-0B5B-477A-AFDA-EE950C8B93D0}"/>
    <cellStyle name="Normal 24 6 4 3 2" xfId="32064" xr:uid="{A317F9C7-F680-424E-8ABB-6138EAC0E315}"/>
    <cellStyle name="Normal 24 6 4 4" xfId="23792" xr:uid="{747459FC-3DD3-4EE5-A335-F61F2D3B97A5}"/>
    <cellStyle name="Normal 24 6 5" xfId="6468" xr:uid="{94543813-4980-47F9-902C-4F0FBADCA373}"/>
    <cellStyle name="Normal 24 6 5 2" xfId="10949" xr:uid="{513DF7CE-3B4D-463F-9C86-A288CEDC97F3}"/>
    <cellStyle name="Normal 24 6 5 2 2" xfId="19342" xr:uid="{CF0E9156-2915-4EE0-9844-0AD5E36FCF62}"/>
    <cellStyle name="Normal 24 6 5 2 2 2" xfId="37619" xr:uid="{4F3378DC-F6B9-41C1-9EA1-D5E5A4D115A8}"/>
    <cellStyle name="Normal 24 6 5 2 3" xfId="29300" xr:uid="{A4E9CAC2-493F-4E27-AE96-F3F27D3D2668}"/>
    <cellStyle name="Normal 24 6 5 3" xfId="15121" xr:uid="{5B3471A4-1086-450A-A514-FC04D8C5F78A}"/>
    <cellStyle name="Normal 24 6 5 3 2" xfId="33398" xr:uid="{DB3A1C84-0025-4398-961A-0E795AEB1C43}"/>
    <cellStyle name="Normal 24 6 5 4" xfId="25081" xr:uid="{90D784DC-3858-4F76-85DB-63DA6D5C2B2A}"/>
    <cellStyle name="Normal 24 6 6" xfId="7691" xr:uid="{CFB68D92-76B5-4187-855D-CBE1E60A956A}"/>
    <cellStyle name="Normal 24 6 6 2" xfId="16200" xr:uid="{CE918BD0-B1E5-46E7-B80C-F937312D0EA4}"/>
    <cellStyle name="Normal 24 6 6 2 2" xfId="34477" xr:uid="{73825AA9-F289-4759-BA8D-6BA0604912C7}"/>
    <cellStyle name="Normal 24 6 6 3" xfId="26160" xr:uid="{55709905-46DC-4D3B-8B42-F9C75EB13921}"/>
    <cellStyle name="Normal 24 6 7" xfId="12538" xr:uid="{465DB2C7-15DF-4D4C-A398-F8F048B24D2E}"/>
    <cellStyle name="Normal 24 6 7 2" xfId="30816" xr:uid="{B6D48905-EC0B-44AA-B919-DA9E653EEF5E}"/>
    <cellStyle name="Normal 24 6 8" xfId="20927" xr:uid="{CF35CD8F-872F-42F2-A931-B8CA511AB510}"/>
    <cellStyle name="Normal 24 6 8 2" xfId="39167" xr:uid="{AE85F89B-C641-47CE-A450-03731717576E}"/>
    <cellStyle name="Normal 24 6 9" xfId="22574" xr:uid="{28345F95-401F-4C84-9148-00D4B6C2AC92}"/>
    <cellStyle name="Normal 24 7" xfId="3842" xr:uid="{3C1065C4-77D6-4805-A9DA-4ECCAB44F85B}"/>
    <cellStyle name="Normal 24 8" xfId="2614" xr:uid="{95BD9010-22B6-4D0B-A8BE-55A55B3D5D9B}"/>
    <cellStyle name="Normal 24 8 2" xfId="5123" xr:uid="{0FC1A5FF-ADB2-4DE3-A922-344313730923}"/>
    <cellStyle name="Normal 24 8 2 2" xfId="9655" xr:uid="{7AE7F5AC-D4ED-44F3-AFAC-37B0805D5A73}"/>
    <cellStyle name="Normal 24 8 2 2 2" xfId="18048" xr:uid="{C01A8CE3-946D-4191-8778-BAF9F0D34995}"/>
    <cellStyle name="Normal 24 8 2 2 2 2" xfId="36325" xr:uid="{4389F889-A1DE-4159-8156-8F4DCE01C1B6}"/>
    <cellStyle name="Normal 24 8 2 2 3" xfId="28006" xr:uid="{8F9494C8-55EC-41A7-A154-23CB1335BF39}"/>
    <cellStyle name="Normal 24 8 2 3" xfId="13783" xr:uid="{3BF75F72-E1CB-4229-9A7C-DE91E276E2D6}"/>
    <cellStyle name="Normal 24 8 2 3 2" xfId="32060" xr:uid="{CDD220CC-C690-43AF-AAED-E0281A7FD907}"/>
    <cellStyle name="Normal 24 8 2 4" xfId="23788" xr:uid="{0470D8CC-302A-4BAE-BDC5-40871DA17390}"/>
    <cellStyle name="Normal 24 8 3" xfId="6464" xr:uid="{1C959ACF-A19F-4891-AD32-D8D3AAB984A5}"/>
    <cellStyle name="Normal 24 8 3 2" xfId="10945" xr:uid="{AF40A316-DAD2-4F27-90F9-0CCDED4A2AF3}"/>
    <cellStyle name="Normal 24 8 3 2 2" xfId="19338" xr:uid="{8AC2A0F4-671D-47A6-B1FA-42E47EDCC9C3}"/>
    <cellStyle name="Normal 24 8 3 2 2 2" xfId="37615" xr:uid="{CCD9605B-01F0-4CAB-964E-1E13B293B656}"/>
    <cellStyle name="Normal 24 8 3 2 3" xfId="29296" xr:uid="{12F867C2-1DA2-4643-A636-4B6777993DC3}"/>
    <cellStyle name="Normal 24 8 3 3" xfId="15117" xr:uid="{23CBBFBF-9120-451E-9E44-CEFEA9365EF6}"/>
    <cellStyle name="Normal 24 8 3 3 2" xfId="33394" xr:uid="{11D64596-990F-4AA1-A691-105A34A72530}"/>
    <cellStyle name="Normal 24 8 3 4" xfId="25077" xr:uid="{1531B088-42EB-4F99-A2DE-55F2EAC6E9C0}"/>
    <cellStyle name="Normal 24 8 4" xfId="8188" xr:uid="{F9F726E4-5900-4470-AFD3-0AA62ABBFD00}"/>
    <cellStyle name="Normal 24 8 4 2" xfId="16662" xr:uid="{F8C3DE36-55D8-4FAD-B5AC-4D51A9FABAEC}"/>
    <cellStyle name="Normal 24 8 4 2 2" xfId="34939" xr:uid="{1667D95C-20EA-4468-8CA2-4627AA29F7D8}"/>
    <cellStyle name="Normal 24 8 4 3" xfId="26622" xr:uid="{C369C508-2F61-47A9-BB5E-30381BEFF5C6}"/>
    <cellStyle name="Normal 24 8 5" xfId="12534" xr:uid="{2821B5B9-92A2-4F1E-B0D7-205B6DB0143F}"/>
    <cellStyle name="Normal 24 8 5 2" xfId="30812" xr:uid="{D45E44B5-8D0F-44D0-BA17-028924999BE3}"/>
    <cellStyle name="Normal 24 8 6" xfId="20923" xr:uid="{A6C245EC-97BA-4449-9CC4-B7240993B8AB}"/>
    <cellStyle name="Normal 24 8 6 2" xfId="39163" xr:uid="{A7B8B991-BAD2-4A3F-BD20-15D4DDA10267}"/>
    <cellStyle name="Normal 24 8 7" xfId="22570" xr:uid="{858253CE-541C-4ED5-B9B4-85F41691889C}"/>
    <cellStyle name="Normal 24 8 8" xfId="40569" xr:uid="{0C74F158-7F85-4B66-8005-97E33F0E3B63}"/>
    <cellStyle name="Normal 24 9" xfId="4412" xr:uid="{7829DA1F-F76D-482C-86A8-BEB98BBC1818}"/>
    <cellStyle name="Normal 24 9 2" xfId="5712" xr:uid="{8E457819-64EB-4B93-BA54-2CD02FBEDC3E}"/>
    <cellStyle name="Normal 24 9 2 2" xfId="10244" xr:uid="{C8634BBC-A852-4D07-8966-5F5E1F0CE24B}"/>
    <cellStyle name="Normal 24 9 2 2 2" xfId="18637" xr:uid="{D3D24491-F130-4B06-B531-96A2B6DFCAE1}"/>
    <cellStyle name="Normal 24 9 2 2 2 2" xfId="36914" xr:uid="{6E63FC8F-EECE-4C5A-AD97-E18622381337}"/>
    <cellStyle name="Normal 24 9 2 2 3" xfId="28595" xr:uid="{ECA8A009-F2F3-4729-824A-9767DDA43025}"/>
    <cellStyle name="Normal 24 9 2 3" xfId="14372" xr:uid="{248E5423-B2CB-4563-A15C-1417E4B40D83}"/>
    <cellStyle name="Normal 24 9 2 3 2" xfId="32649" xr:uid="{B14E64A1-BE52-4AF6-AFA1-F55B890F6E7C}"/>
    <cellStyle name="Normal 24 9 2 4" xfId="24377" xr:uid="{02522B82-4710-4D25-AAF2-6F1CB0D3061B}"/>
    <cellStyle name="Normal 24 9 3" xfId="7047" xr:uid="{02764016-927C-494C-B858-3734B3D7CB43}"/>
    <cellStyle name="Normal 24 9 3 2" xfId="11527" xr:uid="{82A9D3C2-4448-42F7-A739-7480AE7D565F}"/>
    <cellStyle name="Normal 24 9 3 2 2" xfId="19920" xr:uid="{1C46F85C-5D23-4323-98E6-95E815CD54D1}"/>
    <cellStyle name="Normal 24 9 3 2 2 2" xfId="38197" xr:uid="{C3CB7A64-34FE-4F9B-8370-48330CFB0B88}"/>
    <cellStyle name="Normal 24 9 3 2 3" xfId="29878" xr:uid="{FCD40184-4FC4-4DCD-988F-DAE30A9EFF61}"/>
    <cellStyle name="Normal 24 9 3 3" xfId="15699" xr:uid="{B0F8C394-E458-48D4-9338-A7597A532C5C}"/>
    <cellStyle name="Normal 24 9 3 3 2" xfId="33976" xr:uid="{0943FB9A-4CB3-45D7-9C4E-942C4D8258DB}"/>
    <cellStyle name="Normal 24 9 3 4" xfId="25659" xr:uid="{9928CFBD-281F-4E1D-88EC-011D4C14A152}"/>
    <cellStyle name="Normal 24 9 4" xfId="8447" xr:uid="{FE12F4A5-0622-4203-B954-3E4830223A5F}"/>
    <cellStyle name="Normal 24 9 4 2" xfId="16911" xr:uid="{BDBF7DD3-BEBD-49CB-A9DF-78938B4A077F}"/>
    <cellStyle name="Normal 24 9 4 2 2" xfId="35188" xr:uid="{A1F59418-5A09-46D0-90C3-3D1F0EB8CDBD}"/>
    <cellStyle name="Normal 24 9 4 3" xfId="26871" xr:uid="{4CDECEBE-8F60-4CE9-B8A0-A4C8245ECB29}"/>
    <cellStyle name="Normal 24 9 5" xfId="13139" xr:uid="{33FF58F1-B8C4-4D08-A188-2F7E3EE894E3}"/>
    <cellStyle name="Normal 24 9 5 2" xfId="31416" xr:uid="{001F5E31-E894-429E-A172-EFCB0B00EDAE}"/>
    <cellStyle name="Normal 24 9 6" xfId="21553" xr:uid="{4A401BF0-CAF7-4EC3-A530-66E455DEC388}"/>
    <cellStyle name="Normal 24 9 6 2" xfId="39778" xr:uid="{3E8C973C-9EBD-4039-B35F-7CBBB0312AB7}"/>
    <cellStyle name="Normal 24 9 7" xfId="23152" xr:uid="{1E7D8C55-F77F-4D13-9253-E665A0D81ACF}"/>
    <cellStyle name="Normal 24 9 8" xfId="41172" xr:uid="{8E29C5B7-2069-48C0-8C63-7DCDEA946B81}"/>
    <cellStyle name="Normal 240" xfId="41631" xr:uid="{EEBC8870-B412-42F5-B8B6-83B6310CFEBD}"/>
    <cellStyle name="Normal 241" xfId="41633" xr:uid="{8739F8D4-A94B-4C96-9F93-AAE406E26965}"/>
    <cellStyle name="Normal 242" xfId="41635" xr:uid="{0DE7433D-DDE3-43F3-9291-EFFE673E8AA3}"/>
    <cellStyle name="Normal 243" xfId="41637" xr:uid="{8948F0C9-7271-4B8C-9811-E5A619993086}"/>
    <cellStyle name="Normal 244" xfId="41639" xr:uid="{7B515338-375E-4B6E-BBEA-345A2990821B}"/>
    <cellStyle name="Normal 245" xfId="41641" xr:uid="{351875B5-C652-489A-B622-FFEF129AEDD9}"/>
    <cellStyle name="Normal 246" xfId="41643" xr:uid="{729E9B15-3638-489A-AA64-D93634504903}"/>
    <cellStyle name="Normal 247" xfId="41645" xr:uid="{87A10E58-2CD3-41DE-8E0D-7B851A50AF34}"/>
    <cellStyle name="Normal 248" xfId="41647" xr:uid="{E68994B8-09DA-4D76-BCF1-90F4A93D990C}"/>
    <cellStyle name="Normal 249" xfId="41649" xr:uid="{7FDE0136-4750-4B4F-9E62-9AB275845132}"/>
    <cellStyle name="Normal 25" xfId="866" xr:uid="{8AA4B868-09B5-4086-AEB5-745F9D611D6A}"/>
    <cellStyle name="Normal 25 2" xfId="2623" xr:uid="{9746740A-1AAF-42D1-B250-75AC9F29F32E}"/>
    <cellStyle name="Normal 25 2 2" xfId="4419" xr:uid="{B6A954F1-6DD5-4A29-BA1E-B22887240294}"/>
    <cellStyle name="Normal 25 2 2 2" xfId="5719" xr:uid="{8F78B6B2-7143-4D1F-A268-BE7BEFA5B59C}"/>
    <cellStyle name="Normal 25 2 2 2 2" xfId="10251" xr:uid="{24895B23-70DE-4FB9-88E1-198CD0A090BF}"/>
    <cellStyle name="Normal 25 2 2 2 2 2" xfId="18644" xr:uid="{93087F55-91C5-4C01-B282-7005F0A44C10}"/>
    <cellStyle name="Normal 25 2 2 2 2 2 2" xfId="36921" xr:uid="{8F8EBB8A-CDD6-4EC9-A059-46BBF05A18D1}"/>
    <cellStyle name="Normal 25 2 2 2 2 3" xfId="28602" xr:uid="{1D3B92F7-0C9E-49CD-B836-48A763EEA647}"/>
    <cellStyle name="Normal 25 2 2 2 3" xfId="14379" xr:uid="{2FEAF722-8ECB-4419-B792-F9475BC2B926}"/>
    <cellStyle name="Normal 25 2 2 2 3 2" xfId="32656" xr:uid="{48E0B163-36D0-43CB-BF68-4881D7E54DA5}"/>
    <cellStyle name="Normal 25 2 2 2 4" xfId="24384" xr:uid="{383789F0-8782-4879-AFE4-5A58C1DF1C1F}"/>
    <cellStyle name="Normal 25 2 2 3" xfId="7054" xr:uid="{43D18757-06D2-4294-B5E3-584F00D145F7}"/>
    <cellStyle name="Normal 25 2 2 3 2" xfId="11534" xr:uid="{48FAE858-CF4A-40E7-8AF5-6C94B6D3009F}"/>
    <cellStyle name="Normal 25 2 2 3 2 2" xfId="19927" xr:uid="{5E724286-5222-4B0A-9398-B122AFEA96CE}"/>
    <cellStyle name="Normal 25 2 2 3 2 2 2" xfId="38204" xr:uid="{7C62359C-3A22-4969-9046-3E80BD34FF8F}"/>
    <cellStyle name="Normal 25 2 2 3 2 3" xfId="29885" xr:uid="{5F511A93-1618-4406-8CCA-5FB3D2907F93}"/>
    <cellStyle name="Normal 25 2 2 3 3" xfId="15706" xr:uid="{AC162147-978F-40F1-9860-57A37C584F95}"/>
    <cellStyle name="Normal 25 2 2 3 3 2" xfId="33983" xr:uid="{298BDBE5-B102-4703-9ACC-44994D742E32}"/>
    <cellStyle name="Normal 25 2 2 3 4" xfId="25666" xr:uid="{7FF895A6-A8FC-47FE-B5CB-3CCA8E2AF803}"/>
    <cellStyle name="Normal 25 2 2 4" xfId="8454" xr:uid="{DD6DD4EA-2E21-4371-82A6-781C7B421F23}"/>
    <cellStyle name="Normal 25 2 2 4 2" xfId="16918" xr:uid="{C6E4A09A-1B95-4118-A0A2-D144D4D877D3}"/>
    <cellStyle name="Normal 25 2 2 4 2 2" xfId="35195" xr:uid="{AC4637FB-E9D0-40E5-80C9-FE72CB2437A4}"/>
    <cellStyle name="Normal 25 2 2 4 3" xfId="26878" xr:uid="{7909A92A-A9E3-4788-A645-1C937F37A8E8}"/>
    <cellStyle name="Normal 25 2 2 5" xfId="13146" xr:uid="{06A150F1-2F9E-4DC5-8BF4-9B39A2799335}"/>
    <cellStyle name="Normal 25 2 2 5 2" xfId="31423" xr:uid="{81186BEB-599C-4807-B777-AC9D198CE097}"/>
    <cellStyle name="Normal 25 2 2 6" xfId="21560" xr:uid="{BECF0C9D-271E-4E9D-A833-02F500E468CB}"/>
    <cellStyle name="Normal 25 2 2 6 2" xfId="39785" xr:uid="{E69544CE-777C-45CB-AF56-5FE46917B135}"/>
    <cellStyle name="Normal 25 2 2 7" xfId="23159" xr:uid="{A30CFAFF-E28E-4611-8F99-C404E279F28C}"/>
    <cellStyle name="Normal 25 2 2 8" xfId="41179" xr:uid="{062626AA-8CF3-4693-9458-2BE0358B3973}"/>
    <cellStyle name="Normal 25 2 3" xfId="5130" xr:uid="{3E25B736-86A5-44EF-9539-8F774B78EE93}"/>
    <cellStyle name="Normal 25 2 3 2" xfId="9662" xr:uid="{C2900383-FD28-414C-B021-C5D4378617FE}"/>
    <cellStyle name="Normal 25 2 3 2 2" xfId="18055" xr:uid="{9E796157-2A99-4264-BEAE-F45D3F70F38F}"/>
    <cellStyle name="Normal 25 2 3 2 2 2" xfId="36332" xr:uid="{AA013D38-A8E4-4A9B-AF13-6D8A7320F8D5}"/>
    <cellStyle name="Normal 25 2 3 2 3" xfId="28013" xr:uid="{0F7C7E97-3D17-4354-B0B7-2C41F650BD4B}"/>
    <cellStyle name="Normal 25 2 3 3" xfId="13790" xr:uid="{AA80117F-7580-424D-B1BD-0B85B2BC4B9B}"/>
    <cellStyle name="Normal 25 2 3 3 2" xfId="32067" xr:uid="{EA707394-329C-4403-AAC6-3B6C6288FA7B}"/>
    <cellStyle name="Normal 25 2 3 4" xfId="23795" xr:uid="{2E8D68E8-A137-4033-B7D4-F0BF33D4AA54}"/>
    <cellStyle name="Normal 25 2 4" xfId="6471" xr:uid="{312306EA-7672-4B5A-87AD-5C2229694E5E}"/>
    <cellStyle name="Normal 25 2 4 2" xfId="10952" xr:uid="{9A46028D-F990-40FF-AB1F-790E12856167}"/>
    <cellStyle name="Normal 25 2 4 2 2" xfId="19345" xr:uid="{3E48A59B-8878-4B75-A1E0-BF906BD32FF0}"/>
    <cellStyle name="Normal 25 2 4 2 2 2" xfId="37622" xr:uid="{69EC4F2B-4707-4801-8AF2-477130679FDC}"/>
    <cellStyle name="Normal 25 2 4 2 3" xfId="29303" xr:uid="{8020F702-F19A-432F-AEF4-6822D9D7557A}"/>
    <cellStyle name="Normal 25 2 4 3" xfId="15124" xr:uid="{CEA520D9-B4B0-432C-8140-B54CAE4D2F76}"/>
    <cellStyle name="Normal 25 2 4 3 2" xfId="33401" xr:uid="{EB744134-D3FE-40A8-A21E-F719EA210D2E}"/>
    <cellStyle name="Normal 25 2 4 4" xfId="25084" xr:uid="{2E11C7E0-167E-4546-8B46-60184812C47F}"/>
    <cellStyle name="Normal 25 2 5" xfId="7694" xr:uid="{81531303-8A3A-4D38-89B2-77E30FF6087B}"/>
    <cellStyle name="Normal 25 2 5 2" xfId="16203" xr:uid="{962EAE05-0098-46AF-BED4-71473CDFD118}"/>
    <cellStyle name="Normal 25 2 5 2 2" xfId="34480" xr:uid="{2E1F6B85-81A2-4DB4-8AA2-FCA79F15782A}"/>
    <cellStyle name="Normal 25 2 5 3" xfId="26163" xr:uid="{7F66B5E8-005F-48E0-986D-21D3E0C1337E}"/>
    <cellStyle name="Normal 25 2 6" xfId="12541" xr:uid="{ABC490F5-B2E3-4862-9508-D1FE46507E5D}"/>
    <cellStyle name="Normal 25 2 6 2" xfId="30819" xr:uid="{B40462F0-F3D2-410F-AC9D-69FEE28D088B}"/>
    <cellStyle name="Normal 25 2 7" xfId="20930" xr:uid="{397B8257-17AF-4D1C-B049-32646487AE29}"/>
    <cellStyle name="Normal 25 2 7 2" xfId="39170" xr:uid="{662D148B-8305-429F-A719-6A5128FA961A}"/>
    <cellStyle name="Normal 25 2 8" xfId="22577" xr:uid="{EEE773AC-9EFF-4EAE-9A72-A340F29DAECE}"/>
    <cellStyle name="Normal 25 2 9" xfId="40576" xr:uid="{AC4D6F56-0EC8-4723-B84A-F3F6D7C65358}"/>
    <cellStyle name="Normal 25 3" xfId="2624" xr:uid="{5B7FA185-8503-4F2B-A0D8-7647B040CB1E}"/>
    <cellStyle name="Normal 25 4" xfId="3838" xr:uid="{7972C8CF-7B49-4BAB-A19A-918B75A6A2C1}"/>
    <cellStyle name="Normal 25 5" xfId="2622" xr:uid="{17A32320-362C-4C9A-A9F6-6ED7CD77B898}"/>
    <cellStyle name="Normal 25 5 2" xfId="5129" xr:uid="{AFB6686E-371C-4503-8FC4-B193AC27DC1B}"/>
    <cellStyle name="Normal 25 5 2 2" xfId="9661" xr:uid="{BE9A9F3A-C2E9-4750-8735-814AC8341897}"/>
    <cellStyle name="Normal 25 5 2 2 2" xfId="18054" xr:uid="{6EB17D99-4C57-4427-B55D-54254765306C}"/>
    <cellStyle name="Normal 25 5 2 2 2 2" xfId="36331" xr:uid="{B18CF905-E995-4501-B998-878A8DCB9CB2}"/>
    <cellStyle name="Normal 25 5 2 2 3" xfId="28012" xr:uid="{3E95EF15-7E69-4CC5-9336-0D2FE60B3A68}"/>
    <cellStyle name="Normal 25 5 2 3" xfId="13789" xr:uid="{DD100A8A-7A17-479E-B23C-BFA99B23CDD3}"/>
    <cellStyle name="Normal 25 5 2 3 2" xfId="32066" xr:uid="{56CB69D7-9D64-48E7-8D44-1C5C361C70EA}"/>
    <cellStyle name="Normal 25 5 2 4" xfId="23794" xr:uid="{536A8F26-D188-4C5D-B989-DF21F9610678}"/>
    <cellStyle name="Normal 25 5 3" xfId="6470" xr:uid="{7C2C08E7-9D24-49DE-8221-F19F5942DFCA}"/>
    <cellStyle name="Normal 25 5 3 2" xfId="10951" xr:uid="{B57978A5-423E-4E02-9521-BC6725D0D340}"/>
    <cellStyle name="Normal 25 5 3 2 2" xfId="19344" xr:uid="{3EB2AC92-96F7-431C-8D16-917DBC1031AE}"/>
    <cellStyle name="Normal 25 5 3 2 2 2" xfId="37621" xr:uid="{A7255825-D2D5-4B29-A506-83B491054209}"/>
    <cellStyle name="Normal 25 5 3 2 3" xfId="29302" xr:uid="{1E976B6F-FF69-42A4-A070-956A794AA7AD}"/>
    <cellStyle name="Normal 25 5 3 3" xfId="15123" xr:uid="{3601C7FE-9153-45A8-82FC-3CB88EA4775C}"/>
    <cellStyle name="Normal 25 5 3 3 2" xfId="33400" xr:uid="{4472028C-DDB0-496C-B006-25296B6281B4}"/>
    <cellStyle name="Normal 25 5 3 4" xfId="25083" xr:uid="{BDC5FEF7-275D-4BCB-966F-CC7515091A18}"/>
    <cellStyle name="Normal 25 5 4" xfId="8191" xr:uid="{BF321572-D442-4337-8332-B1636391F3BE}"/>
    <cellStyle name="Normal 25 5 4 2" xfId="16664" xr:uid="{5039EB59-8CCB-4DEA-BDFA-270367CB7C8E}"/>
    <cellStyle name="Normal 25 5 4 2 2" xfId="34941" xr:uid="{4894404B-D085-473B-9F4B-F3EA710EDA95}"/>
    <cellStyle name="Normal 25 5 4 3" xfId="26624" xr:uid="{E8D23DA7-1CDB-4D7A-A0AE-9793BE143F31}"/>
    <cellStyle name="Normal 25 5 5" xfId="12540" xr:uid="{69253C5E-5788-46B1-BECF-BD93BF1A5CC8}"/>
    <cellStyle name="Normal 25 5 5 2" xfId="30818" xr:uid="{57245CEA-1BFE-4D50-A89D-71284882040C}"/>
    <cellStyle name="Normal 25 5 6" xfId="20929" xr:uid="{FB97DCF7-F3B5-4259-9B6D-FF604C363397}"/>
    <cellStyle name="Normal 25 5 6 2" xfId="39169" xr:uid="{696EE48C-A518-48B5-82D6-B43070E90155}"/>
    <cellStyle name="Normal 25 5 7" xfId="22576" xr:uid="{7BB77991-28B9-47DE-9258-31FFFEE544BC}"/>
    <cellStyle name="Normal 25 5 8" xfId="40575" xr:uid="{E10C4877-D0B2-4911-9A89-19B4D9D4C560}"/>
    <cellStyle name="Normal 25 6" xfId="4418" xr:uid="{2B2D43F2-48A2-4001-BDCC-C0F382F3CFF0}"/>
    <cellStyle name="Normal 25 6 2" xfId="5718" xr:uid="{58A86799-C965-48B4-A0CF-EDD7B90EB77D}"/>
    <cellStyle name="Normal 25 6 2 2" xfId="10250" xr:uid="{3804B8F8-624E-41A7-B6CD-4725A1DED6C5}"/>
    <cellStyle name="Normal 25 6 2 2 2" xfId="18643" xr:uid="{A13CA8CF-CB3A-4E9D-9697-FEA03295D832}"/>
    <cellStyle name="Normal 25 6 2 2 2 2" xfId="36920" xr:uid="{B1C0DB16-CC29-4AED-8811-A6587DD032BD}"/>
    <cellStyle name="Normal 25 6 2 2 3" xfId="28601" xr:uid="{540EF439-6A6A-4D74-BDFF-6ED646C6CFE0}"/>
    <cellStyle name="Normal 25 6 2 3" xfId="14378" xr:uid="{A8C39D3C-3B2A-4670-87A4-F0A2BBE7C51F}"/>
    <cellStyle name="Normal 25 6 2 3 2" xfId="32655" xr:uid="{978D677B-2331-4928-BCCF-95F62B91388D}"/>
    <cellStyle name="Normal 25 6 2 4" xfId="24383" xr:uid="{3B6E59D9-D65B-4E08-9A6B-60863B8EFC72}"/>
    <cellStyle name="Normal 25 6 3" xfId="7053" xr:uid="{FC764519-190B-4244-B0BF-8698502F82FE}"/>
    <cellStyle name="Normal 25 6 3 2" xfId="11533" xr:uid="{5CCAF5EA-45A0-40D0-A9AC-C9B3A1706769}"/>
    <cellStyle name="Normal 25 6 3 2 2" xfId="19926" xr:uid="{54E4EB9C-0E93-4E88-AF52-103C9A57BF75}"/>
    <cellStyle name="Normal 25 6 3 2 2 2" xfId="38203" xr:uid="{812792EC-98DA-4C07-98CB-074E4749F7E7}"/>
    <cellStyle name="Normal 25 6 3 2 3" xfId="29884" xr:uid="{790FE6CE-AA17-4346-8EF7-3B05742160A3}"/>
    <cellStyle name="Normal 25 6 3 3" xfId="15705" xr:uid="{76BA9EC1-67D2-490F-953D-A12B860455E1}"/>
    <cellStyle name="Normal 25 6 3 3 2" xfId="33982" xr:uid="{C958693B-D34D-405F-8BBE-A7BC41D7AF10}"/>
    <cellStyle name="Normal 25 6 3 4" xfId="25665" xr:uid="{15CCCD00-AC76-4C7B-A040-8C2AFDE1C811}"/>
    <cellStyle name="Normal 25 6 4" xfId="8453" xr:uid="{F6A2076A-1E9A-4709-ACED-B1507ADD155E}"/>
    <cellStyle name="Normal 25 6 4 2" xfId="16917" xr:uid="{B3821CB4-C841-40A0-92DD-3247A785C9F2}"/>
    <cellStyle name="Normal 25 6 4 2 2" xfId="35194" xr:uid="{2DC4FC68-6002-4E7A-B213-7D0B417C189E}"/>
    <cellStyle name="Normal 25 6 4 3" xfId="26877" xr:uid="{295A1262-F07F-4FD7-90F4-6D9EC34EF650}"/>
    <cellStyle name="Normal 25 6 5" xfId="13145" xr:uid="{42571568-7E73-44FB-82AC-1E11121292F4}"/>
    <cellStyle name="Normal 25 6 5 2" xfId="31422" xr:uid="{DE4AC979-820A-4C38-9CB1-897DBEDB175D}"/>
    <cellStyle name="Normal 25 6 6" xfId="21559" xr:uid="{81D754F3-5F25-441A-B7A8-8EAEE3CC39ED}"/>
    <cellStyle name="Normal 25 6 6 2" xfId="39784" xr:uid="{4D53EAD4-0407-4A0C-B09E-80C314A2F71B}"/>
    <cellStyle name="Normal 25 6 7" xfId="23158" xr:uid="{175BA36C-8583-4EB7-BF72-7AEF308B3E01}"/>
    <cellStyle name="Normal 25 6 8" xfId="41178" xr:uid="{A8244BBC-B5AA-478E-A989-5E1323195944}"/>
    <cellStyle name="Normal 25 7" xfId="7451" xr:uid="{3DD6EB3B-5AD9-45EF-A1B5-42D46B0CFF65}"/>
    <cellStyle name="Normal 25 8" xfId="7693" xr:uid="{72656955-3574-4083-8D25-8611F0FD57CA}"/>
    <cellStyle name="Normal 25 8 2" xfId="16202" xr:uid="{59CFA05F-54EC-4349-8BB9-6D0D4398F1BF}"/>
    <cellStyle name="Normal 25 8 2 2" xfId="34479" xr:uid="{77D07E35-3D5A-4098-A1B9-A2711F659EBD}"/>
    <cellStyle name="Normal 25 8 3" xfId="26162" xr:uid="{E075D5FD-838E-4C32-B654-640A86FC9074}"/>
    <cellStyle name="Normal 250" xfId="41651" xr:uid="{BE8FFEF7-8603-4162-A516-115CA5C70B09}"/>
    <cellStyle name="Normal 251" xfId="41653" xr:uid="{947A1125-7D77-439E-9D09-2BEC403C6A23}"/>
    <cellStyle name="Normal 252" xfId="41655" xr:uid="{E917482A-F871-4418-82FD-3FB8D1039DFE}"/>
    <cellStyle name="Normal 253" xfId="41657" xr:uid="{D867ADA7-961F-47D3-A6B2-C876BD043BCA}"/>
    <cellStyle name="Normal 254" xfId="41659" xr:uid="{99621524-E966-4714-B9F9-D338900F6152}"/>
    <cellStyle name="Normal 255" xfId="41661" xr:uid="{83D3B146-AA36-4246-9D22-2FE44B8D831C}"/>
    <cellStyle name="Normal 256" xfId="41663" xr:uid="{3B6165BF-8150-4A94-97FC-D6ECCE3E38A7}"/>
    <cellStyle name="Normal 257" xfId="41665" xr:uid="{1378696D-873B-4E64-A53C-E4478A75B01C}"/>
    <cellStyle name="Normal 258" xfId="41667" xr:uid="{209AD7AE-E551-4320-AD2F-D9E60806982A}"/>
    <cellStyle name="Normal 259" xfId="41669" xr:uid="{1DCDFFAB-60AA-41A7-9083-A59FE9331B8F}"/>
    <cellStyle name="Normal 26" xfId="861" xr:uid="{FD50436F-8825-4EE1-A608-443241441C63}"/>
    <cellStyle name="Normal 26 2" xfId="2626" xr:uid="{199E5BCC-F650-4B38-96DE-2B6DCE623AF4}"/>
    <cellStyle name="Normal 26 3" xfId="2627" xr:uid="{C5C817FA-08A4-4EB2-AFDB-9AC2EE7829BD}"/>
    <cellStyle name="Normal 26 4" xfId="3841" xr:uid="{DD0B0FFE-0E0D-4396-9599-3AE10584A506}"/>
    <cellStyle name="Normal 26 5" xfId="2625" xr:uid="{40B9A5D9-4351-4A01-921A-70C868426EDB}"/>
    <cellStyle name="Normal 26 5 2" xfId="5131" xr:uid="{D4B68825-E206-48FF-9647-C325CF84F0F9}"/>
    <cellStyle name="Normal 26 5 2 2" xfId="9663" xr:uid="{E43F8EBB-F3E2-4BA6-99D7-B1B7A8E3A7FB}"/>
    <cellStyle name="Normal 26 5 2 2 2" xfId="18056" xr:uid="{0E475421-2406-4CE2-A9EA-CEB935A24CCA}"/>
    <cellStyle name="Normal 26 5 2 2 2 2" xfId="36333" xr:uid="{9A948858-DE30-4F31-887D-639F554572F7}"/>
    <cellStyle name="Normal 26 5 2 2 3" xfId="28014" xr:uid="{AA8170A6-8E2E-42D6-BF2A-8AE90852FD5E}"/>
    <cellStyle name="Normal 26 5 2 3" xfId="13791" xr:uid="{4A70B8AE-3AF6-427C-8F9E-0FE91CE6F564}"/>
    <cellStyle name="Normal 26 5 2 3 2" xfId="32068" xr:uid="{A8F5393A-C0CB-45AE-B00D-11DDBC2D7DDE}"/>
    <cellStyle name="Normal 26 5 2 4" xfId="23796" xr:uid="{D94E3409-8276-43E5-8A06-D41D0360D6C9}"/>
    <cellStyle name="Normal 26 5 3" xfId="6472" xr:uid="{AAEFB623-930B-4B31-946C-64DFD3BF23BD}"/>
    <cellStyle name="Normal 26 5 3 2" xfId="10953" xr:uid="{0883657A-C6E0-4B81-BA5B-BA417CD7A29C}"/>
    <cellStyle name="Normal 26 5 3 2 2" xfId="19346" xr:uid="{548A08E6-F7B2-43DF-A146-9560D7B884F3}"/>
    <cellStyle name="Normal 26 5 3 2 2 2" xfId="37623" xr:uid="{072DB721-B899-4F30-AAC7-A3EFDB4E0E7E}"/>
    <cellStyle name="Normal 26 5 3 2 3" xfId="29304" xr:uid="{1D318003-2E1C-4CFD-BF05-DA243ABC8FBA}"/>
    <cellStyle name="Normal 26 5 3 3" xfId="15125" xr:uid="{017C7C09-782D-48A1-B351-A7518AD7CA51}"/>
    <cellStyle name="Normal 26 5 3 3 2" xfId="33402" xr:uid="{0E5EA151-2BEE-4937-AADA-F3DFB19E99A9}"/>
    <cellStyle name="Normal 26 5 3 4" xfId="25085" xr:uid="{586FA484-43D0-4442-824E-C6EE76E239FC}"/>
    <cellStyle name="Normal 26 5 4" xfId="8192" xr:uid="{D91532A1-084D-4FC9-B445-0C34810A602A}"/>
    <cellStyle name="Normal 26 5 4 2" xfId="16665" xr:uid="{4628E8E0-ABFA-4BE6-852C-EACD5AE4915C}"/>
    <cellStyle name="Normal 26 5 4 2 2" xfId="34942" xr:uid="{504D72E1-1738-4050-B2E7-6D10D7A4EA72}"/>
    <cellStyle name="Normal 26 5 4 3" xfId="26625" xr:uid="{1B7819A4-5C9E-4759-BDD7-6CD0B46A2F69}"/>
    <cellStyle name="Normal 26 5 5" xfId="12542" xr:uid="{14E233D8-C082-470E-A155-588E7A38E820}"/>
    <cellStyle name="Normal 26 5 5 2" xfId="30820" xr:uid="{914784D6-AB44-4890-836F-8AF9DA10F6DA}"/>
    <cellStyle name="Normal 26 5 6" xfId="20931" xr:uid="{D1E03D10-9C8F-4BAC-B0A9-7336064E438B}"/>
    <cellStyle name="Normal 26 5 6 2" xfId="39171" xr:uid="{9C4A9662-03B1-465D-AFF2-1F4ABCA1819A}"/>
    <cellStyle name="Normal 26 5 7" xfId="22578" xr:uid="{8971FC5B-11AE-4B3E-AF04-49C5C07C6722}"/>
    <cellStyle name="Normal 26 5 8" xfId="40578" xr:uid="{D7C19070-5460-4961-B422-744D1E458F0E}"/>
    <cellStyle name="Normal 26 6" xfId="4420" xr:uid="{76504ECB-6C6A-4837-A3CA-4FA5F53A284D}"/>
    <cellStyle name="Normal 26 6 2" xfId="5720" xr:uid="{5B4AFA24-6B56-4B69-824F-FB6D6A9A18BB}"/>
    <cellStyle name="Normal 26 6 2 2" xfId="10252" xr:uid="{7017AACE-6367-473A-A92D-3EAC0ACB30A6}"/>
    <cellStyle name="Normal 26 6 2 2 2" xfId="18645" xr:uid="{FE657A09-FC1B-4F2F-8EFC-2F2A421A1726}"/>
    <cellStyle name="Normal 26 6 2 2 2 2" xfId="36922" xr:uid="{DBC86F69-F06B-4A0F-98C3-288F6304C4FE}"/>
    <cellStyle name="Normal 26 6 2 2 3" xfId="28603" xr:uid="{8DC62A23-3ACD-4BB9-BFE2-CE046DE143C2}"/>
    <cellStyle name="Normal 26 6 2 3" xfId="14380" xr:uid="{3BEE1F2F-8A20-493F-B3FA-47155CC6DC4F}"/>
    <cellStyle name="Normal 26 6 2 3 2" xfId="32657" xr:uid="{BFA28A27-7C41-4ADA-9098-5C590A27D03D}"/>
    <cellStyle name="Normal 26 6 2 4" xfId="24385" xr:uid="{A0A74EB8-6465-49D5-8847-29AEEAA866C6}"/>
    <cellStyle name="Normal 26 6 3" xfId="7055" xr:uid="{27320D24-2441-4327-AA6B-B7C8C9CE5B12}"/>
    <cellStyle name="Normal 26 6 3 2" xfId="11535" xr:uid="{367A5176-9F2D-45B9-84C3-84C44B02A5C1}"/>
    <cellStyle name="Normal 26 6 3 2 2" xfId="19928" xr:uid="{AF46EC9C-11EB-4692-811D-FDD80B2CA9C7}"/>
    <cellStyle name="Normal 26 6 3 2 2 2" xfId="38205" xr:uid="{94EA13F6-3240-4509-809F-E9196AC4DF3B}"/>
    <cellStyle name="Normal 26 6 3 2 3" xfId="29886" xr:uid="{05931347-14A8-40CD-9A8F-1436F240858E}"/>
    <cellStyle name="Normal 26 6 3 3" xfId="15707" xr:uid="{E9AB3E7B-9468-4DCB-9A5E-459A44827275}"/>
    <cellStyle name="Normal 26 6 3 3 2" xfId="33984" xr:uid="{42A9DFD4-3045-417E-9CB9-E1073BE57169}"/>
    <cellStyle name="Normal 26 6 3 4" xfId="25667" xr:uid="{9B832E73-FB66-4DFC-B9FA-90C2051F637D}"/>
    <cellStyle name="Normal 26 6 4" xfId="8455" xr:uid="{24E35BCB-458B-48E4-B05B-E0CED7AE2959}"/>
    <cellStyle name="Normal 26 6 4 2" xfId="16919" xr:uid="{F074B7D0-42EA-45EC-BD0D-3B55D44B98A7}"/>
    <cellStyle name="Normal 26 6 4 2 2" xfId="35196" xr:uid="{DF2A4659-CA25-4F9E-B460-7090080197A2}"/>
    <cellStyle name="Normal 26 6 4 3" xfId="26879" xr:uid="{578873C0-2D18-4D84-A4D8-1A9A9866142C}"/>
    <cellStyle name="Normal 26 6 5" xfId="13147" xr:uid="{BBCCFEA8-5056-4912-BBF5-E7E4A1620AD7}"/>
    <cellStyle name="Normal 26 6 5 2" xfId="31424" xr:uid="{EF952E11-02C4-47BE-881E-C3BC1F6ED849}"/>
    <cellStyle name="Normal 26 6 6" xfId="21561" xr:uid="{EF4BF5AC-3829-4E15-B3E3-8C9235FBB0A8}"/>
    <cellStyle name="Normal 26 6 6 2" xfId="39786" xr:uid="{55370600-683E-4C2E-8768-72B536AD0B3B}"/>
    <cellStyle name="Normal 26 6 7" xfId="23160" xr:uid="{6B85D80B-07C4-44A6-A28A-E50802DA14BD}"/>
    <cellStyle name="Normal 26 6 8" xfId="41180" xr:uid="{DAD8FBA4-0B71-4E78-90B3-196EC43C85C5}"/>
    <cellStyle name="Normal 26 7" xfId="7452" xr:uid="{593031ED-38A5-4141-8561-56D93F5D66E0}"/>
    <cellStyle name="Normal 26 8" xfId="7695" xr:uid="{D545A0E7-ADB3-4AA5-9EAB-B7120BBE20BE}"/>
    <cellStyle name="Normal 26 8 2" xfId="16204" xr:uid="{08480348-945F-419A-B8F8-EDA79A1FF433}"/>
    <cellStyle name="Normal 26 8 2 2" xfId="34481" xr:uid="{0AED49A0-4A75-455D-A7ED-D656CB659AF9}"/>
    <cellStyle name="Normal 26 8 3" xfId="26164" xr:uid="{6CAF24B3-145B-47BA-A12D-890DE145F1B2}"/>
    <cellStyle name="Normal 260" xfId="41671" xr:uid="{6E3D7CB3-CE6E-4F4C-8566-3B1D985707DB}"/>
    <cellStyle name="Normal 261" xfId="41673" xr:uid="{F13CD192-484E-4562-9332-83B1A62C1510}"/>
    <cellStyle name="Normal 262" xfId="41675" xr:uid="{A08FDF99-F516-48CE-A204-9E612CDFDE7E}"/>
    <cellStyle name="Normal 263" xfId="41677" xr:uid="{1F0F2C6F-FB56-4DC3-8AED-EEDBD0FC992A}"/>
    <cellStyle name="Normal 264" xfId="41679" xr:uid="{B004ECF3-5249-48A1-80BC-1934195DF28D}"/>
    <cellStyle name="Normal 265" xfId="41681" xr:uid="{C42BEB3F-E4BD-4867-98E9-8343343CADB3}"/>
    <cellStyle name="Normal 266" xfId="41683" xr:uid="{869E1DAA-AA50-49E9-859C-D52FE0180F35}"/>
    <cellStyle name="Normal 267" xfId="41685" xr:uid="{8A2AA26D-48EB-45E6-BE0C-73833799FC9A}"/>
    <cellStyle name="Normal 268" xfId="41687" xr:uid="{0573A212-72B1-4F87-8F9F-91A996C18EE4}"/>
    <cellStyle name="Normal 269" xfId="41689" xr:uid="{92ED6497-23A9-4519-BE52-EF3440D128C8}"/>
    <cellStyle name="Normal 27" xfId="873" xr:uid="{7CDC4C52-0076-4DC7-90A5-6B13A5F4F8ED}"/>
    <cellStyle name="Normal 27 10" xfId="2628" xr:uid="{A39A00AE-91F4-4CDD-AAEB-34B8F4385FD5}"/>
    <cellStyle name="Normal 27 10 2" xfId="5132" xr:uid="{224C5B93-F675-407A-8191-785603A43F43}"/>
    <cellStyle name="Normal 27 10 2 2" xfId="9664" xr:uid="{49EBE85F-FEDA-4B5B-9675-F8CCAA369800}"/>
    <cellStyle name="Normal 27 10 2 2 2" xfId="18057" xr:uid="{11BB039F-C1D4-4702-9F9D-C4ECE23352F2}"/>
    <cellStyle name="Normal 27 10 2 2 2 2" xfId="36334" xr:uid="{63AFCFF6-606C-45FE-B493-AE693E6C90DB}"/>
    <cellStyle name="Normal 27 10 2 2 3" xfId="28015" xr:uid="{3F89D7AC-AB0C-4FF1-B018-E807124A5005}"/>
    <cellStyle name="Normal 27 10 2 3" xfId="13792" xr:uid="{DD7ADAD6-505E-48EB-9314-CE0E4BEA8F17}"/>
    <cellStyle name="Normal 27 10 2 3 2" xfId="32069" xr:uid="{D4ED8138-A436-4B7D-BABC-455EE216377B}"/>
    <cellStyle name="Normal 27 10 2 4" xfId="23797" xr:uid="{0286E548-C44B-44CF-B5F8-E5E8BF44B1F7}"/>
    <cellStyle name="Normal 27 10 3" xfId="6473" xr:uid="{FDF8A129-986A-43C3-98ED-EDA794B55D49}"/>
    <cellStyle name="Normal 27 10 3 2" xfId="10954" xr:uid="{78C08D38-145D-4A14-963E-C93EC6F9A352}"/>
    <cellStyle name="Normal 27 10 3 2 2" xfId="19347" xr:uid="{3DB7CCF0-EB4D-4756-B562-87D1D31662BF}"/>
    <cellStyle name="Normal 27 10 3 2 2 2" xfId="37624" xr:uid="{AAF794A3-B988-4459-9E14-3DE34B9E20BF}"/>
    <cellStyle name="Normal 27 10 3 2 3" xfId="29305" xr:uid="{6A221871-6AC4-49D0-83EF-87EE9A863C30}"/>
    <cellStyle name="Normal 27 10 3 3" xfId="15126" xr:uid="{24624141-28F7-4DB8-A712-9F60AD514B8F}"/>
    <cellStyle name="Normal 27 10 3 3 2" xfId="33403" xr:uid="{7AF2C198-D579-41A2-94A8-4DB45B50FB8F}"/>
    <cellStyle name="Normal 27 10 3 4" xfId="25086" xr:uid="{F7048008-8AE5-469B-8043-A7B7084F8CD4}"/>
    <cellStyle name="Normal 27 10 4" xfId="8193" xr:uid="{63C8A721-5440-4CE3-8015-CB1E1A068B33}"/>
    <cellStyle name="Normal 27 10 4 2" xfId="16666" xr:uid="{754AD160-E5CA-4CC2-B00F-54C114621759}"/>
    <cellStyle name="Normal 27 10 4 2 2" xfId="34943" xr:uid="{D75104C8-A3E1-48B3-B2F4-3BB9F55CD2D9}"/>
    <cellStyle name="Normal 27 10 4 3" xfId="26626" xr:uid="{27B37DC1-ED14-4BFB-A502-86AA70A4719A}"/>
    <cellStyle name="Normal 27 10 5" xfId="12543" xr:uid="{0EF7BDCE-F417-49BA-8863-A9F08772A0AD}"/>
    <cellStyle name="Normal 27 10 5 2" xfId="30821" xr:uid="{CF946801-92D4-4CE1-9218-CF47420B5833}"/>
    <cellStyle name="Normal 27 10 6" xfId="20932" xr:uid="{41F30B9E-8AA9-4D55-B279-FE4787A67C2A}"/>
    <cellStyle name="Normal 27 10 6 2" xfId="39172" xr:uid="{E8CBA12B-7B88-4860-8BAC-069B2819F2BA}"/>
    <cellStyle name="Normal 27 10 7" xfId="22579" xr:uid="{7CA58458-4F1F-4494-836B-A863A4AF264D}"/>
    <cellStyle name="Normal 27 10 8" xfId="40579" xr:uid="{CFB84687-0E43-4553-A4F9-B7B8F746CD91}"/>
    <cellStyle name="Normal 27 11" xfId="4421" xr:uid="{7129DE4D-BCF8-4D18-B061-42B929B10D44}"/>
    <cellStyle name="Normal 27 11 2" xfId="5721" xr:uid="{536CAD5F-D15E-4111-83C8-5BE845AFEBEA}"/>
    <cellStyle name="Normal 27 11 2 2" xfId="10253" xr:uid="{B523DD32-8889-47D1-A354-CB30A5B77632}"/>
    <cellStyle name="Normal 27 11 2 2 2" xfId="18646" xr:uid="{875292B5-9442-4C58-9779-88880C19593A}"/>
    <cellStyle name="Normal 27 11 2 2 2 2" xfId="36923" xr:uid="{3EAF4795-6549-4CE5-9FE2-9D6F5E3AC154}"/>
    <cellStyle name="Normal 27 11 2 2 3" xfId="28604" xr:uid="{1ABE8692-D343-4508-9732-385F48BA69EE}"/>
    <cellStyle name="Normal 27 11 2 3" xfId="14381" xr:uid="{70D20E7D-A491-491A-90EB-A010DEDD7EB8}"/>
    <cellStyle name="Normal 27 11 2 3 2" xfId="32658" xr:uid="{89E0AD11-2FDC-4EAF-9096-639BFF09F718}"/>
    <cellStyle name="Normal 27 11 2 4" xfId="24386" xr:uid="{B7AD861D-1912-430C-8397-6D38E2F01DA0}"/>
    <cellStyle name="Normal 27 11 3" xfId="7056" xr:uid="{03E83D8F-0362-4593-85F2-C1FD4B2936E2}"/>
    <cellStyle name="Normal 27 11 3 2" xfId="11536" xr:uid="{65643B83-5DA2-489A-BD80-82EBD6BAD882}"/>
    <cellStyle name="Normal 27 11 3 2 2" xfId="19929" xr:uid="{B2389DDE-81E2-4CB7-884B-DCD8ED3BAF0D}"/>
    <cellStyle name="Normal 27 11 3 2 2 2" xfId="38206" xr:uid="{1031B60B-90F5-484F-A56F-10696222CC95}"/>
    <cellStyle name="Normal 27 11 3 2 3" xfId="29887" xr:uid="{415482EE-4D3E-48A1-8A2E-4BED11635948}"/>
    <cellStyle name="Normal 27 11 3 3" xfId="15708" xr:uid="{FF796D3B-6BFF-42BD-A247-64C96287E125}"/>
    <cellStyle name="Normal 27 11 3 3 2" xfId="33985" xr:uid="{611C0FEB-DD00-4A33-824B-7275FBEE07D2}"/>
    <cellStyle name="Normal 27 11 3 4" xfId="25668" xr:uid="{08D4EAD7-2683-4EBD-81FC-0C8DC89D62DF}"/>
    <cellStyle name="Normal 27 11 4" xfId="8456" xr:uid="{AD92B1BE-A22E-4757-8A65-60FF1BD3431C}"/>
    <cellStyle name="Normal 27 11 4 2" xfId="16920" xr:uid="{C72FBAA8-0769-4B0A-BD6D-A28CAB4CAFDC}"/>
    <cellStyle name="Normal 27 11 4 2 2" xfId="35197" xr:uid="{F9DB9F1B-9804-4D00-A05B-1628356C2062}"/>
    <cellStyle name="Normal 27 11 4 3" xfId="26880" xr:uid="{F00B3E72-6502-4127-A387-EAF641B12576}"/>
    <cellStyle name="Normal 27 11 5" xfId="13148" xr:uid="{7DAF6D51-EC27-45FF-8194-0EEAAAB7C881}"/>
    <cellStyle name="Normal 27 11 5 2" xfId="31425" xr:uid="{0A4D9AB8-D300-4256-BCA1-D7588DBCA235}"/>
    <cellStyle name="Normal 27 11 6" xfId="21562" xr:uid="{29161276-7119-4E23-A2A2-C52B489A392E}"/>
    <cellStyle name="Normal 27 11 6 2" xfId="39787" xr:uid="{EFF0D9AB-AF56-487E-AD8B-3083E91CD12E}"/>
    <cellStyle name="Normal 27 11 7" xfId="23161" xr:uid="{08B5B882-48D1-4849-A6D5-7AA2E1E15745}"/>
    <cellStyle name="Normal 27 11 8" xfId="41181" xr:uid="{AC829F2C-53B0-4030-989D-272343E1EF25}"/>
    <cellStyle name="Normal 27 12" xfId="7696" xr:uid="{90AAA939-A3CD-4855-B275-91203C7F0A4F}"/>
    <cellStyle name="Normal 27 12 2" xfId="16205" xr:uid="{7FDAF5AB-3F1E-4BFB-8D0D-5EEC4D25FB93}"/>
    <cellStyle name="Normal 27 12 2 2" xfId="34482" xr:uid="{EDCF612A-C330-4D2A-B172-6C354C01E983}"/>
    <cellStyle name="Normal 27 12 3" xfId="26165" xr:uid="{8205CDDD-8971-4522-AB74-B460BF402649}"/>
    <cellStyle name="Normal 27 2" xfId="98" xr:uid="{948DEBF8-4E60-40D6-AAEB-58994A68C464}"/>
    <cellStyle name="Normal 27 2 2" xfId="2629" xr:uid="{58126686-53E0-4709-99B5-4465AE9DEAF9}"/>
    <cellStyle name="Normal 27 3" xfId="2630" xr:uid="{C67BE85A-9F22-40ED-9E16-BBA01C5698B5}"/>
    <cellStyle name="Normal 27 4" xfId="2631" xr:uid="{0EBD3B51-AEBB-40EF-A69F-CAC1BB242170}"/>
    <cellStyle name="Normal 27 5" xfId="2632" xr:uid="{F8BC73B9-4303-44EB-B3D9-C5A953EE7B82}"/>
    <cellStyle name="Normal 27 6" xfId="2633" xr:uid="{51F45F8D-9471-42FA-BD64-D21A3A60F188}"/>
    <cellStyle name="Normal 27 6 2" xfId="2634" xr:uid="{02FC7BEF-0665-42C6-944A-0AB5838E7969}"/>
    <cellStyle name="Normal 27 6 2 10" xfId="40581" xr:uid="{0CB001C9-1E83-4FB3-B5E4-D6D45C64EA96}"/>
    <cellStyle name="Normal 27 6 2 2" xfId="2635" xr:uid="{E4488A37-2F5D-4BB1-8634-F55A2072D20A}"/>
    <cellStyle name="Normal 27 6 2 2 2" xfId="4423" xr:uid="{613BC163-BF95-4519-B955-3AB2CE8878B1}"/>
    <cellStyle name="Normal 27 6 2 2 2 2" xfId="5723" xr:uid="{94E13B23-B771-4E30-A335-C3053EFF9505}"/>
    <cellStyle name="Normal 27 6 2 2 2 2 2" xfId="10255" xr:uid="{5B93BC83-4C7A-44B4-B10B-C74AA19F98C2}"/>
    <cellStyle name="Normal 27 6 2 2 2 2 2 2" xfId="18648" xr:uid="{56693C1C-83E8-4687-BD5A-3112AED0163C}"/>
    <cellStyle name="Normal 27 6 2 2 2 2 2 2 2" xfId="36925" xr:uid="{6650E0E4-C942-4580-BBFD-B0D71163BF2A}"/>
    <cellStyle name="Normal 27 6 2 2 2 2 2 3" xfId="28606" xr:uid="{E02D3004-3BC2-4D79-BB82-CF346D44DF4E}"/>
    <cellStyle name="Normal 27 6 2 2 2 2 3" xfId="14383" xr:uid="{38A42BD6-7C02-4A26-8E7F-CABA73A79522}"/>
    <cellStyle name="Normal 27 6 2 2 2 2 3 2" xfId="32660" xr:uid="{9360EC0C-1AD2-4AE1-AC61-679E7FCBBA05}"/>
    <cellStyle name="Normal 27 6 2 2 2 2 4" xfId="24388" xr:uid="{47B9B7BA-2DCB-46CD-9BD5-3CE4802C12DC}"/>
    <cellStyle name="Normal 27 6 2 2 2 3" xfId="7058" xr:uid="{CB8C3847-11AD-4482-91F4-A076893588E6}"/>
    <cellStyle name="Normal 27 6 2 2 2 3 2" xfId="11538" xr:uid="{357D73A5-BF11-4E87-B1AF-277ADA1F912D}"/>
    <cellStyle name="Normal 27 6 2 2 2 3 2 2" xfId="19931" xr:uid="{01FC1259-BDF4-4520-AB47-51E787CC1995}"/>
    <cellStyle name="Normal 27 6 2 2 2 3 2 2 2" xfId="38208" xr:uid="{EBE0D7B9-AEDA-4990-A2F0-9B064837F4F7}"/>
    <cellStyle name="Normal 27 6 2 2 2 3 2 3" xfId="29889" xr:uid="{395F6D92-7073-4184-A2DE-E3062B9ADFED}"/>
    <cellStyle name="Normal 27 6 2 2 2 3 3" xfId="15710" xr:uid="{51CF01A1-38A3-46E3-A3CB-A11E58A0D3FB}"/>
    <cellStyle name="Normal 27 6 2 2 2 3 3 2" xfId="33987" xr:uid="{254DCFE5-2396-4403-95D6-3DFC32AF4140}"/>
    <cellStyle name="Normal 27 6 2 2 2 3 4" xfId="25670" xr:uid="{F31925FC-A5B8-4402-9B3E-26DBEB9634B3}"/>
    <cellStyle name="Normal 27 6 2 2 2 4" xfId="8458" xr:uid="{A0FDA30D-3AA9-4F1D-9F18-B433F0C5C02F}"/>
    <cellStyle name="Normal 27 6 2 2 2 4 2" xfId="16922" xr:uid="{EAB9F4F2-C2EF-4E2C-A824-BFDD9BE33D02}"/>
    <cellStyle name="Normal 27 6 2 2 2 4 2 2" xfId="35199" xr:uid="{AD1FC286-1566-441C-9C63-6EF8B52C23E5}"/>
    <cellStyle name="Normal 27 6 2 2 2 4 3" xfId="26882" xr:uid="{E86420D8-781E-44D0-95BF-DAF52C86544C}"/>
    <cellStyle name="Normal 27 6 2 2 2 5" xfId="13150" xr:uid="{6F9BBE85-BEFB-4101-B6AA-18A34FA9C1EA}"/>
    <cellStyle name="Normal 27 6 2 2 2 5 2" xfId="31427" xr:uid="{EB840179-7A6F-4E29-B1F4-1CC6419A5688}"/>
    <cellStyle name="Normal 27 6 2 2 2 6" xfId="21564" xr:uid="{72E3E2ED-7C18-4C33-9DA6-4D89ED2A0F81}"/>
    <cellStyle name="Normal 27 6 2 2 2 6 2" xfId="39789" xr:uid="{02264336-80F7-4C3D-AA72-F8EFFAB897E1}"/>
    <cellStyle name="Normal 27 6 2 2 2 7" xfId="23163" xr:uid="{9CD83B18-69B1-4D02-AF2B-2789454B9E09}"/>
    <cellStyle name="Normal 27 6 2 2 2 8" xfId="41183" xr:uid="{67DB7DE8-3945-4D11-A47D-BD062D02E95F}"/>
    <cellStyle name="Normal 27 6 2 2 3" xfId="5134" xr:uid="{D72880C1-0DBA-4D8C-9962-626313CC280D}"/>
    <cellStyle name="Normal 27 6 2 2 3 2" xfId="9666" xr:uid="{EFA54EA6-4737-4607-82D3-053636AB0C67}"/>
    <cellStyle name="Normal 27 6 2 2 3 2 2" xfId="18059" xr:uid="{C111964D-997D-4104-B025-4CBB31CA7965}"/>
    <cellStyle name="Normal 27 6 2 2 3 2 2 2" xfId="36336" xr:uid="{C114CF81-8D57-4D38-BB14-29598A3E3EF5}"/>
    <cellStyle name="Normal 27 6 2 2 3 2 3" xfId="28017" xr:uid="{414F4520-0F7E-48EF-B984-A09F80B6DBAC}"/>
    <cellStyle name="Normal 27 6 2 2 3 3" xfId="13794" xr:uid="{784FF996-DA28-4F54-89B3-676413AA3985}"/>
    <cellStyle name="Normal 27 6 2 2 3 3 2" xfId="32071" xr:uid="{06131715-9EDA-4B5E-A7C9-DF49AA6708F3}"/>
    <cellStyle name="Normal 27 6 2 2 3 4" xfId="23799" xr:uid="{D5858C90-94A2-46D1-8EB3-4D23D62BDAC8}"/>
    <cellStyle name="Normal 27 6 2 2 4" xfId="6475" xr:uid="{0C076433-CADD-4E54-BEBE-7C2C4F0B33E5}"/>
    <cellStyle name="Normal 27 6 2 2 4 2" xfId="10956" xr:uid="{67957BF9-BB68-4F0F-96BC-98581FAF4954}"/>
    <cellStyle name="Normal 27 6 2 2 4 2 2" xfId="19349" xr:uid="{73D23F94-44E0-40AB-B151-8B7AE13A31FB}"/>
    <cellStyle name="Normal 27 6 2 2 4 2 2 2" xfId="37626" xr:uid="{6B9C129D-194D-4468-A64B-9679131101EE}"/>
    <cellStyle name="Normal 27 6 2 2 4 2 3" xfId="29307" xr:uid="{12E99FAD-3759-4690-9465-0EE1E89D5E03}"/>
    <cellStyle name="Normal 27 6 2 2 4 3" xfId="15128" xr:uid="{1C478981-F0C5-4739-80DA-82DC11C6232A}"/>
    <cellStyle name="Normal 27 6 2 2 4 3 2" xfId="33405" xr:uid="{A5159672-E0FF-4707-972F-7FAFE5F2A289}"/>
    <cellStyle name="Normal 27 6 2 2 4 4" xfId="25088" xr:uid="{241C44AA-567D-4428-8323-C28821490BA4}"/>
    <cellStyle name="Normal 27 6 2 2 5" xfId="7698" xr:uid="{407C375D-F8DA-4879-8C10-38B771CBDDC1}"/>
    <cellStyle name="Normal 27 6 2 2 5 2" xfId="16207" xr:uid="{1918250D-792D-4FBD-803D-B2A99312DA69}"/>
    <cellStyle name="Normal 27 6 2 2 5 2 2" xfId="34484" xr:uid="{3C171A33-A1AA-4022-95B7-58B41A1DF1E2}"/>
    <cellStyle name="Normal 27 6 2 2 5 3" xfId="26167" xr:uid="{A3E907AF-B245-498B-8BCF-E558DEADB43C}"/>
    <cellStyle name="Normal 27 6 2 2 6" xfId="12545" xr:uid="{4F5A924D-E378-49C1-888A-B245303B48BC}"/>
    <cellStyle name="Normal 27 6 2 2 6 2" xfId="30823" xr:uid="{42D63BF3-003E-459C-88DB-33F2DD216903}"/>
    <cellStyle name="Normal 27 6 2 2 7" xfId="20934" xr:uid="{7475F4D6-EFE5-4F1E-B9BC-A1D6ABFE855A}"/>
    <cellStyle name="Normal 27 6 2 2 7 2" xfId="39174" xr:uid="{F3AA33E2-1F21-4592-8E35-2CD3CF2B79D8}"/>
    <cellStyle name="Normal 27 6 2 2 8" xfId="22581" xr:uid="{433DBD97-B251-4B0F-B4B9-1B899F752D1F}"/>
    <cellStyle name="Normal 27 6 2 2 9" xfId="40582" xr:uid="{6D8F3BF0-19A5-436C-A077-C24E9141CF3B}"/>
    <cellStyle name="Normal 27 6 2 3" xfId="4422" xr:uid="{145AF12F-8CAF-47C9-9687-DD34EC529F8E}"/>
    <cellStyle name="Normal 27 6 2 3 2" xfId="5722" xr:uid="{75A0B957-2491-449E-8720-B7A384E2B1EA}"/>
    <cellStyle name="Normal 27 6 2 3 2 2" xfId="10254" xr:uid="{67B46FE3-4A34-4A91-92A9-87D40339FE7A}"/>
    <cellStyle name="Normal 27 6 2 3 2 2 2" xfId="18647" xr:uid="{5CCE0136-7004-4FBC-806C-D98436392586}"/>
    <cellStyle name="Normal 27 6 2 3 2 2 2 2" xfId="36924" xr:uid="{A3D6BEC0-9C7A-4191-945B-80D4CE3CCF56}"/>
    <cellStyle name="Normal 27 6 2 3 2 2 3" xfId="28605" xr:uid="{2417F206-FF73-4F6A-AF17-74330E46684C}"/>
    <cellStyle name="Normal 27 6 2 3 2 3" xfId="14382" xr:uid="{FB66E80F-B020-47FD-9467-0D2E32C7A6DA}"/>
    <cellStyle name="Normal 27 6 2 3 2 3 2" xfId="32659" xr:uid="{2A1288F5-0EFF-46AF-AF53-AF87DCC32777}"/>
    <cellStyle name="Normal 27 6 2 3 2 4" xfId="24387" xr:uid="{07CF793C-22E0-4320-B76E-2AFAB708920F}"/>
    <cellStyle name="Normal 27 6 2 3 3" xfId="7057" xr:uid="{91F733F7-6B85-4EBB-8E7A-EC43662E4BB7}"/>
    <cellStyle name="Normal 27 6 2 3 3 2" xfId="11537" xr:uid="{BF9DEC80-6A2E-451E-BB65-628C34187B12}"/>
    <cellStyle name="Normal 27 6 2 3 3 2 2" xfId="19930" xr:uid="{86840122-6C9A-4935-8CBD-F183543C99A5}"/>
    <cellStyle name="Normal 27 6 2 3 3 2 2 2" xfId="38207" xr:uid="{88F716C8-1E94-4CF8-9703-8E3513F204E7}"/>
    <cellStyle name="Normal 27 6 2 3 3 2 3" xfId="29888" xr:uid="{CE69371F-3E1D-4B44-9CCE-1F64831F56F5}"/>
    <cellStyle name="Normal 27 6 2 3 3 3" xfId="15709" xr:uid="{4095D73D-8833-49BD-8626-FDF0014A3643}"/>
    <cellStyle name="Normal 27 6 2 3 3 3 2" xfId="33986" xr:uid="{E36D2639-8BA0-490B-8D89-29FA9EF35BF9}"/>
    <cellStyle name="Normal 27 6 2 3 3 4" xfId="25669" xr:uid="{BFD68E7E-D10A-4508-93C6-B8EB7D26A25C}"/>
    <cellStyle name="Normal 27 6 2 3 4" xfId="8457" xr:uid="{C8F8DD17-8704-4E1B-9107-AF1F6002E4D5}"/>
    <cellStyle name="Normal 27 6 2 3 4 2" xfId="16921" xr:uid="{91BA4C37-44E9-4345-B098-74B8D85C405A}"/>
    <cellStyle name="Normal 27 6 2 3 4 2 2" xfId="35198" xr:uid="{573DA352-5944-4A68-AF8F-619269807E47}"/>
    <cellStyle name="Normal 27 6 2 3 4 3" xfId="26881" xr:uid="{7EA9E8B0-EEED-4C77-8A4D-2EDC7779AF99}"/>
    <cellStyle name="Normal 27 6 2 3 5" xfId="13149" xr:uid="{883B0BF6-3E82-4349-A1D4-C2A1751C3C0B}"/>
    <cellStyle name="Normal 27 6 2 3 5 2" xfId="31426" xr:uid="{43E7B0C7-EED5-4A94-889C-E112218E59B8}"/>
    <cellStyle name="Normal 27 6 2 3 6" xfId="21563" xr:uid="{B891D417-0159-4709-8A29-7B487691788A}"/>
    <cellStyle name="Normal 27 6 2 3 6 2" xfId="39788" xr:uid="{391F81BC-B4CB-4E73-A008-8A4937D9151D}"/>
    <cellStyle name="Normal 27 6 2 3 7" xfId="23162" xr:uid="{C14FD390-6BAD-4C2E-876A-DBD133AE2E75}"/>
    <cellStyle name="Normal 27 6 2 3 8" xfId="41182" xr:uid="{E0C5FD67-D1AF-40A8-897C-0FB13370C6FD}"/>
    <cellStyle name="Normal 27 6 2 4" xfId="5133" xr:uid="{124E6E21-4706-45D1-B022-DA3B395D7611}"/>
    <cellStyle name="Normal 27 6 2 4 2" xfId="9665" xr:uid="{15BA0C95-6143-4CD3-BA92-B0D434D37B24}"/>
    <cellStyle name="Normal 27 6 2 4 2 2" xfId="18058" xr:uid="{D5AEC2BD-5BEF-475E-98D2-6D2994890F40}"/>
    <cellStyle name="Normal 27 6 2 4 2 2 2" xfId="36335" xr:uid="{217CDFEF-EBC8-4E06-8753-BF0ABB2EC877}"/>
    <cellStyle name="Normal 27 6 2 4 2 3" xfId="28016" xr:uid="{3E857727-F70E-4123-9401-014E0F9030ED}"/>
    <cellStyle name="Normal 27 6 2 4 3" xfId="13793" xr:uid="{A862DF3E-D945-419F-8A32-E8915282ACA0}"/>
    <cellStyle name="Normal 27 6 2 4 3 2" xfId="32070" xr:uid="{272035F2-E6B5-49AA-878B-9F66D267A1C3}"/>
    <cellStyle name="Normal 27 6 2 4 4" xfId="23798" xr:uid="{52D8D2AB-066E-426D-B7C8-77E35490CA60}"/>
    <cellStyle name="Normal 27 6 2 5" xfId="6474" xr:uid="{57479999-9520-4A7B-85CB-9F56013FED2E}"/>
    <cellStyle name="Normal 27 6 2 5 2" xfId="10955" xr:uid="{D07C6A7B-F641-46E6-BAD2-BF65E2D0D9CA}"/>
    <cellStyle name="Normal 27 6 2 5 2 2" xfId="19348" xr:uid="{700D0768-6353-4986-A260-A19EE77DEB98}"/>
    <cellStyle name="Normal 27 6 2 5 2 2 2" xfId="37625" xr:uid="{04625EF4-362B-444B-BAAF-0AE94617DD0C}"/>
    <cellStyle name="Normal 27 6 2 5 2 3" xfId="29306" xr:uid="{334BFB0E-BD1F-4B12-AC22-21261D917DC9}"/>
    <cellStyle name="Normal 27 6 2 5 3" xfId="15127" xr:uid="{214892B4-2435-4824-9B63-88ED0A65A781}"/>
    <cellStyle name="Normal 27 6 2 5 3 2" xfId="33404" xr:uid="{5268F692-0E9A-41D3-9788-6322A02EAEB6}"/>
    <cellStyle name="Normal 27 6 2 5 4" xfId="25087" xr:uid="{F1A85441-7DD9-46F8-B82B-C8D63325FE33}"/>
    <cellStyle name="Normal 27 6 2 6" xfId="7697" xr:uid="{15EEB3AC-3DE8-49AD-A077-054E27EC8050}"/>
    <cellStyle name="Normal 27 6 2 6 2" xfId="16206" xr:uid="{0EF681CD-BEA5-4EA1-8E5B-0C174F14FA9A}"/>
    <cellStyle name="Normal 27 6 2 6 2 2" xfId="34483" xr:uid="{813559C9-91C2-449A-A72D-C91DD5463FA6}"/>
    <cellStyle name="Normal 27 6 2 6 3" xfId="26166" xr:uid="{7C457DF9-A3E1-4870-895D-59AFA10BC08C}"/>
    <cellStyle name="Normal 27 6 2 7" xfId="12544" xr:uid="{2E961408-B692-4156-9E0E-C770A7CD8F2A}"/>
    <cellStyle name="Normal 27 6 2 7 2" xfId="30822" xr:uid="{F47EA4B1-CC04-4B6A-9FE6-69102D4347DC}"/>
    <cellStyle name="Normal 27 6 2 8" xfId="20933" xr:uid="{ACB7D2D8-CAEA-429D-9F3C-80D41AEC28D3}"/>
    <cellStyle name="Normal 27 6 2 8 2" xfId="39173" xr:uid="{402FEB57-7725-482C-B12B-08B725F7BF67}"/>
    <cellStyle name="Normal 27 6 2 9" xfId="22580" xr:uid="{5D5BA7ED-55E1-4B56-8F34-CE208AAF5F47}"/>
    <cellStyle name="Normal 27 7" xfId="2636" xr:uid="{C9B754B4-E44A-46CD-B888-9DEE79B772CD}"/>
    <cellStyle name="Normal 27 8" xfId="2637" xr:uid="{6EBD1A7A-E22A-4BCA-B0F9-DF0C7591EFA7}"/>
    <cellStyle name="Normal 27 8 10" xfId="40583" xr:uid="{D919AEE8-169C-493D-ABEB-E13E2AFBCC4B}"/>
    <cellStyle name="Normal 27 8 2" xfId="2638" xr:uid="{04554D7A-8949-41D8-A854-17908E5AE615}"/>
    <cellStyle name="Normal 27 8 2 2" xfId="4425" xr:uid="{F7AE2A84-E6D1-44F3-9B16-525E523BC4E7}"/>
    <cellStyle name="Normal 27 8 2 2 2" xfId="5725" xr:uid="{1821E845-07B6-49D7-9C85-BC84B11498A8}"/>
    <cellStyle name="Normal 27 8 2 2 2 2" xfId="10257" xr:uid="{BBB72574-F524-4B62-9FB7-F5FA0BDDDC16}"/>
    <cellStyle name="Normal 27 8 2 2 2 2 2" xfId="18650" xr:uid="{81C2F911-626B-4ACD-B329-E7BA7BA2650C}"/>
    <cellStyle name="Normal 27 8 2 2 2 2 2 2" xfId="36927" xr:uid="{67C80E03-8099-4696-B798-D081E44D7509}"/>
    <cellStyle name="Normal 27 8 2 2 2 2 3" xfId="28608" xr:uid="{7AC60E3F-13D8-4E14-93BC-F56A57933D0D}"/>
    <cellStyle name="Normal 27 8 2 2 2 3" xfId="14385" xr:uid="{3427C5B2-C484-43B9-BE23-19E854CC0A1F}"/>
    <cellStyle name="Normal 27 8 2 2 2 3 2" xfId="32662" xr:uid="{6A186EE1-6D5F-46AB-B715-30CBC73A58FE}"/>
    <cellStyle name="Normal 27 8 2 2 2 4" xfId="24390" xr:uid="{05B8102F-3A44-4792-B255-37A5068B5F91}"/>
    <cellStyle name="Normal 27 8 2 2 3" xfId="7060" xr:uid="{30EA71F1-7B67-44B9-9193-2E35E65E088A}"/>
    <cellStyle name="Normal 27 8 2 2 3 2" xfId="11540" xr:uid="{59A3EACB-582F-4422-89EB-D85934A8D2F3}"/>
    <cellStyle name="Normal 27 8 2 2 3 2 2" xfId="19933" xr:uid="{4BADEB58-55A1-4B98-A3E3-A1F0555E6BB2}"/>
    <cellStyle name="Normal 27 8 2 2 3 2 2 2" xfId="38210" xr:uid="{D1B14ADF-2C8F-4870-80DE-4A1C0B87AF00}"/>
    <cellStyle name="Normal 27 8 2 2 3 2 3" xfId="29891" xr:uid="{E620205D-96E7-4456-ADF2-5ADB6C98B15A}"/>
    <cellStyle name="Normal 27 8 2 2 3 3" xfId="15712" xr:uid="{528B6598-FE5B-4739-AE5A-112F8250D486}"/>
    <cellStyle name="Normal 27 8 2 2 3 3 2" xfId="33989" xr:uid="{D26CEF5C-EAB7-4838-8F08-01DAB876070F}"/>
    <cellStyle name="Normal 27 8 2 2 3 4" xfId="25672" xr:uid="{3A6AD00C-6A6B-4891-8E30-2881E3D8468A}"/>
    <cellStyle name="Normal 27 8 2 2 4" xfId="8460" xr:uid="{351E724A-BE88-461C-8227-9EF6BFEE8644}"/>
    <cellStyle name="Normal 27 8 2 2 4 2" xfId="16924" xr:uid="{7A8C8BA0-CB33-4888-BBA3-026CDE3E26EB}"/>
    <cellStyle name="Normal 27 8 2 2 4 2 2" xfId="35201" xr:uid="{4268DC57-8E29-4F28-BB03-E79595F9368B}"/>
    <cellStyle name="Normal 27 8 2 2 4 3" xfId="26884" xr:uid="{116109EF-49CB-4F68-8F4A-354BB8CD25FC}"/>
    <cellStyle name="Normal 27 8 2 2 5" xfId="13152" xr:uid="{C14A32A1-2288-4964-9B5D-7466ED999FE1}"/>
    <cellStyle name="Normal 27 8 2 2 5 2" xfId="31429" xr:uid="{522A4430-4CF3-4F41-9535-5364966348AC}"/>
    <cellStyle name="Normal 27 8 2 2 6" xfId="21566" xr:uid="{E96C154D-8CCE-42EF-B925-0535D1DC7700}"/>
    <cellStyle name="Normal 27 8 2 2 6 2" xfId="39791" xr:uid="{9364E3BA-B2A1-49B7-8392-E5102558B9B6}"/>
    <cellStyle name="Normal 27 8 2 2 7" xfId="23165" xr:uid="{9967BDA2-3731-47B2-A41A-F817193A6139}"/>
    <cellStyle name="Normal 27 8 2 2 8" xfId="41185" xr:uid="{FD6C38ED-D4B2-4410-AAD0-5F77C41CE65F}"/>
    <cellStyle name="Normal 27 8 2 3" xfId="5136" xr:uid="{A481B435-01E2-4DE1-BE48-20C972B26AA4}"/>
    <cellStyle name="Normal 27 8 2 3 2" xfId="9668" xr:uid="{EE2AC895-8ACD-4670-AA69-499BDDCCFED0}"/>
    <cellStyle name="Normal 27 8 2 3 2 2" xfId="18061" xr:uid="{0FFAC07D-B0CA-461A-B257-64F18B093ECC}"/>
    <cellStyle name="Normal 27 8 2 3 2 2 2" xfId="36338" xr:uid="{BFA36E91-7F22-44C6-9472-4B2A33DA3282}"/>
    <cellStyle name="Normal 27 8 2 3 2 3" xfId="28019" xr:uid="{74109D6D-0E30-4143-806D-797AD4315CDF}"/>
    <cellStyle name="Normal 27 8 2 3 3" xfId="13796" xr:uid="{02E01844-E882-4648-A75E-33050A617D0F}"/>
    <cellStyle name="Normal 27 8 2 3 3 2" xfId="32073" xr:uid="{62CF5757-7BA0-4F21-BFEC-F6847EB52F44}"/>
    <cellStyle name="Normal 27 8 2 3 4" xfId="23801" xr:uid="{641F86A0-D735-43EF-BBF6-230A1CEBA881}"/>
    <cellStyle name="Normal 27 8 2 4" xfId="6477" xr:uid="{EC57A845-1073-49D5-ACD5-F944611F11B4}"/>
    <cellStyle name="Normal 27 8 2 4 2" xfId="10958" xr:uid="{4B188F7A-81CF-4B68-AD24-631CD1A4B0F6}"/>
    <cellStyle name="Normal 27 8 2 4 2 2" xfId="19351" xr:uid="{031EF934-531E-417B-BB68-CA16DCD9E9E2}"/>
    <cellStyle name="Normal 27 8 2 4 2 2 2" xfId="37628" xr:uid="{9083E2EE-ED77-4C49-A166-2AE2C78A3E9B}"/>
    <cellStyle name="Normal 27 8 2 4 2 3" xfId="29309" xr:uid="{566169B2-FB29-4FD2-AE9C-5986E90B4F6E}"/>
    <cellStyle name="Normal 27 8 2 4 3" xfId="15130" xr:uid="{5EB7370C-FB39-408E-B597-F590C26C1B73}"/>
    <cellStyle name="Normal 27 8 2 4 3 2" xfId="33407" xr:uid="{8E198D3F-2410-4207-B058-0736C62130F6}"/>
    <cellStyle name="Normal 27 8 2 4 4" xfId="25090" xr:uid="{9234E192-D776-4792-AC6B-70DDA1E041F1}"/>
    <cellStyle name="Normal 27 8 2 5" xfId="7700" xr:uid="{4931028D-8403-4E0B-8B55-89EA7613F0E5}"/>
    <cellStyle name="Normal 27 8 2 5 2" xfId="16209" xr:uid="{EDF7B67C-E3B1-43D1-8227-1D5B7971F2C1}"/>
    <cellStyle name="Normal 27 8 2 5 2 2" xfId="34486" xr:uid="{DF355594-1281-4BCC-ACDB-C4BB4AF5747B}"/>
    <cellStyle name="Normal 27 8 2 5 3" xfId="26169" xr:uid="{115EBE52-EC6A-4AD0-9A1F-E42DE4CAAEE5}"/>
    <cellStyle name="Normal 27 8 2 6" xfId="12547" xr:uid="{9BC1816C-C24C-4CA0-91D3-D6E12F77879F}"/>
    <cellStyle name="Normal 27 8 2 6 2" xfId="30825" xr:uid="{A1F3D6D4-80DB-4220-BCA9-4D7C234B51EA}"/>
    <cellStyle name="Normal 27 8 2 7" xfId="20936" xr:uid="{FD25E096-D64A-41D8-AF38-410953168A0C}"/>
    <cellStyle name="Normal 27 8 2 7 2" xfId="39176" xr:uid="{A67B323A-3379-443F-A94B-12F7DD16E1E3}"/>
    <cellStyle name="Normal 27 8 2 8" xfId="22583" xr:uid="{9A724FE9-ED2C-49C6-951A-0B81470C4226}"/>
    <cellStyle name="Normal 27 8 2 9" xfId="40584" xr:uid="{5A0E194D-6DA3-41A8-B4CD-FEC4DCF138F6}"/>
    <cellStyle name="Normal 27 8 3" xfId="4424" xr:uid="{92E7F913-5DFD-431D-83DB-0FF6738F39FC}"/>
    <cellStyle name="Normal 27 8 3 2" xfId="5724" xr:uid="{84B6928C-1130-403F-BCD8-436FE1F9C558}"/>
    <cellStyle name="Normal 27 8 3 2 2" xfId="10256" xr:uid="{C03D9B1B-88F7-4720-B30A-2E24BA286157}"/>
    <cellStyle name="Normal 27 8 3 2 2 2" xfId="18649" xr:uid="{14A0F8FD-5B0F-4CB4-9F91-130C7E98FBEE}"/>
    <cellStyle name="Normal 27 8 3 2 2 2 2" xfId="36926" xr:uid="{93B267EB-9C54-4A8F-BD24-DFD5791F98F2}"/>
    <cellStyle name="Normal 27 8 3 2 2 3" xfId="28607" xr:uid="{9AFA97D7-702D-4BCD-AA96-290EA4600C7D}"/>
    <cellStyle name="Normal 27 8 3 2 3" xfId="14384" xr:uid="{6EA88A3C-0D30-4E41-8B57-38D2BBB0A622}"/>
    <cellStyle name="Normal 27 8 3 2 3 2" xfId="32661" xr:uid="{4528BA6C-A582-408B-96ED-A7C1CB111B52}"/>
    <cellStyle name="Normal 27 8 3 2 4" xfId="24389" xr:uid="{D40485C4-EA5C-4FC0-9F09-A01722150887}"/>
    <cellStyle name="Normal 27 8 3 3" xfId="7059" xr:uid="{84023C65-54A7-4B7E-8A7F-9ACA54317A7E}"/>
    <cellStyle name="Normal 27 8 3 3 2" xfId="11539" xr:uid="{57E56FC4-9B3E-411D-974F-D634E0550A0F}"/>
    <cellStyle name="Normal 27 8 3 3 2 2" xfId="19932" xr:uid="{F61C52FE-29D0-4201-B518-936BBF740562}"/>
    <cellStyle name="Normal 27 8 3 3 2 2 2" xfId="38209" xr:uid="{77F70433-83E0-4131-9068-78E5B01F3883}"/>
    <cellStyle name="Normal 27 8 3 3 2 3" xfId="29890" xr:uid="{551F0B22-741E-4509-B8B7-BFDF71470566}"/>
    <cellStyle name="Normal 27 8 3 3 3" xfId="15711" xr:uid="{8AA8449A-8177-422A-9E0A-7642AAD3D933}"/>
    <cellStyle name="Normal 27 8 3 3 3 2" xfId="33988" xr:uid="{476CA06C-96A6-401C-8045-0D022679F288}"/>
    <cellStyle name="Normal 27 8 3 3 4" xfId="25671" xr:uid="{A9E28639-1867-448A-BB39-0EA143FC8F34}"/>
    <cellStyle name="Normal 27 8 3 4" xfId="8459" xr:uid="{941FF72D-CBD8-4AE9-925A-3C85157A8E41}"/>
    <cellStyle name="Normal 27 8 3 4 2" xfId="16923" xr:uid="{DF651462-4AAC-4150-9131-2E54A5E2308E}"/>
    <cellStyle name="Normal 27 8 3 4 2 2" xfId="35200" xr:uid="{F44415DB-C403-4AB3-8DEA-6CEF2FF961CD}"/>
    <cellStyle name="Normal 27 8 3 4 3" xfId="26883" xr:uid="{85227040-FA4D-4788-AE52-EC304F881425}"/>
    <cellStyle name="Normal 27 8 3 5" xfId="13151" xr:uid="{2AD0F492-4D4A-429A-A012-8B4852A1E21B}"/>
    <cellStyle name="Normal 27 8 3 5 2" xfId="31428" xr:uid="{8314DF0D-6D52-4018-8D1A-DA77E8F1AA49}"/>
    <cellStyle name="Normal 27 8 3 6" xfId="21565" xr:uid="{A9C7CF84-8DC2-480D-B8D2-BDFF0C001260}"/>
    <cellStyle name="Normal 27 8 3 6 2" xfId="39790" xr:uid="{6A0A14E5-83FD-4ABA-B3AE-F8ADB181A8BF}"/>
    <cellStyle name="Normal 27 8 3 7" xfId="23164" xr:uid="{7A0CE579-A975-4305-A4EA-9274EC04D010}"/>
    <cellStyle name="Normal 27 8 3 8" xfId="41184" xr:uid="{33447C83-E9EE-4C7B-A8DB-987DEC3072DB}"/>
    <cellStyle name="Normal 27 8 4" xfId="5135" xr:uid="{ADA92F6B-884D-4AB7-8B92-13B2A895849D}"/>
    <cellStyle name="Normal 27 8 4 2" xfId="9667" xr:uid="{B791383F-1748-4FE0-9B30-8E234E696C3E}"/>
    <cellStyle name="Normal 27 8 4 2 2" xfId="18060" xr:uid="{AC9B6427-51CF-4059-A1E2-0ED5D272C865}"/>
    <cellStyle name="Normal 27 8 4 2 2 2" xfId="36337" xr:uid="{3C7AAA3C-D876-43CF-81AF-19EB0591E1BD}"/>
    <cellStyle name="Normal 27 8 4 2 3" xfId="28018" xr:uid="{CF88003F-6CB9-4A78-B006-6323BC158F64}"/>
    <cellStyle name="Normal 27 8 4 3" xfId="13795" xr:uid="{23164298-F268-48B5-8746-C5FA53B33FA6}"/>
    <cellStyle name="Normal 27 8 4 3 2" xfId="32072" xr:uid="{16FFBE71-4657-4942-8647-42A541C7285C}"/>
    <cellStyle name="Normal 27 8 4 4" xfId="23800" xr:uid="{BD8C9AB5-5E45-47CF-BA84-1AFE63FBC61D}"/>
    <cellStyle name="Normal 27 8 5" xfId="6476" xr:uid="{77069D63-3108-4F54-8201-7DCD8851BBEC}"/>
    <cellStyle name="Normal 27 8 5 2" xfId="10957" xr:uid="{971C9925-910D-4576-8235-270EEACF4C57}"/>
    <cellStyle name="Normal 27 8 5 2 2" xfId="19350" xr:uid="{E3A7BADB-8B04-4F8E-A1F8-563778B8661E}"/>
    <cellStyle name="Normal 27 8 5 2 2 2" xfId="37627" xr:uid="{DB2CF632-445C-4053-9737-5046A58B72F8}"/>
    <cellStyle name="Normal 27 8 5 2 3" xfId="29308" xr:uid="{C1EA6A39-9756-4E4B-87A9-355D92FFBE22}"/>
    <cellStyle name="Normal 27 8 5 3" xfId="15129" xr:uid="{BDDA2DD8-9A9C-433A-8855-F4FE56191C1B}"/>
    <cellStyle name="Normal 27 8 5 3 2" xfId="33406" xr:uid="{D178CA05-4C0D-417B-AF8B-CB485DC20C4A}"/>
    <cellStyle name="Normal 27 8 5 4" xfId="25089" xr:uid="{6899563E-07BA-4F41-BE76-D41F1F3DDFDE}"/>
    <cellStyle name="Normal 27 8 6" xfId="7699" xr:uid="{36C38979-2374-4E59-AD39-F8AE3FA12F27}"/>
    <cellStyle name="Normal 27 8 6 2" xfId="16208" xr:uid="{B2A75D22-ECE2-4E6C-A1A4-C7547D15B9C7}"/>
    <cellStyle name="Normal 27 8 6 2 2" xfId="34485" xr:uid="{E2DCDC4D-E3C6-448E-977B-71285D8D0272}"/>
    <cellStyle name="Normal 27 8 6 3" xfId="26168" xr:uid="{347D20D6-40C0-4B5F-9436-E836C916A50C}"/>
    <cellStyle name="Normal 27 8 7" xfId="12546" xr:uid="{F58AFB92-3DA2-4426-9907-8447BE44AB58}"/>
    <cellStyle name="Normal 27 8 7 2" xfId="30824" xr:uid="{4B1BF135-E329-4B03-99E4-0AC3D4F2144C}"/>
    <cellStyle name="Normal 27 8 8" xfId="20935" xr:uid="{E1B653B1-0EA1-49D2-BFE8-DF11B3BD7BE9}"/>
    <cellStyle name="Normal 27 8 8 2" xfId="39175" xr:uid="{19F39276-3610-491D-A797-105C497F7528}"/>
    <cellStyle name="Normal 27 8 9" xfId="22582" xr:uid="{A1F8952F-55C5-4F99-9E5A-E43D5F6DC992}"/>
    <cellStyle name="Normal 27 9" xfId="3832" xr:uid="{A34C90DD-C91A-4E9B-BF60-A7599B78C113}"/>
    <cellStyle name="Normal 270" xfId="41691" xr:uid="{9C4E4E0C-0356-405F-B394-7A4274FEF790}"/>
    <cellStyle name="Normal 271" xfId="41693" xr:uid="{7CBD3C5D-AC89-4E7B-9554-678D459BD25C}"/>
    <cellStyle name="Normal 272" xfId="41695" xr:uid="{8ADBC12C-7007-48A5-BFBB-A6C0C3BCDDEC}"/>
    <cellStyle name="Normal 273" xfId="41697" xr:uid="{173EF695-32EA-4C0D-A8EA-5C066B075414}"/>
    <cellStyle name="Normal 274" xfId="41699" xr:uid="{70CA27F3-9BA7-424D-A0BB-8CB18CC41A13}"/>
    <cellStyle name="Normal 275" xfId="41701" xr:uid="{1D7B06BF-F765-448F-9269-7B50878C48D2}"/>
    <cellStyle name="Normal 276" xfId="41703" xr:uid="{8BE2DDE8-65AA-4091-9968-A250CF63CFEF}"/>
    <cellStyle name="Normal 277" xfId="41705" xr:uid="{3E6B2530-1F69-4E27-950F-31EAC5365C2B}"/>
    <cellStyle name="Normal 278" xfId="41707" xr:uid="{F656FF6F-551F-42EF-8B01-682276078A62}"/>
    <cellStyle name="Normal 279" xfId="41709" xr:uid="{20B93F0C-1676-4098-B97C-7F603AD6BA63}"/>
    <cellStyle name="Normal 28" xfId="874" xr:uid="{F0934E9D-FB9F-4B6E-84D7-9D98DD1DED72}"/>
    <cellStyle name="Normal 28 2" xfId="2640" xr:uid="{49307933-F402-4029-9786-805A5D3F753B}"/>
    <cellStyle name="Normal 28 2 2" xfId="2641" xr:uid="{C617E2D1-890B-4A7E-8B6D-16D115569823}"/>
    <cellStyle name="Normal 28 2 2 2" xfId="2642" xr:uid="{EDE11E0F-A63C-484E-9910-6E4C5F490CCA}"/>
    <cellStyle name="Normal 28 2 3" xfId="2643" xr:uid="{5E0CB489-448D-4C02-8355-1ED0929AAE1B}"/>
    <cellStyle name="Normal 28 3" xfId="2644" xr:uid="{39C719C9-41CF-4C1F-BE4D-564F15607349}"/>
    <cellStyle name="Normal 28 3 10" xfId="22584" xr:uid="{9A756AA4-433D-455A-BF57-9FD39C306471}"/>
    <cellStyle name="Normal 28 3 11" xfId="40585" xr:uid="{AB50DF59-6E2A-4EFB-B2E6-EDAE44D3D5B5}"/>
    <cellStyle name="Normal 28 3 2" xfId="2645" xr:uid="{52843C11-335D-4051-9BCB-8B697E9767E6}"/>
    <cellStyle name="Normal 28 3 3" xfId="2646" xr:uid="{849BD6C4-0C3E-459C-A334-6714FBD870BC}"/>
    <cellStyle name="Normal 28 3 3 2" xfId="4427" xr:uid="{36F03D3C-7D2F-44AB-BBC7-20E0EBBEBA47}"/>
    <cellStyle name="Normal 28 3 3 2 2" xfId="5727" xr:uid="{26853D60-01B2-475B-B4D0-1CB4BCE238E8}"/>
    <cellStyle name="Normal 28 3 3 2 2 2" xfId="10259" xr:uid="{4E9473CC-4870-4443-BFD0-4ABCB3756FE6}"/>
    <cellStyle name="Normal 28 3 3 2 2 2 2" xfId="18652" xr:uid="{FCA317B8-8E2D-4707-96CE-79A79B78C5C0}"/>
    <cellStyle name="Normal 28 3 3 2 2 2 2 2" xfId="36929" xr:uid="{CA2FF32F-A318-4035-8857-99FF231FEF65}"/>
    <cellStyle name="Normal 28 3 3 2 2 2 3" xfId="28610" xr:uid="{77FCE4FB-DC2B-4E79-9F76-2776AAE65B81}"/>
    <cellStyle name="Normal 28 3 3 2 2 3" xfId="14387" xr:uid="{46341D2A-9039-480B-989B-9376CA77CC37}"/>
    <cellStyle name="Normal 28 3 3 2 2 3 2" xfId="32664" xr:uid="{3C60BA69-569A-4A78-A155-68CE95A1C634}"/>
    <cellStyle name="Normal 28 3 3 2 2 4" xfId="24392" xr:uid="{0E7B2DC7-FB17-4EBD-8930-B9917DD07EBE}"/>
    <cellStyle name="Normal 28 3 3 2 3" xfId="7062" xr:uid="{20A57899-0C9C-4DD1-8DE4-2AA941EE4428}"/>
    <cellStyle name="Normal 28 3 3 2 3 2" xfId="11542" xr:uid="{BAADAC43-E262-4938-9C94-C21CC1E77A11}"/>
    <cellStyle name="Normal 28 3 3 2 3 2 2" xfId="19935" xr:uid="{FEEEBB88-50B1-4C2F-9424-A0EDFF4168AF}"/>
    <cellStyle name="Normal 28 3 3 2 3 2 2 2" xfId="38212" xr:uid="{6A39F3B6-2ACE-439D-8CFB-96A2CD53B554}"/>
    <cellStyle name="Normal 28 3 3 2 3 2 3" xfId="29893" xr:uid="{F8CE3A78-D6C6-4B87-839A-B2B04B9F87BF}"/>
    <cellStyle name="Normal 28 3 3 2 3 3" xfId="15714" xr:uid="{DCE9BEAC-F07A-4E09-A0D5-C7EDBDA2A08C}"/>
    <cellStyle name="Normal 28 3 3 2 3 3 2" xfId="33991" xr:uid="{C45D991D-19DD-4D1A-B6E0-056646F9B74E}"/>
    <cellStyle name="Normal 28 3 3 2 3 4" xfId="25674" xr:uid="{3908A8C8-7BA9-422E-8AE6-0DA02C854C1A}"/>
    <cellStyle name="Normal 28 3 3 2 4" xfId="8462" xr:uid="{1395401E-7DB2-4193-9F2C-E32127FA3243}"/>
    <cellStyle name="Normal 28 3 3 2 4 2" xfId="16926" xr:uid="{063F7B93-B6EC-41A6-BC1A-053102EEFC17}"/>
    <cellStyle name="Normal 28 3 3 2 4 2 2" xfId="35203" xr:uid="{67C019DF-B4EA-4EC6-94EA-C07AEB683DD5}"/>
    <cellStyle name="Normal 28 3 3 2 4 3" xfId="26886" xr:uid="{1EAD5D0D-3DD2-4FE3-9231-C5E14D0FAD7C}"/>
    <cellStyle name="Normal 28 3 3 2 5" xfId="13154" xr:uid="{A90F4133-3DB1-46A0-941E-12A0D1129AF6}"/>
    <cellStyle name="Normal 28 3 3 2 5 2" xfId="31431" xr:uid="{3C1A4E3A-7F4F-4C30-BB1F-F7F0DC77369D}"/>
    <cellStyle name="Normal 28 3 3 2 6" xfId="21568" xr:uid="{75E4D047-644F-4C59-B2CD-05A73EFB32C3}"/>
    <cellStyle name="Normal 28 3 3 2 6 2" xfId="39793" xr:uid="{60F8E353-9A6B-48F1-A697-BB56B5A2B789}"/>
    <cellStyle name="Normal 28 3 3 2 7" xfId="23167" xr:uid="{9964AA42-AC15-48D3-A7D1-A69F41DCED77}"/>
    <cellStyle name="Normal 28 3 3 2 8" xfId="41187" xr:uid="{F3B3AC82-7AEE-4F46-86C1-B07431B1E88B}"/>
    <cellStyle name="Normal 28 3 3 3" xfId="5138" xr:uid="{F3E5C5A4-495B-4463-B36F-57DA27F04E00}"/>
    <cellStyle name="Normal 28 3 3 3 2" xfId="9670" xr:uid="{004617AB-23B3-4C06-831C-D890C5FD14B3}"/>
    <cellStyle name="Normal 28 3 3 3 2 2" xfId="18063" xr:uid="{D8057F13-CBF4-44D0-AE71-85256D44FC74}"/>
    <cellStyle name="Normal 28 3 3 3 2 2 2" xfId="36340" xr:uid="{DBB155E6-DA4B-4EDE-9317-608C91AE107F}"/>
    <cellStyle name="Normal 28 3 3 3 2 3" xfId="28021" xr:uid="{383A7CBE-702B-4AE8-9601-4D176359A88E}"/>
    <cellStyle name="Normal 28 3 3 3 3" xfId="13798" xr:uid="{8235AB2B-5516-46F4-BAA1-DE3C008785DD}"/>
    <cellStyle name="Normal 28 3 3 3 3 2" xfId="32075" xr:uid="{DE50CB70-5C62-408E-8C74-C84C15177560}"/>
    <cellStyle name="Normal 28 3 3 3 4" xfId="23803" xr:uid="{1B966C30-2052-4BD9-9A09-CF645C06A8EE}"/>
    <cellStyle name="Normal 28 3 3 4" xfId="6479" xr:uid="{E929D962-19CB-46A3-9D2F-CDA96E631A4C}"/>
    <cellStyle name="Normal 28 3 3 4 2" xfId="10960" xr:uid="{E6E9B02E-7686-41C8-AEC9-DF2812756AAD}"/>
    <cellStyle name="Normal 28 3 3 4 2 2" xfId="19353" xr:uid="{0D511DBC-E4CA-41AA-9FD9-D170053C8199}"/>
    <cellStyle name="Normal 28 3 3 4 2 2 2" xfId="37630" xr:uid="{AFB8B69E-29BA-42F4-8B00-16ED3C595562}"/>
    <cellStyle name="Normal 28 3 3 4 2 3" xfId="29311" xr:uid="{01DA0088-7F16-471C-A60C-1839CCAF8297}"/>
    <cellStyle name="Normal 28 3 3 4 3" xfId="15132" xr:uid="{498BAAD4-9E49-4769-A8B7-7F7C04FE7CF7}"/>
    <cellStyle name="Normal 28 3 3 4 3 2" xfId="33409" xr:uid="{4BEAA159-273A-43CB-8573-AAF931FCC150}"/>
    <cellStyle name="Normal 28 3 3 4 4" xfId="25092" xr:uid="{5175B661-ADA2-4B22-95EC-60FAABC6F3F9}"/>
    <cellStyle name="Normal 28 3 3 5" xfId="7702" xr:uid="{2E91BF05-15C6-41D1-AA0E-6D092675CB9E}"/>
    <cellStyle name="Normal 28 3 3 5 2" xfId="16211" xr:uid="{3E1A8165-C1B9-4C83-BDC6-84BE4D3771C4}"/>
    <cellStyle name="Normal 28 3 3 5 2 2" xfId="34488" xr:uid="{7A95F6DD-9F6A-4CC9-A0F9-307AAA2D78FE}"/>
    <cellStyle name="Normal 28 3 3 5 3" xfId="26171" xr:uid="{56145202-8F85-4989-AF8D-BD7A78DD046E}"/>
    <cellStyle name="Normal 28 3 3 6" xfId="12549" xr:uid="{953F781A-95AD-403B-BEF4-E9ABBD058AF6}"/>
    <cellStyle name="Normal 28 3 3 6 2" xfId="30827" xr:uid="{754C79A5-DC69-4F4E-AAA2-149C9841C21B}"/>
    <cellStyle name="Normal 28 3 3 7" xfId="20938" xr:uid="{27D2FA9A-CCDB-4E04-8F40-26A3DA9D0B11}"/>
    <cellStyle name="Normal 28 3 3 7 2" xfId="39178" xr:uid="{8FECFA3B-EBAA-485F-A3B4-F067B78B7199}"/>
    <cellStyle name="Normal 28 3 3 8" xfId="22585" xr:uid="{9A63A186-0E86-4027-AD30-E1A8B41AB453}"/>
    <cellStyle name="Normal 28 3 3 9" xfId="40586" xr:uid="{47A09E1A-B2D3-4391-85DC-3EC2B0E0D82C}"/>
    <cellStyle name="Normal 28 3 4" xfId="4426" xr:uid="{8232BCE4-426D-41DE-9D60-377C755A7F0C}"/>
    <cellStyle name="Normal 28 3 4 2" xfId="5726" xr:uid="{90881155-3685-4EB6-B806-1410097159D8}"/>
    <cellStyle name="Normal 28 3 4 2 2" xfId="10258" xr:uid="{8DC047D3-F85C-4222-8C64-8203BA1DF679}"/>
    <cellStyle name="Normal 28 3 4 2 2 2" xfId="18651" xr:uid="{EC91FB31-C00C-4198-B013-16621D3A804E}"/>
    <cellStyle name="Normal 28 3 4 2 2 2 2" xfId="36928" xr:uid="{869F9600-E843-41C8-87BB-57C56F04F332}"/>
    <cellStyle name="Normal 28 3 4 2 2 3" xfId="28609" xr:uid="{FF48A36B-DF62-4213-A2B1-36F2071F33C7}"/>
    <cellStyle name="Normal 28 3 4 2 3" xfId="14386" xr:uid="{B05B408B-E2DB-4931-B740-04C1CB7B2A4E}"/>
    <cellStyle name="Normal 28 3 4 2 3 2" xfId="32663" xr:uid="{2F96A838-485C-4A3D-A360-1823D362578C}"/>
    <cellStyle name="Normal 28 3 4 2 4" xfId="24391" xr:uid="{D75677BC-CAB5-47FD-ACF4-9B454DAF5840}"/>
    <cellStyle name="Normal 28 3 4 3" xfId="7061" xr:uid="{0AB0A913-1937-45A4-880D-2DD1D19E1E5B}"/>
    <cellStyle name="Normal 28 3 4 3 2" xfId="11541" xr:uid="{2AB9E23E-7F53-4E81-AD29-A6A0540FF540}"/>
    <cellStyle name="Normal 28 3 4 3 2 2" xfId="19934" xr:uid="{06B12F08-F7F0-4B3D-9872-BE3D6015772B}"/>
    <cellStyle name="Normal 28 3 4 3 2 2 2" xfId="38211" xr:uid="{36F1B0CD-F1A1-4DB9-9573-EAF67073EE01}"/>
    <cellStyle name="Normal 28 3 4 3 2 3" xfId="29892" xr:uid="{F4723317-D73C-4264-89A6-A1EC47D29B4B}"/>
    <cellStyle name="Normal 28 3 4 3 3" xfId="15713" xr:uid="{85BDE922-5517-4180-BA81-5A1C740BB380}"/>
    <cellStyle name="Normal 28 3 4 3 3 2" xfId="33990" xr:uid="{018D4F1E-70A4-4F58-82F4-C7DB968CDC59}"/>
    <cellStyle name="Normal 28 3 4 3 4" xfId="25673" xr:uid="{F2B82199-0FBE-4316-A632-DE95EAAB3815}"/>
    <cellStyle name="Normal 28 3 4 4" xfId="8461" xr:uid="{D2978EB0-8D42-4142-98BD-472A6F6EC36E}"/>
    <cellStyle name="Normal 28 3 4 4 2" xfId="16925" xr:uid="{D5D29AED-F217-4654-A6EB-CF16A87CAE2C}"/>
    <cellStyle name="Normal 28 3 4 4 2 2" xfId="35202" xr:uid="{29B65576-A188-4DC0-ACF4-F1522BD40F4E}"/>
    <cellStyle name="Normal 28 3 4 4 3" xfId="26885" xr:uid="{CA691093-7611-4518-BFCA-D0FB1A1979DB}"/>
    <cellStyle name="Normal 28 3 4 5" xfId="13153" xr:uid="{FEA2042C-0127-43BD-9C6D-6D784447B6C6}"/>
    <cellStyle name="Normal 28 3 4 5 2" xfId="31430" xr:uid="{20F27897-1C2B-465F-9BA8-2E5AC92D5EF5}"/>
    <cellStyle name="Normal 28 3 4 6" xfId="21567" xr:uid="{4DC4AFA3-5942-4A48-8AA6-2B45BA075209}"/>
    <cellStyle name="Normal 28 3 4 6 2" xfId="39792" xr:uid="{09725127-F929-44E0-82C6-744DD66577EA}"/>
    <cellStyle name="Normal 28 3 4 7" xfId="23166" xr:uid="{FF7A6B78-2F3F-4379-A47B-89181FD20F0A}"/>
    <cellStyle name="Normal 28 3 4 8" xfId="41186" xr:uid="{EB0E7766-4700-4E12-839B-F9923B0CCAB2}"/>
    <cellStyle name="Normal 28 3 5" xfId="5137" xr:uid="{F251126B-565B-40CD-A550-D0376E3D8741}"/>
    <cellStyle name="Normal 28 3 5 2" xfId="9669" xr:uid="{944FE706-B045-48A8-A76C-6D0D84249134}"/>
    <cellStyle name="Normal 28 3 5 2 2" xfId="18062" xr:uid="{7259FDA1-2F7E-47BF-AFCF-E780EFA5438A}"/>
    <cellStyle name="Normal 28 3 5 2 2 2" xfId="36339" xr:uid="{DC336B32-466B-49CF-A725-BCD63609B1C4}"/>
    <cellStyle name="Normal 28 3 5 2 3" xfId="28020" xr:uid="{D6B047B9-A45B-418A-B792-8F4D0E5875E5}"/>
    <cellStyle name="Normal 28 3 5 3" xfId="13797" xr:uid="{1F9E4B54-42CD-477F-BADB-9CECC6336F12}"/>
    <cellStyle name="Normal 28 3 5 3 2" xfId="32074" xr:uid="{8C23F04F-8D0C-4AD6-B067-031DE0E5BB18}"/>
    <cellStyle name="Normal 28 3 5 4" xfId="23802" xr:uid="{6C6465D5-D762-446F-8703-8AF912744BA7}"/>
    <cellStyle name="Normal 28 3 6" xfId="6478" xr:uid="{0463BBDC-7FB5-4744-8F79-C583B8A46A47}"/>
    <cellStyle name="Normal 28 3 6 2" xfId="10959" xr:uid="{411E0346-4043-41B3-B91C-F2D221E831B0}"/>
    <cellStyle name="Normal 28 3 6 2 2" xfId="19352" xr:uid="{A3257AE3-2FE8-4943-B911-ED3F11E11D20}"/>
    <cellStyle name="Normal 28 3 6 2 2 2" xfId="37629" xr:uid="{F59C9D6E-8C89-40EF-B82D-6AECE32D192E}"/>
    <cellStyle name="Normal 28 3 6 2 3" xfId="29310" xr:uid="{C115A171-95D1-46EC-9049-93AAB706A145}"/>
    <cellStyle name="Normal 28 3 6 3" xfId="15131" xr:uid="{DEEF4848-2CB6-4E16-8F12-B9A8E9A21BEB}"/>
    <cellStyle name="Normal 28 3 6 3 2" xfId="33408" xr:uid="{96211FA4-FEC5-480E-BC0B-361D6D34418F}"/>
    <cellStyle name="Normal 28 3 6 4" xfId="25091" xr:uid="{B9330314-9403-4569-B2B8-AEEF15BA7FF2}"/>
    <cellStyle name="Normal 28 3 7" xfId="7701" xr:uid="{06BAFF21-A193-47B7-93D4-DC257EBE754D}"/>
    <cellStyle name="Normal 28 3 7 2" xfId="16210" xr:uid="{E2800859-4E45-4FC1-9FB0-D3D3B7228877}"/>
    <cellStyle name="Normal 28 3 7 2 2" xfId="34487" xr:uid="{BD17CBC6-130F-4283-88C4-44F58F82F9DC}"/>
    <cellStyle name="Normal 28 3 7 3" xfId="26170" xr:uid="{D0E821E3-294F-4843-80B4-C8F99ADF0A7F}"/>
    <cellStyle name="Normal 28 3 8" xfId="12548" xr:uid="{BEE75AB3-F522-4C8F-AC82-C1E768B2F10E}"/>
    <cellStyle name="Normal 28 3 8 2" xfId="30826" xr:uid="{37E2553F-F45A-453B-B289-B470CFC59C1E}"/>
    <cellStyle name="Normal 28 3 9" xfId="20937" xr:uid="{871E63C5-5BCC-40A9-98F5-894D8B9EED7D}"/>
    <cellStyle name="Normal 28 3 9 2" xfId="39177" xr:uid="{420AA2E6-CF40-490E-9221-CB13F2DA6C1C}"/>
    <cellStyle name="Normal 28 4" xfId="2647" xr:uid="{3955501A-A35A-4361-A0AA-3D8F0E7BC483}"/>
    <cellStyle name="Normal 28 4 2" xfId="3788" xr:uid="{D080523A-E402-427F-984D-FD937F732169}"/>
    <cellStyle name="Normal 28 4 3" xfId="3697" xr:uid="{0F26EEFB-4E7C-42AC-8161-9C8A1CFAA0EA}"/>
    <cellStyle name="Normal 28 5" xfId="3831" xr:uid="{B297B6CB-D11D-40AC-B77B-42F18F874ACA}"/>
    <cellStyle name="Normal 28 6" xfId="2639" xr:uid="{D0CA15FE-C93F-4FE4-8395-BDF95CDF6ED8}"/>
    <cellStyle name="Normal 280" xfId="41711" xr:uid="{30DCCDB2-B421-4AD6-8972-F0AC87B00ABD}"/>
    <cellStyle name="Normal 281" xfId="41713" xr:uid="{81AF057D-0D23-4530-BF8D-33C8F6EFC18D}"/>
    <cellStyle name="Normal 282" xfId="41715" xr:uid="{15B4C003-9CAF-4995-8C07-65E0DC6CD913}"/>
    <cellStyle name="Normal 283" xfId="41717" xr:uid="{546EF55E-0539-48E3-8A97-208EDA108313}"/>
    <cellStyle name="Normal 284" xfId="41719" xr:uid="{0A0D632C-1BC0-4DB7-A952-5BE6262F47C5}"/>
    <cellStyle name="Normal 285" xfId="41721" xr:uid="{652DEAFB-7EA9-4767-A12D-479F37CF011D}"/>
    <cellStyle name="Normal 286" xfId="41723" xr:uid="{797E33E4-7068-4B68-A083-BA4A42564085}"/>
    <cellStyle name="Normal 287" xfId="41725" xr:uid="{66C634C8-B857-4F50-8C64-96609935FD5A}"/>
    <cellStyle name="Normal 288" xfId="41727" xr:uid="{26545993-B112-472A-9660-B86232A374F7}"/>
    <cellStyle name="Normal 289" xfId="41729" xr:uid="{F4E254B1-CD57-4E01-A2FC-361D9953AABB}"/>
    <cellStyle name="Normal 29" xfId="878" xr:uid="{2D66E78A-EE90-47AD-B7F2-7D88C3263803}"/>
    <cellStyle name="Normal 29 2" xfId="2649" xr:uid="{AAF11AEF-91F1-47C7-81C1-B1BE0EED0513}"/>
    <cellStyle name="Normal 29 2 2" xfId="2650" xr:uid="{875F54E9-8A7A-4B79-9A8E-29AEB09A8F66}"/>
    <cellStyle name="Normal 29 2 2 2" xfId="3790" xr:uid="{882D350D-2E63-4291-B888-0275F3B827C0}"/>
    <cellStyle name="Normal 29 2 2 3" xfId="3699" xr:uid="{97F67B7B-FD3E-41E5-BDD7-7F34A5611241}"/>
    <cellStyle name="Normal 29 3" xfId="2651" xr:uid="{012CFDD1-2144-4A66-965E-F2162730A3A2}"/>
    <cellStyle name="Normal 29 3 2" xfId="3791" xr:uid="{90BEBC29-28FE-4FA5-9F57-09CA645F49F7}"/>
    <cellStyle name="Normal 29 3 3" xfId="3700" xr:uid="{18757B06-0741-48F2-A23E-96B99F339C23}"/>
    <cellStyle name="Normal 29 4" xfId="2652" xr:uid="{042A4B3E-7E94-47D6-8CB3-B5887B808E46}"/>
    <cellStyle name="Normal 29 5" xfId="2653" xr:uid="{4EFCF659-B937-4FA8-9579-02E037B833C0}"/>
    <cellStyle name="Normal 29 5 10" xfId="40587" xr:uid="{281FEDD8-0FA4-4278-9363-DE1AC9073E98}"/>
    <cellStyle name="Normal 29 5 2" xfId="2654" xr:uid="{DC1F8E61-A458-41CF-8635-7A8C27811E0B}"/>
    <cellStyle name="Normal 29 5 2 2" xfId="4429" xr:uid="{33B930C5-B335-4FF6-8CF8-35D8D036B7D6}"/>
    <cellStyle name="Normal 29 5 2 2 2" xfId="5729" xr:uid="{577E897A-830B-4949-BEEC-D00EEFF88561}"/>
    <cellStyle name="Normal 29 5 2 2 2 2" xfId="10261" xr:uid="{44293B9A-10D2-4DC6-BBDE-2B541201355C}"/>
    <cellStyle name="Normal 29 5 2 2 2 2 2" xfId="18654" xr:uid="{826C6863-743E-4912-A59E-D0E7008FDB69}"/>
    <cellStyle name="Normal 29 5 2 2 2 2 2 2" xfId="36931" xr:uid="{F5016DEA-84DC-400E-9267-F82A757A38E8}"/>
    <cellStyle name="Normal 29 5 2 2 2 2 3" xfId="28612" xr:uid="{94AFFB4B-D088-48E8-B634-BA8E2A31D393}"/>
    <cellStyle name="Normal 29 5 2 2 2 3" xfId="14389" xr:uid="{716CD032-5C51-4930-B880-1BFA8878B3C7}"/>
    <cellStyle name="Normal 29 5 2 2 2 3 2" xfId="32666" xr:uid="{E6802A9C-B938-4ADE-B3BB-00403BC54B92}"/>
    <cellStyle name="Normal 29 5 2 2 2 4" xfId="24394" xr:uid="{8C79D7DF-5357-44D5-9192-089220E5B8A9}"/>
    <cellStyle name="Normal 29 5 2 2 3" xfId="7064" xr:uid="{E15391BD-75A5-4F41-A5B3-76E1C27FC830}"/>
    <cellStyle name="Normal 29 5 2 2 3 2" xfId="11544" xr:uid="{07938507-8C7E-4DAD-9054-E1B996680DD1}"/>
    <cellStyle name="Normal 29 5 2 2 3 2 2" xfId="19937" xr:uid="{4612C342-51CF-4129-BA06-500BF03B5C26}"/>
    <cellStyle name="Normal 29 5 2 2 3 2 2 2" xfId="38214" xr:uid="{ADA0785E-4688-46FF-B295-39724926A009}"/>
    <cellStyle name="Normal 29 5 2 2 3 2 3" xfId="29895" xr:uid="{C9087922-E2EA-4799-B567-E5DFD25413B5}"/>
    <cellStyle name="Normal 29 5 2 2 3 3" xfId="15716" xr:uid="{689D2C5F-64E6-4EE6-9553-15229DA86302}"/>
    <cellStyle name="Normal 29 5 2 2 3 3 2" xfId="33993" xr:uid="{F0887225-9903-4066-B281-02E58950A04E}"/>
    <cellStyle name="Normal 29 5 2 2 3 4" xfId="25676" xr:uid="{0CD2EAEF-F65D-43DB-AB12-DE8F8F0EE4B9}"/>
    <cellStyle name="Normal 29 5 2 2 4" xfId="8464" xr:uid="{D70897AB-4832-4ED5-B145-2289868C2CE5}"/>
    <cellStyle name="Normal 29 5 2 2 4 2" xfId="16928" xr:uid="{DB43F9E8-2B0D-401C-AE41-10D6CE60F5D8}"/>
    <cellStyle name="Normal 29 5 2 2 4 2 2" xfId="35205" xr:uid="{31F525FE-9188-4FC2-93FA-94DE67C644DF}"/>
    <cellStyle name="Normal 29 5 2 2 4 3" xfId="26888" xr:uid="{0E7B5DDF-F37B-4466-898A-41E66876663A}"/>
    <cellStyle name="Normal 29 5 2 2 5" xfId="13156" xr:uid="{21A1F4F1-FAF8-4B7A-9EC0-615C27B83A09}"/>
    <cellStyle name="Normal 29 5 2 2 5 2" xfId="31433" xr:uid="{EA7A3089-D299-4798-81F4-962DA8F60581}"/>
    <cellStyle name="Normal 29 5 2 2 6" xfId="21570" xr:uid="{9ECC680C-4E5B-469D-9325-2245C2A037D9}"/>
    <cellStyle name="Normal 29 5 2 2 6 2" xfId="39795" xr:uid="{EB6D1945-4C51-4D88-A191-D541AFD9CA89}"/>
    <cellStyle name="Normal 29 5 2 2 7" xfId="23169" xr:uid="{6BEDBA6D-FFC9-4CDE-8F50-D3A1D00796E1}"/>
    <cellStyle name="Normal 29 5 2 2 8" xfId="41189" xr:uid="{F413121C-B2E7-43F6-8C61-ACE4E9C6CF4F}"/>
    <cellStyle name="Normal 29 5 2 3" xfId="5140" xr:uid="{EB87B7DC-F92B-42A5-86FC-73DEF29C346C}"/>
    <cellStyle name="Normal 29 5 2 3 2" xfId="9672" xr:uid="{99861A51-6D05-49A8-82D9-1BA2402E1FCB}"/>
    <cellStyle name="Normal 29 5 2 3 2 2" xfId="18065" xr:uid="{0E65184F-527A-44CB-80A4-3BD6D8F1EB02}"/>
    <cellStyle name="Normal 29 5 2 3 2 2 2" xfId="36342" xr:uid="{12E73B02-1877-40BA-AA34-D2AF714FBC88}"/>
    <cellStyle name="Normal 29 5 2 3 2 3" xfId="28023" xr:uid="{FDC2B94A-96DB-4E1C-B00C-52898FBB3750}"/>
    <cellStyle name="Normal 29 5 2 3 3" xfId="13800" xr:uid="{AC5253EE-AC24-4077-BFF0-D54B38F13101}"/>
    <cellStyle name="Normal 29 5 2 3 3 2" xfId="32077" xr:uid="{09B76D8C-089B-4ED6-A14E-D16836324A47}"/>
    <cellStyle name="Normal 29 5 2 3 4" xfId="23805" xr:uid="{D6A7576F-1553-47A0-8849-E1CC1421D33C}"/>
    <cellStyle name="Normal 29 5 2 4" xfId="6481" xr:uid="{CF808847-B91F-4325-B13A-96B64A677BA3}"/>
    <cellStyle name="Normal 29 5 2 4 2" xfId="10962" xr:uid="{78DBDF67-557B-4DD2-9078-D3FDEA72BD85}"/>
    <cellStyle name="Normal 29 5 2 4 2 2" xfId="19355" xr:uid="{9BCED58D-065D-40E7-95EF-6060E4DB61F5}"/>
    <cellStyle name="Normal 29 5 2 4 2 2 2" xfId="37632" xr:uid="{44AF624F-A896-46A2-AE88-4E43017CF738}"/>
    <cellStyle name="Normal 29 5 2 4 2 3" xfId="29313" xr:uid="{A6193D79-04CD-4BB5-AAAA-C1980B4A181F}"/>
    <cellStyle name="Normal 29 5 2 4 3" xfId="15134" xr:uid="{7A09B6CD-F1FB-4955-9549-F50AF7B1EE78}"/>
    <cellStyle name="Normal 29 5 2 4 3 2" xfId="33411" xr:uid="{3165A75D-5E83-493B-873C-894E5215A711}"/>
    <cellStyle name="Normal 29 5 2 4 4" xfId="25094" xr:uid="{D155D156-7233-490F-A5A7-A4B0E6EC25CE}"/>
    <cellStyle name="Normal 29 5 2 5" xfId="7704" xr:uid="{D1BD7328-5A92-4E5D-888D-8E474BAFC88B}"/>
    <cellStyle name="Normal 29 5 2 5 2" xfId="16213" xr:uid="{9754C5D0-BEA1-4C7B-96FB-358CE95525B6}"/>
    <cellStyle name="Normal 29 5 2 5 2 2" xfId="34490" xr:uid="{CBF791E2-92B7-4437-940A-0C2E3E03CF04}"/>
    <cellStyle name="Normal 29 5 2 5 3" xfId="26173" xr:uid="{215B5036-8F95-4F3A-95EA-E8A2D13F00E4}"/>
    <cellStyle name="Normal 29 5 2 6" xfId="12551" xr:uid="{8DD23236-FDD1-4FFA-9DD9-88AD6F6909D3}"/>
    <cellStyle name="Normal 29 5 2 6 2" xfId="30829" xr:uid="{012123AE-EF5F-44E1-8F25-495ABB7232EB}"/>
    <cellStyle name="Normal 29 5 2 7" xfId="20940" xr:uid="{5FD3F963-FC71-4EC2-8738-13FEAC5406E2}"/>
    <cellStyle name="Normal 29 5 2 7 2" xfId="39180" xr:uid="{9A840B69-A0DD-4E5D-A47F-BE88824D82A0}"/>
    <cellStyle name="Normal 29 5 2 8" xfId="22587" xr:uid="{8D78CBA3-2DC3-4167-BC69-94491D13DF21}"/>
    <cellStyle name="Normal 29 5 2 9" xfId="40588" xr:uid="{13475450-EC3C-4EB2-AB5B-9DA97211B512}"/>
    <cellStyle name="Normal 29 5 3" xfId="4428" xr:uid="{D2CBA6C1-FA64-4C15-8500-F73ABC6E67F5}"/>
    <cellStyle name="Normal 29 5 3 2" xfId="5728" xr:uid="{95A9F07E-E716-4B68-9F5E-0D6C3E56CE42}"/>
    <cellStyle name="Normal 29 5 3 2 2" xfId="10260" xr:uid="{9E3273CA-6E85-4446-B31E-4D9C394FBAA2}"/>
    <cellStyle name="Normal 29 5 3 2 2 2" xfId="18653" xr:uid="{03489F4E-B388-4DC2-BF89-1062969CA107}"/>
    <cellStyle name="Normal 29 5 3 2 2 2 2" xfId="36930" xr:uid="{52778506-1936-46A9-A2E0-74DE09D63D15}"/>
    <cellStyle name="Normal 29 5 3 2 2 3" xfId="28611" xr:uid="{F811A37C-22BE-4E9B-B44D-BC751FE20E4B}"/>
    <cellStyle name="Normal 29 5 3 2 3" xfId="14388" xr:uid="{0157F8B2-5E03-4128-B653-C6E50BC2A641}"/>
    <cellStyle name="Normal 29 5 3 2 3 2" xfId="32665" xr:uid="{A6707F1C-3E5C-41C9-8398-87C95447A5DB}"/>
    <cellStyle name="Normal 29 5 3 2 4" xfId="24393" xr:uid="{2D7BA094-0309-4D6F-990B-FF01508FC61D}"/>
    <cellStyle name="Normal 29 5 3 3" xfId="7063" xr:uid="{44540019-AAEE-4183-8866-103FCB44306F}"/>
    <cellStyle name="Normal 29 5 3 3 2" xfId="11543" xr:uid="{3655A977-329D-4343-9A4B-4EEC1B96D7C0}"/>
    <cellStyle name="Normal 29 5 3 3 2 2" xfId="19936" xr:uid="{4F76026B-D4F7-4BB6-AA20-0A8CC777A9E0}"/>
    <cellStyle name="Normal 29 5 3 3 2 2 2" xfId="38213" xr:uid="{C7A667AD-AC14-4519-B7E0-C24EEFE76B59}"/>
    <cellStyle name="Normal 29 5 3 3 2 3" xfId="29894" xr:uid="{B181DEBF-3821-4FEC-AEC2-4C52DBF34653}"/>
    <cellStyle name="Normal 29 5 3 3 3" xfId="15715" xr:uid="{220FAA46-483D-45FC-9C41-1785E0A067B2}"/>
    <cellStyle name="Normal 29 5 3 3 3 2" xfId="33992" xr:uid="{BC1F8C16-EF98-4634-9FF3-89F63F07C048}"/>
    <cellStyle name="Normal 29 5 3 3 4" xfId="25675" xr:uid="{DF093A76-225D-46E9-A412-6711AAE754A9}"/>
    <cellStyle name="Normal 29 5 3 4" xfId="8463" xr:uid="{4F2EBAC7-9EF7-44B1-BB5A-B721E7B42460}"/>
    <cellStyle name="Normal 29 5 3 4 2" xfId="16927" xr:uid="{9485EE4E-C1EE-40AC-A996-1D7607046AF5}"/>
    <cellStyle name="Normal 29 5 3 4 2 2" xfId="35204" xr:uid="{3407DC09-D92E-4884-B837-9FD05EE95F0E}"/>
    <cellStyle name="Normal 29 5 3 4 3" xfId="26887" xr:uid="{D2031549-4834-48C0-946A-3FE84747DD5C}"/>
    <cellStyle name="Normal 29 5 3 5" xfId="13155" xr:uid="{3DB7CB2D-667E-4CEB-8116-723BD49257A6}"/>
    <cellStyle name="Normal 29 5 3 5 2" xfId="31432" xr:uid="{DBD7CCDE-54FD-4877-A3CD-E25FB41B6F9B}"/>
    <cellStyle name="Normal 29 5 3 6" xfId="21569" xr:uid="{71EC9B5D-9B29-4679-876A-1E0F03C471CC}"/>
    <cellStyle name="Normal 29 5 3 6 2" xfId="39794" xr:uid="{161987FB-EF60-41A4-BFF2-3BCCCF06DCDD}"/>
    <cellStyle name="Normal 29 5 3 7" xfId="23168" xr:uid="{C5F18F71-EAEF-485C-B939-16C58C0A06EC}"/>
    <cellStyle name="Normal 29 5 3 8" xfId="41188" xr:uid="{D1AF0D27-C84E-4237-91DC-1ADB302148C0}"/>
    <cellStyle name="Normal 29 5 4" xfId="5139" xr:uid="{83475B54-D7E9-47A3-B072-B5FF5BD9DC89}"/>
    <cellStyle name="Normal 29 5 4 2" xfId="9671" xr:uid="{BBC642CF-E1E2-48DC-8478-65583CF4DF86}"/>
    <cellStyle name="Normal 29 5 4 2 2" xfId="18064" xr:uid="{EC788F28-B440-425D-A60D-403765187F07}"/>
    <cellStyle name="Normal 29 5 4 2 2 2" xfId="36341" xr:uid="{5845C5FC-7F08-47D6-A18B-55E50C5923E0}"/>
    <cellStyle name="Normal 29 5 4 2 3" xfId="28022" xr:uid="{7A242D79-39C8-4823-80D5-D95BB35B8F9B}"/>
    <cellStyle name="Normal 29 5 4 3" xfId="13799" xr:uid="{742EF5CE-7928-4409-AEFC-7172F814EB70}"/>
    <cellStyle name="Normal 29 5 4 3 2" xfId="32076" xr:uid="{A9389E0F-B124-4ACB-9878-955E65B5585C}"/>
    <cellStyle name="Normal 29 5 4 4" xfId="23804" xr:uid="{0E7E0F33-DF34-4ABD-A4D7-01D9C1E2F9F4}"/>
    <cellStyle name="Normal 29 5 5" xfId="6480" xr:uid="{2D634486-7963-4A32-8439-045346A9CD01}"/>
    <cellStyle name="Normal 29 5 5 2" xfId="10961" xr:uid="{1C138882-BAFC-44B4-9EF0-C4CC3E47DECC}"/>
    <cellStyle name="Normal 29 5 5 2 2" xfId="19354" xr:uid="{6837E13C-FFEC-402E-A830-FAA784EEFFC5}"/>
    <cellStyle name="Normal 29 5 5 2 2 2" xfId="37631" xr:uid="{9AEE7B22-313B-4A8D-9F12-92E09A9B20A5}"/>
    <cellStyle name="Normal 29 5 5 2 3" xfId="29312" xr:uid="{A13710C4-FC3C-4D95-8A43-70BE7F27A28B}"/>
    <cellStyle name="Normal 29 5 5 3" xfId="15133" xr:uid="{323C9F98-6A1F-4D64-B107-FBF3FA5D1AA9}"/>
    <cellStyle name="Normal 29 5 5 3 2" xfId="33410" xr:uid="{57315FEE-1FD8-4C57-A090-54A1D7BEF58F}"/>
    <cellStyle name="Normal 29 5 5 4" xfId="25093" xr:uid="{7D404555-F91D-4134-B0AB-D3A5DE6E754F}"/>
    <cellStyle name="Normal 29 5 6" xfId="7703" xr:uid="{7CF77A7B-D101-4BA8-B35D-2D426C431F19}"/>
    <cellStyle name="Normal 29 5 6 2" xfId="16212" xr:uid="{9837C7B6-36D3-4B8D-BCED-0E0FE4C49F0B}"/>
    <cellStyle name="Normal 29 5 6 2 2" xfId="34489" xr:uid="{6B7D1501-BA2E-4FDF-8B72-1D451E0A5006}"/>
    <cellStyle name="Normal 29 5 6 3" xfId="26172" xr:uid="{75DD8053-6EFD-467F-B711-2C3686EB99E3}"/>
    <cellStyle name="Normal 29 5 7" xfId="12550" xr:uid="{A3C345EC-13BC-4F3C-8E6B-9A7D712AF032}"/>
    <cellStyle name="Normal 29 5 7 2" xfId="30828" xr:uid="{58E2B364-4A39-46DC-BCE3-AC92A8672421}"/>
    <cellStyle name="Normal 29 5 8" xfId="20939" xr:uid="{A97925FF-BDD4-4015-988B-03A2CE99C513}"/>
    <cellStyle name="Normal 29 5 8 2" xfId="39179" xr:uid="{9EFAAE9D-B2B0-4571-A9F5-5996C7A36BF6}"/>
    <cellStyle name="Normal 29 5 9" xfId="22586" xr:uid="{59751313-9AB0-4D12-BED1-94AAF5E8C759}"/>
    <cellStyle name="Normal 29 6" xfId="3789" xr:uid="{DF8ABA16-8B68-4E34-B39A-CC939D3D1A14}"/>
    <cellStyle name="Normal 29 7" xfId="3828" xr:uid="{8E8B4AB8-AD8E-4E42-B3CB-1F0F02C983A5}"/>
    <cellStyle name="Normal 29 8" xfId="3698" xr:uid="{A7E07FCF-7694-4AE7-9E0D-60649064B35B}"/>
    <cellStyle name="Normal 29 9" xfId="2648" xr:uid="{6634D079-848E-4615-B853-0D1EE2D86B7A}"/>
    <cellStyle name="Normal 290" xfId="41731" xr:uid="{62E98D04-C4A0-4C71-B1D3-0C92D40081D2}"/>
    <cellStyle name="Normal 291" xfId="41733" xr:uid="{9150BCAC-8601-4C1D-996A-E6877EDA28EB}"/>
    <cellStyle name="Normal 292" xfId="41735" xr:uid="{C673BF7F-2C70-4DF3-BDBA-65147BBF30A3}"/>
    <cellStyle name="Normal 293" xfId="41737" xr:uid="{3DFB55A6-14DD-4F41-817C-083DA0FB6F92}"/>
    <cellStyle name="Normal 294" xfId="41739" xr:uid="{89CF9EEE-E01C-4027-B01E-6C40DB6596B2}"/>
    <cellStyle name="Normal 295" xfId="41741" xr:uid="{D80F18F1-FBF8-467B-BC4F-349B874E9F2D}"/>
    <cellStyle name="Normal 296" xfId="41743" xr:uid="{F07F078A-730E-4CDD-90BB-7E30A01CAC7B}"/>
    <cellStyle name="Normal 297" xfId="41745" xr:uid="{CA006DDD-0B64-4976-9D87-615884F66381}"/>
    <cellStyle name="Normal 298" xfId="41747" xr:uid="{63A8418E-905B-4BCA-B474-EA50C268DA2A}"/>
    <cellStyle name="Normal 299" xfId="41749" xr:uid="{BECF019A-90F4-4B6B-BADC-B8060714167F}"/>
    <cellStyle name="Normal 3" xfId="7" xr:uid="{739B6454-70B1-4DDD-A208-4D05B40591BD}"/>
    <cellStyle name="Normal 3 10" xfId="49" xr:uid="{59BF9AB6-311E-4A4F-9096-F3E0A4F9FA2B}"/>
    <cellStyle name="Normal 3 11" xfId="2656" xr:uid="{64C91B8E-7518-4206-B940-D2581671F65E}"/>
    <cellStyle name="Normal 3 12" xfId="3631" xr:uid="{D23CE683-1874-4197-A4DF-2A2E34078BE3}"/>
    <cellStyle name="Normal 3 12 10" xfId="42001" xr:uid="{0BA140EF-1EA6-4ED5-8C7F-6DC3B84E7FDF}"/>
    <cellStyle name="Normal 3 12 2" xfId="4727" xr:uid="{9068D938-45F8-48E9-AAB0-D037B73F94A4}"/>
    <cellStyle name="Normal 3 12 2 2" xfId="6010" xr:uid="{2B6A3E24-2380-4C95-B4EC-AE29480C3E11}"/>
    <cellStyle name="Normal 3 12 2 2 2" xfId="10542" xr:uid="{5DF16AF1-BEDD-424F-9E38-EE563692E9BC}"/>
    <cellStyle name="Normal 3 12 2 2 2 2" xfId="18935" xr:uid="{09BC3400-9ED7-48AA-B50A-8FB76830367C}"/>
    <cellStyle name="Normal 3 12 2 2 2 2 2" xfId="37212" xr:uid="{A7ED7E09-4730-46BC-A813-4B7C894B4333}"/>
    <cellStyle name="Normal 3 12 2 2 2 3" xfId="28893" xr:uid="{AC1E23BE-6C94-45B8-B327-71843168F194}"/>
    <cellStyle name="Normal 3 12 2 2 3" xfId="14670" xr:uid="{C19D0B56-2F4E-4C20-9F25-853F8111781C}"/>
    <cellStyle name="Normal 3 12 2 2 3 2" xfId="32947" xr:uid="{D6729B6C-F82D-4E43-9EC1-66F3FCCCE01C}"/>
    <cellStyle name="Normal 3 12 2 2 4" xfId="24675" xr:uid="{86300BC2-E557-4BF8-813A-B20107A6C007}"/>
    <cellStyle name="Normal 3 12 2 3" xfId="7345" xr:uid="{4777FF24-C2F1-4AD9-B6E0-CD80EADDB4D2}"/>
    <cellStyle name="Normal 3 12 2 3 2" xfId="11825" xr:uid="{5D225979-E0A9-49F9-B932-6E3F83CA87EB}"/>
    <cellStyle name="Normal 3 12 2 3 2 2" xfId="20218" xr:uid="{251A7D63-F094-49F4-A2A2-8E6DB00B94ED}"/>
    <cellStyle name="Normal 3 12 2 3 2 2 2" xfId="38495" xr:uid="{3C0D6CD5-39EE-42FE-AFF9-1F46ED7A8551}"/>
    <cellStyle name="Normal 3 12 2 3 2 3" xfId="30176" xr:uid="{5681419F-6713-4915-8129-B10D3794FA06}"/>
    <cellStyle name="Normal 3 12 2 3 3" xfId="15997" xr:uid="{61AA8EAB-A282-4BBF-AD0E-04246E13490E}"/>
    <cellStyle name="Normal 3 12 2 3 3 2" xfId="34274" xr:uid="{1BFAB39B-CECF-4D76-901F-5895336C1965}"/>
    <cellStyle name="Normal 3 12 2 3 4" xfId="25957" xr:uid="{B01E17F9-2364-4708-BB66-EB67D170B04C}"/>
    <cellStyle name="Normal 3 12 2 4" xfId="8745" xr:uid="{E71F999C-E4D2-4E7F-9F7C-3194ADC58F35}"/>
    <cellStyle name="Normal 3 12 2 4 2" xfId="17209" xr:uid="{CA046EBD-A57F-48F5-B9B4-D2D4965D0BB9}"/>
    <cellStyle name="Normal 3 12 2 4 2 2" xfId="35486" xr:uid="{990D6AE2-E5F3-46D1-AD8D-ADB77AE5ABB7}"/>
    <cellStyle name="Normal 3 12 2 4 3" xfId="27169" xr:uid="{4163776A-E76A-461F-9084-127843A9FCE9}"/>
    <cellStyle name="Normal 3 12 2 5" xfId="13445" xr:uid="{B2F1C905-2D8D-4514-83AD-67EAB53DF8E1}"/>
    <cellStyle name="Normal 3 12 2 5 2" xfId="31722" xr:uid="{C3C6DE81-54D6-43C0-98C8-4A343600C132}"/>
    <cellStyle name="Normal 3 12 2 6" xfId="21851" xr:uid="{1B68BE26-1428-4CCB-9569-8FB136321743}"/>
    <cellStyle name="Normal 3 12 2 6 2" xfId="40076" xr:uid="{CD9773B1-7496-492A-BC32-44747CFFBE0F}"/>
    <cellStyle name="Normal 3 12 2 7" xfId="23450" xr:uid="{B7DBCD15-95C7-40A1-9AD9-2F16C98EE737}"/>
    <cellStyle name="Normal 3 12 2 8" xfId="41471" xr:uid="{84D1D06F-09B6-4CCD-8B7C-D12346A6FFA8}"/>
    <cellStyle name="Normal 3 12 3" xfId="5415" xr:uid="{52EEA0B2-621B-4D71-A01C-3B28AE66ACCF}"/>
    <cellStyle name="Normal 3 12 3 2" xfId="9947" xr:uid="{9C6AC4F7-577F-47E4-B747-1C67491A53FD}"/>
    <cellStyle name="Normal 3 12 3 2 2" xfId="18340" xr:uid="{15112C7A-BE47-42CD-BB37-7B83B0502D22}"/>
    <cellStyle name="Normal 3 12 3 2 2 2" xfId="36617" xr:uid="{5D5E4233-2E55-4CD2-B6F5-3195BDDDEFAD}"/>
    <cellStyle name="Normal 3 12 3 2 3" xfId="28298" xr:uid="{F3C47EDF-14FC-4E87-9196-A0C426CBCC41}"/>
    <cellStyle name="Normal 3 12 3 3" xfId="14075" xr:uid="{DC66DEC8-F55B-4668-A4DD-51E26C46C7FF}"/>
    <cellStyle name="Normal 3 12 3 3 2" xfId="32352" xr:uid="{D50FAC1D-3F9E-4BC9-8505-280C9E3A80B0}"/>
    <cellStyle name="Normal 3 12 3 4" xfId="24080" xr:uid="{A8072C62-7298-41DF-888D-4068530B42B5}"/>
    <cellStyle name="Normal 3 12 4" xfId="6754" xr:uid="{32348AE2-5E9C-478D-AA88-F4F308DC1D33}"/>
    <cellStyle name="Normal 3 12 4 2" xfId="11235" xr:uid="{9E3D63C9-D52D-4190-A67B-236FC84003F3}"/>
    <cellStyle name="Normal 3 12 4 2 2" xfId="19628" xr:uid="{9D6199E3-7B97-4D50-B6BA-FEC196C6A278}"/>
    <cellStyle name="Normal 3 12 4 2 2 2" xfId="37905" xr:uid="{33D5841E-D317-4FCE-9EA3-FBD2B2B83F55}"/>
    <cellStyle name="Normal 3 12 4 2 3" xfId="29586" xr:uid="{B5E2D271-C26D-4817-ADB1-8EA52BA6294C}"/>
    <cellStyle name="Normal 3 12 4 3" xfId="15407" xr:uid="{C9C1874E-5624-4E4E-881A-AC4E7331716A}"/>
    <cellStyle name="Normal 3 12 4 3 2" xfId="33684" xr:uid="{9E665AD6-FF63-41BF-8488-366178D7944F}"/>
    <cellStyle name="Normal 3 12 4 4" xfId="25367" xr:uid="{7508435D-5F38-4FA9-8198-B98C70C9EE20}"/>
    <cellStyle name="Normal 3 12 5" xfId="7979" xr:uid="{49D09236-53D6-4509-A9F8-99164BABF091}"/>
    <cellStyle name="Normal 3 12 5 2" xfId="16486" xr:uid="{52E454C6-2E42-4704-96F4-95B74B426F92}"/>
    <cellStyle name="Normal 3 12 5 2 2" xfId="34763" xr:uid="{2BC9DDEC-05D7-44AE-832C-29CF99709DF3}"/>
    <cellStyle name="Normal 3 12 5 3" xfId="26446" xr:uid="{1FB2F18D-046E-46CD-8E8E-C4394F75667C}"/>
    <cellStyle name="Normal 3 12 6" xfId="12832" xr:uid="{4CED7DA8-BE4D-485E-B940-1A674E0AC880}"/>
    <cellStyle name="Normal 3 12 6 2" xfId="31110" xr:uid="{2B6F6BB8-2ED7-458F-8000-BB29C0017309}"/>
    <cellStyle name="Normal 3 12 7" xfId="21243" xr:uid="{BC249D3A-1AEF-42D3-B9A5-7F3B177091E7}"/>
    <cellStyle name="Normal 3 12 7 2" xfId="39474" xr:uid="{DF50ED44-156A-48A7-9B4E-899115B29C8C}"/>
    <cellStyle name="Normal 3 12 8" xfId="22860" xr:uid="{795E4B00-C209-4BB6-B3EF-04C2C2284D1F}"/>
    <cellStyle name="Normal 3 12 9" xfId="40867" xr:uid="{01F16E29-0A97-45BF-81B7-3B99031C68A5}"/>
    <cellStyle name="Normal 3 13" xfId="2655" xr:uid="{7448E32B-EC58-4156-AB37-6EDD5C353E5A}"/>
    <cellStyle name="Normal 3 14" xfId="41793" xr:uid="{91ADE101-F0FF-43E2-BAB9-B979E942C0EC}"/>
    <cellStyle name="Normal 3 15" xfId="47" xr:uid="{DFF7ADDD-8673-4BAD-9C86-90455D5199B6}"/>
    <cellStyle name="Normal 3 15 2" xfId="41999" xr:uid="{728B81DA-21DC-4DC8-90F1-C2E4FF83C92C}"/>
    <cellStyle name="Normal 3 16" xfId="41987" xr:uid="{53725AAF-18AE-401A-874A-1D55E6D5BD32}"/>
    <cellStyle name="Normal 3 16 2" xfId="42002" xr:uid="{5992D978-1296-47EF-908D-D3C3E9AE3575}"/>
    <cellStyle name="Normal 3 17" xfId="21" xr:uid="{679FDBCB-FF17-4D57-A561-05D5F7D59BAE}"/>
    <cellStyle name="Normal 3 2" xfId="25" xr:uid="{7DC0F504-47C2-4541-A6BB-887169889399}"/>
    <cellStyle name="Normal 3 2 2" xfId="2658" xr:uid="{0538CAB3-8603-42F8-B87D-5BC65487EAC5}"/>
    <cellStyle name="Normal 3 2 2 2" xfId="2659" xr:uid="{52F9FF80-EE15-46FC-A90C-FE9F68D3ACF0}"/>
    <cellStyle name="Normal 3 2 2 2 2" xfId="2660" xr:uid="{F83B7B35-0755-4BF8-8F01-6787FED086A7}"/>
    <cellStyle name="Normal 3 2 2 3" xfId="2661" xr:uid="{755CF046-47AD-434A-B8A1-78F1545EF527}"/>
    <cellStyle name="Normal 3 2 2 3 2" xfId="2662" xr:uid="{37244769-AEE8-4BD3-B0EF-474CC177A4AB}"/>
    <cellStyle name="Normal 3 2 3" xfId="2663" xr:uid="{87101005-0B48-4646-9E87-B1BB083012D8}"/>
    <cellStyle name="Normal 3 2 4" xfId="2664" xr:uid="{09AEA832-9080-468B-95DE-537F78EA70C7}"/>
    <cellStyle name="Normal 3 2 5" xfId="2657" xr:uid="{A24A4330-69D8-4C22-9112-101A4808FC2B}"/>
    <cellStyle name="Normal 3 2 6" xfId="7383" xr:uid="{4E08400D-B08F-48BA-96BA-916AEE607D83}"/>
    <cellStyle name="Normal 3 2_SFCD2012 Q1 AP" xfId="2665" xr:uid="{B466A639-6246-4755-96FF-F7D4FEE2DD46}"/>
    <cellStyle name="Normal 3 3" xfId="32" xr:uid="{353DF6C8-F9DF-4376-BFA4-637AED881EA0}"/>
    <cellStyle name="Normal 3 3 2" xfId="2667" xr:uid="{F7ECD954-8D7F-41B3-B397-54051F6C179D}"/>
    <cellStyle name="Normal 3 3 2 2" xfId="2668" xr:uid="{E3E497D1-996E-4FCD-B9EE-A8D01915187C}"/>
    <cellStyle name="Normal 3 3 3" xfId="2669" xr:uid="{114BE845-3B66-4BC2-9ADD-88A9FB36E8B1}"/>
    <cellStyle name="Normal 3 3 3 2" xfId="2670" xr:uid="{D3F4D4F9-AECA-4E47-9B83-47D35D3F8E01}"/>
    <cellStyle name="Normal 3 3 4" xfId="2671" xr:uid="{B89C4449-5ED1-4427-92E0-1FFE42F16E8D}"/>
    <cellStyle name="Normal 3 3 4 2" xfId="2672" xr:uid="{0538DF9F-9F05-434B-87E3-BF65EF402F38}"/>
    <cellStyle name="Normal 3 3 5" xfId="2673" xr:uid="{491262DD-D2DF-4239-91B0-94EEFCFC6039}"/>
    <cellStyle name="Normal 3 3 6" xfId="3856" xr:uid="{7432156F-5F99-4513-9768-E52EBA4D7E20}"/>
    <cellStyle name="Normal 3 3 7" xfId="2666" xr:uid="{47ACA9A9-5CB5-4EFB-94B9-053DF6E1AF42}"/>
    <cellStyle name="Normal 3 3 8" xfId="835" xr:uid="{EC157168-D5A7-4148-BDAF-7EC81596C388}"/>
    <cellStyle name="Normal 3 3 9" xfId="66" xr:uid="{C97505D4-082E-4092-A5D2-110BC5E21742}"/>
    <cellStyle name="Normal 3 4" xfId="45" xr:uid="{ADA5B402-3DBA-4708-B4AA-2DA5C98D7BCE}"/>
    <cellStyle name="Normal 3 4 2" xfId="2675" xr:uid="{46071F70-AAE1-432B-820E-7F819A924F5D}"/>
    <cellStyle name="Normal 3 4 2 2" xfId="2676" xr:uid="{496A7F6E-ECF5-4942-8008-601E61BACA66}"/>
    <cellStyle name="Normal 3 4 3" xfId="2677" xr:uid="{6B9A417F-B00A-46F1-A9E9-E19ED93A3679}"/>
    <cellStyle name="Normal 3 4 4" xfId="22206" xr:uid="{763EC5FA-4E5C-4AA2-ADCD-A001423875E5}"/>
    <cellStyle name="Normal 3 4 5" xfId="2674" xr:uid="{2AF8372B-D9C7-4427-9D05-B12F101999A6}"/>
    <cellStyle name="Normal 3 4 6" xfId="42000" xr:uid="{3F77116E-E135-45B0-989C-699FABD50C1A}"/>
    <cellStyle name="Normal 3 5" xfId="51" xr:uid="{0F927EDE-DE26-4722-A9EA-158B47B9E6D6}"/>
    <cellStyle name="Normal 3 5 2" xfId="2679" xr:uid="{9966CA18-3391-4030-A4E4-11FBDB91C55D}"/>
    <cellStyle name="Normal 3 5 3" xfId="2680" xr:uid="{A081C44C-8895-4E59-87DD-DA17C2F31702}"/>
    <cellStyle name="Normal 3 5 4" xfId="2678" xr:uid="{501FACA3-BF13-470D-BD71-FF604AC6AA64}"/>
    <cellStyle name="Normal 3 5 5" xfId="41998" xr:uid="{1CBE12E3-7FA6-4525-8E25-D3609F5B4C9D}"/>
    <cellStyle name="Normal 3 6" xfId="2681" xr:uid="{321312AF-9DE2-4344-88D0-3A20FD5ABF86}"/>
    <cellStyle name="Normal 3 6 2" xfId="2682" xr:uid="{779EFE6C-0B10-4E26-936E-E1705FA6EE15}"/>
    <cellStyle name="Normal 3 7" xfId="2683" xr:uid="{C87FA9BE-939B-40E9-8859-839EBEF8E012}"/>
    <cellStyle name="Normal 3 7 2" xfId="2684" xr:uid="{10BEC49F-896B-457C-AAEC-FABE6FA119E7}"/>
    <cellStyle name="Normal 3 8" xfId="2685" xr:uid="{0351F3F9-8BF7-4F4E-A78E-AB28A9700304}"/>
    <cellStyle name="Normal 3 8 2" xfId="2686" xr:uid="{898D72CE-3C3E-4E5A-921A-ECA00FCA296D}"/>
    <cellStyle name="Normal 3 9" xfId="2687" xr:uid="{30F59B9A-A5AA-4DC8-9480-FE181FF0FB4B}"/>
    <cellStyle name="Normal 3_~gl60" xfId="2688" xr:uid="{0ECE6714-D3DA-4AC9-B591-126FFAF46F07}"/>
    <cellStyle name="Normal 30" xfId="884" xr:uid="{CF64232A-3C3F-4B18-947E-5B42870AF8DA}"/>
    <cellStyle name="Normal 30 2" xfId="2690" xr:uid="{363147A2-5DCC-4653-BC63-6B1DAF7294D9}"/>
    <cellStyle name="Normal 30 2 2" xfId="3792" xr:uid="{F07C5A58-4AD0-4D32-9317-E83206F7D26C}"/>
    <cellStyle name="Normal 30 2 3" xfId="3701" xr:uid="{DBDB41CA-1D5F-4626-A859-1CF0356D8376}"/>
    <cellStyle name="Normal 30 3" xfId="2691" xr:uid="{935937FA-8B98-42AF-BC70-FD48005DEBEE}"/>
    <cellStyle name="Normal 30 4" xfId="3823" xr:uid="{36CE2AB2-6F63-465C-8B11-B029DC4CAE7E}"/>
    <cellStyle name="Normal 30 5" xfId="2689" xr:uid="{131DA6CD-D1A1-4084-BB05-29B714CCBB49}"/>
    <cellStyle name="Normal 300" xfId="41751" xr:uid="{15B08278-4F83-4769-815F-B84A876EC5CD}"/>
    <cellStyle name="Normal 301" xfId="41753" xr:uid="{7A4B1240-A28F-4358-A532-F5FABBB602FB}"/>
    <cellStyle name="Normal 302" xfId="41755" xr:uid="{1DCAD62A-1734-44FC-BCEA-18909E0ABC15}"/>
    <cellStyle name="Normal 303" xfId="41757" xr:uid="{19138407-522B-4632-AC5B-D607B6FC8874}"/>
    <cellStyle name="Normal 304" xfId="41759" xr:uid="{76E25863-E811-42BC-8E2B-620B54A4040D}"/>
    <cellStyle name="Normal 305" xfId="41761" xr:uid="{1F74C8C3-CDDC-4133-B179-33FE3B3DB972}"/>
    <cellStyle name="Normal 306" xfId="41763" xr:uid="{A75502AD-7F45-490F-8254-9951CDBD713F}"/>
    <cellStyle name="Normal 307" xfId="41765" xr:uid="{83E5EDA5-E6A5-4B96-B7F8-869F538216E1}"/>
    <cellStyle name="Normal 308" xfId="41766" xr:uid="{42BFE384-AAC6-432B-83C1-5CB7C8D4A3B3}"/>
    <cellStyle name="Normal 309" xfId="41768" xr:uid="{E09DF2A7-AF20-4E12-A9D5-40A70981075B}"/>
    <cellStyle name="Normal 31" xfId="885" xr:uid="{9E9193E5-9E75-4C57-B697-ED9F01DF9A82}"/>
    <cellStyle name="Normal 31 2" xfId="2693" xr:uid="{EE7E9844-6EC5-4AF5-B291-4E233AD94404}"/>
    <cellStyle name="Normal 31 2 2" xfId="2694" xr:uid="{F1EE0664-A51E-4287-A0BC-FE067FF76C89}"/>
    <cellStyle name="Normal 31 3" xfId="2695" xr:uid="{76FCAF34-E80A-47D7-9BB7-2D02A4B05EF1}"/>
    <cellStyle name="Normal 31 4" xfId="2696" xr:uid="{0E840365-79DA-4062-9BC5-B06ECDF748A4}"/>
    <cellStyle name="Normal 31 5" xfId="4174" xr:uid="{C136B29C-AFAF-4BA1-9BEE-6BD9011B845A}"/>
    <cellStyle name="Normal 31 6" xfId="2692" xr:uid="{A66AD854-7114-48A0-9177-52576E1F775B}"/>
    <cellStyle name="Normal 310" xfId="41770" xr:uid="{E4C67F42-B899-4F53-A4DE-7AB6A58A0D11}"/>
    <cellStyle name="Normal 311" xfId="41772" xr:uid="{4F8590E9-0634-466A-BAD2-4B5640BCE41A}"/>
    <cellStyle name="Normal 312" xfId="41774" xr:uid="{CFEC8797-EB5E-4636-A181-03D6A9093DEB}"/>
    <cellStyle name="Normal 313" xfId="41776" xr:uid="{2198137E-0BE7-4B13-90AA-E1D17A2D2D26}"/>
    <cellStyle name="Normal 314" xfId="41778" xr:uid="{9197E836-B039-4F0B-A3DF-F34376B6308B}"/>
    <cellStyle name="Normal 315" xfId="41780" xr:uid="{B7A1220F-00D7-4A62-8833-BFF509A20DEC}"/>
    <cellStyle name="Normal 316" xfId="41781" xr:uid="{5CCFD629-2E63-45BC-973D-E40416C11500}"/>
    <cellStyle name="Normal 317" xfId="41782" xr:uid="{D6ADE490-AFD2-43A2-9C2C-BB3B00028580}"/>
    <cellStyle name="Normal 318" xfId="41783" xr:uid="{FE6DE6C1-DD3A-40B4-86A4-9D12A26D7FAD}"/>
    <cellStyle name="Normal 319" xfId="41784" xr:uid="{DEAC734B-8ECD-40DF-981B-DF4EEFA74633}"/>
    <cellStyle name="Normal 32" xfId="886" xr:uid="{5649D720-1D08-4AEA-AE5C-479E2B69E63B}"/>
    <cellStyle name="Normal 32 2" xfId="2698" xr:uid="{6D4BC32C-F897-4933-8EFC-BA8F30C50E92}"/>
    <cellStyle name="Normal 32 2 2" xfId="2699" xr:uid="{A8D179F7-8A47-476D-A326-CB4A469E42E3}"/>
    <cellStyle name="Normal 32 2 3" xfId="2700" xr:uid="{97F0CBB9-0BFB-4A4E-A41F-D08991D40583}"/>
    <cellStyle name="Normal 32 3" xfId="2701" xr:uid="{FBBF8749-3099-46D9-9D45-9E6920E3EFCC}"/>
    <cellStyle name="Normal 32 4" xfId="2702" xr:uid="{1F077D6E-949A-4C27-874D-596535921E67}"/>
    <cellStyle name="Normal 32 5" xfId="3822" xr:uid="{B490AD46-4D71-4DF0-8079-918EA5DB1E96}"/>
    <cellStyle name="Normal 32 6" xfId="2697" xr:uid="{25BF4BC1-4107-4723-AF83-36600FFD1054}"/>
    <cellStyle name="Normal 320" xfId="41785" xr:uid="{1936603D-C3C0-40ED-9B71-93D4DB4EFF93}"/>
    <cellStyle name="Normal 321" xfId="41786" xr:uid="{7FCE1D1A-1631-4567-9E6D-05011A515AB6}"/>
    <cellStyle name="Normal 322" xfId="41787" xr:uid="{B9218A25-3070-483A-B2D1-716C5C759BDE}"/>
    <cellStyle name="Normal 323" xfId="41788" xr:uid="{0B44A8BF-6931-4F13-8A72-FCF47404A7D2}"/>
    <cellStyle name="Normal 324" xfId="41789" xr:uid="{96DFD53F-A805-4D30-B525-FB24AB3F5ABA}"/>
    <cellStyle name="Normal 325" xfId="41790" xr:uid="{FD77DBF8-C78E-4F9B-BF9E-37D806D9A6EB}"/>
    <cellStyle name="Normal 326" xfId="41791" xr:uid="{6122859B-6A4C-4883-9BDF-FE093FBD21D6}"/>
    <cellStyle name="Normal 327" xfId="41795" xr:uid="{10935042-B00A-4D47-98A5-A5BB71F12157}"/>
    <cellStyle name="Normal 328" xfId="41798" xr:uid="{825042DE-D03E-497D-A331-38C18DF61B4D}"/>
    <cellStyle name="Normal 329" xfId="41927" xr:uid="{B0A15F23-F43B-4697-A861-18DB6BFF70F0}"/>
    <cellStyle name="Normal 33" xfId="891" xr:uid="{55DB9EE1-7036-4943-8807-03E4CCC1C0D6}"/>
    <cellStyle name="Normal 33 2" xfId="37" xr:uid="{FD076902-84FD-4E92-A313-D14F018FACA2}"/>
    <cellStyle name="Normal 33 2 2" xfId="2704" xr:uid="{DD742CF1-80A5-4381-ABB6-621978262DF2}"/>
    <cellStyle name="Normal 33 3" xfId="2705" xr:uid="{5284A89C-77EB-4410-B2D9-5437C47C3604}"/>
    <cellStyle name="Normal 33 3 2" xfId="2706" xr:uid="{2F9F32BE-5878-44CF-924D-FAFB70CCA5C0}"/>
    <cellStyle name="Normal 33 4" xfId="2707" xr:uid="{F192E264-881D-4AA9-8541-B130D3F98C51}"/>
    <cellStyle name="Normal 33 5" xfId="2708" xr:uid="{27F65E38-E7D8-45A2-A988-0F4F0A24F24C}"/>
    <cellStyle name="Normal 33 5 10" xfId="40589" xr:uid="{4C96DD34-61AA-47EB-BCBD-8E53B2788F19}"/>
    <cellStyle name="Normal 33 5 2" xfId="2709" xr:uid="{E60F706B-06BD-4236-BE2D-62903AE4301F}"/>
    <cellStyle name="Normal 33 5 2 2" xfId="4431" xr:uid="{5DBDAA8F-96C7-49C8-9B22-E2BBBDDF3167}"/>
    <cellStyle name="Normal 33 5 2 2 2" xfId="5731" xr:uid="{78269FF1-917C-4EE8-9D97-E7574625C087}"/>
    <cellStyle name="Normal 33 5 2 2 2 2" xfId="10263" xr:uid="{7D7DB7C5-03A6-4D67-B6F9-ED086D8A79D7}"/>
    <cellStyle name="Normal 33 5 2 2 2 2 2" xfId="18656" xr:uid="{31FF5665-BFC7-46BC-948F-3D42985171F1}"/>
    <cellStyle name="Normal 33 5 2 2 2 2 2 2" xfId="36933" xr:uid="{0E33CA70-D170-49B5-B7C3-A930C2C58B13}"/>
    <cellStyle name="Normal 33 5 2 2 2 2 3" xfId="28614" xr:uid="{B30E25A6-2E43-42BE-9A86-A608B693B642}"/>
    <cellStyle name="Normal 33 5 2 2 2 3" xfId="14391" xr:uid="{E02C3803-6A92-483D-9203-0BAB961E290B}"/>
    <cellStyle name="Normal 33 5 2 2 2 3 2" xfId="32668" xr:uid="{CAAE4602-729F-467A-8632-33B5851C0F04}"/>
    <cellStyle name="Normal 33 5 2 2 2 4" xfId="24396" xr:uid="{8E314880-E677-4DF7-8672-004EAA7DA839}"/>
    <cellStyle name="Normal 33 5 2 2 3" xfId="7066" xr:uid="{705C2A81-E246-4855-A79F-A74CF6CF29F3}"/>
    <cellStyle name="Normal 33 5 2 2 3 2" xfId="11546" xr:uid="{99BCA281-F07C-40AB-B90A-FD25783DDE22}"/>
    <cellStyle name="Normal 33 5 2 2 3 2 2" xfId="19939" xr:uid="{302A47AD-FD82-4AEE-8E4C-14BCD9D9DBFC}"/>
    <cellStyle name="Normal 33 5 2 2 3 2 2 2" xfId="38216" xr:uid="{20710BA9-22AE-458C-A7A6-744409DEDDCC}"/>
    <cellStyle name="Normal 33 5 2 2 3 2 3" xfId="29897" xr:uid="{B1BE476D-30BD-46F6-B936-82E1A38CEFD1}"/>
    <cellStyle name="Normal 33 5 2 2 3 3" xfId="15718" xr:uid="{6D6B8E46-72F5-409A-95E5-B12949FB33D2}"/>
    <cellStyle name="Normal 33 5 2 2 3 3 2" xfId="33995" xr:uid="{123F5BC3-8C48-4827-B9A7-3F243E47C7E0}"/>
    <cellStyle name="Normal 33 5 2 2 3 4" xfId="25678" xr:uid="{E63229EC-A369-4D93-B12D-993ACADD0B97}"/>
    <cellStyle name="Normal 33 5 2 2 4" xfId="8466" xr:uid="{42BE5D7B-D597-49EB-9A6A-473D9392617C}"/>
    <cellStyle name="Normal 33 5 2 2 4 2" xfId="16930" xr:uid="{4347E456-8E0F-44DB-9118-533A97883C3F}"/>
    <cellStyle name="Normal 33 5 2 2 4 2 2" xfId="35207" xr:uid="{C50FC2E8-5EEE-4744-B6B5-ADDA3EB36F68}"/>
    <cellStyle name="Normal 33 5 2 2 4 3" xfId="26890" xr:uid="{D8CEEB36-B126-40F8-B1EF-AA5926EA0A2B}"/>
    <cellStyle name="Normal 33 5 2 2 5" xfId="13158" xr:uid="{67FD7296-5682-4C9C-A3CC-F5E172C5E8AF}"/>
    <cellStyle name="Normal 33 5 2 2 5 2" xfId="31435" xr:uid="{DD76259E-9200-4F6A-9BBC-EC410FE828B4}"/>
    <cellStyle name="Normal 33 5 2 2 6" xfId="21572" xr:uid="{FE65074D-3A92-4012-9D7F-20703C51093D}"/>
    <cellStyle name="Normal 33 5 2 2 6 2" xfId="39797" xr:uid="{722EA5C7-10A1-403A-8EDE-5C923793F152}"/>
    <cellStyle name="Normal 33 5 2 2 7" xfId="23171" xr:uid="{A8775C50-5F6B-4430-B79F-DB38002EB807}"/>
    <cellStyle name="Normal 33 5 2 2 8" xfId="41191" xr:uid="{7506273C-AAAF-4EB3-B24B-451FA83FE92C}"/>
    <cellStyle name="Normal 33 5 2 3" xfId="5142" xr:uid="{EEA09ADA-C491-4D34-A6CD-358E1631F057}"/>
    <cellStyle name="Normal 33 5 2 3 2" xfId="9674" xr:uid="{6BEC7EB4-8656-4D26-8ADB-753AD860BEB8}"/>
    <cellStyle name="Normal 33 5 2 3 2 2" xfId="18067" xr:uid="{C0173961-7FEB-42EA-A4C9-0C7748AAA746}"/>
    <cellStyle name="Normal 33 5 2 3 2 2 2" xfId="36344" xr:uid="{C7A853E4-89D7-4E07-A0C3-9088B17B7B48}"/>
    <cellStyle name="Normal 33 5 2 3 2 3" xfId="28025" xr:uid="{9C8EC86A-82E1-4B22-8C95-390454E9E0E1}"/>
    <cellStyle name="Normal 33 5 2 3 3" xfId="13802" xr:uid="{EA2507A9-4BF5-4F5F-A7BD-EE191829E7C7}"/>
    <cellStyle name="Normal 33 5 2 3 3 2" xfId="32079" xr:uid="{F70245A3-256D-473F-9575-5D0C9EF25114}"/>
    <cellStyle name="Normal 33 5 2 3 4" xfId="23807" xr:uid="{60891807-C8B8-49E8-AB49-B97CC79FC646}"/>
    <cellStyle name="Normal 33 5 2 4" xfId="6483" xr:uid="{0BFB451D-D6B8-48E2-A84E-AC7CF3C4A53C}"/>
    <cellStyle name="Normal 33 5 2 4 2" xfId="10964" xr:uid="{E4AEBCFA-C6D6-4B43-980F-5F82A821B6AF}"/>
    <cellStyle name="Normal 33 5 2 4 2 2" xfId="19357" xr:uid="{48AF3EA8-CC51-4C32-A4FC-48784B94D5CE}"/>
    <cellStyle name="Normal 33 5 2 4 2 2 2" xfId="37634" xr:uid="{7AED6236-954F-47C2-AAEE-2B683573AD61}"/>
    <cellStyle name="Normal 33 5 2 4 2 3" xfId="29315" xr:uid="{0DEDEF01-1C1A-4AF2-9949-294735FA623D}"/>
    <cellStyle name="Normal 33 5 2 4 3" xfId="15136" xr:uid="{4FC8A71A-B193-4496-9F21-BA4EE04F8C7E}"/>
    <cellStyle name="Normal 33 5 2 4 3 2" xfId="33413" xr:uid="{33556081-9165-4D8D-BBA2-5755E05C68D6}"/>
    <cellStyle name="Normal 33 5 2 4 4" xfId="25096" xr:uid="{C22F14CF-CADD-4371-8934-6F7D92AB2FB5}"/>
    <cellStyle name="Normal 33 5 2 5" xfId="7706" xr:uid="{C44E5509-39E7-4F08-A1D4-D2641CF20EF7}"/>
    <cellStyle name="Normal 33 5 2 5 2" xfId="16215" xr:uid="{6ED74204-445B-4EEB-B528-5A23613BC4D0}"/>
    <cellStyle name="Normal 33 5 2 5 2 2" xfId="34492" xr:uid="{403B3F53-B9D4-4902-80D7-652EA548BB22}"/>
    <cellStyle name="Normal 33 5 2 5 3" xfId="26175" xr:uid="{D039CDEC-7811-4729-8D6A-62351EB5C67D}"/>
    <cellStyle name="Normal 33 5 2 6" xfId="12553" xr:uid="{76464E8B-8705-485E-B231-553BB73DEA8C}"/>
    <cellStyle name="Normal 33 5 2 6 2" xfId="30831" xr:uid="{F949A8D8-B798-4EBD-A5BA-D0AF40AD2364}"/>
    <cellStyle name="Normal 33 5 2 7" xfId="20943" xr:uid="{D4843376-647D-48A2-83A7-0CB3FDBC9C94}"/>
    <cellStyle name="Normal 33 5 2 7 2" xfId="39182" xr:uid="{EF81B68D-6E01-499E-B392-FF26824C71F8}"/>
    <cellStyle name="Normal 33 5 2 8" xfId="22589" xr:uid="{99D51E95-B114-4B36-B0F2-9149FA6D2973}"/>
    <cellStyle name="Normal 33 5 2 9" xfId="40590" xr:uid="{17DD26CE-7C45-4883-A961-54B0DA996875}"/>
    <cellStyle name="Normal 33 5 3" xfId="4430" xr:uid="{8079BDDE-26F7-459A-A8B4-EFAEE6C8580B}"/>
    <cellStyle name="Normal 33 5 3 2" xfId="5730" xr:uid="{E94BD38B-9864-4EBC-BA11-6D9C05174181}"/>
    <cellStyle name="Normal 33 5 3 2 2" xfId="10262" xr:uid="{71C9862F-3145-4229-93C2-2BE96BF31FA4}"/>
    <cellStyle name="Normal 33 5 3 2 2 2" xfId="18655" xr:uid="{6FE922D1-4347-4690-A683-0B4D935E7522}"/>
    <cellStyle name="Normal 33 5 3 2 2 2 2" xfId="36932" xr:uid="{C6F6BD90-236E-4ED7-BAEC-FB48C0C077C4}"/>
    <cellStyle name="Normal 33 5 3 2 2 3" xfId="28613" xr:uid="{B72CD6AA-0F08-415E-B144-A8E36278F0C4}"/>
    <cellStyle name="Normal 33 5 3 2 3" xfId="14390" xr:uid="{00AE5B35-96E2-40EA-B3DF-47709ABC75C4}"/>
    <cellStyle name="Normal 33 5 3 2 3 2" xfId="32667" xr:uid="{204366E9-944C-4117-BF85-1C967882DA64}"/>
    <cellStyle name="Normal 33 5 3 2 4" xfId="24395" xr:uid="{C841011A-3DA2-4C4F-9497-E16219A4B0EC}"/>
    <cellStyle name="Normal 33 5 3 3" xfId="7065" xr:uid="{A608DA68-1672-4934-8DC1-66F02E159B6D}"/>
    <cellStyle name="Normal 33 5 3 3 2" xfId="11545" xr:uid="{F6B87928-36D6-44E1-9CBE-D6178F901C2F}"/>
    <cellStyle name="Normal 33 5 3 3 2 2" xfId="19938" xr:uid="{10B30A0C-5EE8-47ED-9D90-D3D98ECAB0CF}"/>
    <cellStyle name="Normal 33 5 3 3 2 2 2" xfId="38215" xr:uid="{8BFD3134-CA74-4131-B426-466613758C70}"/>
    <cellStyle name="Normal 33 5 3 3 2 3" xfId="29896" xr:uid="{279EEBFC-A673-4AF7-B1AF-AB24153BD087}"/>
    <cellStyle name="Normal 33 5 3 3 3" xfId="15717" xr:uid="{F0AD668D-0DF6-49E8-A119-1025DC7157E2}"/>
    <cellStyle name="Normal 33 5 3 3 3 2" xfId="33994" xr:uid="{847D763B-E3E0-42BD-8E2C-429382DE797E}"/>
    <cellStyle name="Normal 33 5 3 3 4" xfId="25677" xr:uid="{4E25F586-4CB3-4ED5-A740-4D0BBC3BB3B8}"/>
    <cellStyle name="Normal 33 5 3 4" xfId="8465" xr:uid="{DCABCE55-7660-4BE1-A378-B13E30AEFCC7}"/>
    <cellStyle name="Normal 33 5 3 4 2" xfId="16929" xr:uid="{89953F48-63E9-422B-8B4A-4B0716B9AB08}"/>
    <cellStyle name="Normal 33 5 3 4 2 2" xfId="35206" xr:uid="{7FF34912-068C-4C16-90B3-E2FC48CEBC71}"/>
    <cellStyle name="Normal 33 5 3 4 3" xfId="26889" xr:uid="{D269110C-BB03-4E5B-B519-AF9B8917E4DA}"/>
    <cellStyle name="Normal 33 5 3 5" xfId="13157" xr:uid="{09CC426A-38CA-4150-ABD8-1FC633730F5F}"/>
    <cellStyle name="Normal 33 5 3 5 2" xfId="31434" xr:uid="{54305A87-3BBD-4921-A257-3B3F147483E4}"/>
    <cellStyle name="Normal 33 5 3 6" xfId="21571" xr:uid="{25B317D2-BA98-4A1C-9731-CF7BCDFFC018}"/>
    <cellStyle name="Normal 33 5 3 6 2" xfId="39796" xr:uid="{A9CBA19C-8C05-4DDC-AE9B-16ABE3692613}"/>
    <cellStyle name="Normal 33 5 3 7" xfId="23170" xr:uid="{B021B251-0A3C-4F86-9164-5032AACCF9CB}"/>
    <cellStyle name="Normal 33 5 3 8" xfId="41190" xr:uid="{3A3666BB-0E7D-4709-ADFE-DEEB0D508A38}"/>
    <cellStyle name="Normal 33 5 4" xfId="5141" xr:uid="{E0A5BCBB-2413-43A4-8F7A-E08B49EABB69}"/>
    <cellStyle name="Normal 33 5 4 2" xfId="9673" xr:uid="{A1838E6E-CA5A-4238-97FA-019A69B24EB1}"/>
    <cellStyle name="Normal 33 5 4 2 2" xfId="18066" xr:uid="{0823B22A-8383-4C82-AE9E-076F3E615558}"/>
    <cellStyle name="Normal 33 5 4 2 2 2" xfId="36343" xr:uid="{97E855E5-D979-46F9-A3F3-CB8371E57EE4}"/>
    <cellStyle name="Normal 33 5 4 2 3" xfId="28024" xr:uid="{7FD58B55-9790-497A-8903-61776268409F}"/>
    <cellStyle name="Normal 33 5 4 3" xfId="13801" xr:uid="{9C7BAECA-3C21-4C18-BBA8-CCB9B39779D9}"/>
    <cellStyle name="Normal 33 5 4 3 2" xfId="32078" xr:uid="{2799B588-8760-432C-80BC-34F0743BF1F4}"/>
    <cellStyle name="Normal 33 5 4 4" xfId="23806" xr:uid="{19EE514B-FD67-448B-A039-CDBD93D4FC7F}"/>
    <cellStyle name="Normal 33 5 5" xfId="6482" xr:uid="{1A13727F-2CFA-4310-B1C3-FEBE4433D7D6}"/>
    <cellStyle name="Normal 33 5 5 2" xfId="10963" xr:uid="{3881B152-9355-4A86-8B6D-2229E6AF1FF9}"/>
    <cellStyle name="Normal 33 5 5 2 2" xfId="19356" xr:uid="{3AFD0A6D-47E3-4615-877E-A3D2AF3027DA}"/>
    <cellStyle name="Normal 33 5 5 2 2 2" xfId="37633" xr:uid="{50EB58A0-D3AA-43A1-92BF-C3FE5C025B55}"/>
    <cellStyle name="Normal 33 5 5 2 3" xfId="29314" xr:uid="{217AC6ED-B3FE-4187-8AFB-5F2CADE833CF}"/>
    <cellStyle name="Normal 33 5 5 3" xfId="15135" xr:uid="{DFE2FF2A-405D-4389-96AB-36EC9D8C84C6}"/>
    <cellStyle name="Normal 33 5 5 3 2" xfId="33412" xr:uid="{A23787CF-8D61-4D4F-BE35-A0D7216BC90D}"/>
    <cellStyle name="Normal 33 5 5 4" xfId="25095" xr:uid="{4CFBC5A2-2185-4637-BF44-C176682683CE}"/>
    <cellStyle name="Normal 33 5 6" xfId="7705" xr:uid="{500CA14E-DB5C-44C9-966B-02B7D21073F6}"/>
    <cellStyle name="Normal 33 5 6 2" xfId="16214" xr:uid="{865A6C04-5323-43A4-88AD-5A7137FF4035}"/>
    <cellStyle name="Normal 33 5 6 2 2" xfId="34491" xr:uid="{DED49B0C-0C8D-460E-9F7D-EA5DA8ABA229}"/>
    <cellStyle name="Normal 33 5 6 3" xfId="26174" xr:uid="{CFEF126A-0598-4504-A039-D9EA1A6D0E82}"/>
    <cellStyle name="Normal 33 5 7" xfId="12552" xr:uid="{69286BE4-EBB6-4956-ADE2-809CB664F363}"/>
    <cellStyle name="Normal 33 5 7 2" xfId="30830" xr:uid="{924D0CE3-1966-4494-B86E-D482867AE35A}"/>
    <cellStyle name="Normal 33 5 8" xfId="20942" xr:uid="{ECA8A620-98E9-41FD-9901-2CF49970B274}"/>
    <cellStyle name="Normal 33 5 8 2" xfId="39181" xr:uid="{7AF00D12-2978-4EB0-9B19-060868B65E31}"/>
    <cellStyle name="Normal 33 5 9" xfId="22588" xr:uid="{1BDCD515-6966-4BAF-AB2B-7C4453FE971F}"/>
    <cellStyle name="Normal 33 6" xfId="3817" xr:uid="{A3E110E2-4AE1-4E86-88D6-BFE7AF55F582}"/>
    <cellStyle name="Normal 33 7" xfId="2703" xr:uid="{DD747850-597F-42FA-AE05-A72F9BB45EE5}"/>
    <cellStyle name="Normal 330" xfId="41926" xr:uid="{710E6DC4-2466-4D7A-B7F2-BC9A7E570F7D}"/>
    <cellStyle name="Normal 331" xfId="41964" xr:uid="{17DF6AD2-F925-4BF3-AB0F-6B0FC1EED507}"/>
    <cellStyle name="Normal 332" xfId="41965" xr:uid="{AF725710-E2DF-4B17-AD41-89F91969C893}"/>
    <cellStyle name="Normal 333" xfId="41967" xr:uid="{5C6937D4-408F-4787-86D2-56DD8609AEB7}"/>
    <cellStyle name="Normal 334" xfId="41968" xr:uid="{ACF37514-39E7-40DE-B906-4FB9372F1049}"/>
    <cellStyle name="Normal 335" xfId="41970" xr:uid="{20C50DA6-DA83-4BFA-8AE1-8172A5CB7FA0}"/>
    <cellStyle name="Normal 336" xfId="41971" xr:uid="{3609A918-9C8E-4E28-8A48-21FA691BECEB}"/>
    <cellStyle name="Normal 337" xfId="41972" xr:uid="{44202969-D661-4079-A5B9-5D774265384E}"/>
    <cellStyle name="Normal 338" xfId="41973" xr:uid="{5253B301-7F29-4408-AFBE-E51619C9A17D}"/>
    <cellStyle name="Normal 339" xfId="41976" xr:uid="{0EF61D73-7353-4EE5-B94F-3AA7FC5D32D4}"/>
    <cellStyle name="Normal 34" xfId="889" xr:uid="{B2DDC5E1-C588-4226-BF36-5995BADCC383}"/>
    <cellStyle name="Normal 34 2" xfId="2711" xr:uid="{86F5D941-320F-45B6-82A0-13671B8A3C6E}"/>
    <cellStyle name="Normal 34 2 10" xfId="22590" xr:uid="{F0C9C84F-A376-4471-A071-6C50F2B27400}"/>
    <cellStyle name="Normal 34 2 11" xfId="40591" xr:uid="{0E15E21A-876D-452C-BED0-40B400E9C6C5}"/>
    <cellStyle name="Normal 34 2 2" xfId="2712" xr:uid="{F67065E6-BC2B-4B07-B4EC-E2ED8B2CE99E}"/>
    <cellStyle name="Normal 34 2 3" xfId="2713" xr:uid="{D9C4AB95-B6D9-4AF5-8F72-FC867AA22343}"/>
    <cellStyle name="Normal 34 2 3 2" xfId="4433" xr:uid="{7C5F470B-755B-46FD-BC45-5F1036A13416}"/>
    <cellStyle name="Normal 34 2 3 2 2" xfId="5733" xr:uid="{4D26FD2E-063D-491F-A37B-D8E037DA415F}"/>
    <cellStyle name="Normal 34 2 3 2 2 2" xfId="10265" xr:uid="{A86B0500-AA0B-4F74-93F7-F1F3F3002B6E}"/>
    <cellStyle name="Normal 34 2 3 2 2 2 2" xfId="18658" xr:uid="{CF6CAFC3-C474-4DD8-AA95-B3321DB4E5CE}"/>
    <cellStyle name="Normal 34 2 3 2 2 2 2 2" xfId="36935" xr:uid="{D633A4D4-A1C2-416B-87F3-B4509E20D58F}"/>
    <cellStyle name="Normal 34 2 3 2 2 2 3" xfId="28616" xr:uid="{8B183F47-10CE-4C26-A468-B46CC2926941}"/>
    <cellStyle name="Normal 34 2 3 2 2 3" xfId="14393" xr:uid="{CBDBCF99-B198-4061-953F-9D0FFDA286AA}"/>
    <cellStyle name="Normal 34 2 3 2 2 3 2" xfId="32670" xr:uid="{4BA66DAA-F585-458C-8A44-E15A1D012CBC}"/>
    <cellStyle name="Normal 34 2 3 2 2 4" xfId="24398" xr:uid="{7873BBCF-BB30-4698-962A-BB7E244D7E38}"/>
    <cellStyle name="Normal 34 2 3 2 3" xfId="7068" xr:uid="{CE49416B-CE52-4062-B34A-7116BBF31DF4}"/>
    <cellStyle name="Normal 34 2 3 2 3 2" xfId="11548" xr:uid="{CC8DDA9A-B838-45AD-B3E8-E80C39A8B476}"/>
    <cellStyle name="Normal 34 2 3 2 3 2 2" xfId="19941" xr:uid="{90329B42-B72F-41F7-8094-9022B729B1A2}"/>
    <cellStyle name="Normal 34 2 3 2 3 2 2 2" xfId="38218" xr:uid="{2E02AB0F-4CAD-43AE-B242-9E5290CA93A5}"/>
    <cellStyle name="Normal 34 2 3 2 3 2 3" xfId="29899" xr:uid="{9EAF3932-5650-4B78-B5FC-F67AC475EAB9}"/>
    <cellStyle name="Normal 34 2 3 2 3 3" xfId="15720" xr:uid="{9C380E1D-A78A-4482-88C6-5C15942790C6}"/>
    <cellStyle name="Normal 34 2 3 2 3 3 2" xfId="33997" xr:uid="{21C86880-C23C-460E-8588-65C7B2AF0D30}"/>
    <cellStyle name="Normal 34 2 3 2 3 4" xfId="25680" xr:uid="{DF04CC5D-BB30-44F4-AB3C-3A5447E555E2}"/>
    <cellStyle name="Normal 34 2 3 2 4" xfId="8468" xr:uid="{9CFB8C2C-273C-446F-A64C-0CB9FBE5B2A6}"/>
    <cellStyle name="Normal 34 2 3 2 4 2" xfId="16932" xr:uid="{F46BD20E-08BF-44D3-9871-21655B2BCA62}"/>
    <cellStyle name="Normal 34 2 3 2 4 2 2" xfId="35209" xr:uid="{261C121D-BAAF-4B49-BD3E-3619EE8A8527}"/>
    <cellStyle name="Normal 34 2 3 2 4 3" xfId="26892" xr:uid="{F17D7B82-794A-4DBB-9009-3E6288A0F23E}"/>
    <cellStyle name="Normal 34 2 3 2 5" xfId="13160" xr:uid="{F5227261-6B55-49AC-838F-1A0D43B52D4E}"/>
    <cellStyle name="Normal 34 2 3 2 5 2" xfId="31437" xr:uid="{04FBB5D0-EAE1-4B1E-AAA6-DB76FAFD018B}"/>
    <cellStyle name="Normal 34 2 3 2 6" xfId="21574" xr:uid="{81CD19E0-0C16-45D5-B9E8-772D68127641}"/>
    <cellStyle name="Normal 34 2 3 2 6 2" xfId="39799" xr:uid="{ED6311DA-194F-4C7B-8AB1-BA29A836FB06}"/>
    <cellStyle name="Normal 34 2 3 2 7" xfId="23173" xr:uid="{0FEE98FA-90EC-4583-ABB9-EF860E40DA8E}"/>
    <cellStyle name="Normal 34 2 3 2 8" xfId="41193" xr:uid="{1E361684-7536-42C1-AF5C-5CD66AA138C1}"/>
    <cellStyle name="Normal 34 2 3 3" xfId="5144" xr:uid="{843EB3CE-0CFC-4C05-A946-63FEEDDC4CAD}"/>
    <cellStyle name="Normal 34 2 3 3 2" xfId="9676" xr:uid="{FC89C444-ED6E-41CB-85BC-A6D1AB6F2AB9}"/>
    <cellStyle name="Normal 34 2 3 3 2 2" xfId="18069" xr:uid="{05066D07-8CB5-49DA-B779-A1BF7E9161C3}"/>
    <cellStyle name="Normal 34 2 3 3 2 2 2" xfId="36346" xr:uid="{C62BADB0-622E-4E43-88D9-4CD61213FABC}"/>
    <cellStyle name="Normal 34 2 3 3 2 3" xfId="28027" xr:uid="{EF0C8B33-0762-4043-B1DB-D2FAFDAA75AF}"/>
    <cellStyle name="Normal 34 2 3 3 3" xfId="13804" xr:uid="{8DC509B5-1263-4C5A-A5D8-29A532FFB550}"/>
    <cellStyle name="Normal 34 2 3 3 3 2" xfId="32081" xr:uid="{C07B43C7-3E7C-4FA9-9402-636841C86180}"/>
    <cellStyle name="Normal 34 2 3 3 4" xfId="23809" xr:uid="{B4B166C5-A12C-4A35-99E9-7E59FA84C010}"/>
    <cellStyle name="Normal 34 2 3 4" xfId="6485" xr:uid="{CB10A601-8ACB-4D29-8191-B8CDED444447}"/>
    <cellStyle name="Normal 34 2 3 4 2" xfId="10966" xr:uid="{8895183C-FC03-49C2-8CF4-AD1DB3D2F7CC}"/>
    <cellStyle name="Normal 34 2 3 4 2 2" xfId="19359" xr:uid="{C20FD497-8E4A-470A-90D8-A91D0BD849D3}"/>
    <cellStyle name="Normal 34 2 3 4 2 2 2" xfId="37636" xr:uid="{CAE0503E-A3A4-42BB-A8C8-92A283F0E849}"/>
    <cellStyle name="Normal 34 2 3 4 2 3" xfId="29317" xr:uid="{58D11994-4173-4888-B093-04B6013F0C66}"/>
    <cellStyle name="Normal 34 2 3 4 3" xfId="15138" xr:uid="{054A63EF-1C73-44BF-A012-0C090D9C2E87}"/>
    <cellStyle name="Normal 34 2 3 4 3 2" xfId="33415" xr:uid="{8E48DDE4-4FD2-4276-B89D-24FF19670293}"/>
    <cellStyle name="Normal 34 2 3 4 4" xfId="25098" xr:uid="{6CB9DF0D-45DC-4449-AA30-35F3AE21D93B}"/>
    <cellStyle name="Normal 34 2 3 5" xfId="7708" xr:uid="{70F0D881-9170-4F34-B904-E3D13CA40E2A}"/>
    <cellStyle name="Normal 34 2 3 5 2" xfId="16217" xr:uid="{3FE67866-15F9-41B5-A62D-A317EB198C31}"/>
    <cellStyle name="Normal 34 2 3 5 2 2" xfId="34494" xr:uid="{5EA0DF91-430A-4017-BA1A-FF982C4698E8}"/>
    <cellStyle name="Normal 34 2 3 5 3" xfId="26177" xr:uid="{982D6D04-8BAA-49EC-AF59-FD2BDB2FCB12}"/>
    <cellStyle name="Normal 34 2 3 6" xfId="12555" xr:uid="{A712E472-1BD7-4808-9BD5-F159AEEDB3F2}"/>
    <cellStyle name="Normal 34 2 3 6 2" xfId="30833" xr:uid="{82D8D93E-3BBD-4807-A059-29CB5CE5B84D}"/>
    <cellStyle name="Normal 34 2 3 7" xfId="20945" xr:uid="{2135B407-0E5D-46FB-ACC5-479A0483CA68}"/>
    <cellStyle name="Normal 34 2 3 7 2" xfId="39184" xr:uid="{3C563C45-B40C-4C04-826D-900ADB927E0E}"/>
    <cellStyle name="Normal 34 2 3 8" xfId="22591" xr:uid="{A658CAFF-71B5-4A91-AB4A-5FB1F4624385}"/>
    <cellStyle name="Normal 34 2 3 9" xfId="40592" xr:uid="{3FEDE8D1-B4E6-480B-9C59-B12004F65346}"/>
    <cellStyle name="Normal 34 2 4" xfId="4432" xr:uid="{435A545B-6CA2-4FA7-B7CA-F9D156AB3AA2}"/>
    <cellStyle name="Normal 34 2 4 2" xfId="5732" xr:uid="{A9A6F912-68E7-4F75-BB20-291F12045B80}"/>
    <cellStyle name="Normal 34 2 4 2 2" xfId="10264" xr:uid="{4572FF33-3A99-4A8F-879B-24D87798722B}"/>
    <cellStyle name="Normal 34 2 4 2 2 2" xfId="18657" xr:uid="{EC77ED73-10A8-422F-9606-2B7668450A3C}"/>
    <cellStyle name="Normal 34 2 4 2 2 2 2" xfId="36934" xr:uid="{F39E3A7D-9DF5-448E-83B5-71A122219E21}"/>
    <cellStyle name="Normal 34 2 4 2 2 3" xfId="28615" xr:uid="{B0AB474E-E976-49A4-9FA8-A96E088780A6}"/>
    <cellStyle name="Normal 34 2 4 2 3" xfId="14392" xr:uid="{C2A2FBF6-13C9-4F38-8818-13E4CB3A912D}"/>
    <cellStyle name="Normal 34 2 4 2 3 2" xfId="32669" xr:uid="{325D4C0A-0A68-4A11-B3B6-59170C13956F}"/>
    <cellStyle name="Normal 34 2 4 2 4" xfId="24397" xr:uid="{95660447-CE12-4511-B18D-A676FF0A1B1B}"/>
    <cellStyle name="Normal 34 2 4 3" xfId="7067" xr:uid="{7F303CAB-E9C7-41CD-BE2C-47FA4D5CAC2E}"/>
    <cellStyle name="Normal 34 2 4 3 2" xfId="11547" xr:uid="{919B2EFB-3E1A-41C2-A538-27A8633E21A2}"/>
    <cellStyle name="Normal 34 2 4 3 2 2" xfId="19940" xr:uid="{6895C807-29BA-4FEA-B7BE-4EA49327891D}"/>
    <cellStyle name="Normal 34 2 4 3 2 2 2" xfId="38217" xr:uid="{23B16C42-CB2E-4F9D-BF8C-BA3FF6F66DD7}"/>
    <cellStyle name="Normal 34 2 4 3 2 3" xfId="29898" xr:uid="{6B4C49C7-073E-4792-A35F-70643057B5E8}"/>
    <cellStyle name="Normal 34 2 4 3 3" xfId="15719" xr:uid="{731EDA76-B58D-4D82-91CA-32D75E21C210}"/>
    <cellStyle name="Normal 34 2 4 3 3 2" xfId="33996" xr:uid="{250F3695-6B90-49D9-9269-2AD5C16D1E68}"/>
    <cellStyle name="Normal 34 2 4 3 4" xfId="25679" xr:uid="{21640EE0-B0A3-402F-A342-ED2B545874E8}"/>
    <cellStyle name="Normal 34 2 4 4" xfId="8467" xr:uid="{83C70F24-F4C4-479B-ACE2-8091DE4E505E}"/>
    <cellStyle name="Normal 34 2 4 4 2" xfId="16931" xr:uid="{4A7E56A5-097C-48DD-92CB-BB28B0144373}"/>
    <cellStyle name="Normal 34 2 4 4 2 2" xfId="35208" xr:uid="{DA70AD31-305F-4477-85DB-6858AE822B5B}"/>
    <cellStyle name="Normal 34 2 4 4 3" xfId="26891" xr:uid="{A09D24E5-2479-4CD3-81D8-DA548541720D}"/>
    <cellStyle name="Normal 34 2 4 5" xfId="13159" xr:uid="{05D13A5B-E347-497A-BAF9-1BE54F824DBF}"/>
    <cellStyle name="Normal 34 2 4 5 2" xfId="31436" xr:uid="{AC6F9498-5AFC-453E-8220-16D61F77EACF}"/>
    <cellStyle name="Normal 34 2 4 6" xfId="21573" xr:uid="{9375E837-590D-4ACE-A8EF-7E6422311803}"/>
    <cellStyle name="Normal 34 2 4 6 2" xfId="39798" xr:uid="{C23841FF-62E6-424D-A194-0EC6B12EA73B}"/>
    <cellStyle name="Normal 34 2 4 7" xfId="23172" xr:uid="{DBD810FC-6070-4510-ACC1-EE4CC9931136}"/>
    <cellStyle name="Normal 34 2 4 8" xfId="41192" xr:uid="{FB3341B0-63EF-4E38-A701-2BF8F00B1885}"/>
    <cellStyle name="Normal 34 2 5" xfId="5143" xr:uid="{17B57146-F561-4D35-BAA6-CC42D924D341}"/>
    <cellStyle name="Normal 34 2 5 2" xfId="9675" xr:uid="{5FAA4C06-1CC6-4033-B5D4-C1752FA3ADEA}"/>
    <cellStyle name="Normal 34 2 5 2 2" xfId="18068" xr:uid="{6FD90466-DB62-4A64-B9E8-788ECF06A21C}"/>
    <cellStyle name="Normal 34 2 5 2 2 2" xfId="36345" xr:uid="{C0C6029D-A44E-4843-9F2A-A7590CA02211}"/>
    <cellStyle name="Normal 34 2 5 2 3" xfId="28026" xr:uid="{1012F4D1-2F79-45B2-8EED-D1A6D1F6EF60}"/>
    <cellStyle name="Normal 34 2 5 3" xfId="13803" xr:uid="{7686CE95-D60F-4700-BCD8-B041A1F26E09}"/>
    <cellStyle name="Normal 34 2 5 3 2" xfId="32080" xr:uid="{CBCBE9E4-A73A-4D1D-ABB3-527FBF444413}"/>
    <cellStyle name="Normal 34 2 5 4" xfId="23808" xr:uid="{3086C5BA-144F-4E93-A80E-E08890408ECE}"/>
    <cellStyle name="Normal 34 2 6" xfId="6484" xr:uid="{EEE50FC0-6FE5-4ECE-A7FE-A19F6B774742}"/>
    <cellStyle name="Normal 34 2 6 2" xfId="10965" xr:uid="{1D9CA6E7-71D3-4993-95F1-AA907B342D36}"/>
    <cellStyle name="Normal 34 2 6 2 2" xfId="19358" xr:uid="{40FC3545-CACE-4CB1-88DD-9B76DEDCA671}"/>
    <cellStyle name="Normal 34 2 6 2 2 2" xfId="37635" xr:uid="{4561790E-CEA2-45E8-B330-50C7195791AE}"/>
    <cellStyle name="Normal 34 2 6 2 3" xfId="29316" xr:uid="{69E80980-F4F5-490C-B193-F6DC44F52245}"/>
    <cellStyle name="Normal 34 2 6 3" xfId="15137" xr:uid="{BE5400BC-900A-47FF-9D23-1DB2A04F989A}"/>
    <cellStyle name="Normal 34 2 6 3 2" xfId="33414" xr:uid="{CB97C4D6-CA18-4535-B30D-61179E53341D}"/>
    <cellStyle name="Normal 34 2 6 4" xfId="25097" xr:uid="{42891241-1DB8-4349-A0EB-30BD4F84CEA7}"/>
    <cellStyle name="Normal 34 2 7" xfId="7707" xr:uid="{036AB478-CC59-4159-BFF3-E239B8174F18}"/>
    <cellStyle name="Normal 34 2 7 2" xfId="16216" xr:uid="{032574FF-D95D-4DDA-9DAA-3807BF075A8A}"/>
    <cellStyle name="Normal 34 2 7 2 2" xfId="34493" xr:uid="{369034B2-B50A-4FF3-9AFB-6450D024041D}"/>
    <cellStyle name="Normal 34 2 7 3" xfId="26176" xr:uid="{AEAC0824-FC31-4223-9586-956BC3190A2D}"/>
    <cellStyle name="Normal 34 2 8" xfId="12554" xr:uid="{86BF068F-FCE6-435E-90BE-662157CB8F61}"/>
    <cellStyle name="Normal 34 2 8 2" xfId="30832" xr:uid="{DF7838B4-54AE-48E9-87EC-2DF61E44D235}"/>
    <cellStyle name="Normal 34 2 9" xfId="20944" xr:uid="{2E256C92-FB32-4022-87B9-6D38DC29F755}"/>
    <cellStyle name="Normal 34 2 9 2" xfId="39183" xr:uid="{15C4050C-8EA0-47D9-ABD4-0FCD9B74B206}"/>
    <cellStyle name="Normal 34 3" xfId="2714" xr:uid="{C6FE5CD2-6E32-43CF-8145-4D0013225149}"/>
    <cellStyle name="Normal 34 4" xfId="2715" xr:uid="{9AB7D341-F97F-4708-83F3-E50BB5F0344A}"/>
    <cellStyle name="Normal 34 4 10" xfId="40593" xr:uid="{C5FFC9B7-8B54-44D2-A785-A6330C46C41B}"/>
    <cellStyle name="Normal 34 4 2" xfId="2716" xr:uid="{B9775CDE-5839-4098-AFBF-7F8720A5561E}"/>
    <cellStyle name="Normal 34 4 2 2" xfId="4435" xr:uid="{9253CDD0-E506-4E5B-A947-E2887C719332}"/>
    <cellStyle name="Normal 34 4 2 2 2" xfId="5735" xr:uid="{081749EE-E2ED-43FF-A0CB-A5B52B0AF372}"/>
    <cellStyle name="Normal 34 4 2 2 2 2" xfId="10267" xr:uid="{7BFC89DA-5F5C-4A83-AAFA-9F37B1CFF50B}"/>
    <cellStyle name="Normal 34 4 2 2 2 2 2" xfId="18660" xr:uid="{2BCA08D1-C13A-40E1-8020-949FA1CCF841}"/>
    <cellStyle name="Normal 34 4 2 2 2 2 2 2" xfId="36937" xr:uid="{993AD911-3B1A-4344-8C8F-36F544898C9C}"/>
    <cellStyle name="Normal 34 4 2 2 2 2 3" xfId="28618" xr:uid="{FEA19352-A79F-4A01-A3CA-363C6C10C1FB}"/>
    <cellStyle name="Normal 34 4 2 2 2 3" xfId="14395" xr:uid="{16BB80F5-5940-4A37-8838-B380309965F1}"/>
    <cellStyle name="Normal 34 4 2 2 2 3 2" xfId="32672" xr:uid="{0CA18C54-6130-4A74-8DF9-F62E8F4C857C}"/>
    <cellStyle name="Normal 34 4 2 2 2 4" xfId="24400" xr:uid="{57E35A5B-CF5B-46C3-B51C-5A55C5E4916C}"/>
    <cellStyle name="Normal 34 4 2 2 3" xfId="7070" xr:uid="{D33B4C3D-061E-4FE3-8810-E21BC4915846}"/>
    <cellStyle name="Normal 34 4 2 2 3 2" xfId="11550" xr:uid="{62D097C7-0017-4DC0-9327-DFAA1FDE90C2}"/>
    <cellStyle name="Normal 34 4 2 2 3 2 2" xfId="19943" xr:uid="{24B7F0C7-48F8-4A82-8606-CE1195F46AAD}"/>
    <cellStyle name="Normal 34 4 2 2 3 2 2 2" xfId="38220" xr:uid="{A0E7F9DA-E428-48EE-9382-3C9DD7D680BD}"/>
    <cellStyle name="Normal 34 4 2 2 3 2 3" xfId="29901" xr:uid="{B20FB532-434F-4F83-9E61-DB9EC2D542AA}"/>
    <cellStyle name="Normal 34 4 2 2 3 3" xfId="15722" xr:uid="{CD97ECA2-9B41-4CCD-9100-F7AAC76FA2E1}"/>
    <cellStyle name="Normal 34 4 2 2 3 3 2" xfId="33999" xr:uid="{4DA1E481-4EB0-411F-99D5-416CA594E81E}"/>
    <cellStyle name="Normal 34 4 2 2 3 4" xfId="25682" xr:uid="{D7F9B108-60B2-4FDD-8DFD-4AEE1385EE24}"/>
    <cellStyle name="Normal 34 4 2 2 4" xfId="8470" xr:uid="{F73F1DC6-2C09-4B19-9FD3-CB7CBB4B3E59}"/>
    <cellStyle name="Normal 34 4 2 2 4 2" xfId="16934" xr:uid="{469951D3-D28F-4E1C-9FDA-F8F96A160613}"/>
    <cellStyle name="Normal 34 4 2 2 4 2 2" xfId="35211" xr:uid="{049AAB66-2589-427D-99E3-ECD2BF65EA9C}"/>
    <cellStyle name="Normal 34 4 2 2 4 3" xfId="26894" xr:uid="{BEA82B79-AB19-46CF-AF65-DE427CBA745C}"/>
    <cellStyle name="Normal 34 4 2 2 5" xfId="13162" xr:uid="{3547DEA5-98E1-4191-9FDB-E26DF1373ED0}"/>
    <cellStyle name="Normal 34 4 2 2 5 2" xfId="31439" xr:uid="{1D87D138-B760-4372-ACF0-8735FB7E898A}"/>
    <cellStyle name="Normal 34 4 2 2 6" xfId="21576" xr:uid="{5D471B33-C323-412C-901F-C16252C525A4}"/>
    <cellStyle name="Normal 34 4 2 2 6 2" xfId="39801" xr:uid="{3BF2C340-BA45-4875-B1A1-D24D67C180FB}"/>
    <cellStyle name="Normal 34 4 2 2 7" xfId="23175" xr:uid="{0F216A73-ED51-4D20-96CF-96100EFB5411}"/>
    <cellStyle name="Normal 34 4 2 2 8" xfId="41195" xr:uid="{588DEE11-C6BF-429E-A4E3-D7FDFFCFBAB5}"/>
    <cellStyle name="Normal 34 4 2 3" xfId="5146" xr:uid="{272253A5-EF55-4023-9761-3E255A0654E1}"/>
    <cellStyle name="Normal 34 4 2 3 2" xfId="9678" xr:uid="{C1174274-F3FC-48D8-91C7-F59F9448BDEF}"/>
    <cellStyle name="Normal 34 4 2 3 2 2" xfId="18071" xr:uid="{AD291377-73AA-4E75-AA3D-354E2178CEC6}"/>
    <cellStyle name="Normal 34 4 2 3 2 2 2" xfId="36348" xr:uid="{8AA65504-7CDC-4C15-9D93-C82CAC9E401C}"/>
    <cellStyle name="Normal 34 4 2 3 2 3" xfId="28029" xr:uid="{D168A305-A7F9-431A-AA16-8B6F54EBB79D}"/>
    <cellStyle name="Normal 34 4 2 3 3" xfId="13806" xr:uid="{439DC76F-0544-4440-AEB8-196020C5DE7A}"/>
    <cellStyle name="Normal 34 4 2 3 3 2" xfId="32083" xr:uid="{3D113E1D-3513-4EB8-8C74-A86CF843CED0}"/>
    <cellStyle name="Normal 34 4 2 3 4" xfId="23811" xr:uid="{B7CA2A43-D49C-4EE9-80D2-8FD9AC178F14}"/>
    <cellStyle name="Normal 34 4 2 4" xfId="6487" xr:uid="{85157C9F-A428-4984-904B-1787634F90D0}"/>
    <cellStyle name="Normal 34 4 2 4 2" xfId="10968" xr:uid="{0E6E786C-E5D8-4674-95F4-A9D2E1306862}"/>
    <cellStyle name="Normal 34 4 2 4 2 2" xfId="19361" xr:uid="{A059214C-ADEF-4CC8-9028-DCF2BA89CDD8}"/>
    <cellStyle name="Normal 34 4 2 4 2 2 2" xfId="37638" xr:uid="{713171D4-4758-410A-9992-15A959D5BCB5}"/>
    <cellStyle name="Normal 34 4 2 4 2 3" xfId="29319" xr:uid="{0A99E271-1CA2-4B44-B1C0-AB7735D66E81}"/>
    <cellStyle name="Normal 34 4 2 4 3" xfId="15140" xr:uid="{215EF83E-91CE-4A4B-B029-F90F6F9B8B64}"/>
    <cellStyle name="Normal 34 4 2 4 3 2" xfId="33417" xr:uid="{07D699D8-63EB-4BB4-915B-14987ACAD27A}"/>
    <cellStyle name="Normal 34 4 2 4 4" xfId="25100" xr:uid="{B3418864-06F2-4A47-AA21-E7FF18967497}"/>
    <cellStyle name="Normal 34 4 2 5" xfId="7710" xr:uid="{08245F20-3C07-4AFC-999F-18CAE5E9E583}"/>
    <cellStyle name="Normal 34 4 2 5 2" xfId="16219" xr:uid="{DBF78552-8B86-4578-A7B7-A17E4C5EAF56}"/>
    <cellStyle name="Normal 34 4 2 5 2 2" xfId="34496" xr:uid="{E987CF7C-924D-4B79-A838-9EA6F867E4C7}"/>
    <cellStyle name="Normal 34 4 2 5 3" xfId="26179" xr:uid="{6F5A7F01-647D-4400-84F2-4F6BB76E0019}"/>
    <cellStyle name="Normal 34 4 2 6" xfId="12557" xr:uid="{1AC56C66-BF8E-46AB-BF20-0E57541A3355}"/>
    <cellStyle name="Normal 34 4 2 6 2" xfId="30835" xr:uid="{DC906581-9C9C-4E25-8E14-E5B45FCA12FD}"/>
    <cellStyle name="Normal 34 4 2 7" xfId="20947" xr:uid="{8535A5B2-BC35-4F32-884C-039480841D59}"/>
    <cellStyle name="Normal 34 4 2 7 2" xfId="39186" xr:uid="{8B7878BF-96FB-456C-90E4-C3B67AF6A39F}"/>
    <cellStyle name="Normal 34 4 2 8" xfId="22593" xr:uid="{A9F5D40A-55CF-4F4D-B238-C954FF470EBF}"/>
    <cellStyle name="Normal 34 4 2 9" xfId="40594" xr:uid="{FEB6180C-6A6E-43D4-868D-2D3EE77D8C5D}"/>
    <cellStyle name="Normal 34 4 3" xfId="4434" xr:uid="{5F6C83FF-04A7-4BC4-84D5-6A173CF31AB2}"/>
    <cellStyle name="Normal 34 4 3 2" xfId="5734" xr:uid="{4216AC41-0799-4CA0-9E48-5622FEB677F6}"/>
    <cellStyle name="Normal 34 4 3 2 2" xfId="10266" xr:uid="{7A6AAE16-64DA-4049-9FAE-618A64226D6A}"/>
    <cellStyle name="Normal 34 4 3 2 2 2" xfId="18659" xr:uid="{7AFF1DD7-3B2A-4D2E-9CA0-5D624E6F5963}"/>
    <cellStyle name="Normal 34 4 3 2 2 2 2" xfId="36936" xr:uid="{B87D9C55-F9A3-4B20-B6F5-9E0F7587814C}"/>
    <cellStyle name="Normal 34 4 3 2 2 3" xfId="28617" xr:uid="{F1589BB5-8A6B-49C7-AF86-40C7241D180F}"/>
    <cellStyle name="Normal 34 4 3 2 3" xfId="14394" xr:uid="{B07F1A63-CB20-4202-872D-E4BE23C87FDD}"/>
    <cellStyle name="Normal 34 4 3 2 3 2" xfId="32671" xr:uid="{208A558A-3BE7-4B49-9A1B-040E900B4521}"/>
    <cellStyle name="Normal 34 4 3 2 4" xfId="24399" xr:uid="{8C9AC04B-9A71-48D0-B8C0-E3A243C39B56}"/>
    <cellStyle name="Normal 34 4 3 3" xfId="7069" xr:uid="{5C7B247D-A2E0-4BB1-A556-2C5A4F706998}"/>
    <cellStyle name="Normal 34 4 3 3 2" xfId="11549" xr:uid="{41A707DE-0AA7-4970-9436-53C378C2E011}"/>
    <cellStyle name="Normal 34 4 3 3 2 2" xfId="19942" xr:uid="{3C372798-F42E-4D37-9A6B-49BCC6F3498B}"/>
    <cellStyle name="Normal 34 4 3 3 2 2 2" xfId="38219" xr:uid="{FAE49FED-CE50-414E-91DC-DC68438D286D}"/>
    <cellStyle name="Normal 34 4 3 3 2 3" xfId="29900" xr:uid="{A0001A4D-5A5D-4626-97B5-EAA2AD970D0F}"/>
    <cellStyle name="Normal 34 4 3 3 3" xfId="15721" xr:uid="{8BCE49E4-7C60-4A9E-ABAA-3ACEA3A6672C}"/>
    <cellStyle name="Normal 34 4 3 3 3 2" xfId="33998" xr:uid="{5262978B-159F-4DDC-8BFC-64FB1119659C}"/>
    <cellStyle name="Normal 34 4 3 3 4" xfId="25681" xr:uid="{61AFB48D-18F8-499F-9978-0E533FDAAD6B}"/>
    <cellStyle name="Normal 34 4 3 4" xfId="8469" xr:uid="{41A5BD6D-CF16-48D3-9BBB-56BF34C59DD3}"/>
    <cellStyle name="Normal 34 4 3 4 2" xfId="16933" xr:uid="{0EAC5835-FC18-4645-A55B-E94B85B2BED9}"/>
    <cellStyle name="Normal 34 4 3 4 2 2" xfId="35210" xr:uid="{087E73D1-B20D-49CA-A279-2B72FA01519C}"/>
    <cellStyle name="Normal 34 4 3 4 3" xfId="26893" xr:uid="{9248896D-6438-4F10-9E0B-F834C03936DE}"/>
    <cellStyle name="Normal 34 4 3 5" xfId="13161" xr:uid="{A05FC648-831A-40CE-B988-E886445F84C4}"/>
    <cellStyle name="Normal 34 4 3 5 2" xfId="31438" xr:uid="{BA6AE0D2-DEDD-45A9-B2FC-9920859C4D5E}"/>
    <cellStyle name="Normal 34 4 3 6" xfId="21575" xr:uid="{97716CF8-6D53-44FF-BE3D-9FA1609AEB36}"/>
    <cellStyle name="Normal 34 4 3 6 2" xfId="39800" xr:uid="{BF213A6B-9CD3-4A8C-8595-372F30B1BC25}"/>
    <cellStyle name="Normal 34 4 3 7" xfId="23174" xr:uid="{58865864-E5A1-493E-AEEB-CC043C179ADE}"/>
    <cellStyle name="Normal 34 4 3 8" xfId="41194" xr:uid="{C09874AA-09BD-464E-B547-80AC7CDCE8AB}"/>
    <cellStyle name="Normal 34 4 4" xfId="5145" xr:uid="{DF11BE16-05F9-4B5D-AEEB-B097566F031B}"/>
    <cellStyle name="Normal 34 4 4 2" xfId="9677" xr:uid="{4ECD699F-5A79-40B6-8923-2F5091F30464}"/>
    <cellStyle name="Normal 34 4 4 2 2" xfId="18070" xr:uid="{5864A18B-1AB7-4103-A5B3-903B11023E0B}"/>
    <cellStyle name="Normal 34 4 4 2 2 2" xfId="36347" xr:uid="{3D4ADA6C-F2C8-4594-9B5A-31CC8DABA589}"/>
    <cellStyle name="Normal 34 4 4 2 3" xfId="28028" xr:uid="{1BC295C4-03CF-47D2-8A6E-FC44275B0B70}"/>
    <cellStyle name="Normal 34 4 4 3" xfId="13805" xr:uid="{DD8D3635-1F15-4975-9856-F6D200953CF5}"/>
    <cellStyle name="Normal 34 4 4 3 2" xfId="32082" xr:uid="{99F8CDB8-F1C4-49B8-9FE7-61E646C23C3A}"/>
    <cellStyle name="Normal 34 4 4 4" xfId="23810" xr:uid="{72D54A91-C6FA-4A4E-9D51-CEBC5DD97FB4}"/>
    <cellStyle name="Normal 34 4 5" xfId="6486" xr:uid="{29212EA2-31AA-49F5-B8A2-A7067756E4AE}"/>
    <cellStyle name="Normal 34 4 5 2" xfId="10967" xr:uid="{A18A99EF-278D-4298-92AF-4405E5DC3676}"/>
    <cellStyle name="Normal 34 4 5 2 2" xfId="19360" xr:uid="{B42CC4E1-196B-488B-BF4E-D3D7D1E10BE4}"/>
    <cellStyle name="Normal 34 4 5 2 2 2" xfId="37637" xr:uid="{FE7BBC3B-EFD6-4A96-8D6B-8BF20929702B}"/>
    <cellStyle name="Normal 34 4 5 2 3" xfId="29318" xr:uid="{7F254680-B6E5-4DA6-8641-0E1870BA83D6}"/>
    <cellStyle name="Normal 34 4 5 3" xfId="15139" xr:uid="{B67F3255-7D7F-40B1-A35F-1CF16DC4D635}"/>
    <cellStyle name="Normal 34 4 5 3 2" xfId="33416" xr:uid="{BD246FA9-BD6C-488A-9905-94C46886B5CD}"/>
    <cellStyle name="Normal 34 4 5 4" xfId="25099" xr:uid="{5F8B756B-051F-4DF5-9E16-4C3B8DA66005}"/>
    <cellStyle name="Normal 34 4 6" xfId="7709" xr:uid="{DC44EE39-19BB-49BF-88D4-E833E2D1E183}"/>
    <cellStyle name="Normal 34 4 6 2" xfId="16218" xr:uid="{110BE7D0-AE6D-403B-AE32-5938B65EB628}"/>
    <cellStyle name="Normal 34 4 6 2 2" xfId="34495" xr:uid="{125BE300-AEED-44B7-9FA2-9987B7D51102}"/>
    <cellStyle name="Normal 34 4 6 3" xfId="26178" xr:uid="{1DA4D524-B66C-4814-B68C-E00D4B3EAAE7}"/>
    <cellStyle name="Normal 34 4 7" xfId="12556" xr:uid="{A5717E22-7BAC-40EB-A46B-D3AA6B2DD357}"/>
    <cellStyle name="Normal 34 4 7 2" xfId="30834" xr:uid="{A90E21C6-30DB-4F6D-B4DA-94178996C73D}"/>
    <cellStyle name="Normal 34 4 8" xfId="20946" xr:uid="{E26DC8AB-CE37-4429-9A8B-E10C9E950A9B}"/>
    <cellStyle name="Normal 34 4 8 2" xfId="39185" xr:uid="{9FE67D9B-49F7-450C-BA1C-B24C3FE10989}"/>
    <cellStyle name="Normal 34 4 9" xfId="22592" xr:uid="{4EF4E4B4-5286-40FD-8DE7-09829086DF90}"/>
    <cellStyle name="Normal 34 5" xfId="3819" xr:uid="{E98ACAAF-2848-40D9-BA9B-5954BBDDF1ED}"/>
    <cellStyle name="Normal 34 6" xfId="2710" xr:uid="{2C6BD61F-3660-411B-8BE3-5C612CEC4EFF}"/>
    <cellStyle name="Normal 340" xfId="41977" xr:uid="{F7AF58C1-8EEF-45FF-9031-0684BDE76507}"/>
    <cellStyle name="Normal 341" xfId="41979" xr:uid="{19340D1E-93B6-49A2-BD1A-E46E8754153C}"/>
    <cellStyle name="Normal 342" xfId="103" xr:uid="{750EC5D7-A500-4E0A-9121-BA6038D067BA}"/>
    <cellStyle name="Normal 343" xfId="41984" xr:uid="{95B0D2AC-E4A3-45C8-9867-9A485C9913EA}"/>
    <cellStyle name="Normal 344" xfId="41986" xr:uid="{75385A11-8A00-4797-BFAB-4A8B2B7F552C}"/>
    <cellStyle name="Normal 345" xfId="61" xr:uid="{D5586CCF-0AD9-4AF3-B2C7-F4490A9A8A44}"/>
    <cellStyle name="Normal 346" xfId="41989" xr:uid="{47BD7BBF-B983-44B0-8A76-ECBBA0691E95}"/>
    <cellStyle name="Normal 347" xfId="41991" xr:uid="{751C4279-1D7B-4722-BA5D-C6BD906093DB}"/>
    <cellStyle name="Normal 348" xfId="41994" xr:uid="{DFEDBE2B-A70B-4541-9858-9A8BD9D483A1}"/>
    <cellStyle name="Normal 349" xfId="10" xr:uid="{5E46EA9B-1668-4C34-AE44-A1A0544EEEE5}"/>
    <cellStyle name="Normal 35" xfId="892" xr:uid="{B1F90E17-3706-477A-AF0D-6271B803EEEF}"/>
    <cellStyle name="Normal 35 2" xfId="2718" xr:uid="{D7069F98-F2DD-4ADB-A303-75D549415FC4}"/>
    <cellStyle name="Normal 35 2 2" xfId="2719" xr:uid="{6D318422-9092-4938-8E27-65647AADDD62}"/>
    <cellStyle name="Normal 35 3" xfId="2720" xr:uid="{D67ED2CB-EB46-4459-AD25-505B29901E98}"/>
    <cellStyle name="Normal 35 3 2" xfId="2721" xr:uid="{3837CD9B-AF19-4E94-B5FF-A956ED740D12}"/>
    <cellStyle name="Normal 35 4" xfId="2722" xr:uid="{9929986F-45E6-4F62-ABB4-8D5561137583}"/>
    <cellStyle name="Normal 35 5" xfId="2723" xr:uid="{238831EC-97F8-4F29-AD57-C51506D3787B}"/>
    <cellStyle name="Normal 35 5 10" xfId="40595" xr:uid="{ED9B3E1D-AE16-40B8-8A75-D7541AAE34CC}"/>
    <cellStyle name="Normal 35 5 2" xfId="2724" xr:uid="{3DF4ED3B-A644-4A3D-9FF3-A65E34123DC7}"/>
    <cellStyle name="Normal 35 5 2 2" xfId="4437" xr:uid="{1049111B-6AF3-420E-ACF9-1A12E18515B3}"/>
    <cellStyle name="Normal 35 5 2 2 2" xfId="5737" xr:uid="{3531EE46-2F62-4E6C-952A-4BC0947BD57B}"/>
    <cellStyle name="Normal 35 5 2 2 2 2" xfId="10269" xr:uid="{9A9E4ACF-BF50-459A-8B1A-01F4DF918752}"/>
    <cellStyle name="Normal 35 5 2 2 2 2 2" xfId="18662" xr:uid="{6EC8370C-6D12-4FCB-BE28-DC6392187F70}"/>
    <cellStyle name="Normal 35 5 2 2 2 2 2 2" xfId="36939" xr:uid="{2F9AF2AD-DCC3-4B93-8800-8879DF4B1121}"/>
    <cellStyle name="Normal 35 5 2 2 2 2 3" xfId="28620" xr:uid="{0280F614-85FF-4566-89FD-BEF08AFCEFC7}"/>
    <cellStyle name="Normal 35 5 2 2 2 3" xfId="14397" xr:uid="{EFCA1FBB-591D-4F3C-AF44-C374269D9FEA}"/>
    <cellStyle name="Normal 35 5 2 2 2 3 2" xfId="32674" xr:uid="{190CBD3D-20BD-46E1-835C-24BE24E155F7}"/>
    <cellStyle name="Normal 35 5 2 2 2 4" xfId="24402" xr:uid="{5985AFE6-9D95-4AEA-AA38-020B8AFBB72D}"/>
    <cellStyle name="Normal 35 5 2 2 3" xfId="7072" xr:uid="{C21DE4ED-0094-4DC6-9479-69E7062C1A7A}"/>
    <cellStyle name="Normal 35 5 2 2 3 2" xfId="11552" xr:uid="{5133B63C-EFF7-473F-B851-72E5254251B4}"/>
    <cellStyle name="Normal 35 5 2 2 3 2 2" xfId="19945" xr:uid="{F2E9C3D1-19B3-4759-B237-0D00D63C6FA0}"/>
    <cellStyle name="Normal 35 5 2 2 3 2 2 2" xfId="38222" xr:uid="{89E652F2-987C-484D-AD75-E85D907059D1}"/>
    <cellStyle name="Normal 35 5 2 2 3 2 3" xfId="29903" xr:uid="{8780A35F-27AB-4AA3-8E6C-35930991805B}"/>
    <cellStyle name="Normal 35 5 2 2 3 3" xfId="15724" xr:uid="{F039DF2F-C88B-4B94-93FD-5F5E0212A1C6}"/>
    <cellStyle name="Normal 35 5 2 2 3 3 2" xfId="34001" xr:uid="{F54005F5-3AB8-4EA7-9620-15036A9B70C2}"/>
    <cellStyle name="Normal 35 5 2 2 3 4" xfId="25684" xr:uid="{59EA7C3F-26CB-48A8-BD31-FE8A3CC0E7E0}"/>
    <cellStyle name="Normal 35 5 2 2 4" xfId="8472" xr:uid="{85C33818-D687-4193-8827-39C411120AB0}"/>
    <cellStyle name="Normal 35 5 2 2 4 2" xfId="16936" xr:uid="{1DBB49CA-93B0-4941-8BEB-CB33C74B6AD4}"/>
    <cellStyle name="Normal 35 5 2 2 4 2 2" xfId="35213" xr:uid="{ABAA7D65-2A66-4D8D-B38C-8111BB1580D3}"/>
    <cellStyle name="Normal 35 5 2 2 4 3" xfId="26896" xr:uid="{5E1A257E-E5E9-454B-830F-BFC678C09467}"/>
    <cellStyle name="Normal 35 5 2 2 5" xfId="13164" xr:uid="{5D90FA12-3D55-475E-B87E-9469BC04FF7F}"/>
    <cellStyle name="Normal 35 5 2 2 5 2" xfId="31441" xr:uid="{E11A0E20-B6C0-484F-A9E5-3CED1FE42BFA}"/>
    <cellStyle name="Normal 35 5 2 2 6" xfId="21578" xr:uid="{BC58BE24-9A6B-4D2A-95FE-25B73AE5C40E}"/>
    <cellStyle name="Normal 35 5 2 2 6 2" xfId="39803" xr:uid="{D3B34198-999A-49D9-A16A-32C6537FCAB5}"/>
    <cellStyle name="Normal 35 5 2 2 7" xfId="23177" xr:uid="{4EE68F4D-D871-454D-B822-AD1F7916A772}"/>
    <cellStyle name="Normal 35 5 2 2 8" xfId="41197" xr:uid="{C3B9034B-0D60-4665-8AB2-89BA48A467CE}"/>
    <cellStyle name="Normal 35 5 2 3" xfId="5148" xr:uid="{7E2B3A8B-09AD-47C3-B413-E39CA8900BBA}"/>
    <cellStyle name="Normal 35 5 2 3 2" xfId="9680" xr:uid="{3760C214-7A23-4E02-9520-40D1AD0B661F}"/>
    <cellStyle name="Normal 35 5 2 3 2 2" xfId="18073" xr:uid="{BE2748E3-BF57-45D4-8074-EF87E568AAD5}"/>
    <cellStyle name="Normal 35 5 2 3 2 2 2" xfId="36350" xr:uid="{231FCF39-CBF1-484B-AC3D-26D72F3849B5}"/>
    <cellStyle name="Normal 35 5 2 3 2 3" xfId="28031" xr:uid="{D4ACF81C-B72B-4203-BE20-EF04EBE24CE7}"/>
    <cellStyle name="Normal 35 5 2 3 3" xfId="13808" xr:uid="{FD95D976-C507-453B-88C8-145C4FD199F5}"/>
    <cellStyle name="Normal 35 5 2 3 3 2" xfId="32085" xr:uid="{CDCF4B09-23FE-41C7-B29D-33F75C72EA0D}"/>
    <cellStyle name="Normal 35 5 2 3 4" xfId="23813" xr:uid="{4BD8DAAA-5151-4084-842B-C322E501D711}"/>
    <cellStyle name="Normal 35 5 2 4" xfId="6489" xr:uid="{CBF0F421-72D7-46E1-A5A4-3D29F5CE88E2}"/>
    <cellStyle name="Normal 35 5 2 4 2" xfId="10970" xr:uid="{6A25AA58-AE46-428F-9D5D-C32A6EE3EFED}"/>
    <cellStyle name="Normal 35 5 2 4 2 2" xfId="19363" xr:uid="{A242E481-E855-4078-B9B2-E6020F97117D}"/>
    <cellStyle name="Normal 35 5 2 4 2 2 2" xfId="37640" xr:uid="{52361A2F-9785-45CD-B3A0-5F9EE12213C7}"/>
    <cellStyle name="Normal 35 5 2 4 2 3" xfId="29321" xr:uid="{2A0FFC23-B9A7-41FB-BDC9-7F3EA83D72C0}"/>
    <cellStyle name="Normal 35 5 2 4 3" xfId="15142" xr:uid="{ED97CC9D-21C6-4C11-9B2D-0C23F138A8AB}"/>
    <cellStyle name="Normal 35 5 2 4 3 2" xfId="33419" xr:uid="{0429D90E-22A0-4B46-A870-677CF4DCFE92}"/>
    <cellStyle name="Normal 35 5 2 4 4" xfId="25102" xr:uid="{976A5839-92B5-4B45-8F4C-9F1A1C6163A2}"/>
    <cellStyle name="Normal 35 5 2 5" xfId="7712" xr:uid="{C4D4387C-FE61-4B7B-9146-EB6F5040AC70}"/>
    <cellStyle name="Normal 35 5 2 5 2" xfId="16221" xr:uid="{0A7E1B64-AD69-4CA9-998D-2AD4E55081EA}"/>
    <cellStyle name="Normal 35 5 2 5 2 2" xfId="34498" xr:uid="{58304EC6-D44D-4A5F-8FBF-5FCE4A0D64D7}"/>
    <cellStyle name="Normal 35 5 2 5 3" xfId="26181" xr:uid="{DBE1538D-2A5F-476E-BCA6-1F16F5918D19}"/>
    <cellStyle name="Normal 35 5 2 6" xfId="12559" xr:uid="{57E565F1-C356-4FDD-9465-CD82147B934B}"/>
    <cellStyle name="Normal 35 5 2 6 2" xfId="30837" xr:uid="{916813D7-90FB-4B07-A9B9-BBCF056990D2}"/>
    <cellStyle name="Normal 35 5 2 7" xfId="20949" xr:uid="{FD6E3CBD-5650-4DE6-B6BA-563B785E5AE6}"/>
    <cellStyle name="Normal 35 5 2 7 2" xfId="39188" xr:uid="{D98E2557-EC1E-413C-9693-EAD0B2C54392}"/>
    <cellStyle name="Normal 35 5 2 8" xfId="22595" xr:uid="{6DC75965-3C76-484F-A9BB-29521036F330}"/>
    <cellStyle name="Normal 35 5 2 9" xfId="40596" xr:uid="{D7E85A6A-F326-4A41-8D05-C3BE101785A5}"/>
    <cellStyle name="Normal 35 5 3" xfId="4436" xr:uid="{D1960357-EF4A-45E3-88D1-9C34508CED14}"/>
    <cellStyle name="Normal 35 5 3 2" xfId="5736" xr:uid="{2E0AB2A5-062C-4006-87E9-D5EA97BA5BC1}"/>
    <cellStyle name="Normal 35 5 3 2 2" xfId="10268" xr:uid="{541E80AE-E763-4D39-9D7A-A73B0BD03AC3}"/>
    <cellStyle name="Normal 35 5 3 2 2 2" xfId="18661" xr:uid="{E8B46787-F513-469F-8EB1-427CBDC9DC1C}"/>
    <cellStyle name="Normal 35 5 3 2 2 2 2" xfId="36938" xr:uid="{9A319DCA-70B2-40E2-843D-B5BB581BB4E7}"/>
    <cellStyle name="Normal 35 5 3 2 2 3" xfId="28619" xr:uid="{9E74DDD0-42F0-4F37-A4D0-FC509CA06D36}"/>
    <cellStyle name="Normal 35 5 3 2 3" xfId="14396" xr:uid="{45480988-1EC6-41C2-83C5-C46E278EB693}"/>
    <cellStyle name="Normal 35 5 3 2 3 2" xfId="32673" xr:uid="{DA974E7E-FECC-4D8C-A4BA-D8C618F1650D}"/>
    <cellStyle name="Normal 35 5 3 2 4" xfId="24401" xr:uid="{B9F202A4-6E17-4D8C-A772-3744E0586D24}"/>
    <cellStyle name="Normal 35 5 3 3" xfId="7071" xr:uid="{29503153-6FE3-4193-B487-B6AC5181E4DF}"/>
    <cellStyle name="Normal 35 5 3 3 2" xfId="11551" xr:uid="{1553E743-4A83-4AB2-A27D-C7E1474C6A79}"/>
    <cellStyle name="Normal 35 5 3 3 2 2" xfId="19944" xr:uid="{E4FE6E55-A758-4056-BC39-3E7DA73DDC65}"/>
    <cellStyle name="Normal 35 5 3 3 2 2 2" xfId="38221" xr:uid="{510F80D0-A386-4AC9-ADFC-4CCF47250357}"/>
    <cellStyle name="Normal 35 5 3 3 2 3" xfId="29902" xr:uid="{402FAB50-B2C1-475A-96AC-F865497FE407}"/>
    <cellStyle name="Normal 35 5 3 3 3" xfId="15723" xr:uid="{B8FE49A2-05A2-4BD9-9E43-E28667272B29}"/>
    <cellStyle name="Normal 35 5 3 3 3 2" xfId="34000" xr:uid="{8C301678-E329-4BF6-8686-7C5511188BA0}"/>
    <cellStyle name="Normal 35 5 3 3 4" xfId="25683" xr:uid="{C46EB368-4BCC-4B7F-B6CF-D6633C909343}"/>
    <cellStyle name="Normal 35 5 3 4" xfId="8471" xr:uid="{DB0527D4-871C-401D-927E-4737C4FB5965}"/>
    <cellStyle name="Normal 35 5 3 4 2" xfId="16935" xr:uid="{34B688CD-E745-4E45-BBC7-C6038FE49346}"/>
    <cellStyle name="Normal 35 5 3 4 2 2" xfId="35212" xr:uid="{4E0A6461-2F8C-41A6-AE81-5264248DB16F}"/>
    <cellStyle name="Normal 35 5 3 4 3" xfId="26895" xr:uid="{9C09B8EB-CD8D-4A27-870C-99B69A3B83FD}"/>
    <cellStyle name="Normal 35 5 3 5" xfId="13163" xr:uid="{86A87D06-66AC-4DFF-BB24-D8EA19A6907F}"/>
    <cellStyle name="Normal 35 5 3 5 2" xfId="31440" xr:uid="{DEDD0B40-4633-446C-B212-9AA4FE1095B7}"/>
    <cellStyle name="Normal 35 5 3 6" xfId="21577" xr:uid="{166F8124-E89D-4DC1-B83C-F8D3994E0B08}"/>
    <cellStyle name="Normal 35 5 3 6 2" xfId="39802" xr:uid="{8138B0C7-FB2D-48D6-BEF7-FAE6F72D39F9}"/>
    <cellStyle name="Normal 35 5 3 7" xfId="23176" xr:uid="{8EA6100C-4765-419D-AD12-9D69299196E8}"/>
    <cellStyle name="Normal 35 5 3 8" xfId="41196" xr:uid="{69B8D9E4-D90C-4D19-8FF9-B68827BB23C5}"/>
    <cellStyle name="Normal 35 5 4" xfId="5147" xr:uid="{20AB1F39-C604-4710-B1F5-91E5BC61E4AC}"/>
    <cellStyle name="Normal 35 5 4 2" xfId="9679" xr:uid="{83789CE7-70C0-40F5-84C5-234BA7888469}"/>
    <cellStyle name="Normal 35 5 4 2 2" xfId="18072" xr:uid="{C1FC50B7-0670-4ACF-B119-DE4599FED2B6}"/>
    <cellStyle name="Normal 35 5 4 2 2 2" xfId="36349" xr:uid="{6AF65DF9-F96C-4432-9C15-D9D0C1AB01D9}"/>
    <cellStyle name="Normal 35 5 4 2 3" xfId="28030" xr:uid="{5F3B342B-FFDC-4F0C-8B77-91A8BF722C05}"/>
    <cellStyle name="Normal 35 5 4 3" xfId="13807" xr:uid="{9C530E8D-57B4-48CB-BBA1-BD0071095B13}"/>
    <cellStyle name="Normal 35 5 4 3 2" xfId="32084" xr:uid="{0D58EDE3-599D-4A18-A322-0F2C230B4A15}"/>
    <cellStyle name="Normal 35 5 4 4" xfId="23812" xr:uid="{17825130-8CC0-4580-BBBB-409396936CC2}"/>
    <cellStyle name="Normal 35 5 5" xfId="6488" xr:uid="{67E0917F-4D09-4C94-8C65-C88651F084EB}"/>
    <cellStyle name="Normal 35 5 5 2" xfId="10969" xr:uid="{811FA15B-A330-4719-8D23-6B5A13F77350}"/>
    <cellStyle name="Normal 35 5 5 2 2" xfId="19362" xr:uid="{ECF75C02-091A-439B-AEB7-3DEA3E2531C1}"/>
    <cellStyle name="Normal 35 5 5 2 2 2" xfId="37639" xr:uid="{4345BB74-F780-4FE3-9892-9E3F4FB9563C}"/>
    <cellStyle name="Normal 35 5 5 2 3" xfId="29320" xr:uid="{912BE52A-5E6A-462C-B555-491ED0742954}"/>
    <cellStyle name="Normal 35 5 5 3" xfId="15141" xr:uid="{0CA26775-D4E3-43DF-95C9-A1F87AC6AC82}"/>
    <cellStyle name="Normal 35 5 5 3 2" xfId="33418" xr:uid="{EB28D90A-756E-41F2-9125-C84CE25B0248}"/>
    <cellStyle name="Normal 35 5 5 4" xfId="25101" xr:uid="{D50EDCE6-28EA-407D-A098-5B9F9661883A}"/>
    <cellStyle name="Normal 35 5 6" xfId="7711" xr:uid="{A91ADECF-7A8E-43D4-82FF-57A83B998E27}"/>
    <cellStyle name="Normal 35 5 6 2" xfId="16220" xr:uid="{514AA615-64CB-4D29-8B72-38A4A7347D8E}"/>
    <cellStyle name="Normal 35 5 6 2 2" xfId="34497" xr:uid="{29687C5A-9E33-4396-B6B3-BF351A820E2C}"/>
    <cellStyle name="Normal 35 5 6 3" xfId="26180" xr:uid="{1E64C115-7DC1-4F15-9911-87E0D2024F2D}"/>
    <cellStyle name="Normal 35 5 7" xfId="12558" xr:uid="{59103FB4-0058-4698-AE0B-E850D5B728A9}"/>
    <cellStyle name="Normal 35 5 7 2" xfId="30836" xr:uid="{CF52F07E-F3F8-4A83-8DDD-1DCE74F0724A}"/>
    <cellStyle name="Normal 35 5 8" xfId="20948" xr:uid="{D1EB7EA1-9A3F-4262-8BB9-627E3DD5E555}"/>
    <cellStyle name="Normal 35 5 8 2" xfId="39187" xr:uid="{14B05033-CBB1-4002-9E23-2ED407D014E0}"/>
    <cellStyle name="Normal 35 5 9" xfId="22594" xr:uid="{DD99471D-414F-409D-AC46-1A1C0A7B7369}"/>
    <cellStyle name="Normal 35 6" xfId="2717" xr:uid="{F0E3D18E-477F-4391-956E-08612CDF0CF4}"/>
    <cellStyle name="Normal 36" xfId="894" xr:uid="{C0D7C3AA-046E-4C4B-A8F4-5F96EB367F4C}"/>
    <cellStyle name="Normal 36 2" xfId="2726" xr:uid="{6F060669-DEDD-49C8-B3E0-D62E6B7AD2B5}"/>
    <cellStyle name="Normal 36 2 2" xfId="2727" xr:uid="{FAE3018B-9B0B-44CE-B882-FFACEE6F3845}"/>
    <cellStyle name="Normal 36 3" xfId="2728" xr:uid="{A23D22F5-E163-44F5-9DF5-DFD1847704D6}"/>
    <cellStyle name="Normal 36 4" xfId="2729" xr:uid="{7DDF8177-6BB2-4C47-BFE6-1050A7075253}"/>
    <cellStyle name="Normal 36 4 10" xfId="40597" xr:uid="{861F1755-52C6-4C43-8F21-CFE97D23A632}"/>
    <cellStyle name="Normal 36 4 2" xfId="2730" xr:uid="{D3598845-534B-461E-BF93-A1E923DCAADB}"/>
    <cellStyle name="Normal 36 4 2 2" xfId="4439" xr:uid="{DCB8C921-659B-4A5E-9376-1C62C9AA28ED}"/>
    <cellStyle name="Normal 36 4 2 2 2" xfId="5739" xr:uid="{C034F614-E638-4F37-A8B9-A2FC9D01B6ED}"/>
    <cellStyle name="Normal 36 4 2 2 2 2" xfId="10271" xr:uid="{0BD4A2BD-0BE2-4DB4-8ADD-A9C04AA2CFD8}"/>
    <cellStyle name="Normal 36 4 2 2 2 2 2" xfId="18664" xr:uid="{C1C73F9C-AA37-42C2-BF93-95E729541567}"/>
    <cellStyle name="Normal 36 4 2 2 2 2 2 2" xfId="36941" xr:uid="{54AE02E4-21B5-4763-BB2E-0B5D4678B234}"/>
    <cellStyle name="Normal 36 4 2 2 2 2 3" xfId="28622" xr:uid="{05308877-9703-4F80-8987-EF3B9F6749F9}"/>
    <cellStyle name="Normal 36 4 2 2 2 3" xfId="14399" xr:uid="{9F7883FF-BF61-479B-8489-0D78E80D8780}"/>
    <cellStyle name="Normal 36 4 2 2 2 3 2" xfId="32676" xr:uid="{16932486-65A3-4A20-9DEA-8639BAD3BF6B}"/>
    <cellStyle name="Normal 36 4 2 2 2 4" xfId="24404" xr:uid="{0326D4D4-C136-4E71-AF38-3360A341EEDE}"/>
    <cellStyle name="Normal 36 4 2 2 3" xfId="7074" xr:uid="{01ED0256-18E4-47C5-AF1D-F7F9DFB0F1E7}"/>
    <cellStyle name="Normal 36 4 2 2 3 2" xfId="11554" xr:uid="{168122C7-C51A-4B51-91FD-15D14A701A38}"/>
    <cellStyle name="Normal 36 4 2 2 3 2 2" xfId="19947" xr:uid="{AEEED962-E3B6-41E8-9846-B826F04F9DF1}"/>
    <cellStyle name="Normal 36 4 2 2 3 2 2 2" xfId="38224" xr:uid="{C0894676-2AB1-40A4-9039-CD7C3BAFE82B}"/>
    <cellStyle name="Normal 36 4 2 2 3 2 3" xfId="29905" xr:uid="{CF69BDA4-4C73-47CC-9132-BFF61850515C}"/>
    <cellStyle name="Normal 36 4 2 2 3 3" xfId="15726" xr:uid="{20CEB739-1AC1-4405-9C3D-699B93FD1388}"/>
    <cellStyle name="Normal 36 4 2 2 3 3 2" xfId="34003" xr:uid="{8C2B76F4-1E2E-4E32-BC65-E49ACD1AEA31}"/>
    <cellStyle name="Normal 36 4 2 2 3 4" xfId="25686" xr:uid="{370F125E-ED21-4055-9B78-4E55E9D84B49}"/>
    <cellStyle name="Normal 36 4 2 2 4" xfId="8474" xr:uid="{84AD6A9A-CA6C-48B8-A2B3-30EB7B2DFA6A}"/>
    <cellStyle name="Normal 36 4 2 2 4 2" xfId="16938" xr:uid="{E66BF6DD-0242-4C2E-B688-D13F8A55F993}"/>
    <cellStyle name="Normal 36 4 2 2 4 2 2" xfId="35215" xr:uid="{F982ED38-3027-4230-8121-61F680B57694}"/>
    <cellStyle name="Normal 36 4 2 2 4 3" xfId="26898" xr:uid="{B8EC8CCB-CF80-4A8B-A9B3-DAB11F811284}"/>
    <cellStyle name="Normal 36 4 2 2 5" xfId="13166" xr:uid="{3FE6C72D-8C3D-48F0-B72A-167CA18D88E0}"/>
    <cellStyle name="Normal 36 4 2 2 5 2" xfId="31443" xr:uid="{C469417E-D3D9-422E-9101-D17AEFAD0392}"/>
    <cellStyle name="Normal 36 4 2 2 6" xfId="21580" xr:uid="{D6C13628-15F1-4DFA-AB72-00657DF6DFD0}"/>
    <cellStyle name="Normal 36 4 2 2 6 2" xfId="39805" xr:uid="{BFC6E4FD-AC81-4AC5-B44E-5AFA843C88C6}"/>
    <cellStyle name="Normal 36 4 2 2 7" xfId="23179" xr:uid="{599DE2FE-C670-4925-9FE2-7074AE3768BD}"/>
    <cellStyle name="Normal 36 4 2 2 8" xfId="41199" xr:uid="{87370E78-E61E-46D7-BD3E-260832C07C43}"/>
    <cellStyle name="Normal 36 4 2 3" xfId="5150" xr:uid="{990821A1-6A35-49DF-961B-8F986AC3AAD1}"/>
    <cellStyle name="Normal 36 4 2 3 2" xfId="9682" xr:uid="{0314156C-4D91-432B-9F91-6F21E20D7DC1}"/>
    <cellStyle name="Normal 36 4 2 3 2 2" xfId="18075" xr:uid="{BD464B6B-3DD7-43FA-9853-5C7845590DF8}"/>
    <cellStyle name="Normal 36 4 2 3 2 2 2" xfId="36352" xr:uid="{C6ABC967-D88B-4286-89B4-A6AF12EA5BD7}"/>
    <cellStyle name="Normal 36 4 2 3 2 3" xfId="28033" xr:uid="{A5784E43-BD98-4D37-8F1F-7665D202F975}"/>
    <cellStyle name="Normal 36 4 2 3 3" xfId="13810" xr:uid="{919311DD-E8DF-4BB7-978F-8586FD95A74D}"/>
    <cellStyle name="Normal 36 4 2 3 3 2" xfId="32087" xr:uid="{45A35DFC-75C8-4983-AE24-C9D90723E37A}"/>
    <cellStyle name="Normal 36 4 2 3 4" xfId="23815" xr:uid="{C891CCFD-A2B3-4D68-8A7F-D7A9F52FEDEE}"/>
    <cellStyle name="Normal 36 4 2 4" xfId="6491" xr:uid="{1D06A00A-8E5F-4C7A-BAFF-0BE9EE84224D}"/>
    <cellStyle name="Normal 36 4 2 4 2" xfId="10972" xr:uid="{3BC337A4-013E-4CEE-A17F-FC26E4BB8402}"/>
    <cellStyle name="Normal 36 4 2 4 2 2" xfId="19365" xr:uid="{45D6E40C-8678-4662-B70C-2640E9D35274}"/>
    <cellStyle name="Normal 36 4 2 4 2 2 2" xfId="37642" xr:uid="{866CFD6E-90F2-4BDE-9F19-F9C10637C81D}"/>
    <cellStyle name="Normal 36 4 2 4 2 3" xfId="29323" xr:uid="{9FB0C22F-D6FA-4773-854E-7A3E89F31ADC}"/>
    <cellStyle name="Normal 36 4 2 4 3" xfId="15144" xr:uid="{42238C41-00D3-49FC-ADD3-E3A2C6382089}"/>
    <cellStyle name="Normal 36 4 2 4 3 2" xfId="33421" xr:uid="{2EA39E72-ED3C-47AD-B410-583CAA799F90}"/>
    <cellStyle name="Normal 36 4 2 4 4" xfId="25104" xr:uid="{58294603-C80D-4C44-84B5-A3616FD520B9}"/>
    <cellStyle name="Normal 36 4 2 5" xfId="7714" xr:uid="{0E161139-435E-469C-9811-CC9B41E6E70C}"/>
    <cellStyle name="Normal 36 4 2 5 2" xfId="16223" xr:uid="{63D8214B-F8E2-4A71-BC4F-2730447B6159}"/>
    <cellStyle name="Normal 36 4 2 5 2 2" xfId="34500" xr:uid="{C846C181-6B77-4993-B6AF-5038781CA9FD}"/>
    <cellStyle name="Normal 36 4 2 5 3" xfId="26183" xr:uid="{32DC48C8-EFD0-4A38-AA84-D4DF14D23226}"/>
    <cellStyle name="Normal 36 4 2 6" xfId="12561" xr:uid="{31DD70E0-860E-447B-BA89-FF26693579C3}"/>
    <cellStyle name="Normal 36 4 2 6 2" xfId="30839" xr:uid="{1B88E340-4483-481A-8A4A-152D19C24EE2}"/>
    <cellStyle name="Normal 36 4 2 7" xfId="20951" xr:uid="{AEC9B3E8-F266-4EB6-9BD8-46A4E91D8656}"/>
    <cellStyle name="Normal 36 4 2 7 2" xfId="39190" xr:uid="{F91A3F1F-FDE3-4CB5-9B02-B37D6A26D2ED}"/>
    <cellStyle name="Normal 36 4 2 8" xfId="22597" xr:uid="{3B031E04-477E-4A6F-B579-D4A79E49A042}"/>
    <cellStyle name="Normal 36 4 2 9" xfId="40598" xr:uid="{CAA0DEB7-8CEF-4B42-86D9-C16ECA3415EF}"/>
    <cellStyle name="Normal 36 4 3" xfId="4438" xr:uid="{EC58ACBF-5600-41A2-B3DA-8028CA99C73B}"/>
    <cellStyle name="Normal 36 4 3 2" xfId="5738" xr:uid="{DB5B565A-9DA8-4572-913F-FCB5A12FA39A}"/>
    <cellStyle name="Normal 36 4 3 2 2" xfId="10270" xr:uid="{B8EAA01A-5CBC-4976-A03C-C987AF5E389A}"/>
    <cellStyle name="Normal 36 4 3 2 2 2" xfId="18663" xr:uid="{E3F73594-F0A2-4779-B378-9A4CF696E8D0}"/>
    <cellStyle name="Normal 36 4 3 2 2 2 2" xfId="36940" xr:uid="{20E62D2E-95D4-46A1-B2E5-B4F9EDAAE266}"/>
    <cellStyle name="Normal 36 4 3 2 2 3" xfId="28621" xr:uid="{BD9793D5-C35F-4739-B1D3-C148987ACBF0}"/>
    <cellStyle name="Normal 36 4 3 2 3" xfId="14398" xr:uid="{236175E2-0EBB-4315-82B5-BA267A3B5E3A}"/>
    <cellStyle name="Normal 36 4 3 2 3 2" xfId="32675" xr:uid="{42886971-C9E7-40F3-B499-3423BE9386AB}"/>
    <cellStyle name="Normal 36 4 3 2 4" xfId="24403" xr:uid="{99E026E4-A1AC-4CDA-AD63-853B990ED670}"/>
    <cellStyle name="Normal 36 4 3 3" xfId="7073" xr:uid="{8EF5CCD3-CA8D-4770-AB3C-DB63CDDED242}"/>
    <cellStyle name="Normal 36 4 3 3 2" xfId="11553" xr:uid="{89AE55FD-B5CB-4300-852E-D8B930E45D47}"/>
    <cellStyle name="Normal 36 4 3 3 2 2" xfId="19946" xr:uid="{A7E31161-1234-405C-A605-0A3D1A40C07A}"/>
    <cellStyle name="Normal 36 4 3 3 2 2 2" xfId="38223" xr:uid="{2A0F4D43-EED2-45C1-A58B-6D0AFE06D4AD}"/>
    <cellStyle name="Normal 36 4 3 3 2 3" xfId="29904" xr:uid="{5B2EF999-56DD-401F-9EE2-3D802B6D6B47}"/>
    <cellStyle name="Normal 36 4 3 3 3" xfId="15725" xr:uid="{3B776C19-54CC-4F9E-84DB-603D82754C9C}"/>
    <cellStyle name="Normal 36 4 3 3 3 2" xfId="34002" xr:uid="{B144DBE6-4154-457F-8B50-56E8106FC35E}"/>
    <cellStyle name="Normal 36 4 3 3 4" xfId="25685" xr:uid="{CAE70895-0D7F-4E84-8EAB-2E23A12FD097}"/>
    <cellStyle name="Normal 36 4 3 4" xfId="8473" xr:uid="{5111DCDD-3547-4E05-A62B-1244ADD15FAE}"/>
    <cellStyle name="Normal 36 4 3 4 2" xfId="16937" xr:uid="{4292C79A-47CB-439C-9D76-AA7D14AC307C}"/>
    <cellStyle name="Normal 36 4 3 4 2 2" xfId="35214" xr:uid="{B4D453D8-54FE-49EB-AC18-5F011064753F}"/>
    <cellStyle name="Normal 36 4 3 4 3" xfId="26897" xr:uid="{74B9BC46-2BB6-44BE-A55E-A80037C34591}"/>
    <cellStyle name="Normal 36 4 3 5" xfId="13165" xr:uid="{C4A68FC8-EEBC-4D62-81BA-0B9D809B9BB5}"/>
    <cellStyle name="Normal 36 4 3 5 2" xfId="31442" xr:uid="{27B95CD9-3CBA-4791-A8DB-242E4C395189}"/>
    <cellStyle name="Normal 36 4 3 6" xfId="21579" xr:uid="{3A8FC631-B769-4C32-BC7C-17E80435CF8E}"/>
    <cellStyle name="Normal 36 4 3 6 2" xfId="39804" xr:uid="{A50C0ACB-87A1-43BF-A481-7FD3B161D8A6}"/>
    <cellStyle name="Normal 36 4 3 7" xfId="23178" xr:uid="{2E7A612C-3CD5-4220-A3AA-31A450B7236D}"/>
    <cellStyle name="Normal 36 4 3 8" xfId="41198" xr:uid="{2296EA98-1283-4C4D-B752-9D75059D6C8A}"/>
    <cellStyle name="Normal 36 4 4" xfId="5149" xr:uid="{2793A491-4567-4FF4-9F70-B5F3A6A32762}"/>
    <cellStyle name="Normal 36 4 4 2" xfId="9681" xr:uid="{1D235772-AD5F-4545-9A08-AD793708ADD0}"/>
    <cellStyle name="Normal 36 4 4 2 2" xfId="18074" xr:uid="{E4D93532-F196-4687-910A-AF23B7B37ACE}"/>
    <cellStyle name="Normal 36 4 4 2 2 2" xfId="36351" xr:uid="{E2D2F2B0-980A-44E0-95F1-166A5B89B634}"/>
    <cellStyle name="Normal 36 4 4 2 3" xfId="28032" xr:uid="{CA9CC38F-6D95-42D9-AFF0-84F55966FE1C}"/>
    <cellStyle name="Normal 36 4 4 3" xfId="13809" xr:uid="{308010EC-471D-49C5-AC60-835B3F60EE33}"/>
    <cellStyle name="Normal 36 4 4 3 2" xfId="32086" xr:uid="{AD2E75A0-E18F-4CC9-87D7-0C93A036BDFC}"/>
    <cellStyle name="Normal 36 4 4 4" xfId="23814" xr:uid="{C89221CF-DCCC-473D-9A2A-82AE464AFF76}"/>
    <cellStyle name="Normal 36 4 5" xfId="6490" xr:uid="{2D51B10A-1912-49B0-9D90-FF45318F37D2}"/>
    <cellStyle name="Normal 36 4 5 2" xfId="10971" xr:uid="{A3612A90-8F88-4872-83E8-F8F367869E11}"/>
    <cellStyle name="Normal 36 4 5 2 2" xfId="19364" xr:uid="{9DF7499A-1445-4FEC-9809-325D76070F7E}"/>
    <cellStyle name="Normal 36 4 5 2 2 2" xfId="37641" xr:uid="{92A948AC-0E9B-43B0-A451-7B5AA7F72F0A}"/>
    <cellStyle name="Normal 36 4 5 2 3" xfId="29322" xr:uid="{35BAC96D-CF9D-4E8F-BACD-C70AEBAB3CF7}"/>
    <cellStyle name="Normal 36 4 5 3" xfId="15143" xr:uid="{6BF09CA2-0A3F-4E89-90DE-AAD7C51AEC60}"/>
    <cellStyle name="Normal 36 4 5 3 2" xfId="33420" xr:uid="{F53229E9-C0D4-45CB-A0B0-4E9F7AD0FE52}"/>
    <cellStyle name="Normal 36 4 5 4" xfId="25103" xr:uid="{67C4F210-1B95-4F1E-9697-246733720E21}"/>
    <cellStyle name="Normal 36 4 6" xfId="7713" xr:uid="{A6CAA1D2-44EF-4ED8-9406-D25527A2FA8E}"/>
    <cellStyle name="Normal 36 4 6 2" xfId="16222" xr:uid="{A6337EA7-E027-44ED-B66A-DB8B6012E602}"/>
    <cellStyle name="Normal 36 4 6 2 2" xfId="34499" xr:uid="{E1784225-48E0-4605-90F2-FEDCC84BCEEC}"/>
    <cellStyle name="Normal 36 4 6 3" xfId="26182" xr:uid="{F191D3BA-9018-4AD2-87B1-9D16892FF97F}"/>
    <cellStyle name="Normal 36 4 7" xfId="12560" xr:uid="{546F5A92-5791-4BFB-B5CF-8D803C3ECFA0}"/>
    <cellStyle name="Normal 36 4 7 2" xfId="30838" xr:uid="{13F9BEA0-1302-4318-B7B4-2EF034F2B235}"/>
    <cellStyle name="Normal 36 4 8" xfId="20950" xr:uid="{6BA4472E-F0E3-424A-8AD4-E94FCA9970C6}"/>
    <cellStyle name="Normal 36 4 8 2" xfId="39189" xr:uid="{C2DE63ED-04F8-4A19-9AF0-AABD234623D6}"/>
    <cellStyle name="Normal 36 4 9" xfId="22596" xr:uid="{11102BB4-E3AF-4DDB-9E24-630B403F218A}"/>
    <cellStyle name="Normal 36 5" xfId="2731" xr:uid="{C28A4B44-10C2-4E6E-9CC0-BDFE75CA5273}"/>
    <cellStyle name="Normal 36 6" xfId="2732" xr:uid="{2FB1EB1F-7E05-4CCF-B677-095FD5481112}"/>
    <cellStyle name="Normal 36 6 10" xfId="40599" xr:uid="{EF33A48D-A827-40CD-945A-70B521937BAC}"/>
    <cellStyle name="Normal 36 6 2" xfId="2733" xr:uid="{6AD50D3E-B580-4C9E-9DF2-31F2C1CCFB6D}"/>
    <cellStyle name="Normal 36 6 2 2" xfId="4441" xr:uid="{639F4D0C-F0DD-436E-BCF6-2B17B86B2B60}"/>
    <cellStyle name="Normal 36 6 2 2 2" xfId="5741" xr:uid="{76707187-F675-45A1-95EC-D723B07A7C81}"/>
    <cellStyle name="Normal 36 6 2 2 2 2" xfId="10273" xr:uid="{66E16D70-B6DE-442B-AE09-9CF872C0393C}"/>
    <cellStyle name="Normal 36 6 2 2 2 2 2" xfId="18666" xr:uid="{BEF21115-CDB8-4FE2-B0D6-2721241D9C2A}"/>
    <cellStyle name="Normal 36 6 2 2 2 2 2 2" xfId="36943" xr:uid="{9C09DF98-2E16-4075-8DD6-D11D6D9F4876}"/>
    <cellStyle name="Normal 36 6 2 2 2 2 3" xfId="28624" xr:uid="{3DB803C0-E43E-4B65-B52F-0DDD88CFA603}"/>
    <cellStyle name="Normal 36 6 2 2 2 3" xfId="14401" xr:uid="{C04413ED-B997-47BE-ACA5-04B4AB0F5FB2}"/>
    <cellStyle name="Normal 36 6 2 2 2 3 2" xfId="32678" xr:uid="{53513DE3-6F82-43A4-80F8-8F35BA06F0D6}"/>
    <cellStyle name="Normal 36 6 2 2 2 4" xfId="24406" xr:uid="{F28C7F6F-CBDD-49E2-B8F8-3EBB70AED886}"/>
    <cellStyle name="Normal 36 6 2 2 3" xfId="7076" xr:uid="{1F0FC6FB-C8C9-45E4-82DA-360AC9E9FECE}"/>
    <cellStyle name="Normal 36 6 2 2 3 2" xfId="11556" xr:uid="{53477A2D-83AC-46EF-9C51-E01CFC599198}"/>
    <cellStyle name="Normal 36 6 2 2 3 2 2" xfId="19949" xr:uid="{6DF574B2-6687-4756-9BE5-1915F53B296A}"/>
    <cellStyle name="Normal 36 6 2 2 3 2 2 2" xfId="38226" xr:uid="{B56398C8-3298-41BC-9979-86FAB068274A}"/>
    <cellStyle name="Normal 36 6 2 2 3 2 3" xfId="29907" xr:uid="{34C0E36C-3794-4296-A59F-CAE7D2801CF5}"/>
    <cellStyle name="Normal 36 6 2 2 3 3" xfId="15728" xr:uid="{E9A18C23-3C51-47DC-A334-D2ED12623502}"/>
    <cellStyle name="Normal 36 6 2 2 3 3 2" xfId="34005" xr:uid="{1AE88A3D-091A-4F0D-8F3D-69529C7D74DB}"/>
    <cellStyle name="Normal 36 6 2 2 3 4" xfId="25688" xr:uid="{45658A4C-2E38-4BF4-8059-A35B0709B993}"/>
    <cellStyle name="Normal 36 6 2 2 4" xfId="8476" xr:uid="{0DB17BD8-ADEF-40AD-8CE6-90E0B72A9C44}"/>
    <cellStyle name="Normal 36 6 2 2 4 2" xfId="16940" xr:uid="{F083EE84-00DB-419D-BA28-91D31D21DD0B}"/>
    <cellStyle name="Normal 36 6 2 2 4 2 2" xfId="35217" xr:uid="{17314059-FCB5-4966-A58B-D72BF4AB36B8}"/>
    <cellStyle name="Normal 36 6 2 2 4 3" xfId="26900" xr:uid="{9253E555-9D03-4AE8-9D3F-7EF3F0AD41C9}"/>
    <cellStyle name="Normal 36 6 2 2 5" xfId="13168" xr:uid="{1B20511A-540A-4C57-BC54-5442D3E427E3}"/>
    <cellStyle name="Normal 36 6 2 2 5 2" xfId="31445" xr:uid="{CCC5B74D-A472-4FA3-82BC-F9A89041E179}"/>
    <cellStyle name="Normal 36 6 2 2 6" xfId="21582" xr:uid="{F0DAD12E-DE69-46D8-8681-A30F3AE49841}"/>
    <cellStyle name="Normal 36 6 2 2 6 2" xfId="39807" xr:uid="{B5923921-4422-4692-BFCE-C953DD4133BF}"/>
    <cellStyle name="Normal 36 6 2 2 7" xfId="23181" xr:uid="{D18A0162-43FB-4564-B93E-963A7C0D32BD}"/>
    <cellStyle name="Normal 36 6 2 2 8" xfId="41201" xr:uid="{3EEB5750-6B2D-4AE0-AB1D-A1BE87A4C65A}"/>
    <cellStyle name="Normal 36 6 2 3" xfId="5152" xr:uid="{C81629EE-2C48-4849-91DF-74923865C3B3}"/>
    <cellStyle name="Normal 36 6 2 3 2" xfId="9684" xr:uid="{0CD330F1-1DFD-490A-9989-392674E51C77}"/>
    <cellStyle name="Normal 36 6 2 3 2 2" xfId="18077" xr:uid="{21B10481-61EA-40B4-A464-899BDFE694F6}"/>
    <cellStyle name="Normal 36 6 2 3 2 2 2" xfId="36354" xr:uid="{B4D32786-BE68-4E94-A5FB-E724F8513A26}"/>
    <cellStyle name="Normal 36 6 2 3 2 3" xfId="28035" xr:uid="{2EA7E342-CCF6-4E14-A3FC-03187B134A9C}"/>
    <cellStyle name="Normal 36 6 2 3 3" xfId="13812" xr:uid="{B9A7E62B-00E5-42B1-BBE6-25A70BE260EF}"/>
    <cellStyle name="Normal 36 6 2 3 3 2" xfId="32089" xr:uid="{D211E55D-A117-4152-8F0B-A6D71C784B76}"/>
    <cellStyle name="Normal 36 6 2 3 4" xfId="23817" xr:uid="{FF23EC14-4CD1-449A-BF60-2E6D6BE804A0}"/>
    <cellStyle name="Normal 36 6 2 4" xfId="6493" xr:uid="{5B70C277-B983-4BF3-8E5F-B93EB4CF01BE}"/>
    <cellStyle name="Normal 36 6 2 4 2" xfId="10974" xr:uid="{4DD636B8-0155-462B-898E-3BDB60C62A49}"/>
    <cellStyle name="Normal 36 6 2 4 2 2" xfId="19367" xr:uid="{BFD29579-5CA5-4786-8C5B-2E1B2603E2AA}"/>
    <cellStyle name="Normal 36 6 2 4 2 2 2" xfId="37644" xr:uid="{6F852FAD-EAC0-43FB-9776-644BCAFFDDED}"/>
    <cellStyle name="Normal 36 6 2 4 2 3" xfId="29325" xr:uid="{6CDA83E5-F7CC-4288-8E02-CFEC98BB889D}"/>
    <cellStyle name="Normal 36 6 2 4 3" xfId="15146" xr:uid="{05A5F0B4-D0F2-4B08-B42B-DE2F50B0D407}"/>
    <cellStyle name="Normal 36 6 2 4 3 2" xfId="33423" xr:uid="{0F2A5A00-90E9-4B0E-B1ED-EF61461A0900}"/>
    <cellStyle name="Normal 36 6 2 4 4" xfId="25106" xr:uid="{8A4FA817-F4E7-40E6-B800-AC1E44E2CC5E}"/>
    <cellStyle name="Normal 36 6 2 5" xfId="7716" xr:uid="{1F506AB0-2CFC-419F-9D39-A33ACBAB75F5}"/>
    <cellStyle name="Normal 36 6 2 5 2" xfId="16225" xr:uid="{4787F2AA-0B51-4DE9-9927-CBCB0AC5227A}"/>
    <cellStyle name="Normal 36 6 2 5 2 2" xfId="34502" xr:uid="{71A39405-218C-4F74-A31B-24FB490F3522}"/>
    <cellStyle name="Normal 36 6 2 5 3" xfId="26185" xr:uid="{C67EC4B4-7F1E-412A-9469-641FF546B0A4}"/>
    <cellStyle name="Normal 36 6 2 6" xfId="12563" xr:uid="{19501932-D1FE-434E-88D3-092F21B550A2}"/>
    <cellStyle name="Normal 36 6 2 6 2" xfId="30841" xr:uid="{B47C98D2-D2A5-471F-852E-DE0E1D5565F7}"/>
    <cellStyle name="Normal 36 6 2 7" xfId="20953" xr:uid="{671FB04B-9267-4BC2-B4E5-61ED813AC951}"/>
    <cellStyle name="Normal 36 6 2 7 2" xfId="39192" xr:uid="{C437D347-53A8-44BD-A8FB-8B1F1D3A8025}"/>
    <cellStyle name="Normal 36 6 2 8" xfId="22599" xr:uid="{872387D0-DD69-44EF-8985-AB8BB2649007}"/>
    <cellStyle name="Normal 36 6 2 9" xfId="40600" xr:uid="{86943190-DF1B-4742-B56B-242C2DF33422}"/>
    <cellStyle name="Normal 36 6 3" xfId="4440" xr:uid="{AF2882BF-A75C-441B-B445-8FC1A1D17FC8}"/>
    <cellStyle name="Normal 36 6 3 2" xfId="5740" xr:uid="{981627AC-9D1B-4E63-A55A-78D294318315}"/>
    <cellStyle name="Normal 36 6 3 2 2" xfId="10272" xr:uid="{A2A9DE2C-E2B8-4521-A1B5-55A896F64C8D}"/>
    <cellStyle name="Normal 36 6 3 2 2 2" xfId="18665" xr:uid="{1FFB0A4A-98C3-4BD1-BE9F-39C23FF340AB}"/>
    <cellStyle name="Normal 36 6 3 2 2 2 2" xfId="36942" xr:uid="{1EE9C09E-1C47-4C2B-994C-633D545B56CF}"/>
    <cellStyle name="Normal 36 6 3 2 2 3" xfId="28623" xr:uid="{CFB797EA-5C4F-43A6-A6F5-8EA5E7D6468B}"/>
    <cellStyle name="Normal 36 6 3 2 3" xfId="14400" xr:uid="{3E8A7223-AB66-40B8-A946-B14E95BC2A22}"/>
    <cellStyle name="Normal 36 6 3 2 3 2" xfId="32677" xr:uid="{28D1B734-E923-4D8D-9B43-9CD865120A91}"/>
    <cellStyle name="Normal 36 6 3 2 4" xfId="24405" xr:uid="{9B293BE3-C754-4BB3-A2DE-72ACA210FA86}"/>
    <cellStyle name="Normal 36 6 3 3" xfId="7075" xr:uid="{9FFCC025-BF8E-422A-AFF4-496D1F83CA37}"/>
    <cellStyle name="Normal 36 6 3 3 2" xfId="11555" xr:uid="{ADAFD80E-9A40-4BF5-8E20-B2FF4DDE7DA0}"/>
    <cellStyle name="Normal 36 6 3 3 2 2" xfId="19948" xr:uid="{2BF4FCB9-7C06-4F6D-9FA1-7699ADACA236}"/>
    <cellStyle name="Normal 36 6 3 3 2 2 2" xfId="38225" xr:uid="{8E39F0AB-AD26-4DE9-9B98-A7EDBD6042DD}"/>
    <cellStyle name="Normal 36 6 3 3 2 3" xfId="29906" xr:uid="{FD74115C-8F9A-4330-B4FC-36715929B1B3}"/>
    <cellStyle name="Normal 36 6 3 3 3" xfId="15727" xr:uid="{7F343FA1-E911-46C6-AE70-4E79C59F21DB}"/>
    <cellStyle name="Normal 36 6 3 3 3 2" xfId="34004" xr:uid="{A641E47D-E27C-4AAF-ABA2-ACB9DF3EA244}"/>
    <cellStyle name="Normal 36 6 3 3 4" xfId="25687" xr:uid="{152E6217-A140-4082-BD36-23382E5E2F3D}"/>
    <cellStyle name="Normal 36 6 3 4" xfId="8475" xr:uid="{E5919D87-8D18-4704-AD29-201B555A6F68}"/>
    <cellStyle name="Normal 36 6 3 4 2" xfId="16939" xr:uid="{7FA20F3F-6E0B-4016-9098-1D103BE1BC63}"/>
    <cellStyle name="Normal 36 6 3 4 2 2" xfId="35216" xr:uid="{8385F204-F93A-424D-AE9E-141D8AE083D1}"/>
    <cellStyle name="Normal 36 6 3 4 3" xfId="26899" xr:uid="{9432D364-1D2A-4897-834E-C9BF89BABECA}"/>
    <cellStyle name="Normal 36 6 3 5" xfId="13167" xr:uid="{9FCFB679-0B5B-48C9-8027-12013E858D82}"/>
    <cellStyle name="Normal 36 6 3 5 2" xfId="31444" xr:uid="{F029BFE6-2CCA-4CD0-AD12-0E8E06507974}"/>
    <cellStyle name="Normal 36 6 3 6" xfId="21581" xr:uid="{BD1FDA5B-9F86-47F4-92D0-C60EB1D2781D}"/>
    <cellStyle name="Normal 36 6 3 6 2" xfId="39806" xr:uid="{08C0A1D7-3173-485B-B01F-A3F557C0CCEF}"/>
    <cellStyle name="Normal 36 6 3 7" xfId="23180" xr:uid="{EA90FA55-7BE2-48AD-A2FF-AAC9D9AD8385}"/>
    <cellStyle name="Normal 36 6 3 8" xfId="41200" xr:uid="{0D48D56F-F2AC-4294-9940-54B0574ED1DF}"/>
    <cellStyle name="Normal 36 6 4" xfId="5151" xr:uid="{07F38623-A265-49C6-9A20-EADCA286A1E0}"/>
    <cellStyle name="Normal 36 6 4 2" xfId="9683" xr:uid="{0EBC806D-66CF-4728-9D94-896B57E83351}"/>
    <cellStyle name="Normal 36 6 4 2 2" xfId="18076" xr:uid="{97073912-845F-4C31-BCD8-D424CDB83FB3}"/>
    <cellStyle name="Normal 36 6 4 2 2 2" xfId="36353" xr:uid="{1EC3065B-AA40-4B65-BE1D-5B0C718AA662}"/>
    <cellStyle name="Normal 36 6 4 2 3" xfId="28034" xr:uid="{9F58A9A4-8A32-4A50-A24A-78F2A97DBCE0}"/>
    <cellStyle name="Normal 36 6 4 3" xfId="13811" xr:uid="{AB2F9513-853B-4932-80F9-763200BB3813}"/>
    <cellStyle name="Normal 36 6 4 3 2" xfId="32088" xr:uid="{F38DCA70-6FB0-42E8-8F20-86EB1760513F}"/>
    <cellStyle name="Normal 36 6 4 4" xfId="23816" xr:uid="{534FF4ED-F592-4A8A-9555-72470A44C7AD}"/>
    <cellStyle name="Normal 36 6 5" xfId="6492" xr:uid="{F15CB89C-52F2-40D2-AF5B-50F51FC340E4}"/>
    <cellStyle name="Normal 36 6 5 2" xfId="10973" xr:uid="{D4A7D7EB-543B-4480-B45B-020797F4CA6E}"/>
    <cellStyle name="Normal 36 6 5 2 2" xfId="19366" xr:uid="{B90EFDAB-9509-493F-AFB9-BB102248AE40}"/>
    <cellStyle name="Normal 36 6 5 2 2 2" xfId="37643" xr:uid="{6707CCBD-40A2-4D15-AAC2-8431A4EAF347}"/>
    <cellStyle name="Normal 36 6 5 2 3" xfId="29324" xr:uid="{E3EC2AE2-2C19-4B94-85F1-0FB8EF5AE926}"/>
    <cellStyle name="Normal 36 6 5 3" xfId="15145" xr:uid="{23D43E4D-8AEA-44F4-880E-04B66066C536}"/>
    <cellStyle name="Normal 36 6 5 3 2" xfId="33422" xr:uid="{C112088A-745E-4B8E-888D-9A06325ABF5A}"/>
    <cellStyle name="Normal 36 6 5 4" xfId="25105" xr:uid="{CB77063F-4939-4EA2-934B-45FC1B0EBF93}"/>
    <cellStyle name="Normal 36 6 6" xfId="7715" xr:uid="{28CDD794-771D-44F0-8FE4-55F5102CE03A}"/>
    <cellStyle name="Normal 36 6 6 2" xfId="16224" xr:uid="{8774CB6F-301C-49E5-831D-AF5E126542E2}"/>
    <cellStyle name="Normal 36 6 6 2 2" xfId="34501" xr:uid="{2F472C94-4292-4510-9D3E-127B4B79AF57}"/>
    <cellStyle name="Normal 36 6 6 3" xfId="26184" xr:uid="{08F5E9DE-C671-4557-A5BE-57D35520A860}"/>
    <cellStyle name="Normal 36 6 7" xfId="12562" xr:uid="{C298AC8F-3CDB-41A4-BF47-60230E1E8B55}"/>
    <cellStyle name="Normal 36 6 7 2" xfId="30840" xr:uid="{B29B52F1-6B26-47BA-9C39-A0E772F8609F}"/>
    <cellStyle name="Normal 36 6 8" xfId="20952" xr:uid="{7AF23B33-4FCF-40EE-A5D8-299C38743F62}"/>
    <cellStyle name="Normal 36 6 8 2" xfId="39191" xr:uid="{21BFB08B-0585-461B-8F78-11884943D667}"/>
    <cellStyle name="Normal 36 6 9" xfId="22598" xr:uid="{968F527A-6ACC-4100-BBC4-C2FBE1AA18B9}"/>
    <cellStyle name="Normal 36 7" xfId="2725" xr:uid="{97C6EB88-54B8-4216-A395-0E932DDD7C07}"/>
    <cellStyle name="Normal 37" xfId="898" xr:uid="{F744E0A1-F1B7-490A-A053-52FB335D391F}"/>
    <cellStyle name="Normal 37 2" xfId="2735" xr:uid="{371F88B6-40D6-4613-A62F-D48489EB627C}"/>
    <cellStyle name="Normal 37 2 2" xfId="2736" xr:uid="{1366D07C-2754-4995-B4AA-56A70D4CF9FE}"/>
    <cellStyle name="Normal 37 3" xfId="2737" xr:uid="{59BB9931-C13D-4D95-B1CF-01D7F98461F2}"/>
    <cellStyle name="Normal 37 4" xfId="2738" xr:uid="{DC78934B-BC9F-4F3D-8921-6424E62F7EA2}"/>
    <cellStyle name="Normal 37 4 10" xfId="40601" xr:uid="{E2A93773-3914-4BB1-AB0A-5A4C7AE63223}"/>
    <cellStyle name="Normal 37 4 2" xfId="2739" xr:uid="{00877F77-F278-49AE-97E6-0CD939D155DA}"/>
    <cellStyle name="Normal 37 4 2 2" xfId="4443" xr:uid="{384EE639-8427-476D-B136-9AE18C63C71E}"/>
    <cellStyle name="Normal 37 4 2 2 2" xfId="5743" xr:uid="{BBA61F78-6EAA-4117-826A-1E900348634E}"/>
    <cellStyle name="Normal 37 4 2 2 2 2" xfId="10275" xr:uid="{7BEBB52F-846D-4665-B924-B00CCDCE9FF0}"/>
    <cellStyle name="Normal 37 4 2 2 2 2 2" xfId="18668" xr:uid="{4AECB3EB-F2C5-4FC2-9A0B-906900BF5FAF}"/>
    <cellStyle name="Normal 37 4 2 2 2 2 2 2" xfId="36945" xr:uid="{2BE80B8B-30A8-4F05-96D0-6E73EB16D797}"/>
    <cellStyle name="Normal 37 4 2 2 2 2 3" xfId="28626" xr:uid="{2B7FF30D-DCC4-4C0A-B61A-B8DB53CC541E}"/>
    <cellStyle name="Normal 37 4 2 2 2 3" xfId="14403" xr:uid="{46970D90-F5A2-4632-AFC7-D7D57DA2FC1A}"/>
    <cellStyle name="Normal 37 4 2 2 2 3 2" xfId="32680" xr:uid="{1F96E129-46F5-48DF-8E2B-44F7DE921EBF}"/>
    <cellStyle name="Normal 37 4 2 2 2 4" xfId="24408" xr:uid="{C2391692-5706-47E2-B756-E22FB198DCDC}"/>
    <cellStyle name="Normal 37 4 2 2 3" xfId="7078" xr:uid="{D1AA82A2-EEC5-4172-A601-8D66DC1A32B7}"/>
    <cellStyle name="Normal 37 4 2 2 3 2" xfId="11558" xr:uid="{14D88519-6692-4ED7-B80A-8E82C88253B4}"/>
    <cellStyle name="Normal 37 4 2 2 3 2 2" xfId="19951" xr:uid="{89BB77AE-0B47-48B8-98FA-55DAB5CEEA34}"/>
    <cellStyle name="Normal 37 4 2 2 3 2 2 2" xfId="38228" xr:uid="{83CC2533-ACCC-473F-8433-4ACBD88C645F}"/>
    <cellStyle name="Normal 37 4 2 2 3 2 3" xfId="29909" xr:uid="{89BCDD72-7E50-464E-A929-D5E85F600CE9}"/>
    <cellStyle name="Normal 37 4 2 2 3 3" xfId="15730" xr:uid="{2967F58B-E7D0-4421-A9DF-BE5C9385B59C}"/>
    <cellStyle name="Normal 37 4 2 2 3 3 2" xfId="34007" xr:uid="{320E027A-04BF-4C81-85D5-A9750FCB1F3A}"/>
    <cellStyle name="Normal 37 4 2 2 3 4" xfId="25690" xr:uid="{A72434CD-C676-429D-9DBF-242ABE9664CA}"/>
    <cellStyle name="Normal 37 4 2 2 4" xfId="8478" xr:uid="{6A8D2D0E-3356-48E4-9993-C0A724D02204}"/>
    <cellStyle name="Normal 37 4 2 2 4 2" xfId="16942" xr:uid="{61109D84-1C87-4F2A-B1C3-91396FB3EA01}"/>
    <cellStyle name="Normal 37 4 2 2 4 2 2" xfId="35219" xr:uid="{BB5E5143-7548-4881-9097-CBC88B67B408}"/>
    <cellStyle name="Normal 37 4 2 2 4 3" xfId="26902" xr:uid="{8E18DC7D-E436-4C44-9CF1-E43D39436BFF}"/>
    <cellStyle name="Normal 37 4 2 2 5" xfId="13170" xr:uid="{52A66A08-B5B7-4ADD-99BA-8EFE74B5368B}"/>
    <cellStyle name="Normal 37 4 2 2 5 2" xfId="31447" xr:uid="{B0F17564-A6DF-470E-AB43-780D5DF11CE1}"/>
    <cellStyle name="Normal 37 4 2 2 6" xfId="21584" xr:uid="{E4098E57-E502-4A0B-9275-76DFBB54F465}"/>
    <cellStyle name="Normal 37 4 2 2 6 2" xfId="39809" xr:uid="{53960334-5232-4800-9FCE-1FFB748F41FB}"/>
    <cellStyle name="Normal 37 4 2 2 7" xfId="23183" xr:uid="{0D835B49-8847-482F-AEC5-520D5EEC74A5}"/>
    <cellStyle name="Normal 37 4 2 2 8" xfId="41203" xr:uid="{1AFB5465-27CA-43B4-99D7-F2EEF73F275E}"/>
    <cellStyle name="Normal 37 4 2 3" xfId="5154" xr:uid="{CE6B5BF9-19A2-485E-9C57-5AC696A55658}"/>
    <cellStyle name="Normal 37 4 2 3 2" xfId="9686" xr:uid="{5BA45040-D389-48DB-B803-57761CA5B5F6}"/>
    <cellStyle name="Normal 37 4 2 3 2 2" xfId="18079" xr:uid="{AB1B4545-7A81-49D3-9B98-2A5A70C80009}"/>
    <cellStyle name="Normal 37 4 2 3 2 2 2" xfId="36356" xr:uid="{EFABF01A-8151-48FE-AE9B-C0202DDE50BF}"/>
    <cellStyle name="Normal 37 4 2 3 2 3" xfId="28037" xr:uid="{061075CA-A74B-40C4-B2F5-FD6B4B074063}"/>
    <cellStyle name="Normal 37 4 2 3 3" xfId="13814" xr:uid="{EE349C8B-8571-4DF8-B5C7-9AF532E4D0F5}"/>
    <cellStyle name="Normal 37 4 2 3 3 2" xfId="32091" xr:uid="{F91A97D6-DF8F-4F92-8740-84E391A15119}"/>
    <cellStyle name="Normal 37 4 2 3 4" xfId="23819" xr:uid="{3C3AECC9-FD2C-4282-BE6C-2B23FCD5455A}"/>
    <cellStyle name="Normal 37 4 2 4" xfId="6495" xr:uid="{CEC27D9D-D3C2-4304-ABE0-FACF9A520219}"/>
    <cellStyle name="Normal 37 4 2 4 2" xfId="10976" xr:uid="{8760C415-71E8-4880-87B3-11C1AF0FAC2A}"/>
    <cellStyle name="Normal 37 4 2 4 2 2" xfId="19369" xr:uid="{841F039F-E2EB-4069-A3F3-E364E60EE55A}"/>
    <cellStyle name="Normal 37 4 2 4 2 2 2" xfId="37646" xr:uid="{1A1F8A38-08A5-43EA-8B2C-66968D0A895E}"/>
    <cellStyle name="Normal 37 4 2 4 2 3" xfId="29327" xr:uid="{C040347F-BB5F-47E2-9058-A59B35B62638}"/>
    <cellStyle name="Normal 37 4 2 4 3" xfId="15148" xr:uid="{9E93FCB4-35BF-4335-A60E-80E287699BB7}"/>
    <cellStyle name="Normal 37 4 2 4 3 2" xfId="33425" xr:uid="{95B63A5D-C640-49DE-8767-8BD692D2CE56}"/>
    <cellStyle name="Normal 37 4 2 4 4" xfId="25108" xr:uid="{BBDD6311-FD93-4F7F-A46A-BEE5DD718A26}"/>
    <cellStyle name="Normal 37 4 2 5" xfId="7718" xr:uid="{99D4F1F5-53C4-458E-B338-67BA48D79371}"/>
    <cellStyle name="Normal 37 4 2 5 2" xfId="16227" xr:uid="{17F55002-C0AB-4996-B4D5-4F9D507DB46E}"/>
    <cellStyle name="Normal 37 4 2 5 2 2" xfId="34504" xr:uid="{CEF2C71B-53D9-4055-A388-59279C13A65F}"/>
    <cellStyle name="Normal 37 4 2 5 3" xfId="26187" xr:uid="{7699141D-8711-46E2-88C4-0F088239A340}"/>
    <cellStyle name="Normal 37 4 2 6" xfId="12565" xr:uid="{87E6ACA9-6BE9-4EA8-98D5-DD412ADD81F6}"/>
    <cellStyle name="Normal 37 4 2 6 2" xfId="30843" xr:uid="{074F6556-B07D-4E7B-82CC-CA09021E08F9}"/>
    <cellStyle name="Normal 37 4 2 7" xfId="20955" xr:uid="{216566F0-3FC3-4E05-99FD-8CD1091C2DF2}"/>
    <cellStyle name="Normal 37 4 2 7 2" xfId="39194" xr:uid="{6331776C-A362-42B7-832E-9BA8097C363F}"/>
    <cellStyle name="Normal 37 4 2 8" xfId="22601" xr:uid="{523833F4-605A-4BEF-9A1F-6D4270187108}"/>
    <cellStyle name="Normal 37 4 2 9" xfId="40602" xr:uid="{3C1A92DE-DCC6-4434-9A78-F410E5A1ACE2}"/>
    <cellStyle name="Normal 37 4 3" xfId="4442" xr:uid="{B7C7F9A3-8AEE-4BA4-9149-5A1A76362AC0}"/>
    <cellStyle name="Normal 37 4 3 2" xfId="5742" xr:uid="{270C5057-EC44-48AC-8424-E742101CADC7}"/>
    <cellStyle name="Normal 37 4 3 2 2" xfId="10274" xr:uid="{2DD15369-B03D-41CA-B7CA-94EC98BD5AB9}"/>
    <cellStyle name="Normal 37 4 3 2 2 2" xfId="18667" xr:uid="{E5582584-937A-4EFC-9DCB-42642D5381BD}"/>
    <cellStyle name="Normal 37 4 3 2 2 2 2" xfId="36944" xr:uid="{CD8701C5-BEB7-4C4E-91EC-8D32E9E90B39}"/>
    <cellStyle name="Normal 37 4 3 2 2 3" xfId="28625" xr:uid="{E870F8E0-3C45-40C6-9B68-8654D389CB12}"/>
    <cellStyle name="Normal 37 4 3 2 3" xfId="14402" xr:uid="{1E73FE2E-2782-4667-AEC1-BC0C3E26FF41}"/>
    <cellStyle name="Normal 37 4 3 2 3 2" xfId="32679" xr:uid="{99222335-93C2-4CA6-86F7-DAB6955E78FC}"/>
    <cellStyle name="Normal 37 4 3 2 4" xfId="24407" xr:uid="{DA20503F-39A1-4B50-A479-35F80B6A7750}"/>
    <cellStyle name="Normal 37 4 3 3" xfId="7077" xr:uid="{729E3F6D-9A29-4A86-98BC-1E393898D945}"/>
    <cellStyle name="Normal 37 4 3 3 2" xfId="11557" xr:uid="{79160F95-CB49-451B-81D3-912BFA8FFE3A}"/>
    <cellStyle name="Normal 37 4 3 3 2 2" xfId="19950" xr:uid="{34B94803-8D09-4521-A9C9-57EB177DF2DE}"/>
    <cellStyle name="Normal 37 4 3 3 2 2 2" xfId="38227" xr:uid="{E2150D40-7069-4D51-8FDA-EAD07F3B662F}"/>
    <cellStyle name="Normal 37 4 3 3 2 3" xfId="29908" xr:uid="{FDF6DA8A-7628-4EF3-9D19-C67AC8BAEED0}"/>
    <cellStyle name="Normal 37 4 3 3 3" xfId="15729" xr:uid="{0E57CE6E-3C4B-400E-9A04-F324AF9D649F}"/>
    <cellStyle name="Normal 37 4 3 3 3 2" xfId="34006" xr:uid="{E7FE460E-82B6-4863-84F5-09554C5FC397}"/>
    <cellStyle name="Normal 37 4 3 3 4" xfId="25689" xr:uid="{0692A27C-E0E1-49AC-B236-3F4B4DD88F4D}"/>
    <cellStyle name="Normal 37 4 3 4" xfId="8477" xr:uid="{60401B5E-BF90-4949-805D-74A94DB29080}"/>
    <cellStyle name="Normal 37 4 3 4 2" xfId="16941" xr:uid="{753F4F98-F5E7-4917-A919-B9EE267FF430}"/>
    <cellStyle name="Normal 37 4 3 4 2 2" xfId="35218" xr:uid="{2FEA4F18-B034-4D80-BB3A-ADBFB805276B}"/>
    <cellStyle name="Normal 37 4 3 4 3" xfId="26901" xr:uid="{2AB4856E-576E-4049-A6E2-7A10E494B3C3}"/>
    <cellStyle name="Normal 37 4 3 5" xfId="13169" xr:uid="{642F367F-24D2-4A6F-BF51-E7A03E171889}"/>
    <cellStyle name="Normal 37 4 3 5 2" xfId="31446" xr:uid="{75F5B9DA-E3FD-402E-8121-0248C8299F26}"/>
    <cellStyle name="Normal 37 4 3 6" xfId="21583" xr:uid="{301C0B31-5253-4A68-9E94-3711B6FDDF70}"/>
    <cellStyle name="Normal 37 4 3 6 2" xfId="39808" xr:uid="{0A93242E-2EDF-4B4F-8D68-839D1C60FAC6}"/>
    <cellStyle name="Normal 37 4 3 7" xfId="23182" xr:uid="{B6972F65-39BB-4FD0-A285-10FBDCF67357}"/>
    <cellStyle name="Normal 37 4 3 8" xfId="41202" xr:uid="{A7D5FC0F-E5F0-436E-A975-30A1F587525E}"/>
    <cellStyle name="Normal 37 4 4" xfId="5153" xr:uid="{D64B72A3-6F39-4CC2-9AEF-516E75A651DF}"/>
    <cellStyle name="Normal 37 4 4 2" xfId="9685" xr:uid="{ED6FC9F7-33ED-41ED-947F-C4C8D738EC54}"/>
    <cellStyle name="Normal 37 4 4 2 2" xfId="18078" xr:uid="{88A00D66-BF41-4509-B54E-AEB8A3795619}"/>
    <cellStyle name="Normal 37 4 4 2 2 2" xfId="36355" xr:uid="{CFBD04D8-3DE2-4ED5-9BD7-1C430CCD1D8B}"/>
    <cellStyle name="Normal 37 4 4 2 3" xfId="28036" xr:uid="{F35007BF-E42A-44C2-8A64-F67320CABD27}"/>
    <cellStyle name="Normal 37 4 4 3" xfId="13813" xr:uid="{7F02A844-CF70-4131-AE89-FB95A578BD9B}"/>
    <cellStyle name="Normal 37 4 4 3 2" xfId="32090" xr:uid="{1FA5468B-240C-41A7-9CFE-BE69BCC32A58}"/>
    <cellStyle name="Normal 37 4 4 4" xfId="23818" xr:uid="{39E2396E-78CE-4DB1-B897-4A1CE0C91E39}"/>
    <cellStyle name="Normal 37 4 5" xfId="6494" xr:uid="{0F066B3F-0158-42A9-A832-0ED83A6AC733}"/>
    <cellStyle name="Normal 37 4 5 2" xfId="10975" xr:uid="{2D07AF3D-1669-44D7-8884-5D8F2BADD498}"/>
    <cellStyle name="Normal 37 4 5 2 2" xfId="19368" xr:uid="{F85B79FF-ED4E-40CE-9A76-F8A086E61EFD}"/>
    <cellStyle name="Normal 37 4 5 2 2 2" xfId="37645" xr:uid="{CF658C11-C919-46D2-B1CC-A06720F0E95D}"/>
    <cellStyle name="Normal 37 4 5 2 3" xfId="29326" xr:uid="{7F694BDC-F995-4D8A-BF5A-40CB2BE0E706}"/>
    <cellStyle name="Normal 37 4 5 3" xfId="15147" xr:uid="{F4F0E0D5-39D5-4E80-A639-33007D5F6DF1}"/>
    <cellStyle name="Normal 37 4 5 3 2" xfId="33424" xr:uid="{73ABC192-4347-48C9-B2D4-DE6B42A60D5D}"/>
    <cellStyle name="Normal 37 4 5 4" xfId="25107" xr:uid="{00419C4B-0E54-4C2C-AB46-C47C71F2162C}"/>
    <cellStyle name="Normal 37 4 6" xfId="7717" xr:uid="{BAF87DFB-5310-41D7-A57F-31647EF4DD84}"/>
    <cellStyle name="Normal 37 4 6 2" xfId="16226" xr:uid="{A3EBCB4C-66E9-4DC6-84AD-7D5AF4F87E9D}"/>
    <cellStyle name="Normal 37 4 6 2 2" xfId="34503" xr:uid="{3FF9E612-6D1F-49EF-A1ED-43E1C4B0D043}"/>
    <cellStyle name="Normal 37 4 6 3" xfId="26186" xr:uid="{14B6CEA2-DDEF-4A64-8D5A-DE5AEDF3E3E1}"/>
    <cellStyle name="Normal 37 4 7" xfId="12564" xr:uid="{D12E1416-7078-4582-A22F-C7F851E65213}"/>
    <cellStyle name="Normal 37 4 7 2" xfId="30842" xr:uid="{BA04D5ED-517A-453A-8142-E8CEE547BB42}"/>
    <cellStyle name="Normal 37 4 8" xfId="20954" xr:uid="{4F99B48E-B34B-46B2-884A-8720A5EE6167}"/>
    <cellStyle name="Normal 37 4 8 2" xfId="39193" xr:uid="{E04BB6A2-E17E-475B-BCA3-212E79ACCAAE}"/>
    <cellStyle name="Normal 37 4 9" xfId="22600" xr:uid="{30A52684-AFBF-47D3-8107-722FB7508A52}"/>
    <cellStyle name="Normal 37 5" xfId="4179" xr:uid="{42EB2755-2AC0-4C62-9090-720F7FC262B7}"/>
    <cellStyle name="Normal 37 6" xfId="2734" xr:uid="{0FA72ABB-D23A-43BC-A3C5-044C87B868E6}"/>
    <cellStyle name="Normal 38" xfId="896" xr:uid="{13ECA47D-9477-4DE9-933B-0468895D1EA9}"/>
    <cellStyle name="Normal 38 2" xfId="2741" xr:uid="{D38F4ACF-B179-444D-85DF-A705C981DDF8}"/>
    <cellStyle name="Normal 38 2 2" xfId="2742" xr:uid="{274FC1C1-2080-4F69-9A50-1B5827B7FF94}"/>
    <cellStyle name="Normal 38 3" xfId="2743" xr:uid="{91674CD9-2EC3-404B-92BE-E8BC2B1C1E82}"/>
    <cellStyle name="Normal 38 4" xfId="2744" xr:uid="{E13EE02F-6AD7-4271-9645-5AD44B3543AA}"/>
    <cellStyle name="Normal 38 5" xfId="2745" xr:uid="{19CB4C5A-E2A5-4931-8C2F-54598CBDFA30}"/>
    <cellStyle name="Normal 38 5 10" xfId="40603" xr:uid="{1ED74E65-05B2-42E3-B951-B4ED39F01B3B}"/>
    <cellStyle name="Normal 38 5 2" xfId="2746" xr:uid="{955DC8AB-0CE4-487C-AF31-FC4F9C076335}"/>
    <cellStyle name="Normal 38 5 2 2" xfId="4445" xr:uid="{BD8DDC08-D8B8-472E-A31D-215FE2AFE92B}"/>
    <cellStyle name="Normal 38 5 2 2 2" xfId="5745" xr:uid="{DC817605-0DF2-4206-AB2C-9E299AFD561E}"/>
    <cellStyle name="Normal 38 5 2 2 2 2" xfId="10277" xr:uid="{F63254F3-5538-4833-9C11-C7FF4FD7A6BB}"/>
    <cellStyle name="Normal 38 5 2 2 2 2 2" xfId="18670" xr:uid="{98019602-39C1-41A1-82FC-5C7F1C376EAA}"/>
    <cellStyle name="Normal 38 5 2 2 2 2 2 2" xfId="36947" xr:uid="{504D3D2E-D438-41A1-9599-032042AB250B}"/>
    <cellStyle name="Normal 38 5 2 2 2 2 3" xfId="28628" xr:uid="{B747929A-C291-4951-9948-BA5AC7442354}"/>
    <cellStyle name="Normal 38 5 2 2 2 3" xfId="14405" xr:uid="{D906261A-A62C-4BF0-ABC9-5892342C9A47}"/>
    <cellStyle name="Normal 38 5 2 2 2 3 2" xfId="32682" xr:uid="{E4853073-8B30-4B57-97F3-BA3BCD402E1B}"/>
    <cellStyle name="Normal 38 5 2 2 2 4" xfId="24410" xr:uid="{285C6BE2-C5C7-4AF6-8EDC-7047D5143E15}"/>
    <cellStyle name="Normal 38 5 2 2 3" xfId="7080" xr:uid="{72BA18EB-08CF-43C5-A43F-2298C44F9B66}"/>
    <cellStyle name="Normal 38 5 2 2 3 2" xfId="11560" xr:uid="{1E24504E-536D-4DD2-8F58-BC17C1B72C74}"/>
    <cellStyle name="Normal 38 5 2 2 3 2 2" xfId="19953" xr:uid="{688F1A4D-7E7C-40E7-8ED2-A83D4680F2D1}"/>
    <cellStyle name="Normal 38 5 2 2 3 2 2 2" xfId="38230" xr:uid="{40DF1537-F8BA-4481-9762-C96A04456AB0}"/>
    <cellStyle name="Normal 38 5 2 2 3 2 3" xfId="29911" xr:uid="{86F7A88D-C0B2-4174-8D6C-FA67340155D4}"/>
    <cellStyle name="Normal 38 5 2 2 3 3" xfId="15732" xr:uid="{9928551E-3602-4857-898A-4F552B80F04C}"/>
    <cellStyle name="Normal 38 5 2 2 3 3 2" xfId="34009" xr:uid="{097F088A-7ED6-49F1-A2E6-D45AC6793650}"/>
    <cellStyle name="Normal 38 5 2 2 3 4" xfId="25692" xr:uid="{950E71C5-E3EA-4C59-8E78-F5E31EFFE3E1}"/>
    <cellStyle name="Normal 38 5 2 2 4" xfId="8480" xr:uid="{FFAE1FA4-D6B6-4DB9-94C4-2D265E0D58F9}"/>
    <cellStyle name="Normal 38 5 2 2 4 2" xfId="16944" xr:uid="{3E5E9D4C-5748-4758-9134-5E872D55020B}"/>
    <cellStyle name="Normal 38 5 2 2 4 2 2" xfId="35221" xr:uid="{6374C285-3E5E-43A5-8AC5-851D71AB2DA1}"/>
    <cellStyle name="Normal 38 5 2 2 4 3" xfId="26904" xr:uid="{D6A57356-FF5A-46D3-8528-94A08806BE9B}"/>
    <cellStyle name="Normal 38 5 2 2 5" xfId="13172" xr:uid="{100B738C-1F96-4474-8EFD-391D822B6C57}"/>
    <cellStyle name="Normal 38 5 2 2 5 2" xfId="31449" xr:uid="{A41FBAEA-C9F9-4C77-85D8-7C4565355A31}"/>
    <cellStyle name="Normal 38 5 2 2 6" xfId="21586" xr:uid="{F51828AA-765B-4CEE-8556-A6BC613BC065}"/>
    <cellStyle name="Normal 38 5 2 2 6 2" xfId="39811" xr:uid="{D218A298-930F-46F0-B1BA-946D237C08CA}"/>
    <cellStyle name="Normal 38 5 2 2 7" xfId="23185" xr:uid="{A4B87295-6361-494D-BB59-76FF6D5AB7A7}"/>
    <cellStyle name="Normal 38 5 2 2 8" xfId="41205" xr:uid="{47E9FF7C-44CE-4186-9588-1962296B0FF0}"/>
    <cellStyle name="Normal 38 5 2 3" xfId="5156" xr:uid="{65CDEE2E-C1D4-4073-9808-011740397454}"/>
    <cellStyle name="Normal 38 5 2 3 2" xfId="9688" xr:uid="{FC094766-AE50-4A94-94B1-C810E9F40FF4}"/>
    <cellStyle name="Normal 38 5 2 3 2 2" xfId="18081" xr:uid="{6D9BF5D6-F926-4193-A306-E4B3078FED16}"/>
    <cellStyle name="Normal 38 5 2 3 2 2 2" xfId="36358" xr:uid="{14EF73FB-8AC3-4A64-90AB-3C2E3BD2324A}"/>
    <cellStyle name="Normal 38 5 2 3 2 3" xfId="28039" xr:uid="{47DF7412-6893-4C85-9F99-06A4CBEA17EE}"/>
    <cellStyle name="Normal 38 5 2 3 3" xfId="13816" xr:uid="{4C363589-DCA1-4E33-98FE-7D0E9BEFEA5C}"/>
    <cellStyle name="Normal 38 5 2 3 3 2" xfId="32093" xr:uid="{60F473C5-2B20-4F1E-B9D5-5B90EF9B5CC1}"/>
    <cellStyle name="Normal 38 5 2 3 4" xfId="23821" xr:uid="{74445846-133E-4A8A-9C23-816652A4EFAE}"/>
    <cellStyle name="Normal 38 5 2 4" xfId="6497" xr:uid="{183A6CC9-6A46-47D4-ADC0-2863F85BBDBD}"/>
    <cellStyle name="Normal 38 5 2 4 2" xfId="10978" xr:uid="{7831F4C4-AE91-42AE-B4DC-B872EB7005DC}"/>
    <cellStyle name="Normal 38 5 2 4 2 2" xfId="19371" xr:uid="{7A25C787-D11D-47B0-8C89-51948BAE4278}"/>
    <cellStyle name="Normal 38 5 2 4 2 2 2" xfId="37648" xr:uid="{05E50290-693C-41AD-8517-A51EFE985CEE}"/>
    <cellStyle name="Normal 38 5 2 4 2 3" xfId="29329" xr:uid="{3415442A-356E-405A-A9F6-DA806432F6E1}"/>
    <cellStyle name="Normal 38 5 2 4 3" xfId="15150" xr:uid="{20B7A69B-078C-4688-B366-ADFA68A7117D}"/>
    <cellStyle name="Normal 38 5 2 4 3 2" xfId="33427" xr:uid="{9A922197-24FE-40B0-B49E-59FBD5B528EA}"/>
    <cellStyle name="Normal 38 5 2 4 4" xfId="25110" xr:uid="{9D17EC6D-1983-4042-A913-DA38E9231FC1}"/>
    <cellStyle name="Normal 38 5 2 5" xfId="7720" xr:uid="{D6183F50-0C40-4367-918D-47FF2A68CF62}"/>
    <cellStyle name="Normal 38 5 2 5 2" xfId="16229" xr:uid="{2E0B8984-9D82-4F3F-87FB-014C163CCDE2}"/>
    <cellStyle name="Normal 38 5 2 5 2 2" xfId="34506" xr:uid="{4D7A46E8-BB1D-4260-A1B1-1D13B27391C7}"/>
    <cellStyle name="Normal 38 5 2 5 3" xfId="26189" xr:uid="{65376700-0B64-43E9-AEB5-63E7D91FE33F}"/>
    <cellStyle name="Normal 38 5 2 6" xfId="12567" xr:uid="{A11DC8C8-45E1-4B93-9037-FB46014AD11D}"/>
    <cellStyle name="Normal 38 5 2 6 2" xfId="30845" xr:uid="{64642A21-F589-4630-86FC-F38C59B0699A}"/>
    <cellStyle name="Normal 38 5 2 7" xfId="20957" xr:uid="{E084F492-150A-49AE-A872-10FEA9D79E7F}"/>
    <cellStyle name="Normal 38 5 2 7 2" xfId="39196" xr:uid="{CC1A6851-DDC0-468A-A33B-3ECC75EF6859}"/>
    <cellStyle name="Normal 38 5 2 8" xfId="22603" xr:uid="{7747A825-E050-4FEE-9D47-FC16DF8E3867}"/>
    <cellStyle name="Normal 38 5 2 9" xfId="40604" xr:uid="{46821512-9C23-4C87-BCC3-7D1F4FA41BF8}"/>
    <cellStyle name="Normal 38 5 3" xfId="4444" xr:uid="{5EB8CE49-30C5-4270-BD93-9CAEDF189D7E}"/>
    <cellStyle name="Normal 38 5 3 2" xfId="5744" xr:uid="{ADD32C5C-D015-476D-9D02-A0546333C3F1}"/>
    <cellStyle name="Normal 38 5 3 2 2" xfId="10276" xr:uid="{76FEC9A9-B3C0-4D38-812A-EDA3F5FCB3E2}"/>
    <cellStyle name="Normal 38 5 3 2 2 2" xfId="18669" xr:uid="{F67BBC35-E366-47B6-82F8-D5F7F4CC946C}"/>
    <cellStyle name="Normal 38 5 3 2 2 2 2" xfId="36946" xr:uid="{BC7255B7-1F61-43C1-874C-B2B03688B3E4}"/>
    <cellStyle name="Normal 38 5 3 2 2 3" xfId="28627" xr:uid="{7EF46363-FBF7-4213-8011-5059C7E7D390}"/>
    <cellStyle name="Normal 38 5 3 2 3" xfId="14404" xr:uid="{6FB19B24-7316-4FE2-9082-3E2AA2195CA2}"/>
    <cellStyle name="Normal 38 5 3 2 3 2" xfId="32681" xr:uid="{C2BCB1F5-ABE1-4AD6-913B-D29FA6F9E461}"/>
    <cellStyle name="Normal 38 5 3 2 4" xfId="24409" xr:uid="{57FB72F1-AF33-4002-B084-E31BC1786AE8}"/>
    <cellStyle name="Normal 38 5 3 3" xfId="7079" xr:uid="{68F12FD7-7662-48F6-A526-DBD697575CC3}"/>
    <cellStyle name="Normal 38 5 3 3 2" xfId="11559" xr:uid="{10173C59-D430-4918-8A0A-7B780EC38CF3}"/>
    <cellStyle name="Normal 38 5 3 3 2 2" xfId="19952" xr:uid="{88494195-625B-4862-A92B-41117D324A1B}"/>
    <cellStyle name="Normal 38 5 3 3 2 2 2" xfId="38229" xr:uid="{870AED67-7D25-4713-B1D4-E003C1236F21}"/>
    <cellStyle name="Normal 38 5 3 3 2 3" xfId="29910" xr:uid="{318692B9-9460-42FE-AD8F-1EBE265B41AB}"/>
    <cellStyle name="Normal 38 5 3 3 3" xfId="15731" xr:uid="{2C013507-EC5C-4851-8899-FB2C089B6893}"/>
    <cellStyle name="Normal 38 5 3 3 3 2" xfId="34008" xr:uid="{85DEACDA-0F71-4075-B824-F2D303906E22}"/>
    <cellStyle name="Normal 38 5 3 3 4" xfId="25691" xr:uid="{287C7EF9-5EAE-41F2-BE87-47D887988AE6}"/>
    <cellStyle name="Normal 38 5 3 4" xfId="8479" xr:uid="{30B17995-83A6-4705-B8AA-688E9CD94E1C}"/>
    <cellStyle name="Normal 38 5 3 4 2" xfId="16943" xr:uid="{C9FA05E6-48EE-40FF-A334-272270778B1D}"/>
    <cellStyle name="Normal 38 5 3 4 2 2" xfId="35220" xr:uid="{2458D23E-F3C7-4663-92D8-4C276860307B}"/>
    <cellStyle name="Normal 38 5 3 4 3" xfId="26903" xr:uid="{7B022D25-1B83-4B9C-A531-86E2BFAEC276}"/>
    <cellStyle name="Normal 38 5 3 5" xfId="13171" xr:uid="{FA070192-1976-4721-92D4-56B48AE802A1}"/>
    <cellStyle name="Normal 38 5 3 5 2" xfId="31448" xr:uid="{32D91E50-C791-4064-AE67-5B523A9F716F}"/>
    <cellStyle name="Normal 38 5 3 6" xfId="21585" xr:uid="{B86B44C9-E969-43EB-A6BA-D2AEDE0D4F42}"/>
    <cellStyle name="Normal 38 5 3 6 2" xfId="39810" xr:uid="{C2A41031-29C6-46A6-B9BC-CB89226756EC}"/>
    <cellStyle name="Normal 38 5 3 7" xfId="23184" xr:uid="{404A919C-B0C9-4974-A557-2368F105118F}"/>
    <cellStyle name="Normal 38 5 3 8" xfId="41204" xr:uid="{4777CF3E-F66D-4AF5-B900-41DD18977FE1}"/>
    <cellStyle name="Normal 38 5 4" xfId="5155" xr:uid="{E1C98E8B-AF62-4D6B-BE3D-450C2F7DE065}"/>
    <cellStyle name="Normal 38 5 4 2" xfId="9687" xr:uid="{CD0D1E82-5840-4796-9017-6D7FA454E1C8}"/>
    <cellStyle name="Normal 38 5 4 2 2" xfId="18080" xr:uid="{247B100D-1CDF-4136-BCC4-1FBAC00E5453}"/>
    <cellStyle name="Normal 38 5 4 2 2 2" xfId="36357" xr:uid="{ABA7DC26-CC8D-46C1-9A95-8C43ED932ECA}"/>
    <cellStyle name="Normal 38 5 4 2 3" xfId="28038" xr:uid="{58009470-FE41-4E62-8DF9-A4B11561A1A8}"/>
    <cellStyle name="Normal 38 5 4 3" xfId="13815" xr:uid="{F268A484-C253-4010-8995-F9E0CEB94C01}"/>
    <cellStyle name="Normal 38 5 4 3 2" xfId="32092" xr:uid="{408E7F55-8F21-4065-ABB5-CB48D17E5388}"/>
    <cellStyle name="Normal 38 5 4 4" xfId="23820" xr:uid="{457EEA13-D5DD-45A2-916A-235A8C4ACEE9}"/>
    <cellStyle name="Normal 38 5 5" xfId="6496" xr:uid="{40411DA3-57F4-4C65-ACE6-332F25E87915}"/>
    <cellStyle name="Normal 38 5 5 2" xfId="10977" xr:uid="{9288314A-891A-4566-AE97-357099156F1E}"/>
    <cellStyle name="Normal 38 5 5 2 2" xfId="19370" xr:uid="{38165CDA-20A1-4EAA-B6B0-E106BD077CC1}"/>
    <cellStyle name="Normal 38 5 5 2 2 2" xfId="37647" xr:uid="{6006F532-9434-45C0-8E33-3FD0F258FF8F}"/>
    <cellStyle name="Normal 38 5 5 2 3" xfId="29328" xr:uid="{E4ED4ACF-E7F3-4922-A516-871EF8D6AD3C}"/>
    <cellStyle name="Normal 38 5 5 3" xfId="15149" xr:uid="{4282D108-4E8B-4F16-BCCC-5B761B926FE9}"/>
    <cellStyle name="Normal 38 5 5 3 2" xfId="33426" xr:uid="{053BD6EC-3F0A-4683-B656-80B86DA87D58}"/>
    <cellStyle name="Normal 38 5 5 4" xfId="25109" xr:uid="{E548E0F7-E6D7-4DD8-86DD-1904AA824F7F}"/>
    <cellStyle name="Normal 38 5 6" xfId="7719" xr:uid="{98E30288-3ECF-4241-BB7B-4110947E9889}"/>
    <cellStyle name="Normal 38 5 6 2" xfId="16228" xr:uid="{8A0D901F-8934-43F2-8628-4C62BC544B63}"/>
    <cellStyle name="Normal 38 5 6 2 2" xfId="34505" xr:uid="{AF60CC22-4870-43DB-9037-86C96CBB1608}"/>
    <cellStyle name="Normal 38 5 6 3" xfId="26188" xr:uid="{6E6A32AF-CD5D-4BCB-9CEB-4A115D05CC4F}"/>
    <cellStyle name="Normal 38 5 7" xfId="12566" xr:uid="{CC70EA87-FEF3-4E88-8453-426585BABE91}"/>
    <cellStyle name="Normal 38 5 7 2" xfId="30844" xr:uid="{CF7A9990-B010-46D9-A337-C09E1F6E3D68}"/>
    <cellStyle name="Normal 38 5 8" xfId="20956" xr:uid="{D07BCC24-6A7D-4C30-9CAB-852224575EE0}"/>
    <cellStyle name="Normal 38 5 8 2" xfId="39195" xr:uid="{417C00FA-9498-4536-81AD-A15433DE6DE2}"/>
    <cellStyle name="Normal 38 5 9" xfId="22602" xr:uid="{A532512B-D181-4C10-9A56-FF93CDB18B3D}"/>
    <cellStyle name="Normal 38 6" xfId="3814" xr:uid="{7070E89F-5FA8-4098-8822-4395A7F83AE7}"/>
    <cellStyle name="Normal 38 7" xfId="2740" xr:uid="{95D6CD02-ABE8-4AA4-8F68-4BF2EDC6FA97}"/>
    <cellStyle name="Normal 39" xfId="622" xr:uid="{5AA24798-F967-40B3-A582-7ECD081E21E2}"/>
    <cellStyle name="Normal 39 10" xfId="12269" xr:uid="{1CF51C89-2103-4B94-AA15-A35C5DC7B25C}"/>
    <cellStyle name="Normal 39 10 2" xfId="30547" xr:uid="{9546CF7B-D3ED-4F88-B726-A37F587324D3}"/>
    <cellStyle name="Normal 39 11" xfId="20587" xr:uid="{ADF3A582-A121-407A-B17B-D9FAEF1E7E77}"/>
    <cellStyle name="Normal 39 11 2" xfId="38854" xr:uid="{FE95AE3D-6619-45B0-BA86-E90AA6EC6881}"/>
    <cellStyle name="Normal 39 12" xfId="22099" xr:uid="{B33986EE-9997-4D59-B5C2-285881732E7B}"/>
    <cellStyle name="Normal 39 13" xfId="22319" xr:uid="{168237DE-5E03-4DFF-B13C-CC4C259F09C4}"/>
    <cellStyle name="Normal 39 14" xfId="40267" xr:uid="{D4499FC2-BFD9-41FD-9070-BA4240A0E9DF}"/>
    <cellStyle name="Normal 39 15" xfId="41852" xr:uid="{232EDBC1-9CBC-4F63-BEAF-AD20F5FF9045}"/>
    <cellStyle name="Normal 39 2" xfId="2748" xr:uid="{01B8E0E1-7DC8-4E05-B0D8-CFE3FE68A386}"/>
    <cellStyle name="Normal 39 2 2" xfId="3793" xr:uid="{BC222D94-E085-4741-B7AE-172102D707A1}"/>
    <cellStyle name="Normal 39 2 3" xfId="3702" xr:uid="{435B8EAF-78E1-43AC-A8CC-3CABDFB2B74E}"/>
    <cellStyle name="Normal 39 3" xfId="2749" xr:uid="{83072BB4-85C5-4B86-BCF5-5F5AC80CF13F}"/>
    <cellStyle name="Normal 39 3 10" xfId="40605" xr:uid="{A5A00AD2-2ACD-4267-8169-A108A7959E6D}"/>
    <cellStyle name="Normal 39 3 2" xfId="2750" xr:uid="{072EB9ED-163E-429D-ACD5-118D6036E3E4}"/>
    <cellStyle name="Normal 39 3 2 2" xfId="4447" xr:uid="{8697F95F-B998-4F4F-B530-16E2E96812B5}"/>
    <cellStyle name="Normal 39 3 2 2 2" xfId="5747" xr:uid="{D9F82E02-0644-44D1-B691-067F6FF90011}"/>
    <cellStyle name="Normal 39 3 2 2 2 2" xfId="10279" xr:uid="{0564BE05-7DDC-4A92-9DFE-A74DBDA4525B}"/>
    <cellStyle name="Normal 39 3 2 2 2 2 2" xfId="18672" xr:uid="{F3FB37F7-86BD-4F33-973D-5B33A22194EC}"/>
    <cellStyle name="Normal 39 3 2 2 2 2 2 2" xfId="36949" xr:uid="{15B93442-5567-469C-AE30-B8306A5E2E48}"/>
    <cellStyle name="Normal 39 3 2 2 2 2 3" xfId="28630" xr:uid="{968F8D06-B0BB-4EF9-B517-D2C71FD0D1F4}"/>
    <cellStyle name="Normal 39 3 2 2 2 3" xfId="14407" xr:uid="{C239BA37-3FEA-49FF-8A2F-7F2F9051A0BF}"/>
    <cellStyle name="Normal 39 3 2 2 2 3 2" xfId="32684" xr:uid="{D67CE8C2-E120-4BF0-AA08-693D6EBB4121}"/>
    <cellStyle name="Normal 39 3 2 2 2 4" xfId="24412" xr:uid="{13CE6EE4-940A-4914-9BB5-5981DAD28F39}"/>
    <cellStyle name="Normal 39 3 2 2 3" xfId="7082" xr:uid="{033ADAE1-F52A-4E6E-8D94-756C88342228}"/>
    <cellStyle name="Normal 39 3 2 2 3 2" xfId="11562" xr:uid="{10954F62-B606-4843-B2FE-2C7EAE3CBF30}"/>
    <cellStyle name="Normal 39 3 2 2 3 2 2" xfId="19955" xr:uid="{F4024CAE-8340-49E1-A302-A72FD831A07F}"/>
    <cellStyle name="Normal 39 3 2 2 3 2 2 2" xfId="38232" xr:uid="{856A99C1-B8EE-4DBA-83E2-1F8FB44AB27F}"/>
    <cellStyle name="Normal 39 3 2 2 3 2 3" xfId="29913" xr:uid="{CD18B981-D8FB-4DDD-9FAD-8E1CDFE69955}"/>
    <cellStyle name="Normal 39 3 2 2 3 3" xfId="15734" xr:uid="{D8612316-DB7E-403D-A233-7CE1AB66FA77}"/>
    <cellStyle name="Normal 39 3 2 2 3 3 2" xfId="34011" xr:uid="{2D3C3A40-A2B2-4963-AC99-736A094EB11D}"/>
    <cellStyle name="Normal 39 3 2 2 3 4" xfId="25694" xr:uid="{8050BE96-043C-4F87-BBC4-AE10C950414F}"/>
    <cellStyle name="Normal 39 3 2 2 4" xfId="8482" xr:uid="{9FA1893D-D7E8-4E9E-B40A-D1943A4ADE6B}"/>
    <cellStyle name="Normal 39 3 2 2 4 2" xfId="16946" xr:uid="{B474A8CE-3053-48FF-AAFA-3826844B68DB}"/>
    <cellStyle name="Normal 39 3 2 2 4 2 2" xfId="35223" xr:uid="{599E0C37-40E9-4B16-B077-52F493F8169F}"/>
    <cellStyle name="Normal 39 3 2 2 4 3" xfId="26906" xr:uid="{0D20D183-5C57-41DF-8AFD-84E691064C2C}"/>
    <cellStyle name="Normal 39 3 2 2 5" xfId="13174" xr:uid="{19F3FF41-1129-4681-8769-F22AFA0C5FB2}"/>
    <cellStyle name="Normal 39 3 2 2 5 2" xfId="31451" xr:uid="{21B0E5CC-F6FA-43F4-9E6C-25317D601DAD}"/>
    <cellStyle name="Normal 39 3 2 2 6" xfId="21588" xr:uid="{6A9B9B41-0C84-45E1-A75B-3CF3670562F5}"/>
    <cellStyle name="Normal 39 3 2 2 6 2" xfId="39813" xr:uid="{6601B298-1B4E-411A-86D9-3D2AE0E49C86}"/>
    <cellStyle name="Normal 39 3 2 2 7" xfId="23187" xr:uid="{252E7D89-4D11-42DE-BEF2-45BDA6FBAF3D}"/>
    <cellStyle name="Normal 39 3 2 2 8" xfId="41207" xr:uid="{40C2C8B1-C151-46E2-A880-D931D14C0AF3}"/>
    <cellStyle name="Normal 39 3 2 3" xfId="5158" xr:uid="{68B3D9A0-03A5-4A72-92C4-C79AC5A360F8}"/>
    <cellStyle name="Normal 39 3 2 3 2" xfId="9690" xr:uid="{063A97D8-E80E-4974-B227-E094C3DA2AA0}"/>
    <cellStyle name="Normal 39 3 2 3 2 2" xfId="18083" xr:uid="{A25D5997-A261-4AA5-B51B-16CD8D874374}"/>
    <cellStyle name="Normal 39 3 2 3 2 2 2" xfId="36360" xr:uid="{8A665F73-4874-42C6-AD69-03D587C17C79}"/>
    <cellStyle name="Normal 39 3 2 3 2 3" xfId="28041" xr:uid="{4CAD2225-6F19-4F4E-9362-3488A16AFB3F}"/>
    <cellStyle name="Normal 39 3 2 3 3" xfId="13818" xr:uid="{28598F27-B1D7-4273-9CFA-4E0ECD2F96FB}"/>
    <cellStyle name="Normal 39 3 2 3 3 2" xfId="32095" xr:uid="{8C0C2F8C-8CB6-4F64-AF47-E2C96FA32665}"/>
    <cellStyle name="Normal 39 3 2 3 4" xfId="23823" xr:uid="{3C61BFDF-EAC0-4DC4-987A-7A57237FACB9}"/>
    <cellStyle name="Normal 39 3 2 4" xfId="6499" xr:uid="{E488A17E-2156-4B6A-985A-7E8A9122AA29}"/>
    <cellStyle name="Normal 39 3 2 4 2" xfId="10980" xr:uid="{047BA0E9-9177-4E06-847B-68C3A6EF1AE3}"/>
    <cellStyle name="Normal 39 3 2 4 2 2" xfId="19373" xr:uid="{921A5948-8545-49C0-B1AF-7D19471E08EC}"/>
    <cellStyle name="Normal 39 3 2 4 2 2 2" xfId="37650" xr:uid="{DCA66FD6-F4BD-47C6-A71B-5FB49525C64B}"/>
    <cellStyle name="Normal 39 3 2 4 2 3" xfId="29331" xr:uid="{4DCBA37A-B72D-463B-9055-6AEA53DD5E24}"/>
    <cellStyle name="Normal 39 3 2 4 3" xfId="15152" xr:uid="{3E7DDB20-2BAC-4BEB-B050-56C357FFB0E1}"/>
    <cellStyle name="Normal 39 3 2 4 3 2" xfId="33429" xr:uid="{5E6323DE-8E09-4CF8-84D5-BCAEA6F7F630}"/>
    <cellStyle name="Normal 39 3 2 4 4" xfId="25112" xr:uid="{B765A277-CBAC-4F6C-A330-05B5CB6DF526}"/>
    <cellStyle name="Normal 39 3 2 5" xfId="7722" xr:uid="{6CB88324-B73E-41ED-B5B0-BEF2AFE65C67}"/>
    <cellStyle name="Normal 39 3 2 5 2" xfId="16231" xr:uid="{7659D78E-4AA0-4E70-8B2A-B24CB6A5A211}"/>
    <cellStyle name="Normal 39 3 2 5 2 2" xfId="34508" xr:uid="{39BABE15-99F1-4806-BDC4-316AEFAC22FE}"/>
    <cellStyle name="Normal 39 3 2 5 3" xfId="26191" xr:uid="{DC618310-5229-40C8-973E-7B93607A1223}"/>
    <cellStyle name="Normal 39 3 2 6" xfId="12569" xr:uid="{E06E6D27-EE4A-440B-9D5E-7D1F8F5CADD2}"/>
    <cellStyle name="Normal 39 3 2 6 2" xfId="30847" xr:uid="{58F3EF0A-3B1C-4539-BAAD-8091BBF06462}"/>
    <cellStyle name="Normal 39 3 2 7" xfId="20960" xr:uid="{A8F438A3-832D-4A75-84EB-C9C6D0D41B72}"/>
    <cellStyle name="Normal 39 3 2 7 2" xfId="39199" xr:uid="{2AF44948-27B4-4B6F-A93D-A0899B782BAF}"/>
    <cellStyle name="Normal 39 3 2 8" xfId="22605" xr:uid="{776EDB23-0935-4538-A304-FE9C48156092}"/>
    <cellStyle name="Normal 39 3 2 9" xfId="40606" xr:uid="{14001B50-A21F-43CD-ABAF-AD1D14E7E65F}"/>
    <cellStyle name="Normal 39 3 3" xfId="4446" xr:uid="{7448BFD9-5D76-4F4D-9EF9-5D3ACFD36E7A}"/>
    <cellStyle name="Normal 39 3 3 2" xfId="5746" xr:uid="{DED96AAD-6DD1-4C3E-AFCD-419FD464C1F0}"/>
    <cellStyle name="Normal 39 3 3 2 2" xfId="10278" xr:uid="{8E3A1FA4-9D00-421C-A93D-E769E1EFBBBB}"/>
    <cellStyle name="Normal 39 3 3 2 2 2" xfId="18671" xr:uid="{9B21856C-4F0C-49B0-9B3B-589E8EC1B5E8}"/>
    <cellStyle name="Normal 39 3 3 2 2 2 2" xfId="36948" xr:uid="{D25A6FFA-7B91-4E3B-A12B-D6B217903FA0}"/>
    <cellStyle name="Normal 39 3 3 2 2 3" xfId="28629" xr:uid="{D20C5F9A-3FAE-451E-A9AD-862F7A6543E5}"/>
    <cellStyle name="Normal 39 3 3 2 3" xfId="14406" xr:uid="{47180C9D-956F-4E17-A5AF-51EC8454C510}"/>
    <cellStyle name="Normal 39 3 3 2 3 2" xfId="32683" xr:uid="{ED783AFF-3A0E-4C3F-AA51-008B0AA9100D}"/>
    <cellStyle name="Normal 39 3 3 2 4" xfId="24411" xr:uid="{23E3DAD9-CF02-4C4F-8052-0AEAB36C3410}"/>
    <cellStyle name="Normal 39 3 3 3" xfId="7081" xr:uid="{75619281-8671-4152-984E-87653133DFD4}"/>
    <cellStyle name="Normal 39 3 3 3 2" xfId="11561" xr:uid="{FCFC68A2-08AD-4A4F-A305-5BC0C88B3E37}"/>
    <cellStyle name="Normal 39 3 3 3 2 2" xfId="19954" xr:uid="{055CE9FE-C000-481C-A780-860C886952CB}"/>
    <cellStyle name="Normal 39 3 3 3 2 2 2" xfId="38231" xr:uid="{7777EA49-B72A-418F-9D9D-F5BDE88F2793}"/>
    <cellStyle name="Normal 39 3 3 3 2 3" xfId="29912" xr:uid="{3554EA4C-884A-4853-87E3-705AE25F4301}"/>
    <cellStyle name="Normal 39 3 3 3 3" xfId="15733" xr:uid="{44222014-3806-46CF-9BE1-F5F7F829DB2D}"/>
    <cellStyle name="Normal 39 3 3 3 3 2" xfId="34010" xr:uid="{22BF9B00-BCE9-4EB0-822D-5CD453CF3976}"/>
    <cellStyle name="Normal 39 3 3 3 4" xfId="25693" xr:uid="{88E80427-C924-4AE5-9B7F-7E211167E0C8}"/>
    <cellStyle name="Normal 39 3 3 4" xfId="8481" xr:uid="{8D330B91-0520-48F2-85DF-5556F17E54A2}"/>
    <cellStyle name="Normal 39 3 3 4 2" xfId="16945" xr:uid="{F1367313-4AA1-468D-A83F-3F2DADFF3141}"/>
    <cellStyle name="Normal 39 3 3 4 2 2" xfId="35222" xr:uid="{40FD5486-7FD2-4B50-9DB0-4B0CB24C9529}"/>
    <cellStyle name="Normal 39 3 3 4 3" xfId="26905" xr:uid="{52FD3A3F-AC9E-405C-9037-E969D5053C56}"/>
    <cellStyle name="Normal 39 3 3 5" xfId="13173" xr:uid="{3015C8A8-A8B4-44D9-96C3-21F9CD33E162}"/>
    <cellStyle name="Normal 39 3 3 5 2" xfId="31450" xr:uid="{5F859A72-7EB0-4EE7-A485-D40F1D8F8CDB}"/>
    <cellStyle name="Normal 39 3 3 6" xfId="21587" xr:uid="{7785EC18-C4F7-4C49-AEDA-3C6D421A7AEB}"/>
    <cellStyle name="Normal 39 3 3 6 2" xfId="39812" xr:uid="{CC620895-1E67-40DC-BA38-3867A7C2E63E}"/>
    <cellStyle name="Normal 39 3 3 7" xfId="23186" xr:uid="{4D303DB2-05DF-410D-A151-0C639A5B2B81}"/>
    <cellStyle name="Normal 39 3 3 8" xfId="41206" xr:uid="{7EB3CF0A-1EC3-4E81-B6C2-DB72A29D6E8B}"/>
    <cellStyle name="Normal 39 3 4" xfId="5157" xr:uid="{41DCF339-D64B-40C1-A20B-1974EA96C480}"/>
    <cellStyle name="Normal 39 3 4 2" xfId="9689" xr:uid="{7F260940-5E36-49F0-87AE-36008D75546A}"/>
    <cellStyle name="Normal 39 3 4 2 2" xfId="18082" xr:uid="{61B45224-ECA4-45E3-8AD4-CC6BBF6D6AA0}"/>
    <cellStyle name="Normal 39 3 4 2 2 2" xfId="36359" xr:uid="{D79D915E-CF87-4CA0-A624-780A237A9A52}"/>
    <cellStyle name="Normal 39 3 4 2 3" xfId="28040" xr:uid="{3611C132-485A-403E-A733-4DC65F633BC0}"/>
    <cellStyle name="Normal 39 3 4 3" xfId="13817" xr:uid="{78FC3603-D7BA-427F-9F50-0B3D9337229D}"/>
    <cellStyle name="Normal 39 3 4 3 2" xfId="32094" xr:uid="{BB76DDBE-4F84-4C4B-9FB2-03E49596BCA1}"/>
    <cellStyle name="Normal 39 3 4 4" xfId="23822" xr:uid="{EE79FE18-C754-434D-A6FD-CCBA7B56A3B9}"/>
    <cellStyle name="Normal 39 3 5" xfId="6498" xr:uid="{03C000BD-77B3-4A9F-B5E0-2D2812A95606}"/>
    <cellStyle name="Normal 39 3 5 2" xfId="10979" xr:uid="{594E8540-961D-4B3D-A902-FB9F4A649DA0}"/>
    <cellStyle name="Normal 39 3 5 2 2" xfId="19372" xr:uid="{9BB79D35-CBFA-498C-8BC9-396422CCB134}"/>
    <cellStyle name="Normal 39 3 5 2 2 2" xfId="37649" xr:uid="{CE6CF16F-EB83-4EEC-A901-627B4AD3BD15}"/>
    <cellStyle name="Normal 39 3 5 2 3" xfId="29330" xr:uid="{C9F041C7-3F9F-4F86-BB46-ACCC165CA3DB}"/>
    <cellStyle name="Normal 39 3 5 3" xfId="15151" xr:uid="{68D90959-8E4F-4789-B288-17B8A7D87BFE}"/>
    <cellStyle name="Normal 39 3 5 3 2" xfId="33428" xr:uid="{5469C10B-470A-42BE-948D-60F22759A147}"/>
    <cellStyle name="Normal 39 3 5 4" xfId="25111" xr:uid="{526E2039-B5B4-4DC0-92A6-80693A17B73A}"/>
    <cellStyle name="Normal 39 3 6" xfId="7721" xr:uid="{D950858D-50BA-4381-8FAA-C898DAA04F4A}"/>
    <cellStyle name="Normal 39 3 6 2" xfId="16230" xr:uid="{505F56A8-FBFF-4EEB-9CCB-3CE3F870F8B6}"/>
    <cellStyle name="Normal 39 3 6 2 2" xfId="34507" xr:uid="{7365E1E4-32A9-4EBB-ABF7-09CB8FDD7F2E}"/>
    <cellStyle name="Normal 39 3 6 3" xfId="26190" xr:uid="{62546CF9-A2CE-4E89-888B-961DC86C0894}"/>
    <cellStyle name="Normal 39 3 7" xfId="12568" xr:uid="{2AA528D0-1514-4CD4-8B8C-B24AD0DE7CA9}"/>
    <cellStyle name="Normal 39 3 7 2" xfId="30846" xr:uid="{B64FD6DE-EC80-4918-A604-0580D203A62A}"/>
    <cellStyle name="Normal 39 3 8" xfId="20959" xr:uid="{C2630487-9DEE-43D3-86A8-789AC194E680}"/>
    <cellStyle name="Normal 39 3 8 2" xfId="39198" xr:uid="{B6D7478E-7E0E-4EC2-A467-82EA4C2DB029}"/>
    <cellStyle name="Normal 39 3 9" xfId="22604" xr:uid="{EFE1FB5F-091B-46D6-BC98-B4F5318FB6D0}"/>
    <cellStyle name="Normal 39 4" xfId="2751" xr:uid="{F814219A-73F9-46B2-A07B-4BD853811A3A}"/>
    <cellStyle name="Normal 39 5" xfId="2752" xr:uid="{E4DBB549-20A2-4B30-A6C8-C527F22936CA}"/>
    <cellStyle name="Normal 39 5 10" xfId="40607" xr:uid="{BFFB7BB7-0BFF-4DB4-94CF-54F67E5DAA2E}"/>
    <cellStyle name="Normal 39 5 2" xfId="2753" xr:uid="{8F5CCFC8-467B-4F24-A9C1-3906399386DA}"/>
    <cellStyle name="Normal 39 5 2 2" xfId="4449" xr:uid="{95AC5BE4-3DC6-41E4-A598-08B3C3BE4737}"/>
    <cellStyle name="Normal 39 5 2 2 2" xfId="5749" xr:uid="{75C26622-75A6-4562-81ED-EDF8948FFDD3}"/>
    <cellStyle name="Normal 39 5 2 2 2 2" xfId="10281" xr:uid="{7ED60026-9B34-40EE-B730-48BC45E7938B}"/>
    <cellStyle name="Normal 39 5 2 2 2 2 2" xfId="18674" xr:uid="{C1F6092E-9736-458C-83E4-074BFD89378E}"/>
    <cellStyle name="Normal 39 5 2 2 2 2 2 2" xfId="36951" xr:uid="{E8F771D7-833F-4491-8380-76E89C4AF4AE}"/>
    <cellStyle name="Normal 39 5 2 2 2 2 3" xfId="28632" xr:uid="{62D851E4-3F51-409B-AD41-601DC6535948}"/>
    <cellStyle name="Normal 39 5 2 2 2 3" xfId="14409" xr:uid="{7F6F4082-4C09-42FE-9000-61A3D07FBA81}"/>
    <cellStyle name="Normal 39 5 2 2 2 3 2" xfId="32686" xr:uid="{24EBAB78-D825-40E1-B152-88C9A07D4195}"/>
    <cellStyle name="Normal 39 5 2 2 2 4" xfId="24414" xr:uid="{11947EFF-0663-4113-A7B3-BF2B69EC3B6C}"/>
    <cellStyle name="Normal 39 5 2 2 3" xfId="7084" xr:uid="{3854FA92-3512-4812-ACD8-E3D2B6EF5280}"/>
    <cellStyle name="Normal 39 5 2 2 3 2" xfId="11564" xr:uid="{BFFD7DE8-905F-44CF-AC06-F51EFB3CF2C5}"/>
    <cellStyle name="Normal 39 5 2 2 3 2 2" xfId="19957" xr:uid="{08F81C34-37A9-4534-936B-70E5DE583B13}"/>
    <cellStyle name="Normal 39 5 2 2 3 2 2 2" xfId="38234" xr:uid="{4CCA0C3D-0977-4523-9332-690CCF8D0320}"/>
    <cellStyle name="Normal 39 5 2 2 3 2 3" xfId="29915" xr:uid="{3EDD5B43-9146-49E9-AE67-4D2C111B24C3}"/>
    <cellStyle name="Normal 39 5 2 2 3 3" xfId="15736" xr:uid="{8822FE88-B9F4-47A4-8BAF-076C60591A71}"/>
    <cellStyle name="Normal 39 5 2 2 3 3 2" xfId="34013" xr:uid="{BCA6E713-72E4-4236-8C2F-6F72E4905F42}"/>
    <cellStyle name="Normal 39 5 2 2 3 4" xfId="25696" xr:uid="{250AA2AA-F49F-4842-837C-F8D36ACE4A83}"/>
    <cellStyle name="Normal 39 5 2 2 4" xfId="8484" xr:uid="{00C59AB4-49AF-4EC5-8E6A-16874C50606A}"/>
    <cellStyle name="Normal 39 5 2 2 4 2" xfId="16948" xr:uid="{FD3A5333-0D43-484B-BFDE-10B2A43DCA20}"/>
    <cellStyle name="Normal 39 5 2 2 4 2 2" xfId="35225" xr:uid="{BC9BE3B3-686F-4F73-9FB1-18C9056AF994}"/>
    <cellStyle name="Normal 39 5 2 2 4 3" xfId="26908" xr:uid="{5C86CB25-2E63-471F-B835-27BB218F1B6B}"/>
    <cellStyle name="Normal 39 5 2 2 5" xfId="13176" xr:uid="{5EF23EB4-7A21-4D0B-B259-1FB31FFC8032}"/>
    <cellStyle name="Normal 39 5 2 2 5 2" xfId="31453" xr:uid="{9B4F89DD-9C19-434F-A4CC-0C897B31ED46}"/>
    <cellStyle name="Normal 39 5 2 2 6" xfId="21590" xr:uid="{96116E18-2184-49BF-B797-6B75F4E6A849}"/>
    <cellStyle name="Normal 39 5 2 2 6 2" xfId="39815" xr:uid="{576ED6EC-16B4-401B-B45D-AB0193A5B09B}"/>
    <cellStyle name="Normal 39 5 2 2 7" xfId="23189" xr:uid="{5C44A618-C198-4F01-BAD9-0700A1182F3E}"/>
    <cellStyle name="Normal 39 5 2 2 8" xfId="41209" xr:uid="{871F5AD1-E40F-4827-B143-C1F5AC694D6F}"/>
    <cellStyle name="Normal 39 5 2 3" xfId="5160" xr:uid="{C788BE1A-B4AB-4B18-AFAC-1C8686FDC981}"/>
    <cellStyle name="Normal 39 5 2 3 2" xfId="9692" xr:uid="{533B2DCE-F116-4999-964F-84F221F849F6}"/>
    <cellStyle name="Normal 39 5 2 3 2 2" xfId="18085" xr:uid="{0BA01258-56E6-42C2-9A08-E097FF02F635}"/>
    <cellStyle name="Normal 39 5 2 3 2 2 2" xfId="36362" xr:uid="{4A0CA616-28C3-4DCE-B8EB-A464D5BF5BAF}"/>
    <cellStyle name="Normal 39 5 2 3 2 3" xfId="28043" xr:uid="{663FC89C-7F16-421C-B2AA-04A6455E9825}"/>
    <cellStyle name="Normal 39 5 2 3 3" xfId="13820" xr:uid="{EE88BF59-25C0-421A-A0EF-7697F1CE986B}"/>
    <cellStyle name="Normal 39 5 2 3 3 2" xfId="32097" xr:uid="{7BCD5FE8-36E1-41F7-B991-49E41A66FA31}"/>
    <cellStyle name="Normal 39 5 2 3 4" xfId="23825" xr:uid="{89F0427F-D0CC-40BD-984D-C46E69AB80C7}"/>
    <cellStyle name="Normal 39 5 2 4" xfId="6501" xr:uid="{14AD591A-650E-40E4-A238-285B282D4B04}"/>
    <cellStyle name="Normal 39 5 2 4 2" xfId="10982" xr:uid="{515CE44C-C750-4792-9DEC-7AB365C7C599}"/>
    <cellStyle name="Normal 39 5 2 4 2 2" xfId="19375" xr:uid="{6D52E433-753A-47A6-AB4F-C1A0DE9E971B}"/>
    <cellStyle name="Normal 39 5 2 4 2 2 2" xfId="37652" xr:uid="{64B52EB5-5466-4FB8-9046-E6B6DF52A3B6}"/>
    <cellStyle name="Normal 39 5 2 4 2 3" xfId="29333" xr:uid="{CB87DFFC-0762-4EEF-9625-7B7FA2A6B3AA}"/>
    <cellStyle name="Normal 39 5 2 4 3" xfId="15154" xr:uid="{F65A76F0-DD89-4481-97AB-67A61A41DBBA}"/>
    <cellStyle name="Normal 39 5 2 4 3 2" xfId="33431" xr:uid="{C7BCD800-3E56-49E7-8427-D306FE2FC891}"/>
    <cellStyle name="Normal 39 5 2 4 4" xfId="25114" xr:uid="{E94F41EA-0EA9-407F-B35A-05A1A86C653A}"/>
    <cellStyle name="Normal 39 5 2 5" xfId="7724" xr:uid="{47DE013E-1024-4DC7-B094-4EC70E8E0422}"/>
    <cellStyle name="Normal 39 5 2 5 2" xfId="16233" xr:uid="{4B8EF13B-0BBD-4B04-9D5F-19AF4B7E8A82}"/>
    <cellStyle name="Normal 39 5 2 5 2 2" xfId="34510" xr:uid="{41BEA265-B80A-4B88-A74A-11F6E66C0132}"/>
    <cellStyle name="Normal 39 5 2 5 3" xfId="26193" xr:uid="{54D89355-958F-43DC-9EBA-266397A6EE0C}"/>
    <cellStyle name="Normal 39 5 2 6" xfId="12571" xr:uid="{67275CD6-282F-4E1F-8835-6A1A478C3AD8}"/>
    <cellStyle name="Normal 39 5 2 6 2" xfId="30849" xr:uid="{F3584775-CC3F-482A-BF71-DA0AFD7DCC43}"/>
    <cellStyle name="Normal 39 5 2 7" xfId="20962" xr:uid="{9F2F4883-4F09-438C-96EC-1801C114C868}"/>
    <cellStyle name="Normal 39 5 2 7 2" xfId="39201" xr:uid="{EC99B3B0-5608-4602-B123-866038041351}"/>
    <cellStyle name="Normal 39 5 2 8" xfId="22607" xr:uid="{6C1DA41D-E595-447D-860D-AEEF2D68B169}"/>
    <cellStyle name="Normal 39 5 2 9" xfId="40608" xr:uid="{35305FC0-4DF9-4288-A51D-41801A4192DC}"/>
    <cellStyle name="Normal 39 5 3" xfId="4448" xr:uid="{6350F433-FA1B-49D6-8A44-77E39ACD6B49}"/>
    <cellStyle name="Normal 39 5 3 2" xfId="5748" xr:uid="{C7502F23-19AF-4B02-B8D1-458D1C6DFA4B}"/>
    <cellStyle name="Normal 39 5 3 2 2" xfId="10280" xr:uid="{481061D4-57B9-4D2E-B84E-BB63F2AC21E8}"/>
    <cellStyle name="Normal 39 5 3 2 2 2" xfId="18673" xr:uid="{44986C44-ABE1-4F86-9E43-7CC83F9546E9}"/>
    <cellStyle name="Normal 39 5 3 2 2 2 2" xfId="36950" xr:uid="{664D2A78-0EBB-43CA-87B4-258FED2A1B26}"/>
    <cellStyle name="Normal 39 5 3 2 2 3" xfId="28631" xr:uid="{FB49E1BC-865B-43EF-8726-A30970058C70}"/>
    <cellStyle name="Normal 39 5 3 2 3" xfId="14408" xr:uid="{FBA145AB-3A42-4FD8-8485-9D531F23D848}"/>
    <cellStyle name="Normal 39 5 3 2 3 2" xfId="32685" xr:uid="{90808F33-5FC3-4B3F-BE87-833313D4346C}"/>
    <cellStyle name="Normal 39 5 3 2 4" xfId="24413" xr:uid="{503CD63E-3345-413F-8C4A-42309648DB44}"/>
    <cellStyle name="Normal 39 5 3 3" xfId="7083" xr:uid="{31256592-1095-451B-B143-C6943CB44205}"/>
    <cellStyle name="Normal 39 5 3 3 2" xfId="11563" xr:uid="{9B7D1140-ABAE-4B96-A527-D7CFE0C8128A}"/>
    <cellStyle name="Normal 39 5 3 3 2 2" xfId="19956" xr:uid="{A20D835C-CBBC-4C8B-A8F9-71683ECEF419}"/>
    <cellStyle name="Normal 39 5 3 3 2 2 2" xfId="38233" xr:uid="{FC674EFF-64E0-409A-8AC9-83D1F41E6916}"/>
    <cellStyle name="Normal 39 5 3 3 2 3" xfId="29914" xr:uid="{D3BF11CA-A721-4351-99CA-1C0EA96144CC}"/>
    <cellStyle name="Normal 39 5 3 3 3" xfId="15735" xr:uid="{212A7A45-6BB1-432B-B50F-31F22E953B14}"/>
    <cellStyle name="Normal 39 5 3 3 3 2" xfId="34012" xr:uid="{09767468-7EC2-4BAC-B71F-6426FD01C379}"/>
    <cellStyle name="Normal 39 5 3 3 4" xfId="25695" xr:uid="{32BC5E54-73E9-4C5A-859D-9826684E1CF5}"/>
    <cellStyle name="Normal 39 5 3 4" xfId="8483" xr:uid="{6ED19B09-43B0-4F1A-8939-526C79A78CEE}"/>
    <cellStyle name="Normal 39 5 3 4 2" xfId="16947" xr:uid="{7EEA6CD6-D031-46AB-A546-640663C4A199}"/>
    <cellStyle name="Normal 39 5 3 4 2 2" xfId="35224" xr:uid="{4256666D-B608-45DE-A333-688B3E59BFF9}"/>
    <cellStyle name="Normal 39 5 3 4 3" xfId="26907" xr:uid="{3ACAD6C3-3394-41AC-AD06-2D158A96072B}"/>
    <cellStyle name="Normal 39 5 3 5" xfId="13175" xr:uid="{5E4DF136-D798-430E-B173-26BBD30E1BA9}"/>
    <cellStyle name="Normal 39 5 3 5 2" xfId="31452" xr:uid="{59C634C8-4FEF-4C17-8EDD-8A33BA241F7C}"/>
    <cellStyle name="Normal 39 5 3 6" xfId="21589" xr:uid="{1A1617A9-B7C0-4196-A204-FAE586513D70}"/>
    <cellStyle name="Normal 39 5 3 6 2" xfId="39814" xr:uid="{EBDC5F3D-2502-42F2-A23F-384BF156B1FF}"/>
    <cellStyle name="Normal 39 5 3 7" xfId="23188" xr:uid="{596A9F57-9CBA-4034-8AEB-91598D545D9A}"/>
    <cellStyle name="Normal 39 5 3 8" xfId="41208" xr:uid="{7CB72422-5AD4-420C-81B6-A22A7837D61D}"/>
    <cellStyle name="Normal 39 5 4" xfId="5159" xr:uid="{2B996A4D-3FC0-4704-AE9C-2CFA2821B479}"/>
    <cellStyle name="Normal 39 5 4 2" xfId="9691" xr:uid="{8056B8CA-4A80-43B6-805F-CB1E954BA67F}"/>
    <cellStyle name="Normal 39 5 4 2 2" xfId="18084" xr:uid="{9F0F0608-1757-45E5-BB3E-72268383BF8E}"/>
    <cellStyle name="Normal 39 5 4 2 2 2" xfId="36361" xr:uid="{F14BC388-682A-4644-AC16-AF851064CBB9}"/>
    <cellStyle name="Normal 39 5 4 2 3" xfId="28042" xr:uid="{09BDD8F5-1A62-4C55-8957-B615005A538C}"/>
    <cellStyle name="Normal 39 5 4 3" xfId="13819" xr:uid="{385B2EF0-9745-49BE-867D-0C0FB9284205}"/>
    <cellStyle name="Normal 39 5 4 3 2" xfId="32096" xr:uid="{93D8CBB8-192B-469F-9E93-30AD0A28EEC5}"/>
    <cellStyle name="Normal 39 5 4 4" xfId="23824" xr:uid="{28752810-5FF5-475A-B559-44FAF68A92DE}"/>
    <cellStyle name="Normal 39 5 5" xfId="6500" xr:uid="{EEBDF94E-6C80-44D9-AFD2-89DD286F7EA1}"/>
    <cellStyle name="Normal 39 5 5 2" xfId="10981" xr:uid="{5A17B6F1-D4EA-4E97-B0F9-6286ACC35EDA}"/>
    <cellStyle name="Normal 39 5 5 2 2" xfId="19374" xr:uid="{E8CDC25E-A358-4381-9317-5CAD25FCFD41}"/>
    <cellStyle name="Normal 39 5 5 2 2 2" xfId="37651" xr:uid="{0366781C-DA2C-4ECD-955B-EF2FE49517C0}"/>
    <cellStyle name="Normal 39 5 5 2 3" xfId="29332" xr:uid="{8CC5AD42-7413-4A16-8185-784AA174A9F6}"/>
    <cellStyle name="Normal 39 5 5 3" xfId="15153" xr:uid="{2B8F9765-7929-4320-9092-4F6DCD213E92}"/>
    <cellStyle name="Normal 39 5 5 3 2" xfId="33430" xr:uid="{F75BD13D-ECCA-48BA-BDE0-CBCCC62B31C5}"/>
    <cellStyle name="Normal 39 5 5 4" xfId="25113" xr:uid="{283CDC8C-1C1D-4A6D-99BF-9A11E3987445}"/>
    <cellStyle name="Normal 39 5 6" xfId="7723" xr:uid="{12AEBC60-0596-45C7-9754-FFB5A66E9638}"/>
    <cellStyle name="Normal 39 5 6 2" xfId="16232" xr:uid="{9555A2B2-7E8B-4CA5-869F-8544545C8A58}"/>
    <cellStyle name="Normal 39 5 6 2 2" xfId="34509" xr:uid="{F8F97933-F636-42D6-A3E7-ABC7063D560E}"/>
    <cellStyle name="Normal 39 5 6 3" xfId="26192" xr:uid="{C3E02237-349C-4B74-9D9A-BDD3CEC39814}"/>
    <cellStyle name="Normal 39 5 7" xfId="12570" xr:uid="{E05C11AC-D5BA-4CF3-B7FC-B4A9DD73977E}"/>
    <cellStyle name="Normal 39 5 7 2" xfId="30848" xr:uid="{4D585E29-5040-4E08-9769-DDD127D3FF77}"/>
    <cellStyle name="Normal 39 5 8" xfId="20961" xr:uid="{4A17DF5B-8B10-4038-B493-E506432CBBF1}"/>
    <cellStyle name="Normal 39 5 8 2" xfId="39200" xr:uid="{9845B360-5AB9-4272-AA0C-5C24B66DB31C}"/>
    <cellStyle name="Normal 39 5 9" xfId="22606" xr:uid="{22533D62-EB7B-4305-9A97-389CB4915976}"/>
    <cellStyle name="Normal 39 6" xfId="2747" xr:uid="{F91B9FB7-7408-4DE2-8EEC-8AD250EE783E}"/>
    <cellStyle name="Normal 39 7" xfId="4855" xr:uid="{E3F342D2-A765-46F7-8F59-47582B8963D4}"/>
    <cellStyle name="Normal 39 7 2" xfId="9388" xr:uid="{FDEE9270-12D2-4284-9DE8-90777440610E}"/>
    <cellStyle name="Normal 39 7 2 2" xfId="17781" xr:uid="{1D1FA4E8-D2CC-49BA-8BBB-AD9A43592652}"/>
    <cellStyle name="Normal 39 7 2 2 2" xfId="36058" xr:uid="{CBCE69D3-A533-4FAE-974F-6FEEA7A956F3}"/>
    <cellStyle name="Normal 39 7 2 3" xfId="27739" xr:uid="{52453CA3-CE9E-416B-9347-BA3E893BDBA4}"/>
    <cellStyle name="Normal 39 7 3" xfId="13515" xr:uid="{ED75C6F2-7965-4E05-B1CD-4B5280098DAF}"/>
    <cellStyle name="Normal 39 7 3 2" xfId="31792" xr:uid="{C8710715-7326-451B-B393-7C8586F2CF9E}"/>
    <cellStyle name="Normal 39 7 4" xfId="23520" xr:uid="{57CD646D-1831-44F2-A80D-7EA5072E43E7}"/>
    <cellStyle name="Normal 39 8" xfId="6212" xr:uid="{62231B6A-27C3-4923-BA3B-6B7C7A33B624}"/>
    <cellStyle name="Normal 39 8 2" xfId="10694" xr:uid="{DCDA6754-BF43-40CA-95F1-EEF47217E4F5}"/>
    <cellStyle name="Normal 39 8 2 2" xfId="19087" xr:uid="{81051090-E097-477A-BA23-673107D6FE5B}"/>
    <cellStyle name="Normal 39 8 2 2 2" xfId="37364" xr:uid="{4EB6CC32-118F-4C17-A590-8865102F9AFE}"/>
    <cellStyle name="Normal 39 8 2 3" xfId="29045" xr:uid="{5D61ACDC-E916-4C71-AC9C-BDFB6D050D7B}"/>
    <cellStyle name="Normal 39 8 3" xfId="14866" xr:uid="{381DC83E-23C0-43FA-ABFB-7408049F9F40}"/>
    <cellStyle name="Normal 39 8 3 2" xfId="33143" xr:uid="{193EEAA5-0188-4D98-951E-F3CF2B2D5277}"/>
    <cellStyle name="Normal 39 8 4" xfId="24826" xr:uid="{A73E3371-568F-42A4-AE66-BB72D6FDAA7F}"/>
    <cellStyle name="Normal 39 9" xfId="7458" xr:uid="{DFD67E1A-9357-44CA-938E-AAF60367CFC6}"/>
    <cellStyle name="Normal 4" xfId="8" xr:uid="{5429378E-B812-488A-969D-5D732347C1F5}"/>
    <cellStyle name="Normal 4 10" xfId="4102" xr:uid="{A77597ED-A581-49CC-8DF6-C401C5AC67D6}"/>
    <cellStyle name="Normal 4 10 2" xfId="4186" xr:uid="{5C9AB397-A8A9-4C35-9C3E-8A2FA5FB6B51}"/>
    <cellStyle name="Normal 4 11" xfId="2754" xr:uid="{23C5C329-23EE-4D4D-9456-D8AB9237ECE0}"/>
    <cellStyle name="Normal 4 12" xfId="367" xr:uid="{A5488949-2F9E-4398-9B4C-612457209450}"/>
    <cellStyle name="Normal 4 13" xfId="30" xr:uid="{A9F6ADAA-4D0F-4A02-9AE1-4EE127854E54}"/>
    <cellStyle name="Normal 4 2" xfId="99" xr:uid="{2DBDB19F-3723-4BCE-8615-8DD11AA5F5B6}"/>
    <cellStyle name="Normal 4 2 10" xfId="4929" xr:uid="{5B6DF251-5E2D-41AA-9ADE-FA6FF52E7D77}"/>
    <cellStyle name="Normal 4 2 10 2" xfId="9462" xr:uid="{A9746ACB-536D-4E7F-9124-99643AFC6BEC}"/>
    <cellStyle name="Normal 4 2 10 2 2" xfId="17855" xr:uid="{50F735DC-C831-40F0-91D3-887B91A2D7AC}"/>
    <cellStyle name="Normal 4 2 10 2 2 2" xfId="36132" xr:uid="{FDCDDAC7-D758-4D61-A70B-C5295C91C6B6}"/>
    <cellStyle name="Normal 4 2 10 2 3" xfId="27813" xr:uid="{3BA5E755-830C-4E51-9394-25D533681D1F}"/>
    <cellStyle name="Normal 4 2 10 3" xfId="13589" xr:uid="{F18CC5AB-947C-48ED-9442-4C2C9B1F03FA}"/>
    <cellStyle name="Normal 4 2 10 3 2" xfId="31866" xr:uid="{5C593A29-4672-4EFE-A474-AAE0F4D737DA}"/>
    <cellStyle name="Normal 4 2 10 4" xfId="23594" xr:uid="{77784857-0A97-4ADE-AA64-9A5E3F168201}"/>
    <cellStyle name="Normal 4 2 11" xfId="6286" xr:uid="{270B5D02-B5B3-40E0-8ED3-EF7DBBAD1490}"/>
    <cellStyle name="Normal 4 2 11 2" xfId="10768" xr:uid="{0C2B541C-4B87-4454-AD0E-9435784FCF54}"/>
    <cellStyle name="Normal 4 2 11 2 2" xfId="19161" xr:uid="{0B479E3A-BBD2-494B-901C-CC40451205D9}"/>
    <cellStyle name="Normal 4 2 11 2 2 2" xfId="37438" xr:uid="{DFD9CF2B-71FB-43CE-A78D-B862575F9FCC}"/>
    <cellStyle name="Normal 4 2 11 2 3" xfId="29119" xr:uid="{97A61B38-E1F0-487A-B87D-313F472A1C27}"/>
    <cellStyle name="Normal 4 2 11 3" xfId="14940" xr:uid="{BB98A1ED-11F0-4004-B4F6-DE569EBFF730}"/>
    <cellStyle name="Normal 4 2 11 3 2" xfId="33217" xr:uid="{95B26FCD-7D59-4940-92A4-1690563C8732}"/>
    <cellStyle name="Normal 4 2 11 4" xfId="24900" xr:uid="{FC99709D-87B2-482D-9566-FDBC332463D3}"/>
    <cellStyle name="Normal 4 2 12" xfId="12343" xr:uid="{68A2E6AA-E61B-43CB-8A4D-D419A9FFA961}"/>
    <cellStyle name="Normal 4 2 12 2" xfId="30621" xr:uid="{BE595677-92FF-4520-AA15-04C7F9CB1180}"/>
    <cellStyle name="Normal 4 2 13" xfId="20668" xr:uid="{95317AAA-5BB9-4A2A-B957-C6A6B16EE6B7}"/>
    <cellStyle name="Normal 4 2 13 2" xfId="38933" xr:uid="{8139C1DC-78C0-40AC-A16B-CFD57066081E}"/>
    <cellStyle name="Normal 4 2 14" xfId="22173" xr:uid="{7B4379AA-4288-4A8E-8F9A-306088E1741F}"/>
    <cellStyle name="Normal 4 2 15" xfId="22393" xr:uid="{BEFAE3A2-D237-4416-9591-008674B1D162}"/>
    <cellStyle name="Normal 4 2 16" xfId="40344" xr:uid="{71E7F38A-0013-4DD0-A2B2-D0903DAA7CDD}"/>
    <cellStyle name="Normal 4 2 17" xfId="41929" xr:uid="{51BFD021-0164-45B0-9FDD-C8D84D8A547C}"/>
    <cellStyle name="Normal 4 2 18" xfId="875" xr:uid="{C92B0C1B-FC6B-4F30-8064-E35E36BBF64A}"/>
    <cellStyle name="Normal 4 2 2" xfId="2756" xr:uid="{AF4924FE-4466-435E-8475-2D66D6212EBE}"/>
    <cellStyle name="Normal 4 2 2 2" xfId="2757" xr:uid="{6DE8EDA8-33A8-40C6-9026-5437B94DCDBE}"/>
    <cellStyle name="Normal 4 2 2 2 2" xfId="2758" xr:uid="{DDBA27A4-19BA-47D9-B0C8-2D0FB82E6BB2}"/>
    <cellStyle name="Normal 4 2 2 2 3" xfId="2759" xr:uid="{3365D7BB-7EB8-4A3D-B302-994ACF49A3D9}"/>
    <cellStyle name="Normal 4 2 2 3" xfId="2760" xr:uid="{7D13BCDE-61A0-4FBD-A36D-419CE8C67F58}"/>
    <cellStyle name="Normal 4 2 2 3 2" xfId="2761" xr:uid="{DB532A3A-7684-4E5F-8B62-29080B0EC93C}"/>
    <cellStyle name="Normal 4 2 2 3 3" xfId="2762" xr:uid="{A363DE30-C3C4-4E8A-AA7F-25585CF07FB3}"/>
    <cellStyle name="Normal 4 2 2 4" xfId="2763" xr:uid="{7F3E712E-649A-4D24-8334-BD1B02C16357}"/>
    <cellStyle name="Normal 4 2 2 5" xfId="2764" xr:uid="{52717118-2887-4858-A8D6-9C43E7A6C394}"/>
    <cellStyle name="Normal 4 2 3" xfId="2765" xr:uid="{B9346B55-559D-4F33-B13E-88F47CA43359}"/>
    <cellStyle name="Normal 4 2 3 2" xfId="2766" xr:uid="{0A645106-DDCB-4A35-A780-3D788919A8C7}"/>
    <cellStyle name="Normal 4 2 3 3" xfId="2767" xr:uid="{5C40F37F-01B1-4E15-A2A2-F9C58702B699}"/>
    <cellStyle name="Normal 4 2 4" xfId="2768" xr:uid="{9A27552C-0995-44D1-965E-C610F7203C6D}"/>
    <cellStyle name="Normal 4 2 4 2" xfId="2769" xr:uid="{19DB2A78-2B5B-44DD-85C8-14C25CD0578D}"/>
    <cellStyle name="Normal 4 2 5" xfId="2770" xr:uid="{6E072EFA-8F33-49FF-8920-17FB40E84C87}"/>
    <cellStyle name="Normal 4 2 6" xfId="2771" xr:uid="{4FCD61E0-544D-4AD5-AAA6-DC5EAD3C2BFE}"/>
    <cellStyle name="Normal 4 2 7" xfId="2772" xr:uid="{6C340F27-3BB2-4CB3-B5ED-8CFE717A07A2}"/>
    <cellStyle name="Normal 4 2 8" xfId="3830" xr:uid="{163DBFA4-B11A-4291-8D5A-94D38D2A3B26}"/>
    <cellStyle name="Normal 4 2 8 2" xfId="5437" xr:uid="{3154FB5D-511F-4A36-8D5A-E38F734BDB43}"/>
    <cellStyle name="Normal 4 2 8 2 2" xfId="9969" xr:uid="{7FFD1447-5F3E-412E-9D4C-831B83B1B159}"/>
    <cellStyle name="Normal 4 2 8 2 2 2" xfId="18362" xr:uid="{09E43168-F6EC-4793-BF2F-2B54ECCF8E79}"/>
    <cellStyle name="Normal 4 2 8 2 2 2 2" xfId="36639" xr:uid="{80D488CA-C7B9-4FDB-9B0B-D88E5BC204BB}"/>
    <cellStyle name="Normal 4 2 8 2 2 3" xfId="28320" xr:uid="{9E35FE15-2220-4A17-AF55-B1A7489A17B7}"/>
    <cellStyle name="Normal 4 2 8 2 3" xfId="14097" xr:uid="{2243C0EE-8004-4C3E-A8B6-CECB5F4CA24A}"/>
    <cellStyle name="Normal 4 2 8 2 3 2" xfId="32374" xr:uid="{84A54935-0C99-46C3-B979-497FCFCDE3A0}"/>
    <cellStyle name="Normal 4 2 8 2 4" xfId="24102" xr:uid="{6A389849-2C93-458F-B34E-79B22EEBF895}"/>
    <cellStyle name="Normal 4 2 8 3" xfId="6772" xr:uid="{6F616AD1-45E7-4615-8A9D-B89F4F8C0135}"/>
    <cellStyle name="Normal 4 2 8 3 2" xfId="11253" xr:uid="{792F679A-1A9C-48A7-B4ED-0E239C018F20}"/>
    <cellStyle name="Normal 4 2 8 3 2 2" xfId="19646" xr:uid="{EE00E27C-6552-4059-9698-CB128EADECC2}"/>
    <cellStyle name="Normal 4 2 8 3 2 2 2" xfId="37923" xr:uid="{3A1F1C56-AC07-41CC-AB75-8E746B2FF6DD}"/>
    <cellStyle name="Normal 4 2 8 3 2 3" xfId="29604" xr:uid="{F72C97D5-BEA9-43F0-8AA4-622878DA6E34}"/>
    <cellStyle name="Normal 4 2 8 3 3" xfId="15425" xr:uid="{403C6BF6-D25A-4A11-961B-71F93CC7176B}"/>
    <cellStyle name="Normal 4 2 8 3 3 2" xfId="33702" xr:uid="{55480E4B-37D1-46CA-9637-9FAC0BD21FAE}"/>
    <cellStyle name="Normal 4 2 8 3 4" xfId="25385" xr:uid="{4066695B-3A52-43F4-A4E6-8AF546D3C5A1}"/>
    <cellStyle name="Normal 4 2 8 4" xfId="7999" xr:uid="{62983039-40C2-458F-A46D-4620A2C8AB73}"/>
    <cellStyle name="Normal 4 2 8 4 2" xfId="16505" xr:uid="{10DB2381-2F1E-4700-985B-D3068401D1AF}"/>
    <cellStyle name="Normal 4 2 8 4 2 2" xfId="34782" xr:uid="{24492B5B-89F6-4B3A-9A22-1532737767CD}"/>
    <cellStyle name="Normal 4 2 8 4 3" xfId="26465" xr:uid="{9AF0E0F2-A950-426C-99AF-57777CF3B1EA}"/>
    <cellStyle name="Normal 4 2 8 5" xfId="12850" xr:uid="{DD62A39F-A8BC-4B55-8F06-F694C82DFEE1}"/>
    <cellStyle name="Normal 4 2 8 5 2" xfId="31128" xr:uid="{DD37DDA1-DB90-49C4-A4E4-57854926A6BA}"/>
    <cellStyle name="Normal 4 2 8 6" xfId="21267" xr:uid="{52363E51-0DF6-4F64-B90D-D9CB46801551}"/>
    <cellStyle name="Normal 4 2 8 6 2" xfId="39496" xr:uid="{8E067777-41C7-4BF4-8B35-3220293B30C7}"/>
    <cellStyle name="Normal 4 2 8 7" xfId="22878" xr:uid="{8F912AB0-11A3-450E-98DD-5A706FFA477B}"/>
    <cellStyle name="Normal 4 2 8 8" xfId="40890" xr:uid="{25393033-8066-4762-A92B-469ACB14CDC0}"/>
    <cellStyle name="Normal 4 2 9" xfId="2755" xr:uid="{6DD6806B-CB8F-4583-B1ED-82971271B598}"/>
    <cellStyle name="Normal 4 3" xfId="92" xr:uid="{E374B62A-FACB-43C7-BE28-9CE354DFDC64}"/>
    <cellStyle name="Normal 4 3 2" xfId="2774" xr:uid="{69188B65-BE1B-4791-8F3A-A1B5FD6D02C5}"/>
    <cellStyle name="Normal 4 3 3" xfId="2775" xr:uid="{C716767C-09E9-45DB-B208-9242A51082E2}"/>
    <cellStyle name="Normal 4 3 4" xfId="22208" xr:uid="{CA3DFD84-2604-4878-87B7-BE6C93C7BC0A}"/>
    <cellStyle name="Normal 4 3 5" xfId="41959" xr:uid="{44218DC1-C5D7-4DA8-A626-874DB7823CEA}"/>
    <cellStyle name="Normal 4 3 6" xfId="2773" xr:uid="{A844049A-A3D7-4DDF-B405-45324063A9F7}"/>
    <cellStyle name="Normal 4 4" xfId="2776" xr:uid="{AF8A2511-5479-4671-9A12-587678703331}"/>
    <cellStyle name="Normal 4 4 10" xfId="20963" xr:uid="{5B1555C2-2BE5-44B5-B3C0-F97B4C5EEA83}"/>
    <cellStyle name="Normal 4 4 10 2" xfId="39202" xr:uid="{68085A8D-E156-428B-AFDA-0CD7D95061A3}"/>
    <cellStyle name="Normal 4 4 11" xfId="22608" xr:uid="{6113A917-0620-45C9-A0EA-255E154E7D5B}"/>
    <cellStyle name="Normal 4 4 12" xfId="40609" xr:uid="{B10E1AB1-902C-4E60-899C-3C08B2F2CF6C}"/>
    <cellStyle name="Normal 4 4 2" xfId="2777" xr:uid="{5CE9DB29-189F-4F39-B1B1-D8AF2FACB425}"/>
    <cellStyle name="Normal 4 4 3" xfId="2778" xr:uid="{E5E850E5-42E5-4ECF-A6CE-409D4BD5734B}"/>
    <cellStyle name="Normal 4 4 4" xfId="2779" xr:uid="{FEEB6979-13A0-45D4-850E-BAA2DC7BD49E}"/>
    <cellStyle name="Normal 4 4 5" xfId="4450" xr:uid="{4AF99392-81FF-495A-9FEC-8F48C3A2E9F0}"/>
    <cellStyle name="Normal 4 4 5 2" xfId="5750" xr:uid="{4564EDC1-E2BF-4855-8F41-A0B6B64ED6AE}"/>
    <cellStyle name="Normal 4 4 5 2 2" xfId="10282" xr:uid="{42ECDCEF-BEBA-4ED7-A5F3-D3FA9EF2BF40}"/>
    <cellStyle name="Normal 4 4 5 2 2 2" xfId="18675" xr:uid="{D9C738BF-3323-458C-8504-52EAEF57B44C}"/>
    <cellStyle name="Normal 4 4 5 2 2 2 2" xfId="36952" xr:uid="{35B52F13-218A-4E02-9798-6D7ECACD989E}"/>
    <cellStyle name="Normal 4 4 5 2 2 3" xfId="28633" xr:uid="{72123DDC-B137-4A73-9674-0A5A303518B4}"/>
    <cellStyle name="Normal 4 4 5 2 3" xfId="14410" xr:uid="{060CF210-F192-42F7-8298-1CDA20CC4237}"/>
    <cellStyle name="Normal 4 4 5 2 3 2" xfId="32687" xr:uid="{FC348C0A-C288-4C92-AC0F-0EF9AC724416}"/>
    <cellStyle name="Normal 4 4 5 2 4" xfId="24415" xr:uid="{1E13F0A5-C368-49C2-87AD-9910011BE91E}"/>
    <cellStyle name="Normal 4 4 5 3" xfId="7085" xr:uid="{624F99C9-2254-4627-84FB-04569D723A29}"/>
    <cellStyle name="Normal 4 4 5 3 2" xfId="11565" xr:uid="{8E7BD116-5130-4036-BC64-7A612B69AB64}"/>
    <cellStyle name="Normal 4 4 5 3 2 2" xfId="19958" xr:uid="{3C098A90-FED9-4954-8044-25BBD4B4B4E8}"/>
    <cellStyle name="Normal 4 4 5 3 2 2 2" xfId="38235" xr:uid="{9FE19B14-7AFB-4B7B-8D2B-15B281C41390}"/>
    <cellStyle name="Normal 4 4 5 3 2 3" xfId="29916" xr:uid="{8689FE6C-9B03-4A12-9ABE-C522AC2111D7}"/>
    <cellStyle name="Normal 4 4 5 3 3" xfId="15737" xr:uid="{69650328-4329-4F00-B420-EC8A4FF3A1B3}"/>
    <cellStyle name="Normal 4 4 5 3 3 2" xfId="34014" xr:uid="{C6CA03E3-F38C-4404-A283-D0C9C5C8773C}"/>
    <cellStyle name="Normal 4 4 5 3 4" xfId="25697" xr:uid="{6E3B9677-2334-46D8-9DD2-E5EA436EEE64}"/>
    <cellStyle name="Normal 4 4 5 4" xfId="8485" xr:uid="{A407A6B2-32A8-4570-B05A-40FA80B852D8}"/>
    <cellStyle name="Normal 4 4 5 4 2" xfId="16949" xr:uid="{A09EB05C-3789-4C7F-927D-8189F7A20B2F}"/>
    <cellStyle name="Normal 4 4 5 4 2 2" xfId="35226" xr:uid="{589EAC53-B0EF-47DC-8338-91619B74B37E}"/>
    <cellStyle name="Normal 4 4 5 4 3" xfId="26909" xr:uid="{B2C85A3A-9A93-4DFE-888B-93B3CBFDBE8D}"/>
    <cellStyle name="Normal 4 4 5 5" xfId="13177" xr:uid="{01BD4D01-BB2A-4CF6-9274-A247144390DA}"/>
    <cellStyle name="Normal 4 4 5 5 2" xfId="31454" xr:uid="{81E7C239-BDFB-4AE5-B45F-DAEFBCF85452}"/>
    <cellStyle name="Normal 4 4 5 6" xfId="21591" xr:uid="{8B051E66-5D9C-4989-B43F-A37582DC4905}"/>
    <cellStyle name="Normal 4 4 5 6 2" xfId="39816" xr:uid="{E6A63BA9-8DB5-41AC-AE50-39966DFE19D6}"/>
    <cellStyle name="Normal 4 4 5 7" xfId="23190" xr:uid="{68FCA004-E138-41C2-AF2D-FB169A993A4A}"/>
    <cellStyle name="Normal 4 4 5 8" xfId="41210" xr:uid="{7EA44921-54AA-4A7F-A969-3C2E281FCDBF}"/>
    <cellStyle name="Normal 4 4 6" xfId="5161" xr:uid="{88F5AD05-B1CF-40F9-82C5-3D855DAB167F}"/>
    <cellStyle name="Normal 4 4 6 2" xfId="9693" xr:uid="{E3696F0B-80DF-42B7-B5AC-338376473BA2}"/>
    <cellStyle name="Normal 4 4 6 2 2" xfId="18086" xr:uid="{0446DC33-4489-49A8-8EC1-D2E6106CFBC3}"/>
    <cellStyle name="Normal 4 4 6 2 2 2" xfId="36363" xr:uid="{DD9127E2-AB86-4AC5-B27D-9C3B0B1CC00E}"/>
    <cellStyle name="Normal 4 4 6 2 3" xfId="28044" xr:uid="{0BE24711-DABA-4042-BED9-876D98803416}"/>
    <cellStyle name="Normal 4 4 6 3" xfId="13821" xr:uid="{F0333174-2567-41E8-B1EF-F8E8B66A1835}"/>
    <cellStyle name="Normal 4 4 6 3 2" xfId="32098" xr:uid="{7037099F-91B5-4DAC-BE6B-2A203220ED45}"/>
    <cellStyle name="Normal 4 4 6 4" xfId="23826" xr:uid="{A7E5C947-DCFA-47A7-AF7F-8E3B11CD8939}"/>
    <cellStyle name="Normal 4 4 7" xfId="6502" xr:uid="{2173441F-80A7-4C85-AF29-08AF43CD3E0B}"/>
    <cellStyle name="Normal 4 4 7 2" xfId="10983" xr:uid="{3F5AA381-BFB8-45F8-95C1-4ECF5A9FD222}"/>
    <cellStyle name="Normal 4 4 7 2 2" xfId="19376" xr:uid="{E8EDFF2D-C13A-4464-8B54-B8E5759EE676}"/>
    <cellStyle name="Normal 4 4 7 2 2 2" xfId="37653" xr:uid="{3FF0601F-D76C-4AE3-87A5-EEA06974A930}"/>
    <cellStyle name="Normal 4 4 7 2 3" xfId="29334" xr:uid="{329BB9D5-69D3-4F88-A8E5-6627414D59D3}"/>
    <cellStyle name="Normal 4 4 7 3" xfId="15155" xr:uid="{EC0913B0-A4CD-49AC-80DF-C358B99B27BB}"/>
    <cellStyle name="Normal 4 4 7 3 2" xfId="33432" xr:uid="{3B358724-3EE2-42E5-AB62-F24354080F7A}"/>
    <cellStyle name="Normal 4 4 7 4" xfId="25115" xr:uid="{823DF41E-07E1-4E3D-AE25-FFD64B574279}"/>
    <cellStyle name="Normal 4 4 8" xfId="7725" xr:uid="{83014B39-C0DB-4D53-AC23-8A704CB6C8B3}"/>
    <cellStyle name="Normal 4 4 8 2" xfId="16234" xr:uid="{5D2D4ADA-F3E7-496F-98CA-FDC02D7F312E}"/>
    <cellStyle name="Normal 4 4 8 2 2" xfId="34511" xr:uid="{C408C09A-EF36-4752-8B3D-FC0CA501A119}"/>
    <cellStyle name="Normal 4 4 8 3" xfId="26194" xr:uid="{69B4D26E-6E25-40FE-845B-5971E92DBB96}"/>
    <cellStyle name="Normal 4 4 9" xfId="12572" xr:uid="{CBB34164-FE96-40F6-8791-8ED7D2E1231F}"/>
    <cellStyle name="Normal 4 4 9 2" xfId="30850" xr:uid="{1F1E4CF0-8AE8-4523-9A64-8E669599B5EC}"/>
    <cellStyle name="Normal 4 5" xfId="2780" xr:uid="{541399CB-56C2-4AF7-AAF6-24DF40E25BBD}"/>
    <cellStyle name="Normal 4 5 2" xfId="2781" xr:uid="{DAF1B087-C95F-40C2-BE18-12742C8A6A33}"/>
    <cellStyle name="Normal 4 5 3" xfId="2782" xr:uid="{C1395545-3C8C-4CD4-88FF-55090EDCC35B}"/>
    <cellStyle name="Normal 4 6" xfId="2783" xr:uid="{94186A85-3110-4871-BD7D-B5A9B7171967}"/>
    <cellStyle name="Normal 4 6 10" xfId="12573" xr:uid="{85F5AB75-BBC2-4127-B696-ECDC828C7680}"/>
    <cellStyle name="Normal 4 6 10 2" xfId="30851" xr:uid="{F878DA72-EA14-4A8F-A582-CB5E3E294415}"/>
    <cellStyle name="Normal 4 6 11" xfId="20965" xr:uid="{1F02A272-95C6-499F-83AA-59077A54B199}"/>
    <cellStyle name="Normal 4 6 11 2" xfId="39204" xr:uid="{38C09445-4828-4288-8551-49F38B1F5F88}"/>
    <cellStyle name="Normal 4 6 12" xfId="22609" xr:uid="{7E12D7D8-AE94-461D-8F1F-ED3682AE581C}"/>
    <cellStyle name="Normal 4 6 13" xfId="40610" xr:uid="{5FE400F1-E076-4F5D-B4C3-D74CE2ACA42F}"/>
    <cellStyle name="Normal 4 6 2" xfId="2784" xr:uid="{63C534DB-AC48-49B1-9971-5C8D96285954}"/>
    <cellStyle name="Normal 4 6 3" xfId="2785" xr:uid="{7F3FADC6-CF6C-4708-B3F9-904D43D71639}"/>
    <cellStyle name="Normal 4 6 4" xfId="2786" xr:uid="{6763A238-F080-4A77-A0B7-26E5B8C5D1E3}"/>
    <cellStyle name="Normal 4 6 5" xfId="2787" xr:uid="{5B70707F-980B-4D10-B3EC-1A16C2BE9E1F}"/>
    <cellStyle name="Normal 4 6 5 2" xfId="4452" xr:uid="{E0373637-8737-4BF3-A677-74DD51154077}"/>
    <cellStyle name="Normal 4 6 5 2 2" xfId="5752" xr:uid="{7CAD2060-4395-4593-AF7B-4BA7B6FAFC0E}"/>
    <cellStyle name="Normal 4 6 5 2 2 2" xfId="10284" xr:uid="{C818A0EF-2B07-427A-BA05-C6F7DA3014F7}"/>
    <cellStyle name="Normal 4 6 5 2 2 2 2" xfId="18677" xr:uid="{F7241765-9CC9-44BF-8151-74E1349D1DF6}"/>
    <cellStyle name="Normal 4 6 5 2 2 2 2 2" xfId="36954" xr:uid="{E0893B93-B45F-49BB-94F5-25176D1FA9C9}"/>
    <cellStyle name="Normal 4 6 5 2 2 2 3" xfId="28635" xr:uid="{DA6ED5A6-DF24-4E12-BD22-C24AF2324905}"/>
    <cellStyle name="Normal 4 6 5 2 2 3" xfId="14412" xr:uid="{E075E6C9-9C44-49F4-AA59-78F846824569}"/>
    <cellStyle name="Normal 4 6 5 2 2 3 2" xfId="32689" xr:uid="{7A7AC9F4-58B2-4524-9556-DFD39F1D3480}"/>
    <cellStyle name="Normal 4 6 5 2 2 4" xfId="24417" xr:uid="{F00CFCB9-4516-4681-8E13-4A196D52147F}"/>
    <cellStyle name="Normal 4 6 5 2 3" xfId="7087" xr:uid="{510E60E8-A05B-4B55-B207-31A977C502C0}"/>
    <cellStyle name="Normal 4 6 5 2 3 2" xfId="11567" xr:uid="{FB6CADBC-55A1-4337-8475-F8EB1C2B1D97}"/>
    <cellStyle name="Normal 4 6 5 2 3 2 2" xfId="19960" xr:uid="{583CB227-DFFA-46D2-8283-DF3D0642C685}"/>
    <cellStyle name="Normal 4 6 5 2 3 2 2 2" xfId="38237" xr:uid="{EE6D6DC3-EE55-4C5F-9BAA-63DCDA0D586F}"/>
    <cellStyle name="Normal 4 6 5 2 3 2 3" xfId="29918" xr:uid="{4E40639C-9609-4F1B-AD6F-94982A4AA31E}"/>
    <cellStyle name="Normal 4 6 5 2 3 3" xfId="15739" xr:uid="{AF620C29-2D9E-4A50-9FE1-2EA5455F2AFE}"/>
    <cellStyle name="Normal 4 6 5 2 3 3 2" xfId="34016" xr:uid="{ED77FF50-4EE6-4142-9B7C-23972DBD75AC}"/>
    <cellStyle name="Normal 4 6 5 2 3 4" xfId="25699" xr:uid="{1CF55CBD-65B6-47EE-AB72-89C00CDA26B2}"/>
    <cellStyle name="Normal 4 6 5 2 4" xfId="8487" xr:uid="{B0CCD479-0623-4B38-960A-E343AF736FA0}"/>
    <cellStyle name="Normal 4 6 5 2 4 2" xfId="16951" xr:uid="{C27CBC0F-49A7-4868-9F88-583C2F4E0A91}"/>
    <cellStyle name="Normal 4 6 5 2 4 2 2" xfId="35228" xr:uid="{B8E8CD71-DB12-496A-BE2A-48AA3F5CCECD}"/>
    <cellStyle name="Normal 4 6 5 2 4 3" xfId="26911" xr:uid="{00A97F14-E8CF-4A2B-B7BB-D49D4C995DAF}"/>
    <cellStyle name="Normal 4 6 5 2 5" xfId="13179" xr:uid="{BA437486-BFCE-4C96-A825-D2E2EECD90D1}"/>
    <cellStyle name="Normal 4 6 5 2 5 2" xfId="31456" xr:uid="{DF99BF50-3C05-4FE9-BDC7-0635168027EF}"/>
    <cellStyle name="Normal 4 6 5 2 6" xfId="21593" xr:uid="{EEEAFD59-FAB5-4583-B3E9-3429DC170401}"/>
    <cellStyle name="Normal 4 6 5 2 6 2" xfId="39818" xr:uid="{E509A358-CED8-4D64-8998-BF6F75AA44A7}"/>
    <cellStyle name="Normal 4 6 5 2 7" xfId="23192" xr:uid="{2C7D3AB2-3086-4EFC-9C77-7E574F70E5FE}"/>
    <cellStyle name="Normal 4 6 5 2 8" xfId="41212" xr:uid="{FA5203CB-BFA5-41EC-B95B-C78C0CA03FA9}"/>
    <cellStyle name="Normal 4 6 5 3" xfId="5163" xr:uid="{E5D3748C-0CB0-4865-AFBD-A9D61547F5EF}"/>
    <cellStyle name="Normal 4 6 5 3 2" xfId="9695" xr:uid="{F034F7CA-4D9C-4B4A-A07C-A9AD32EEB1AC}"/>
    <cellStyle name="Normal 4 6 5 3 2 2" xfId="18088" xr:uid="{6BC6AFE8-9F57-4D00-87C9-C00A5CB69BA0}"/>
    <cellStyle name="Normal 4 6 5 3 2 2 2" xfId="36365" xr:uid="{A0C27444-846F-4A2A-8DA2-E60F5460F9B7}"/>
    <cellStyle name="Normal 4 6 5 3 2 3" xfId="28046" xr:uid="{12C6BDE8-EA35-4FB1-B7AF-1339FAD79F3F}"/>
    <cellStyle name="Normal 4 6 5 3 3" xfId="13823" xr:uid="{B62D9CC9-0E29-4EA4-875C-CA3082537FC6}"/>
    <cellStyle name="Normal 4 6 5 3 3 2" xfId="32100" xr:uid="{B8F7CF41-DEF6-40F0-B621-623E272D9F12}"/>
    <cellStyle name="Normal 4 6 5 3 4" xfId="23828" xr:uid="{9924DF00-E406-42CA-B91F-400B98FED74B}"/>
    <cellStyle name="Normal 4 6 5 4" xfId="6504" xr:uid="{433618E7-08E2-4685-986D-BC2F892A13A2}"/>
    <cellStyle name="Normal 4 6 5 4 2" xfId="10985" xr:uid="{B4F45426-576A-4A62-BF45-6968537B62A5}"/>
    <cellStyle name="Normal 4 6 5 4 2 2" xfId="19378" xr:uid="{D4320C95-A5EA-4D94-BCEC-7F5C2E101C9F}"/>
    <cellStyle name="Normal 4 6 5 4 2 2 2" xfId="37655" xr:uid="{0A10D65E-A539-40F3-BC51-9091632652EE}"/>
    <cellStyle name="Normal 4 6 5 4 2 3" xfId="29336" xr:uid="{64515B4B-1C66-4952-808F-72CFBE230907}"/>
    <cellStyle name="Normal 4 6 5 4 3" xfId="15157" xr:uid="{D1ACFA43-CF8E-434B-ACBA-94193C457BCD}"/>
    <cellStyle name="Normal 4 6 5 4 3 2" xfId="33434" xr:uid="{FA32C37F-11C3-48F7-B158-5BBFBE85664C}"/>
    <cellStyle name="Normal 4 6 5 4 4" xfId="25117" xr:uid="{E1E9A762-3E03-4B37-9295-F20C88263C88}"/>
    <cellStyle name="Normal 4 6 5 5" xfId="7727" xr:uid="{90415521-F8E6-44EB-B02F-8B7963CC7070}"/>
    <cellStyle name="Normal 4 6 5 5 2" xfId="16236" xr:uid="{E390ED0E-BF46-45B5-9371-F17AD9E30484}"/>
    <cellStyle name="Normal 4 6 5 5 2 2" xfId="34513" xr:uid="{3C2DA28A-41B9-4BD4-8E07-E826BAAFDC31}"/>
    <cellStyle name="Normal 4 6 5 5 3" xfId="26196" xr:uid="{C40D183F-66BD-4DEF-9425-9D09B4505AE0}"/>
    <cellStyle name="Normal 4 6 5 6" xfId="12574" xr:uid="{17CB1150-DB43-487F-9F5F-218FEA85BED1}"/>
    <cellStyle name="Normal 4 6 5 6 2" xfId="30852" xr:uid="{729EAB47-F310-4B90-B8C0-9891FD79DCAA}"/>
    <cellStyle name="Normal 4 6 5 7" xfId="20966" xr:uid="{008009F3-D406-49ED-B190-CBD5490903E7}"/>
    <cellStyle name="Normal 4 6 5 7 2" xfId="39205" xr:uid="{2DA05082-1055-406D-9B55-2BAEF08A64CD}"/>
    <cellStyle name="Normal 4 6 5 8" xfId="22610" xr:uid="{68A58200-D80C-4938-A223-4D498CC587E4}"/>
    <cellStyle name="Normal 4 6 5 9" xfId="40611" xr:uid="{689F81D5-3E98-45C9-8261-FE09899A9291}"/>
    <cellStyle name="Normal 4 6 6" xfId="4451" xr:uid="{72A5C0A1-C31C-4855-8678-7EF08A30CD56}"/>
    <cellStyle name="Normal 4 6 6 2" xfId="5751" xr:uid="{7EED5D49-9CAC-4047-8C17-2BBBA737761A}"/>
    <cellStyle name="Normal 4 6 6 2 2" xfId="10283" xr:uid="{4CA8DA88-101A-49A1-8045-3FE0BBC7B05C}"/>
    <cellStyle name="Normal 4 6 6 2 2 2" xfId="18676" xr:uid="{49629A9E-FDC6-484C-9B9C-5E8E4046D106}"/>
    <cellStyle name="Normal 4 6 6 2 2 2 2" xfId="36953" xr:uid="{BD8A8A70-8703-4462-BC48-F44D16466E26}"/>
    <cellStyle name="Normal 4 6 6 2 2 3" xfId="28634" xr:uid="{C5FA50F2-60CF-487D-A96D-EBDB22653567}"/>
    <cellStyle name="Normal 4 6 6 2 3" xfId="14411" xr:uid="{FAE60CDA-94BE-408D-993E-4B4275BE3EA8}"/>
    <cellStyle name="Normal 4 6 6 2 3 2" xfId="32688" xr:uid="{AC6A0090-13FF-43C1-B7D4-A4588CA99A9F}"/>
    <cellStyle name="Normal 4 6 6 2 4" xfId="24416" xr:uid="{06A17CAF-D981-45A8-BF3C-D2B460BD64FC}"/>
    <cellStyle name="Normal 4 6 6 3" xfId="7086" xr:uid="{67FB326E-3884-4C03-81A3-3E8F8C69923C}"/>
    <cellStyle name="Normal 4 6 6 3 2" xfId="11566" xr:uid="{DDBAF260-F2F7-41A1-9C5B-4066B7F4C2FC}"/>
    <cellStyle name="Normal 4 6 6 3 2 2" xfId="19959" xr:uid="{70752DCB-F126-435B-BE63-75EE21DC046A}"/>
    <cellStyle name="Normal 4 6 6 3 2 2 2" xfId="38236" xr:uid="{41B89F21-0A7A-4DC0-9201-4DF1B0041A9F}"/>
    <cellStyle name="Normal 4 6 6 3 2 3" xfId="29917" xr:uid="{413BA6ED-04A1-4E42-8001-AB910555F8A5}"/>
    <cellStyle name="Normal 4 6 6 3 3" xfId="15738" xr:uid="{FC3F5CAB-CA8A-4970-82B6-3995EF7B18F7}"/>
    <cellStyle name="Normal 4 6 6 3 3 2" xfId="34015" xr:uid="{6E29EFC0-90D0-44B1-9CA4-FFAE62E867DD}"/>
    <cellStyle name="Normal 4 6 6 3 4" xfId="25698" xr:uid="{9065BC0A-D14B-487E-BF45-B1FBC7EEAAA8}"/>
    <cellStyle name="Normal 4 6 6 4" xfId="8486" xr:uid="{56626F84-A085-4662-9C63-F6925B8893F2}"/>
    <cellStyle name="Normal 4 6 6 4 2" xfId="16950" xr:uid="{62BA7168-B374-4943-B2DB-D1513DC9D527}"/>
    <cellStyle name="Normal 4 6 6 4 2 2" xfId="35227" xr:uid="{F3F4A3CA-14C1-4672-A181-28534C16FC59}"/>
    <cellStyle name="Normal 4 6 6 4 3" xfId="26910" xr:uid="{AFF9663F-1581-43B5-9598-9DF7EA9A8919}"/>
    <cellStyle name="Normal 4 6 6 5" xfId="13178" xr:uid="{34DA2CDA-6C2A-457D-A88C-5F1FFE3EA77A}"/>
    <cellStyle name="Normal 4 6 6 5 2" xfId="31455" xr:uid="{16C611A9-8D80-4808-92E9-9640A5150129}"/>
    <cellStyle name="Normal 4 6 6 6" xfId="21592" xr:uid="{9577BCA3-844D-404F-977F-C7864391C8FD}"/>
    <cellStyle name="Normal 4 6 6 6 2" xfId="39817" xr:uid="{A13C31E5-4D00-4235-B75D-D431CDF61A27}"/>
    <cellStyle name="Normal 4 6 6 7" xfId="23191" xr:uid="{C7E5F435-6019-49A7-B215-68AF19A79A0A}"/>
    <cellStyle name="Normal 4 6 6 8" xfId="41211" xr:uid="{60D6B5AF-5B05-4B10-BCCD-C86C25F678BC}"/>
    <cellStyle name="Normal 4 6 7" xfId="5162" xr:uid="{69D2C06B-D68F-4F5B-85AB-ECDECDCF64E9}"/>
    <cellStyle name="Normal 4 6 7 2" xfId="9694" xr:uid="{FD761581-2982-497A-9449-2EB6DE8D6F9F}"/>
    <cellStyle name="Normal 4 6 7 2 2" xfId="18087" xr:uid="{7AA6953B-9C93-4456-9C76-C51DAF1305EF}"/>
    <cellStyle name="Normal 4 6 7 2 2 2" xfId="36364" xr:uid="{5DA6E56F-9AB8-4F46-AC75-53FD749BE0D3}"/>
    <cellStyle name="Normal 4 6 7 2 3" xfId="28045" xr:uid="{A3A87843-9867-4B1F-A94F-A6925B6640D2}"/>
    <cellStyle name="Normal 4 6 7 3" xfId="13822" xr:uid="{F57FE565-4C88-4DE6-BF70-3127DD197CAD}"/>
    <cellStyle name="Normal 4 6 7 3 2" xfId="32099" xr:uid="{6177CC85-596B-4D11-B408-868146158859}"/>
    <cellStyle name="Normal 4 6 7 4" xfId="23827" xr:uid="{F96D3B86-35F5-468D-9AAC-22F10E8D4CC4}"/>
    <cellStyle name="Normal 4 6 8" xfId="6503" xr:uid="{070C53BF-C763-4384-9F75-106AF66608C9}"/>
    <cellStyle name="Normal 4 6 8 2" xfId="10984" xr:uid="{5AD6C31E-D06D-48FB-809B-417C42042213}"/>
    <cellStyle name="Normal 4 6 8 2 2" xfId="19377" xr:uid="{540F4FBB-8FDC-4BA5-B7DF-9FCCD3C9BEDB}"/>
    <cellStyle name="Normal 4 6 8 2 2 2" xfId="37654" xr:uid="{1B3F658A-4313-4851-80B1-9EF0C5DD7111}"/>
    <cellStyle name="Normal 4 6 8 2 3" xfId="29335" xr:uid="{26500038-1268-44F5-8629-E3DACFD7F811}"/>
    <cellStyle name="Normal 4 6 8 3" xfId="15156" xr:uid="{8C807DD6-F5F2-400E-8495-1428904AE608}"/>
    <cellStyle name="Normal 4 6 8 3 2" xfId="33433" xr:uid="{C851CE91-B80B-471F-92BC-29E005E75736}"/>
    <cellStyle name="Normal 4 6 8 4" xfId="25116" xr:uid="{0FCF4940-2025-4F0E-98C3-E9DCAAA06B04}"/>
    <cellStyle name="Normal 4 6 9" xfId="7726" xr:uid="{AE590FFA-A205-490C-81F8-0BE1CBE1BA17}"/>
    <cellStyle name="Normal 4 6 9 2" xfId="16235" xr:uid="{2B8419CB-C26A-4CED-84D8-8CF399BB9504}"/>
    <cellStyle name="Normal 4 6 9 2 2" xfId="34512" xr:uid="{8940772F-A9C8-4170-9942-BB10DB34A708}"/>
    <cellStyle name="Normal 4 6 9 3" xfId="26195" xr:uid="{2B8207A0-DF96-437B-AB2F-8A36B99EFE67}"/>
    <cellStyle name="Normal 4 7" xfId="39" xr:uid="{1A4394D9-D4A7-4A27-B6B8-D392EE7A86AE}"/>
    <cellStyle name="Normal 4 7 2" xfId="2788" xr:uid="{54E0DA3C-E387-49BF-9A7F-2DD9D0CA2697}"/>
    <cellStyle name="Normal 4 8" xfId="2789" xr:uid="{8DD37D3B-338F-4A58-929E-92F02C479891}"/>
    <cellStyle name="Normal 4 9" xfId="3632" xr:uid="{295F782C-2A3C-4A1B-8FBB-D06F7343695C}"/>
    <cellStyle name="Normal 4 9 2" xfId="4172" xr:uid="{A24DFE70-545C-4283-BB4B-7098CA2A07DC}"/>
    <cellStyle name="Normal 4 9 3" xfId="3710" xr:uid="{FC9BCC7A-6EA3-4ACF-8498-E48999DC1E33}"/>
    <cellStyle name="Normal 4_AP- SFC_31.12.2010" xfId="2790" xr:uid="{A2123E19-D023-4718-84D7-EBCE55E09ADC}"/>
    <cellStyle name="Normal 40" xfId="769" xr:uid="{3F91F4BA-C607-4314-82D8-F5A54EB46E40}"/>
    <cellStyle name="Normal 40 10" xfId="7459" xr:uid="{F8E986E3-977F-4C6E-A1B1-57C9E3E0A866}"/>
    <cellStyle name="Normal 40 11" xfId="12289" xr:uid="{032474A1-E87C-4388-9201-B16F66BE81D0}"/>
    <cellStyle name="Normal 40 11 2" xfId="30567" xr:uid="{2B1B349F-437D-4DE2-841B-B0A749CFAAC8}"/>
    <cellStyle name="Normal 40 12" xfId="20611" xr:uid="{C91F0E49-1A88-4381-8C92-6153B149862B}"/>
    <cellStyle name="Normal 40 12 2" xfId="38876" xr:uid="{713A575F-04DD-4E7F-8088-8CEE288F9A19}"/>
    <cellStyle name="Normal 40 13" xfId="22119" xr:uid="{5CDC46A4-A66C-44C8-B168-5F4C1566383B}"/>
    <cellStyle name="Normal 40 14" xfId="22339" xr:uid="{A1F18FFA-AB99-4174-8557-5EEE96EBE20A}"/>
    <cellStyle name="Normal 40 15" xfId="40289" xr:uid="{DBC58D0C-7200-49CE-AE66-45B444B8ADAD}"/>
    <cellStyle name="Normal 40 16" xfId="41872" xr:uid="{AF880053-F4B5-4E23-91C3-95216186D7EC}"/>
    <cellStyle name="Normal 40 2" xfId="2792" xr:uid="{584EB6D7-A1A6-435D-A7DF-9B890EB2D83A}"/>
    <cellStyle name="Normal 40 2 2" xfId="2793" xr:uid="{BE50F85A-95EB-4634-9068-3D72CAF3E4BB}"/>
    <cellStyle name="Normal 40 2 2 2" xfId="3799" xr:uid="{8D518004-70F5-466A-BD90-2865362E536B}"/>
    <cellStyle name="Normal 40 2 2 3" xfId="3703" xr:uid="{829B64E0-83E9-4F79-9083-F7CB6C46D45D}"/>
    <cellStyle name="Normal 40 3" xfId="2794" xr:uid="{2B1EDDEE-17D3-43B7-B0D3-E88389EFAF15}"/>
    <cellStyle name="Normal 40 3 2" xfId="2795" xr:uid="{B78973E6-CD86-4CBF-A4D8-B7FA66C52290}"/>
    <cellStyle name="Normal 40 3 2 2" xfId="3801" xr:uid="{65A22982-D26C-4A5F-972A-E256BDEF1705}"/>
    <cellStyle name="Normal 40 3 2 3" xfId="3705" xr:uid="{359BB301-D05E-4F0E-B570-0A167961E302}"/>
    <cellStyle name="Normal 40 3 3" xfId="3800" xr:uid="{E26069FD-B4FA-41AD-8707-966DB1C86114}"/>
    <cellStyle name="Normal 40 3 4" xfId="3704" xr:uid="{61954E5F-2B16-4ABF-98E5-BD38BE4B2A05}"/>
    <cellStyle name="Normal 40 4" xfId="2796" xr:uid="{0419741B-65DE-4912-9DA7-228A8519295D}"/>
    <cellStyle name="Normal 40 5" xfId="2797" xr:uid="{9F689B91-B06E-42C0-980E-54ADAFDFAACB}"/>
    <cellStyle name="Normal 40 6" xfId="2798" xr:uid="{4C59223D-C5A2-428C-8D7F-A7855F2C30D0}"/>
    <cellStyle name="Normal 40 6 10" xfId="40612" xr:uid="{BAB33807-34B5-44B5-B77B-67FD975DD939}"/>
    <cellStyle name="Normal 40 6 2" xfId="2799" xr:uid="{C277A3A3-7EF0-432D-BBD3-0A2479AB5F62}"/>
    <cellStyle name="Normal 40 6 2 2" xfId="4454" xr:uid="{686F7474-B2F8-4476-BAEA-2C1848C4D7BE}"/>
    <cellStyle name="Normal 40 6 2 2 2" xfId="5754" xr:uid="{8E551247-D126-4DCA-B4A5-FBBE40DC8D92}"/>
    <cellStyle name="Normal 40 6 2 2 2 2" xfId="10286" xr:uid="{2EC72242-5379-48EA-B96E-7C535AD0E71C}"/>
    <cellStyle name="Normal 40 6 2 2 2 2 2" xfId="18679" xr:uid="{577B3A60-4324-4B48-A9EA-6584849061EC}"/>
    <cellStyle name="Normal 40 6 2 2 2 2 2 2" xfId="36956" xr:uid="{6C6B11D7-0CB3-40FB-B803-6D68422BDB5D}"/>
    <cellStyle name="Normal 40 6 2 2 2 2 3" xfId="28637" xr:uid="{4CFFF0D2-D721-470E-A69D-DD3F9BB0F99A}"/>
    <cellStyle name="Normal 40 6 2 2 2 3" xfId="14414" xr:uid="{45760B48-3AFF-43C3-B8DB-84A1E53B8F37}"/>
    <cellStyle name="Normal 40 6 2 2 2 3 2" xfId="32691" xr:uid="{A407C90A-C7FD-4209-A314-31F195539BD7}"/>
    <cellStyle name="Normal 40 6 2 2 2 4" xfId="24419" xr:uid="{7543A730-4B87-4367-B339-F2D7F478C886}"/>
    <cellStyle name="Normal 40 6 2 2 3" xfId="7089" xr:uid="{52562449-A17A-4C3B-A628-238257C98727}"/>
    <cellStyle name="Normal 40 6 2 2 3 2" xfId="11569" xr:uid="{9264219A-8B64-4FA4-B8B2-A83B3460E2F0}"/>
    <cellStyle name="Normal 40 6 2 2 3 2 2" xfId="19962" xr:uid="{29D53FD5-13AD-4D4A-AF62-20453EC60200}"/>
    <cellStyle name="Normal 40 6 2 2 3 2 2 2" xfId="38239" xr:uid="{AF2C1A61-A414-4B97-9F73-05086ACC051C}"/>
    <cellStyle name="Normal 40 6 2 2 3 2 3" xfId="29920" xr:uid="{43772AAF-A9CE-4062-8E07-38A7FB005D40}"/>
    <cellStyle name="Normal 40 6 2 2 3 3" xfId="15741" xr:uid="{039C3FDA-B51A-408B-9F98-43875D9BEF67}"/>
    <cellStyle name="Normal 40 6 2 2 3 3 2" xfId="34018" xr:uid="{3F260C5C-B7F0-42F2-BD5B-D2A2C5960230}"/>
    <cellStyle name="Normal 40 6 2 2 3 4" xfId="25701" xr:uid="{BE1E2D4D-9C00-4A14-8F78-4E5DF919BAF8}"/>
    <cellStyle name="Normal 40 6 2 2 4" xfId="8489" xr:uid="{ECFB96D0-9C55-4759-B4BA-E579FCB4F6A5}"/>
    <cellStyle name="Normal 40 6 2 2 4 2" xfId="16953" xr:uid="{B1F948A3-9D3E-4536-97D5-B0D2B90DB2AD}"/>
    <cellStyle name="Normal 40 6 2 2 4 2 2" xfId="35230" xr:uid="{8E372FF3-F7E8-46F1-8B6C-D0B304DCB333}"/>
    <cellStyle name="Normal 40 6 2 2 4 3" xfId="26913" xr:uid="{94DEDDD4-1AA8-4467-AD6D-5BD67CCEE3A4}"/>
    <cellStyle name="Normal 40 6 2 2 5" xfId="13181" xr:uid="{CE302B4D-6BA2-451D-975F-41B5749BF430}"/>
    <cellStyle name="Normal 40 6 2 2 5 2" xfId="31458" xr:uid="{C9A7A53B-38B6-4F97-B21F-11A4A9C86B97}"/>
    <cellStyle name="Normal 40 6 2 2 6" xfId="21595" xr:uid="{D49938B5-07D4-4DE5-9EAD-887414B214C4}"/>
    <cellStyle name="Normal 40 6 2 2 6 2" xfId="39820" xr:uid="{96466329-B9B8-42F1-BEFD-BC13124AF1F3}"/>
    <cellStyle name="Normal 40 6 2 2 7" xfId="23194" xr:uid="{921F5F0B-C83E-48CD-A980-E92627D4D2E2}"/>
    <cellStyle name="Normal 40 6 2 2 8" xfId="41214" xr:uid="{78DC4D52-0836-4188-AE1C-14FF31003D46}"/>
    <cellStyle name="Normal 40 6 2 3" xfId="5165" xr:uid="{300324A4-9C5A-485D-AB54-AE76CF599350}"/>
    <cellStyle name="Normal 40 6 2 3 2" xfId="9697" xr:uid="{28571DB9-F999-4BD3-A060-9557F318951A}"/>
    <cellStyle name="Normal 40 6 2 3 2 2" xfId="18090" xr:uid="{D12874EE-2841-4DD9-B3C4-8A03D8A15451}"/>
    <cellStyle name="Normal 40 6 2 3 2 2 2" xfId="36367" xr:uid="{00DB4888-1C65-4452-8D38-98483633B39B}"/>
    <cellStyle name="Normal 40 6 2 3 2 3" xfId="28048" xr:uid="{0F537341-2A18-4A42-B392-67378A359F2A}"/>
    <cellStyle name="Normal 40 6 2 3 3" xfId="13825" xr:uid="{95FDEF61-FA6D-4FBF-901B-7FD3B2F7E07D}"/>
    <cellStyle name="Normal 40 6 2 3 3 2" xfId="32102" xr:uid="{12F74331-9ECB-4D8C-AD8F-079FDFA0B084}"/>
    <cellStyle name="Normal 40 6 2 3 4" xfId="23830" xr:uid="{28564B9C-6720-4DC0-BD53-49EAFA3B4395}"/>
    <cellStyle name="Normal 40 6 2 4" xfId="6506" xr:uid="{E198ED02-C6EE-4676-9589-56CE2778477F}"/>
    <cellStyle name="Normal 40 6 2 4 2" xfId="10987" xr:uid="{1652F736-04A0-4D2A-8EAF-622F50225CD3}"/>
    <cellStyle name="Normal 40 6 2 4 2 2" xfId="19380" xr:uid="{FBD5E8B8-56A2-4B4F-801C-62479F90AA21}"/>
    <cellStyle name="Normal 40 6 2 4 2 2 2" xfId="37657" xr:uid="{C6CB18BA-A161-4754-9E29-9B0B2E684659}"/>
    <cellStyle name="Normal 40 6 2 4 2 3" xfId="29338" xr:uid="{32203591-D4D2-4964-A42D-F8588326A0E3}"/>
    <cellStyle name="Normal 40 6 2 4 3" xfId="15159" xr:uid="{BE9C8FA2-B2F0-448A-8719-5E8C95A258F6}"/>
    <cellStyle name="Normal 40 6 2 4 3 2" xfId="33436" xr:uid="{4420E1C5-0DB0-4993-BC24-8482ACD7310A}"/>
    <cellStyle name="Normal 40 6 2 4 4" xfId="25119" xr:uid="{04A8E76E-228D-4900-84F7-C37A62C59663}"/>
    <cellStyle name="Normal 40 6 2 5" xfId="7729" xr:uid="{F045D372-2893-4CED-9716-0793397B0BDD}"/>
    <cellStyle name="Normal 40 6 2 5 2" xfId="16238" xr:uid="{45289767-201C-4263-8E16-30B68AAD5E89}"/>
    <cellStyle name="Normal 40 6 2 5 2 2" xfId="34515" xr:uid="{7CB64E1B-2608-4F54-95D4-2BF3CCB32699}"/>
    <cellStyle name="Normal 40 6 2 5 3" xfId="26198" xr:uid="{824F07B1-E3EA-4BAA-95FF-3B867DFB487F}"/>
    <cellStyle name="Normal 40 6 2 6" xfId="12576" xr:uid="{B8EE1B50-84CE-4535-8864-184629F54FB6}"/>
    <cellStyle name="Normal 40 6 2 6 2" xfId="30854" xr:uid="{432BF37E-9307-4942-A515-8E3BC273EB2C}"/>
    <cellStyle name="Normal 40 6 2 7" xfId="20968" xr:uid="{D9B54893-2BEF-4477-96A1-5A8DFE98E363}"/>
    <cellStyle name="Normal 40 6 2 7 2" xfId="39207" xr:uid="{C19A7802-0E4A-490F-8DA4-77D7EDFEA824}"/>
    <cellStyle name="Normal 40 6 2 8" xfId="22612" xr:uid="{D4B17946-2DA6-48DC-A4CB-B65F2620C6FC}"/>
    <cellStyle name="Normal 40 6 2 9" xfId="40613" xr:uid="{B6AB41F5-92CD-489A-A46F-A765C9C092A0}"/>
    <cellStyle name="Normal 40 6 3" xfId="4453" xr:uid="{B9AC2C44-0AFC-423A-8862-E50594726B33}"/>
    <cellStyle name="Normal 40 6 3 2" xfId="5753" xr:uid="{DDD4DA0E-21B8-47C1-AB89-380E61FAD2D6}"/>
    <cellStyle name="Normal 40 6 3 2 2" xfId="10285" xr:uid="{9D8B4760-E3CA-46A9-A001-08FE8962351A}"/>
    <cellStyle name="Normal 40 6 3 2 2 2" xfId="18678" xr:uid="{F77AF35E-5680-410A-A608-F778832D1DD8}"/>
    <cellStyle name="Normal 40 6 3 2 2 2 2" xfId="36955" xr:uid="{30323342-68FE-4314-97BD-0933E51E99BA}"/>
    <cellStyle name="Normal 40 6 3 2 2 3" xfId="28636" xr:uid="{288DCB51-C521-483D-BB86-91A118B9DFAE}"/>
    <cellStyle name="Normal 40 6 3 2 3" xfId="14413" xr:uid="{56C32BD4-010E-45C3-B670-8B1751EC9FF6}"/>
    <cellStyle name="Normal 40 6 3 2 3 2" xfId="32690" xr:uid="{9E5E7DF2-53BD-4F7A-B4C5-A314490C2F15}"/>
    <cellStyle name="Normal 40 6 3 2 4" xfId="24418" xr:uid="{AFC7841B-2F6B-48C8-88FB-3546FAC2F52D}"/>
    <cellStyle name="Normal 40 6 3 3" xfId="7088" xr:uid="{EBE9B391-4B42-4E22-9714-ECB201DAB9F2}"/>
    <cellStyle name="Normal 40 6 3 3 2" xfId="11568" xr:uid="{89048C82-8B35-4822-AC4E-32B256F2901A}"/>
    <cellStyle name="Normal 40 6 3 3 2 2" xfId="19961" xr:uid="{A304D937-9CCB-49C1-AA7E-B2F7080BEBA0}"/>
    <cellStyle name="Normal 40 6 3 3 2 2 2" xfId="38238" xr:uid="{000D79C6-F6E7-4908-AF67-24AB03F867EF}"/>
    <cellStyle name="Normal 40 6 3 3 2 3" xfId="29919" xr:uid="{2631960A-B95E-453F-9A26-DEA1EB0A7362}"/>
    <cellStyle name="Normal 40 6 3 3 3" xfId="15740" xr:uid="{37E6C405-8296-4FD8-B43E-2E487DB82FE3}"/>
    <cellStyle name="Normal 40 6 3 3 3 2" xfId="34017" xr:uid="{30C8FEA7-8F3D-4DF8-8907-DCCD2EB9D5C2}"/>
    <cellStyle name="Normal 40 6 3 3 4" xfId="25700" xr:uid="{BDE92C53-E4E2-41B8-9C70-23CEC5049481}"/>
    <cellStyle name="Normal 40 6 3 4" xfId="8488" xr:uid="{E3A72FD5-EF02-4D68-A6B5-8B2A3FCA3C0C}"/>
    <cellStyle name="Normal 40 6 3 4 2" xfId="16952" xr:uid="{A6C406CC-F5F8-4FD8-83A9-94F4EA66EB02}"/>
    <cellStyle name="Normal 40 6 3 4 2 2" xfId="35229" xr:uid="{0B13B3F0-4B69-47BE-AFC4-C7902B83FE62}"/>
    <cellStyle name="Normal 40 6 3 4 3" xfId="26912" xr:uid="{7FA14AF9-9D0E-47FC-8027-FAF34E816568}"/>
    <cellStyle name="Normal 40 6 3 5" xfId="13180" xr:uid="{28035176-861B-4C03-912F-B21B9F14B341}"/>
    <cellStyle name="Normal 40 6 3 5 2" xfId="31457" xr:uid="{3AE19746-7524-48C2-B06A-C92B44BEFDDF}"/>
    <cellStyle name="Normal 40 6 3 6" xfId="21594" xr:uid="{8F3514D2-8F3D-4A4B-AD7F-9CE59BE89643}"/>
    <cellStyle name="Normal 40 6 3 6 2" xfId="39819" xr:uid="{A99C3B8A-3428-4D97-96E5-6C3E5EFAFCD4}"/>
    <cellStyle name="Normal 40 6 3 7" xfId="23193" xr:uid="{16077E36-0523-40B2-A49A-7AA1DCB4F772}"/>
    <cellStyle name="Normal 40 6 3 8" xfId="41213" xr:uid="{AAF13995-AC99-4D2E-BE41-21A055FC4AA4}"/>
    <cellStyle name="Normal 40 6 4" xfId="5164" xr:uid="{8CCC80BF-D167-47DB-9B31-0779A9549C08}"/>
    <cellStyle name="Normal 40 6 4 2" xfId="9696" xr:uid="{FBDAD66E-177E-491C-A00C-8E310ED77FD3}"/>
    <cellStyle name="Normal 40 6 4 2 2" xfId="18089" xr:uid="{F73FF9FD-AA85-4699-90BB-46EB7552765F}"/>
    <cellStyle name="Normal 40 6 4 2 2 2" xfId="36366" xr:uid="{AE8B999D-7ACC-4232-A662-F4AF9F4110B1}"/>
    <cellStyle name="Normal 40 6 4 2 3" xfId="28047" xr:uid="{2BD9D41A-C108-485C-B74A-542B13BC6CC3}"/>
    <cellStyle name="Normal 40 6 4 3" xfId="13824" xr:uid="{5AD9F27C-FF9A-4934-B38B-EA629AC15102}"/>
    <cellStyle name="Normal 40 6 4 3 2" xfId="32101" xr:uid="{033CC547-3AEA-413A-94B0-996D00940F6E}"/>
    <cellStyle name="Normal 40 6 4 4" xfId="23829" xr:uid="{DEBC161D-DBAE-4ABE-8D6A-FC71BF5AEF4E}"/>
    <cellStyle name="Normal 40 6 5" xfId="6505" xr:uid="{C81E26C3-1478-4163-9F78-CA54A798B7CC}"/>
    <cellStyle name="Normal 40 6 5 2" xfId="10986" xr:uid="{75CFFA47-5EB4-4DF4-9F5F-017FE8C67688}"/>
    <cellStyle name="Normal 40 6 5 2 2" xfId="19379" xr:uid="{518CA7DF-56AB-460B-9C5F-2918DF4DA757}"/>
    <cellStyle name="Normal 40 6 5 2 2 2" xfId="37656" xr:uid="{18846824-D2DC-493D-BDC9-A184E10D4912}"/>
    <cellStyle name="Normal 40 6 5 2 3" xfId="29337" xr:uid="{30B756C0-7C00-4AC7-A988-6A9BE3DCA272}"/>
    <cellStyle name="Normal 40 6 5 3" xfId="15158" xr:uid="{EC24B910-BCC8-4026-A37B-6A1EAB100960}"/>
    <cellStyle name="Normal 40 6 5 3 2" xfId="33435" xr:uid="{76FADCDE-C05D-4518-949B-5202D115B511}"/>
    <cellStyle name="Normal 40 6 5 4" xfId="25118" xr:uid="{07E65D2C-74B2-472D-964C-720C5CCF190B}"/>
    <cellStyle name="Normal 40 6 6" xfId="7728" xr:uid="{AD4AF95E-6948-48C9-8432-EBBA514F6E24}"/>
    <cellStyle name="Normal 40 6 6 2" xfId="16237" xr:uid="{8EA2D47E-D3E6-4299-BFA2-6BE4C54A9389}"/>
    <cellStyle name="Normal 40 6 6 2 2" xfId="34514" xr:uid="{50455190-F20F-4DC4-82E0-FDFEAEAE4928}"/>
    <cellStyle name="Normal 40 6 6 3" xfId="26197" xr:uid="{4A0EE26A-EB45-4148-978F-D893B1CC12F7}"/>
    <cellStyle name="Normal 40 6 7" xfId="12575" xr:uid="{BD9A029F-9734-4CF2-AD4A-660950DA61DE}"/>
    <cellStyle name="Normal 40 6 7 2" xfId="30853" xr:uid="{F46EA898-1BB2-445E-BB36-2D462561F0D1}"/>
    <cellStyle name="Normal 40 6 8" xfId="20967" xr:uid="{579B1AE0-0368-4C79-B052-DD06F88072CF}"/>
    <cellStyle name="Normal 40 6 8 2" xfId="39206" xr:uid="{CDB186B4-9F73-481A-906A-F5C6E3B4993C}"/>
    <cellStyle name="Normal 40 6 9" xfId="22611" xr:uid="{A4EB96C7-E597-464F-8C14-960895B502D8}"/>
    <cellStyle name="Normal 40 7" xfId="2791" xr:uid="{DF59A712-D58F-4FBB-9E23-5CE4FAC6CD98}"/>
    <cellStyle name="Normal 40 8" xfId="4875" xr:uid="{BA056DAC-C82C-448A-8E39-1B9AEE8F1732}"/>
    <cellStyle name="Normal 40 8 2" xfId="9408" xr:uid="{DAA0AF04-2CD0-45DE-916F-8394BE864E0E}"/>
    <cellStyle name="Normal 40 8 2 2" xfId="17801" xr:uid="{4D496868-4C78-403B-910F-CFFF372A5FB6}"/>
    <cellStyle name="Normal 40 8 2 2 2" xfId="36078" xr:uid="{1421F4FD-3D92-4A74-8FE7-EF42BBDEBCF5}"/>
    <cellStyle name="Normal 40 8 2 3" xfId="27759" xr:uid="{8ED8904A-113B-436E-A3C8-C1361949671B}"/>
    <cellStyle name="Normal 40 8 3" xfId="13535" xr:uid="{2274A959-B4E5-46E2-80D6-65D89335A1EB}"/>
    <cellStyle name="Normal 40 8 3 2" xfId="31812" xr:uid="{E6318523-F27E-4392-B22E-1161B3BDEC86}"/>
    <cellStyle name="Normal 40 8 4" xfId="23540" xr:uid="{8A792071-CCCE-4143-8D3C-841E5D0284D8}"/>
    <cellStyle name="Normal 40 9" xfId="6232" xr:uid="{0258DC52-0396-4DC7-9DAD-6F7017177F5F}"/>
    <cellStyle name="Normal 40 9 2" xfId="10714" xr:uid="{A67B6643-A5E9-4751-B3CE-930B119F86C3}"/>
    <cellStyle name="Normal 40 9 2 2" xfId="19107" xr:uid="{AF7FA8F0-9284-4822-9083-5DB6C2396BBA}"/>
    <cellStyle name="Normal 40 9 2 2 2" xfId="37384" xr:uid="{7B6B3F32-4F12-4CD2-BE38-DC1F29B3B991}"/>
    <cellStyle name="Normal 40 9 2 3" xfId="29065" xr:uid="{DBB77C89-865D-4749-B676-80416D9AA3C2}"/>
    <cellStyle name="Normal 40 9 3" xfId="14886" xr:uid="{C8A79FF1-6D29-413B-8C9B-EB84E10A03E2}"/>
    <cellStyle name="Normal 40 9 3 2" xfId="33163" xr:uid="{EDECE7A2-C22C-40EE-82B7-1D52504E5A82}"/>
    <cellStyle name="Normal 40 9 4" xfId="24846" xr:uid="{85BE9290-11D4-4A72-85DD-1DC3965E3532}"/>
    <cellStyle name="Normal 41" xfId="911" xr:uid="{D310D4A9-B576-49F5-8C25-37F7C874098E}"/>
    <cellStyle name="Normal 41 10" xfId="20680" xr:uid="{DE2D4B4E-1B38-46FB-8D0C-E42CE175B753}"/>
    <cellStyle name="Normal 41 10 2" xfId="38944" xr:uid="{49122AB8-18F4-4262-A771-53ACCB3106AB}"/>
    <cellStyle name="Normal 41 11" xfId="22184" xr:uid="{7190A5F8-1F24-450C-8C09-4FBD1F8E9FE4}"/>
    <cellStyle name="Normal 41 12" xfId="22404" xr:uid="{D65C3ED7-99B1-4CB3-B005-BA27E1C04F27}"/>
    <cellStyle name="Normal 41 13" xfId="40355" xr:uid="{887DACB0-84DB-4BE6-84CE-4F58CE7FC476}"/>
    <cellStyle name="Normal 41 14" xfId="41940" xr:uid="{D4D1E1D4-C825-4001-A064-31E30DF8F58F}"/>
    <cellStyle name="Normal 41 2" xfId="2801" xr:uid="{23487D08-9BF1-4014-9376-64C0A0FA387E}"/>
    <cellStyle name="Normal 41 2 2" xfId="3803" xr:uid="{E69E9EE6-F4EF-4843-979D-036F5DA60D16}"/>
    <cellStyle name="Normal 41 2 3" xfId="3706" xr:uid="{D6BF4891-2018-4EA8-AD25-D549E2C138C6}"/>
    <cellStyle name="Normal 41 3" xfId="2802" xr:uid="{FBF39C2D-85A6-4FF6-81DD-F7DFCE4061BC}"/>
    <cellStyle name="Normal 41 4" xfId="2803" xr:uid="{6D5FF686-7326-4C52-B8BB-B3F1F6BFF26F}"/>
    <cellStyle name="Normal 41 5" xfId="2804" xr:uid="{570CB2F1-7B38-4633-976F-BD16C4C87E16}"/>
    <cellStyle name="Normal 41 5 10" xfId="40614" xr:uid="{5345FEDF-95AC-4B6F-BD87-521FDD63A38C}"/>
    <cellStyle name="Normal 41 5 2" xfId="2805" xr:uid="{AEACD7BE-B069-4F56-B5E0-0932A81D84C5}"/>
    <cellStyle name="Normal 41 5 2 2" xfId="4456" xr:uid="{356217A2-2ABF-407C-9D93-5B5C5D4FD42E}"/>
    <cellStyle name="Normal 41 5 2 2 2" xfId="5756" xr:uid="{E5791D4F-D512-423B-87EF-633F7FD0FDDC}"/>
    <cellStyle name="Normal 41 5 2 2 2 2" xfId="10288" xr:uid="{ADE2A9D4-C663-41AD-97DC-349A6EAB64ED}"/>
    <cellStyle name="Normal 41 5 2 2 2 2 2" xfId="18681" xr:uid="{2A4CB8C5-3086-404D-A019-DDCD407E6F20}"/>
    <cellStyle name="Normal 41 5 2 2 2 2 2 2" xfId="36958" xr:uid="{627589E4-7799-4298-B816-C64A9DC7FAAC}"/>
    <cellStyle name="Normal 41 5 2 2 2 2 3" xfId="28639" xr:uid="{47118186-B763-4D1C-A7C6-84F37F40A027}"/>
    <cellStyle name="Normal 41 5 2 2 2 3" xfId="14416" xr:uid="{CBC1557B-59CF-4B6F-91E9-22D1C59DF0A4}"/>
    <cellStyle name="Normal 41 5 2 2 2 3 2" xfId="32693" xr:uid="{2BFE0032-734E-4EB3-BB47-ACF704DE90F3}"/>
    <cellStyle name="Normal 41 5 2 2 2 4" xfId="24421" xr:uid="{9A2E5E71-8B7C-4D57-A2F5-A1B9112C6AB0}"/>
    <cellStyle name="Normal 41 5 2 2 3" xfId="7091" xr:uid="{99B89EA9-8891-40E2-A63D-E0720FC7115E}"/>
    <cellStyle name="Normal 41 5 2 2 3 2" xfId="11571" xr:uid="{B02BAC55-4F8F-40DB-84D3-C84E326C2F6E}"/>
    <cellStyle name="Normal 41 5 2 2 3 2 2" xfId="19964" xr:uid="{B0E6D421-7770-4382-B272-6F574D3DEE1B}"/>
    <cellStyle name="Normal 41 5 2 2 3 2 2 2" xfId="38241" xr:uid="{C73BFB21-7EB6-448E-AB9D-5E37C97E475F}"/>
    <cellStyle name="Normal 41 5 2 2 3 2 3" xfId="29922" xr:uid="{02E12FFF-6787-4E3A-AF95-6C7483B9535D}"/>
    <cellStyle name="Normal 41 5 2 2 3 3" xfId="15743" xr:uid="{4B241349-381D-4B84-B5B1-A3E7FBF1ED36}"/>
    <cellStyle name="Normal 41 5 2 2 3 3 2" xfId="34020" xr:uid="{AC1F142A-6401-4FA0-897B-20485A6637F7}"/>
    <cellStyle name="Normal 41 5 2 2 3 4" xfId="25703" xr:uid="{66566A57-4F5C-4AE2-A445-DA8753705FFE}"/>
    <cellStyle name="Normal 41 5 2 2 4" xfId="8491" xr:uid="{217E917C-CC54-4AAF-A211-F33CC0AA9CA7}"/>
    <cellStyle name="Normal 41 5 2 2 4 2" xfId="16955" xr:uid="{340CE944-EBFF-4EF8-A197-85C3E9A11B2D}"/>
    <cellStyle name="Normal 41 5 2 2 4 2 2" xfId="35232" xr:uid="{9AE08041-676E-496C-AEB8-B9233D594D2D}"/>
    <cellStyle name="Normal 41 5 2 2 4 3" xfId="26915" xr:uid="{0CDBF7E3-37A3-4E09-8647-3112559A2E5D}"/>
    <cellStyle name="Normal 41 5 2 2 5" xfId="13183" xr:uid="{671C33C5-C14F-4B92-B277-FDF6A9D6A36C}"/>
    <cellStyle name="Normal 41 5 2 2 5 2" xfId="31460" xr:uid="{C27DE2F6-3493-4DE8-8C30-DF4D601ED3AE}"/>
    <cellStyle name="Normal 41 5 2 2 6" xfId="21597" xr:uid="{9AED2176-1098-4287-BB61-586AB30B91E1}"/>
    <cellStyle name="Normal 41 5 2 2 6 2" xfId="39822" xr:uid="{4C38C7A3-22CC-4FE2-B3EE-4AC5F0D08E49}"/>
    <cellStyle name="Normal 41 5 2 2 7" xfId="23196" xr:uid="{39C58033-6298-4DF3-A75F-3B6017CEAC71}"/>
    <cellStyle name="Normal 41 5 2 2 8" xfId="41216" xr:uid="{72B1261E-9CEC-454E-A466-BFF65F03FCC2}"/>
    <cellStyle name="Normal 41 5 2 3" xfId="5167" xr:uid="{C5C3BC1D-90C8-4972-A38D-DFE8123C33FC}"/>
    <cellStyle name="Normal 41 5 2 3 2" xfId="9699" xr:uid="{C0AF1872-E5E8-4B4A-B9C1-771468F69F96}"/>
    <cellStyle name="Normal 41 5 2 3 2 2" xfId="18092" xr:uid="{1F2EAB00-FD2F-4570-81C2-78271298CCBC}"/>
    <cellStyle name="Normal 41 5 2 3 2 2 2" xfId="36369" xr:uid="{FED66134-4D93-4174-AFB9-DA55C0803E8B}"/>
    <cellStyle name="Normal 41 5 2 3 2 3" xfId="28050" xr:uid="{6C9F0614-296A-45E4-B7EC-099B240E051E}"/>
    <cellStyle name="Normal 41 5 2 3 3" xfId="13827" xr:uid="{1B71BAE5-50DC-4EBA-B774-BEBDE72BF6D8}"/>
    <cellStyle name="Normal 41 5 2 3 3 2" xfId="32104" xr:uid="{62C17BAE-17E7-4741-9876-1EFC73E1D45E}"/>
    <cellStyle name="Normal 41 5 2 3 4" xfId="23832" xr:uid="{0AC17E8E-402D-42B1-996E-8622BF99ABCB}"/>
    <cellStyle name="Normal 41 5 2 4" xfId="6508" xr:uid="{712D1EA2-9318-405D-B69C-1F16C75C2276}"/>
    <cellStyle name="Normal 41 5 2 4 2" xfId="10989" xr:uid="{0A78351D-C723-49B3-95E2-67EBE2667627}"/>
    <cellStyle name="Normal 41 5 2 4 2 2" xfId="19382" xr:uid="{12777B15-C8B4-49D8-A0F1-ECBE2FF5656A}"/>
    <cellStyle name="Normal 41 5 2 4 2 2 2" xfId="37659" xr:uid="{E2045012-162C-4228-9213-99B746644F0A}"/>
    <cellStyle name="Normal 41 5 2 4 2 3" xfId="29340" xr:uid="{FB3C9D81-7812-43D2-AEA6-4F35E49877DE}"/>
    <cellStyle name="Normal 41 5 2 4 3" xfId="15161" xr:uid="{CCDACBA5-02CB-4816-9FF3-7CB886C960AA}"/>
    <cellStyle name="Normal 41 5 2 4 3 2" xfId="33438" xr:uid="{98BBEB88-3FA1-483C-A339-80471B18BC4C}"/>
    <cellStyle name="Normal 41 5 2 4 4" xfId="25121" xr:uid="{62855755-699A-4467-A82F-0B90B7CAA3F1}"/>
    <cellStyle name="Normal 41 5 2 5" xfId="7731" xr:uid="{9E11AB5D-75CE-4DCD-A1F6-EAD5B1B815B5}"/>
    <cellStyle name="Normal 41 5 2 5 2" xfId="16240" xr:uid="{21D899C5-2956-4043-9F4A-BCAA382104D9}"/>
    <cellStyle name="Normal 41 5 2 5 2 2" xfId="34517" xr:uid="{6D377995-C279-4274-BCE3-91D2E990CD10}"/>
    <cellStyle name="Normal 41 5 2 5 3" xfId="26200" xr:uid="{632A63E2-1FC9-48BC-8D26-B988649B44B1}"/>
    <cellStyle name="Normal 41 5 2 6" xfId="12578" xr:uid="{1AECE721-5AB5-4258-8BDC-0036D645338E}"/>
    <cellStyle name="Normal 41 5 2 6 2" xfId="30856" xr:uid="{92748371-09A1-49F5-828F-425112E04C85}"/>
    <cellStyle name="Normal 41 5 2 7" xfId="20970" xr:uid="{197BAF10-D21D-4417-8BF5-571F971FC79D}"/>
    <cellStyle name="Normal 41 5 2 7 2" xfId="39209" xr:uid="{85332EF4-D2DB-4E6F-A242-943FD73FC132}"/>
    <cellStyle name="Normal 41 5 2 8" xfId="22614" xr:uid="{07028796-24B6-43DD-B3A8-B7A5178308F8}"/>
    <cellStyle name="Normal 41 5 2 9" xfId="40615" xr:uid="{77107899-F3B5-4F71-876B-B852F0D4593C}"/>
    <cellStyle name="Normal 41 5 3" xfId="4455" xr:uid="{26434CB9-2276-4DC3-AB7A-90DA5C8C717A}"/>
    <cellStyle name="Normal 41 5 3 2" xfId="5755" xr:uid="{B81773AB-4925-4668-AA17-EF1DE4EE7341}"/>
    <cellStyle name="Normal 41 5 3 2 2" xfId="10287" xr:uid="{9E52B3B6-D1C5-41DD-AB50-E412CB9DAEDF}"/>
    <cellStyle name="Normal 41 5 3 2 2 2" xfId="18680" xr:uid="{D5DC7FCA-61FF-4BA5-9583-FD84C4FC8EFB}"/>
    <cellStyle name="Normal 41 5 3 2 2 2 2" xfId="36957" xr:uid="{83981EF7-0B5B-4EE9-97CC-EB5D6231650F}"/>
    <cellStyle name="Normal 41 5 3 2 2 3" xfId="28638" xr:uid="{ABD3ED00-6709-4FE2-8E4F-EF3C86EDDA9E}"/>
    <cellStyle name="Normal 41 5 3 2 3" xfId="14415" xr:uid="{E3A25545-39E1-4B1C-82C1-68FA09F2BAF9}"/>
    <cellStyle name="Normal 41 5 3 2 3 2" xfId="32692" xr:uid="{DF4C3078-F5E7-4199-B0F9-8AD832ACCDC5}"/>
    <cellStyle name="Normal 41 5 3 2 4" xfId="24420" xr:uid="{BF41D975-4F30-4BCA-B268-3EA82D9043C6}"/>
    <cellStyle name="Normal 41 5 3 3" xfId="7090" xr:uid="{38D8420B-2510-4408-81B6-500F1E8EC235}"/>
    <cellStyle name="Normal 41 5 3 3 2" xfId="11570" xr:uid="{42DD7577-C63E-481F-9BF4-2BB8BCEF7A83}"/>
    <cellStyle name="Normal 41 5 3 3 2 2" xfId="19963" xr:uid="{7397FE3C-71BB-4115-ADD1-56464DA3CCCB}"/>
    <cellStyle name="Normal 41 5 3 3 2 2 2" xfId="38240" xr:uid="{54CF9C63-26EC-456B-BB47-9DB1A04C0AC3}"/>
    <cellStyle name="Normal 41 5 3 3 2 3" xfId="29921" xr:uid="{D480C2AE-4662-4845-8EA6-DA98C614DAD3}"/>
    <cellStyle name="Normal 41 5 3 3 3" xfId="15742" xr:uid="{325C8EB2-56AF-4C98-BC8C-88FA7F59F685}"/>
    <cellStyle name="Normal 41 5 3 3 3 2" xfId="34019" xr:uid="{13FC5E69-9653-42D5-AB49-D2290339E791}"/>
    <cellStyle name="Normal 41 5 3 3 4" xfId="25702" xr:uid="{9A9C4E56-C729-495E-93CD-BEC8AD50729F}"/>
    <cellStyle name="Normal 41 5 3 4" xfId="8490" xr:uid="{E9FA35C5-2B3E-45E8-B2E1-E3B6EBA2D6E2}"/>
    <cellStyle name="Normal 41 5 3 4 2" xfId="16954" xr:uid="{1BACC8B6-593F-42A8-99D2-8908F04464AE}"/>
    <cellStyle name="Normal 41 5 3 4 2 2" xfId="35231" xr:uid="{F230EC7B-D8BE-4E54-80B8-8D32B46DA36A}"/>
    <cellStyle name="Normal 41 5 3 4 3" xfId="26914" xr:uid="{DE76ACFF-C148-4057-A1DB-AF8A6FEE8C06}"/>
    <cellStyle name="Normal 41 5 3 5" xfId="13182" xr:uid="{F322AAD8-68A2-4874-A977-817FF1460A68}"/>
    <cellStyle name="Normal 41 5 3 5 2" xfId="31459" xr:uid="{17F66606-E973-4B99-9057-EDC2B233D5A3}"/>
    <cellStyle name="Normal 41 5 3 6" xfId="21596" xr:uid="{6864F272-25B3-4584-9C56-D85546A30FC1}"/>
    <cellStyle name="Normal 41 5 3 6 2" xfId="39821" xr:uid="{BBB55F20-481B-4C6D-A6A7-5C4F8E9FAA2F}"/>
    <cellStyle name="Normal 41 5 3 7" xfId="23195" xr:uid="{FDA6151A-2FB2-49C6-A5A8-FBD28631A6F4}"/>
    <cellStyle name="Normal 41 5 3 8" xfId="41215" xr:uid="{86A6F425-5029-48AA-A12B-879EADC02275}"/>
    <cellStyle name="Normal 41 5 4" xfId="5166" xr:uid="{CA72160E-A322-4165-9377-48A0655D556D}"/>
    <cellStyle name="Normal 41 5 4 2" xfId="9698" xr:uid="{9BEC480B-069B-4389-87BF-47176B0D831D}"/>
    <cellStyle name="Normal 41 5 4 2 2" xfId="18091" xr:uid="{1B3B1166-C31F-4AB9-BF1C-595B850D7E12}"/>
    <cellStyle name="Normal 41 5 4 2 2 2" xfId="36368" xr:uid="{F63FBB9F-D85F-414F-8649-1BF7236E981E}"/>
    <cellStyle name="Normal 41 5 4 2 3" xfId="28049" xr:uid="{6954AC85-177E-42B8-AD06-08CF54CFE0E6}"/>
    <cellStyle name="Normal 41 5 4 3" xfId="13826" xr:uid="{7166B202-0D46-4D21-A532-5C93A300BE63}"/>
    <cellStyle name="Normal 41 5 4 3 2" xfId="32103" xr:uid="{AFE5F74E-56FC-4B28-BDD7-6F6962D8012A}"/>
    <cellStyle name="Normal 41 5 4 4" xfId="23831" xr:uid="{805AF690-8984-4FCC-A662-06EB11B34EA6}"/>
    <cellStyle name="Normal 41 5 5" xfId="6507" xr:uid="{CDC622A8-39DD-44D2-9106-24DF86D87091}"/>
    <cellStyle name="Normal 41 5 5 2" xfId="10988" xr:uid="{CCFC0260-FAE9-4C2C-A795-3EC013820A1E}"/>
    <cellStyle name="Normal 41 5 5 2 2" xfId="19381" xr:uid="{8E70C04E-AACA-4F98-BCDD-670611C597B6}"/>
    <cellStyle name="Normal 41 5 5 2 2 2" xfId="37658" xr:uid="{D8E4CB7B-3AC9-45B1-8F3D-DE6BAEF32A13}"/>
    <cellStyle name="Normal 41 5 5 2 3" xfId="29339" xr:uid="{017A24B6-260F-4471-B92E-57F5FC5336E8}"/>
    <cellStyle name="Normal 41 5 5 3" xfId="15160" xr:uid="{8E265142-4418-4932-BC88-3FCCC5E0CE5E}"/>
    <cellStyle name="Normal 41 5 5 3 2" xfId="33437" xr:uid="{351483EC-BA82-4778-8AD3-179D6D80FBFC}"/>
    <cellStyle name="Normal 41 5 5 4" xfId="25120" xr:uid="{4F8F1FA8-CA45-48FD-AD1A-A29191299EBF}"/>
    <cellStyle name="Normal 41 5 6" xfId="7730" xr:uid="{01EB7B29-9594-4971-AABE-261E50FBC269}"/>
    <cellStyle name="Normal 41 5 6 2" xfId="16239" xr:uid="{7EAB8289-0256-43D6-B4F5-E3CC2CC50137}"/>
    <cellStyle name="Normal 41 5 6 2 2" xfId="34516" xr:uid="{A204B710-EE7A-43F5-9EED-B1899DA8D250}"/>
    <cellStyle name="Normal 41 5 6 3" xfId="26199" xr:uid="{8302BF33-FA43-4EB5-A473-09CB803747DB}"/>
    <cellStyle name="Normal 41 5 7" xfId="12577" xr:uid="{6EC5A8C8-EDCA-49DD-B855-1C1CC792A578}"/>
    <cellStyle name="Normal 41 5 7 2" xfId="30855" xr:uid="{9B3BE5C9-32C3-4A83-8388-0CCCFED254FD}"/>
    <cellStyle name="Normal 41 5 8" xfId="20969" xr:uid="{220FA04C-336C-4580-908A-4E334613E68C}"/>
    <cellStyle name="Normal 41 5 8 2" xfId="39208" xr:uid="{A4607F63-6EBC-4145-B0B0-394028014B16}"/>
    <cellStyle name="Normal 41 5 9" xfId="22613" xr:uid="{C77259BF-C69D-42FE-96DC-E116D5E212D1}"/>
    <cellStyle name="Normal 41 6" xfId="2800" xr:uid="{ECEDF430-3B9C-40D7-B87E-18D427F631E3}"/>
    <cellStyle name="Normal 41 7" xfId="4942" xr:uid="{6DFF15BB-1810-4D10-8F28-BB17013A6459}"/>
    <cellStyle name="Normal 41 7 2" xfId="9475" xr:uid="{21F9D96F-021A-40BA-A718-63BE87B7DCE9}"/>
    <cellStyle name="Normal 41 7 2 2" xfId="17868" xr:uid="{D14FE207-3449-42E7-96AC-5C2090A1EB12}"/>
    <cellStyle name="Normal 41 7 2 2 2" xfId="36145" xr:uid="{2A12F4A7-2D22-49B5-9B88-29C1E9CFBFBF}"/>
    <cellStyle name="Normal 41 7 2 3" xfId="27826" xr:uid="{E1EC441B-40B2-47B5-82EF-8FCC4B92DD3A}"/>
    <cellStyle name="Normal 41 7 3" xfId="13602" xr:uid="{C349F7D9-960E-4D9A-B479-09390C428CD5}"/>
    <cellStyle name="Normal 41 7 3 2" xfId="31879" xr:uid="{2ECEC33F-77AA-4FBD-9CC4-C0C6E9790F1C}"/>
    <cellStyle name="Normal 41 7 4" xfId="23607" xr:uid="{3EBF051E-AEF7-4370-A470-BE5441C882B1}"/>
    <cellStyle name="Normal 41 8" xfId="6297" xr:uid="{05DBE368-CC62-44F4-BB7B-8796E3A70CD8}"/>
    <cellStyle name="Normal 41 8 2" xfId="10779" xr:uid="{46B5EB49-CD3F-41DA-AC71-CE9C241FB7A8}"/>
    <cellStyle name="Normal 41 8 2 2" xfId="19172" xr:uid="{747A96FA-F354-4412-AD63-53D3B5C021C1}"/>
    <cellStyle name="Normal 41 8 2 2 2" xfId="37449" xr:uid="{D62DE894-09A0-401E-92E4-9BA7E049B6F2}"/>
    <cellStyle name="Normal 41 8 2 3" xfId="29130" xr:uid="{C5A8BCDE-6C0D-4D60-A875-FA9313BCED5A}"/>
    <cellStyle name="Normal 41 8 3" xfId="14951" xr:uid="{57652F6A-6F3C-4EFB-B2CE-7679B722F2A4}"/>
    <cellStyle name="Normal 41 8 3 2" xfId="33228" xr:uid="{6A0830C5-85FC-4BE6-8318-E195868E7F17}"/>
    <cellStyle name="Normal 41 8 4" xfId="24911" xr:uid="{690B3937-5A46-4B2C-8936-195D2B19362E}"/>
    <cellStyle name="Normal 41 9" xfId="12354" xr:uid="{80D6FB38-8CB1-48AC-A1C1-8B65D5DED05E}"/>
    <cellStyle name="Normal 41 9 2" xfId="30632" xr:uid="{EDBB8748-01F7-4581-97B1-FC6622A74213}"/>
    <cellStyle name="Normal 42" xfId="923" xr:uid="{5EDE3885-DD08-49BE-BCC6-2F5A2FFBC575}"/>
    <cellStyle name="Normal 42 10" xfId="20686" xr:uid="{0E1E01C2-B38C-49E1-92F2-909DB3A6450A}"/>
    <cellStyle name="Normal 42 10 2" xfId="38950" xr:uid="{B32355C8-F44A-4163-9D71-8A09CDFC22C4}"/>
    <cellStyle name="Normal 42 11" xfId="22190" xr:uid="{B3E6F248-CDA4-4D34-ACC6-C50DCC90FADE}"/>
    <cellStyle name="Normal 42 12" xfId="22410" xr:uid="{F04DFE3E-5647-441E-A83F-330A3EA5D8C6}"/>
    <cellStyle name="Normal 42 13" xfId="40361" xr:uid="{D571CAEF-9437-4375-A1EB-6A34C28724BF}"/>
    <cellStyle name="Normal 42 14" xfId="41946" xr:uid="{AD2839E0-6ECB-46A9-A3C1-C993ACA7D6C6}"/>
    <cellStyle name="Normal 42 2" xfId="2807" xr:uid="{E7B1FA3C-9313-49C0-B96E-3285F55F8389}"/>
    <cellStyle name="Normal 42 3" xfId="2808" xr:uid="{3FBD4B03-5DCD-4878-911C-D82228431F44}"/>
    <cellStyle name="Normal 42 4" xfId="2809" xr:uid="{716419BE-D8C9-43D3-81DE-1D62C1325D78}"/>
    <cellStyle name="Normal 42 4 10" xfId="40616" xr:uid="{B2616C67-F754-4998-90D1-E4EBB92AB20F}"/>
    <cellStyle name="Normal 42 4 2" xfId="2810" xr:uid="{FE587719-0761-4D8E-88BF-559671A8F866}"/>
    <cellStyle name="Normal 42 4 2 2" xfId="4458" xr:uid="{7C695FCD-0E65-4203-B68F-67D2C0F39B0D}"/>
    <cellStyle name="Normal 42 4 2 2 2" xfId="5758" xr:uid="{4B7A79B6-BC17-4D41-B663-0C480EA9A2C3}"/>
    <cellStyle name="Normal 42 4 2 2 2 2" xfId="10290" xr:uid="{87F4F997-217D-4E9D-8CE7-12610AE119C0}"/>
    <cellStyle name="Normal 42 4 2 2 2 2 2" xfId="18683" xr:uid="{9957FEE5-5BA1-4DFE-8D06-D3A0F6C353BE}"/>
    <cellStyle name="Normal 42 4 2 2 2 2 2 2" xfId="36960" xr:uid="{6DCB1100-F1AE-414D-9893-721F12F6CEE6}"/>
    <cellStyle name="Normal 42 4 2 2 2 2 3" xfId="28641" xr:uid="{E162522B-5B18-44CD-9218-3D459D73AD3A}"/>
    <cellStyle name="Normal 42 4 2 2 2 3" xfId="14418" xr:uid="{4718CCFB-0561-42DD-916A-C11A411F1259}"/>
    <cellStyle name="Normal 42 4 2 2 2 3 2" xfId="32695" xr:uid="{2FF0B53A-DA84-463A-BEAB-4F7B87903389}"/>
    <cellStyle name="Normal 42 4 2 2 2 4" xfId="24423" xr:uid="{5DC5D5B4-C93E-45BA-B4A5-1825A1F57C05}"/>
    <cellStyle name="Normal 42 4 2 2 3" xfId="7093" xr:uid="{05FE75AA-9466-4F32-856D-8E4E9B0DA48A}"/>
    <cellStyle name="Normal 42 4 2 2 3 2" xfId="11573" xr:uid="{B67F8031-8433-40A4-95B6-B6B664837AFA}"/>
    <cellStyle name="Normal 42 4 2 2 3 2 2" xfId="19966" xr:uid="{4BA33D8E-E042-48BE-B01F-8F94CBAEBCB8}"/>
    <cellStyle name="Normal 42 4 2 2 3 2 2 2" xfId="38243" xr:uid="{883DE82E-5416-490C-B92D-5CB21BFA89D0}"/>
    <cellStyle name="Normal 42 4 2 2 3 2 3" xfId="29924" xr:uid="{3CB81F0A-626D-4AFF-AD03-DDE458D42198}"/>
    <cellStyle name="Normal 42 4 2 2 3 3" xfId="15745" xr:uid="{3A8F3A43-5BD7-480B-A3B4-9401A0F165FA}"/>
    <cellStyle name="Normal 42 4 2 2 3 3 2" xfId="34022" xr:uid="{40557FC0-6AF3-439A-B4E5-7CEC78621316}"/>
    <cellStyle name="Normal 42 4 2 2 3 4" xfId="25705" xr:uid="{F499F357-C3E7-43EE-999A-321CF19B02CB}"/>
    <cellStyle name="Normal 42 4 2 2 4" xfId="8493" xr:uid="{BBBDCAF0-7928-4AF1-8F6B-E9D68001205E}"/>
    <cellStyle name="Normal 42 4 2 2 4 2" xfId="16957" xr:uid="{CC8F443B-84B3-4AEE-BC3D-164EC7D3ECAF}"/>
    <cellStyle name="Normal 42 4 2 2 4 2 2" xfId="35234" xr:uid="{0C330C9B-95F0-4C02-BF7C-1E4BB28AD015}"/>
    <cellStyle name="Normal 42 4 2 2 4 3" xfId="26917" xr:uid="{A5B673CD-9850-4F3E-AE9E-27CCCC6C512F}"/>
    <cellStyle name="Normal 42 4 2 2 5" xfId="13185" xr:uid="{1F3ABD1C-16B9-4ACF-9A7B-09723CB542A5}"/>
    <cellStyle name="Normal 42 4 2 2 5 2" xfId="31462" xr:uid="{22BE4593-23FB-4A61-AC08-070E2518726A}"/>
    <cellStyle name="Normal 42 4 2 2 6" xfId="21599" xr:uid="{F775BBB6-78EA-4C6B-AEA0-2CC8227D56E2}"/>
    <cellStyle name="Normal 42 4 2 2 6 2" xfId="39824" xr:uid="{1695F440-3759-4BEE-B882-A6408E31211E}"/>
    <cellStyle name="Normal 42 4 2 2 7" xfId="23198" xr:uid="{EA781B52-0960-4229-B19C-FF66DA340331}"/>
    <cellStyle name="Normal 42 4 2 2 8" xfId="41218" xr:uid="{80D9FCDA-26B5-4A34-82D7-CD9D17434638}"/>
    <cellStyle name="Normal 42 4 2 3" xfId="5169" xr:uid="{B6846D71-D88D-4FA4-8C1A-2616FD8CBB9B}"/>
    <cellStyle name="Normal 42 4 2 3 2" xfId="9701" xr:uid="{EAF35800-7403-4226-8B88-B783C78E2953}"/>
    <cellStyle name="Normal 42 4 2 3 2 2" xfId="18094" xr:uid="{AF5A2389-6C5D-464F-9486-F4E98415B167}"/>
    <cellStyle name="Normal 42 4 2 3 2 2 2" xfId="36371" xr:uid="{AC62DA96-18A3-4898-87CD-140995205CA9}"/>
    <cellStyle name="Normal 42 4 2 3 2 3" xfId="28052" xr:uid="{D2A13B5D-D100-4F5C-A898-346E925145D6}"/>
    <cellStyle name="Normal 42 4 2 3 3" xfId="13829" xr:uid="{3A0C3E69-2FE0-449C-BCFE-E96E6F0F8EA5}"/>
    <cellStyle name="Normal 42 4 2 3 3 2" xfId="32106" xr:uid="{353A59B9-EA5F-4BA2-91F6-B8DED43400D5}"/>
    <cellStyle name="Normal 42 4 2 3 4" xfId="23834" xr:uid="{5C5B84E7-7BB5-4D92-B07D-CFE958E1AB2E}"/>
    <cellStyle name="Normal 42 4 2 4" xfId="6510" xr:uid="{F7697885-71BC-45C1-BC2A-8B81C67A790B}"/>
    <cellStyle name="Normal 42 4 2 4 2" xfId="10991" xr:uid="{CD5BE82E-C917-490A-8853-B208D0DAEA68}"/>
    <cellStyle name="Normal 42 4 2 4 2 2" xfId="19384" xr:uid="{0C54694A-60FD-40BA-B7B8-11CD37D32B0A}"/>
    <cellStyle name="Normal 42 4 2 4 2 2 2" xfId="37661" xr:uid="{018E0BAA-44D7-4132-8E01-B1AA5D5331C8}"/>
    <cellStyle name="Normal 42 4 2 4 2 3" xfId="29342" xr:uid="{88384EDF-944E-419C-A8D7-EA0FEEE793F9}"/>
    <cellStyle name="Normal 42 4 2 4 3" xfId="15163" xr:uid="{F1F71DA9-97AB-4EC6-B569-351F687CC020}"/>
    <cellStyle name="Normal 42 4 2 4 3 2" xfId="33440" xr:uid="{0A1831A1-5224-4C10-907D-0ABF1C3DB7AB}"/>
    <cellStyle name="Normal 42 4 2 4 4" xfId="25123" xr:uid="{AFC860A5-204B-4A01-A127-0149389598CF}"/>
    <cellStyle name="Normal 42 4 2 5" xfId="7733" xr:uid="{5DCB115B-6E21-40F0-95EB-FD3AFCD7D0DD}"/>
    <cellStyle name="Normal 42 4 2 5 2" xfId="16242" xr:uid="{A5301392-0F79-47C3-B91B-060B08CA05F0}"/>
    <cellStyle name="Normal 42 4 2 5 2 2" xfId="34519" xr:uid="{58BBDE20-C68A-4308-A167-8B2AD55998BF}"/>
    <cellStyle name="Normal 42 4 2 5 3" xfId="26202" xr:uid="{4DC7DF3B-4805-49F3-A16D-F1883B8BFE65}"/>
    <cellStyle name="Normal 42 4 2 6" xfId="12580" xr:uid="{8AEFDC1F-3C92-4541-83F3-6418016828D0}"/>
    <cellStyle name="Normal 42 4 2 6 2" xfId="30858" xr:uid="{9B3BF7AF-9BE7-4613-9F08-FE828F2585E3}"/>
    <cellStyle name="Normal 42 4 2 7" xfId="20972" xr:uid="{01D573AB-C535-4F67-8B24-F126CEE63028}"/>
    <cellStyle name="Normal 42 4 2 7 2" xfId="39211" xr:uid="{25DA7A18-4730-425B-B511-2E38BB5B3017}"/>
    <cellStyle name="Normal 42 4 2 8" xfId="22616" xr:uid="{FE843815-D5A9-4EAE-9C1A-C5BE66DF5035}"/>
    <cellStyle name="Normal 42 4 2 9" xfId="40617" xr:uid="{3A3DE853-F382-4CA3-98BA-137642FB14DF}"/>
    <cellStyle name="Normal 42 4 3" xfId="4457" xr:uid="{5EBF9789-E8BD-44F8-A986-95D615A0ACDC}"/>
    <cellStyle name="Normal 42 4 3 2" xfId="5757" xr:uid="{20C344BE-7A72-44EC-935D-B42B85E3386E}"/>
    <cellStyle name="Normal 42 4 3 2 2" xfId="10289" xr:uid="{218B8875-BA77-4577-8535-A2E6A86D1093}"/>
    <cellStyle name="Normal 42 4 3 2 2 2" xfId="18682" xr:uid="{AB344289-85E4-4744-A517-03DF708AA3F7}"/>
    <cellStyle name="Normal 42 4 3 2 2 2 2" xfId="36959" xr:uid="{5B7F97BA-9F0E-489D-AD5D-3957FD60EB30}"/>
    <cellStyle name="Normal 42 4 3 2 2 3" xfId="28640" xr:uid="{BBA89BCD-9065-4572-A809-0BE983A89915}"/>
    <cellStyle name="Normal 42 4 3 2 3" xfId="14417" xr:uid="{A38E08BB-AD96-45E1-91FF-A7B2C07B221A}"/>
    <cellStyle name="Normal 42 4 3 2 3 2" xfId="32694" xr:uid="{EFD15B41-B688-4132-B0B3-35B434DFBB74}"/>
    <cellStyle name="Normal 42 4 3 2 4" xfId="24422" xr:uid="{538113C0-5ADD-4D7C-890E-EA797449E2D2}"/>
    <cellStyle name="Normal 42 4 3 3" xfId="7092" xr:uid="{06B31BA7-958B-414F-9C1E-A12F6FCE2DBC}"/>
    <cellStyle name="Normal 42 4 3 3 2" xfId="11572" xr:uid="{49D39186-016F-42C7-85F7-10E9839403E7}"/>
    <cellStyle name="Normal 42 4 3 3 2 2" xfId="19965" xr:uid="{73394FB8-4ED8-4ADE-BF16-861C6838D36F}"/>
    <cellStyle name="Normal 42 4 3 3 2 2 2" xfId="38242" xr:uid="{361A2533-51A5-4C42-8BFA-5DB748143A20}"/>
    <cellStyle name="Normal 42 4 3 3 2 3" xfId="29923" xr:uid="{E833C76E-9E5F-4353-BE5F-8B25479F64DD}"/>
    <cellStyle name="Normal 42 4 3 3 3" xfId="15744" xr:uid="{9D8F5DC9-91E5-4389-AA3F-7BA7D27C5405}"/>
    <cellStyle name="Normal 42 4 3 3 3 2" xfId="34021" xr:uid="{67D06A60-1AA3-4A62-8257-36D1455BBE54}"/>
    <cellStyle name="Normal 42 4 3 3 4" xfId="25704" xr:uid="{9336563C-3A13-4779-9601-1052A18A11D1}"/>
    <cellStyle name="Normal 42 4 3 4" xfId="8492" xr:uid="{DB276A3C-A972-4629-8DED-E990EF6DC462}"/>
    <cellStyle name="Normal 42 4 3 4 2" xfId="16956" xr:uid="{83196995-EC41-4910-8DF1-FBD3515BC31B}"/>
    <cellStyle name="Normal 42 4 3 4 2 2" xfId="35233" xr:uid="{ADDA97B3-9FB5-4005-849D-46F31722723A}"/>
    <cellStyle name="Normal 42 4 3 4 3" xfId="26916" xr:uid="{41595667-C309-4FEF-B17F-2AE7BBE9484E}"/>
    <cellStyle name="Normal 42 4 3 5" xfId="13184" xr:uid="{69F4BCF8-6F84-45CA-921F-4B3AD6A5D89F}"/>
    <cellStyle name="Normal 42 4 3 5 2" xfId="31461" xr:uid="{23878B64-28FC-4E44-B135-8D49DF3127E3}"/>
    <cellStyle name="Normal 42 4 3 6" xfId="21598" xr:uid="{562A1DDB-8F63-4FF1-802B-46D84F40F367}"/>
    <cellStyle name="Normal 42 4 3 6 2" xfId="39823" xr:uid="{6EF10000-D7C5-4862-88D5-531F7FE6BAAA}"/>
    <cellStyle name="Normal 42 4 3 7" xfId="23197" xr:uid="{8B3048DE-5DD1-499D-9E03-1470E4E1EEDD}"/>
    <cellStyle name="Normal 42 4 3 8" xfId="41217" xr:uid="{D05E26B7-62DF-4B18-B059-EB643C93F5DA}"/>
    <cellStyle name="Normal 42 4 4" xfId="5168" xr:uid="{9F6A8F8F-A66B-4606-9F99-73019ACE272F}"/>
    <cellStyle name="Normal 42 4 4 2" xfId="9700" xr:uid="{B7C4A767-37A3-43DC-B656-A4C0E4D75508}"/>
    <cellStyle name="Normal 42 4 4 2 2" xfId="18093" xr:uid="{CC945C2F-8671-457D-895C-3D53F51BFA1E}"/>
    <cellStyle name="Normal 42 4 4 2 2 2" xfId="36370" xr:uid="{8FE470C4-95A6-4FBC-9BB4-8935DE347058}"/>
    <cellStyle name="Normal 42 4 4 2 3" xfId="28051" xr:uid="{3C169F75-881C-4EBA-BE75-7F6B77F0944A}"/>
    <cellStyle name="Normal 42 4 4 3" xfId="13828" xr:uid="{E269638A-9ACC-4841-856C-C261C0363A28}"/>
    <cellStyle name="Normal 42 4 4 3 2" xfId="32105" xr:uid="{CF1C5880-6C2A-43B1-BC9F-CF83D5DD6542}"/>
    <cellStyle name="Normal 42 4 4 4" xfId="23833" xr:uid="{0CA49F77-5808-4E4D-B38E-B6837137BFC3}"/>
    <cellStyle name="Normal 42 4 5" xfId="6509" xr:uid="{0AB7310A-EA2B-4170-93AD-837F66FBEE7E}"/>
    <cellStyle name="Normal 42 4 5 2" xfId="10990" xr:uid="{D52BDBB5-EEF1-4DAB-B472-27CEBFDFB714}"/>
    <cellStyle name="Normal 42 4 5 2 2" xfId="19383" xr:uid="{94AA5A79-36C2-426F-B604-9D35FA754113}"/>
    <cellStyle name="Normal 42 4 5 2 2 2" xfId="37660" xr:uid="{B8780E4A-B113-44A7-B0FA-0C9666E2EA92}"/>
    <cellStyle name="Normal 42 4 5 2 3" xfId="29341" xr:uid="{E44B69E9-FE5A-4E9F-BFE4-2F7940C33B95}"/>
    <cellStyle name="Normal 42 4 5 3" xfId="15162" xr:uid="{483D71AF-1D6E-4FDB-ADF8-8A69870F0AB5}"/>
    <cellStyle name="Normal 42 4 5 3 2" xfId="33439" xr:uid="{862D340F-051B-485C-93D5-20291C9A4616}"/>
    <cellStyle name="Normal 42 4 5 4" xfId="25122" xr:uid="{611A2531-B6BD-44A5-BE03-3831802D68BB}"/>
    <cellStyle name="Normal 42 4 6" xfId="7732" xr:uid="{4E07D2AE-C2EF-4709-BB51-FAD05FD8E1E4}"/>
    <cellStyle name="Normal 42 4 6 2" xfId="16241" xr:uid="{882823CA-58EC-45D5-A907-63CE59F0CD6C}"/>
    <cellStyle name="Normal 42 4 6 2 2" xfId="34518" xr:uid="{E48B9443-9658-498C-9FF0-45324A4C1FBA}"/>
    <cellStyle name="Normal 42 4 6 3" xfId="26201" xr:uid="{BA802EF7-FB5D-4456-8158-1BDE3504D34B}"/>
    <cellStyle name="Normal 42 4 7" xfId="12579" xr:uid="{38E28285-83A2-489D-85FD-903A2D51523B}"/>
    <cellStyle name="Normal 42 4 7 2" xfId="30857" xr:uid="{902618BE-7A94-4B44-8129-C870B9BC31C8}"/>
    <cellStyle name="Normal 42 4 8" xfId="20971" xr:uid="{F3DE5A0E-E1FD-4878-AD74-397AF3C58A9A}"/>
    <cellStyle name="Normal 42 4 8 2" xfId="39210" xr:uid="{B1632DE0-7066-4815-9B20-B088677EEB21}"/>
    <cellStyle name="Normal 42 4 9" xfId="22615" xr:uid="{D3DCB0B2-52AD-4B8E-812C-7BBEB0BAA2C6}"/>
    <cellStyle name="Normal 42 5" xfId="2806" xr:uid="{6F973364-A730-4491-B6E3-0A56DC3170A0}"/>
    <cellStyle name="Normal 42 6" xfId="4948" xr:uid="{E363D4D1-A513-4159-A89D-2B23835A933D}"/>
    <cellStyle name="Normal 42 6 2" xfId="9481" xr:uid="{B75FA9FF-73F9-4620-866D-B5CD037C16BB}"/>
    <cellStyle name="Normal 42 6 2 2" xfId="17874" xr:uid="{4122F9CA-12AD-471B-BC93-8CE0EA367BB0}"/>
    <cellStyle name="Normal 42 6 2 2 2" xfId="36151" xr:uid="{3B95DD69-65F9-4D50-9E76-0EE35FFA7E93}"/>
    <cellStyle name="Normal 42 6 2 3" xfId="27832" xr:uid="{B08B5355-E474-461E-B628-38E3BE42B021}"/>
    <cellStyle name="Normal 42 6 3" xfId="13608" xr:uid="{17E66880-A18F-4C05-8BD4-4F262229E5DB}"/>
    <cellStyle name="Normal 42 6 3 2" xfId="31885" xr:uid="{B94DA344-FD28-45F7-89F9-DA74DCFD693D}"/>
    <cellStyle name="Normal 42 6 4" xfId="23613" xr:uid="{64FC73BD-4810-4074-A91B-D5A733B01710}"/>
    <cellStyle name="Normal 42 7" xfId="6303" xr:uid="{2EB20D67-6DC8-42CD-AA55-676ACE3CEE19}"/>
    <cellStyle name="Normal 42 7 2" xfId="10785" xr:uid="{D23982E2-B835-46AC-9442-737925BB743B}"/>
    <cellStyle name="Normal 42 7 2 2" xfId="19178" xr:uid="{4E18C785-8556-4E1F-8A9B-FDF513DF0642}"/>
    <cellStyle name="Normal 42 7 2 2 2" xfId="37455" xr:uid="{CB2B5DC2-5439-4C38-B1BB-61EEF4C8D107}"/>
    <cellStyle name="Normal 42 7 2 3" xfId="29136" xr:uid="{BDA7A8F0-0BC7-4C32-85E9-0F18E9783B5C}"/>
    <cellStyle name="Normal 42 7 3" xfId="14957" xr:uid="{C0EE592A-5CDE-47BA-930B-17B864700E34}"/>
    <cellStyle name="Normal 42 7 3 2" xfId="33234" xr:uid="{A2F80781-1424-4855-8FA2-E41202BBEEC1}"/>
    <cellStyle name="Normal 42 7 4" xfId="24917" xr:uid="{365AB132-82D0-46B8-B7E7-02F4836DA953}"/>
    <cellStyle name="Normal 42 8" xfId="7460" xr:uid="{BA2C7C62-CF2B-4211-AC7C-5A22E7AA62DC}"/>
    <cellStyle name="Normal 42 9" xfId="12360" xr:uid="{8D5F6EA6-01E7-4D4A-953F-C4B2D65A8BD3}"/>
    <cellStyle name="Normal 42 9 2" xfId="30638" xr:uid="{C375C9CE-336F-404A-A69D-D9477DF9861E}"/>
    <cellStyle name="Normal 43" xfId="748" xr:uid="{3CBC08D4-59AE-4C87-A4A2-9A5207315647}"/>
    <cellStyle name="Normal 43 10" xfId="22112" xr:uid="{942D5DE8-2FC7-4746-84E1-E94F11ED7FB1}"/>
    <cellStyle name="Normal 43 11" xfId="22332" xr:uid="{5D22B93D-C387-4CDD-A709-1E2C7C4B2210}"/>
    <cellStyle name="Normal 43 12" xfId="40282" xr:uid="{1F949B7A-191A-40A5-9C19-D8985D061CC3}"/>
    <cellStyle name="Normal 43 13" xfId="41865" xr:uid="{1921697A-5F44-47DB-A561-54713D6BCCE4}"/>
    <cellStyle name="Normal 43 2" xfId="2812" xr:uid="{892C59C3-10A4-4A54-BC74-F48AFDD8E0E3}"/>
    <cellStyle name="Normal 43 3" xfId="2813" xr:uid="{BDF58EEA-6D78-4C18-A720-1FD833976F2A}"/>
    <cellStyle name="Normal 43 3 10" xfId="40618" xr:uid="{161DD756-EE33-4DB5-9943-33E107F630FB}"/>
    <cellStyle name="Normal 43 3 2" xfId="2814" xr:uid="{0D26A92C-65AC-42DE-945C-FF2D3468F4AD}"/>
    <cellStyle name="Normal 43 3 2 2" xfId="4460" xr:uid="{40B9294F-BF08-4DDE-8F6A-AD736E2C7863}"/>
    <cellStyle name="Normal 43 3 2 2 2" xfId="5760" xr:uid="{C5E4E4FA-37BA-4E08-A2FA-073C71834346}"/>
    <cellStyle name="Normal 43 3 2 2 2 2" xfId="10292" xr:uid="{EAE488A2-3580-4BDE-96CB-143D81BBF05B}"/>
    <cellStyle name="Normal 43 3 2 2 2 2 2" xfId="18685" xr:uid="{14305FE1-FB6A-455B-BE49-F09101B103E0}"/>
    <cellStyle name="Normal 43 3 2 2 2 2 2 2" xfId="36962" xr:uid="{9C7BF957-A905-4DD3-B1AC-1AF1FBD27039}"/>
    <cellStyle name="Normal 43 3 2 2 2 2 3" xfId="28643" xr:uid="{F9D11676-B41B-4382-B582-F1EDF5BB4157}"/>
    <cellStyle name="Normal 43 3 2 2 2 3" xfId="14420" xr:uid="{64F2FFDD-EC1D-41DF-9572-BD003AE1BD70}"/>
    <cellStyle name="Normal 43 3 2 2 2 3 2" xfId="32697" xr:uid="{B8E3BFF4-006A-4F33-B17D-2110DF8A5230}"/>
    <cellStyle name="Normal 43 3 2 2 2 4" xfId="24425" xr:uid="{74083879-0FD0-4DCE-A860-A7520AFB89EB}"/>
    <cellStyle name="Normal 43 3 2 2 3" xfId="7095" xr:uid="{580356B1-43D6-46D5-B4A0-9DEC3ED6A6B1}"/>
    <cellStyle name="Normal 43 3 2 2 3 2" xfId="11575" xr:uid="{82DB9B64-0BA0-4529-8FE9-1E839E7E5942}"/>
    <cellStyle name="Normal 43 3 2 2 3 2 2" xfId="19968" xr:uid="{B3E2A9DD-3527-47B7-8E8C-A01B7ECF7939}"/>
    <cellStyle name="Normal 43 3 2 2 3 2 2 2" xfId="38245" xr:uid="{0D975CD1-587B-455D-8741-2A5B7D055FC0}"/>
    <cellStyle name="Normal 43 3 2 2 3 2 3" xfId="29926" xr:uid="{701F9445-84F7-4276-A164-358982F9B368}"/>
    <cellStyle name="Normal 43 3 2 2 3 3" xfId="15747" xr:uid="{778E195C-E2BF-4FE0-A2BB-A61A7DD35749}"/>
    <cellStyle name="Normal 43 3 2 2 3 3 2" xfId="34024" xr:uid="{CE1482B2-E40A-4D73-9D40-E0BCE903C49A}"/>
    <cellStyle name="Normal 43 3 2 2 3 4" xfId="25707" xr:uid="{8462777E-FD5A-4F62-A156-EDAA17A57394}"/>
    <cellStyle name="Normal 43 3 2 2 4" xfId="8495" xr:uid="{72A1305D-45E7-4443-9098-61BA3190E08F}"/>
    <cellStyle name="Normal 43 3 2 2 4 2" xfId="16959" xr:uid="{2ADAC403-EBDE-40A8-8548-E8C2DA7AB125}"/>
    <cellStyle name="Normal 43 3 2 2 4 2 2" xfId="35236" xr:uid="{485BB69B-F16D-4DD4-91FA-0BC196546CB3}"/>
    <cellStyle name="Normal 43 3 2 2 4 3" xfId="26919" xr:uid="{B1F5EBB9-8E5F-4691-8EA2-673717DA3491}"/>
    <cellStyle name="Normal 43 3 2 2 5" xfId="13187" xr:uid="{11588013-201C-4E23-8320-82774E26C18F}"/>
    <cellStyle name="Normal 43 3 2 2 5 2" xfId="31464" xr:uid="{8CCF881C-2314-4011-9801-5264EC30AE84}"/>
    <cellStyle name="Normal 43 3 2 2 6" xfId="21601" xr:uid="{5478CEEB-4376-464D-A452-04A09DDEA9AB}"/>
    <cellStyle name="Normal 43 3 2 2 6 2" xfId="39826" xr:uid="{DFC4A991-2936-4AB3-99B9-49F7CFB2E465}"/>
    <cellStyle name="Normal 43 3 2 2 7" xfId="23200" xr:uid="{8654E431-B34D-4316-BF29-A911D8291188}"/>
    <cellStyle name="Normal 43 3 2 2 8" xfId="41220" xr:uid="{E188AA9E-D4A5-4F39-ADB6-A99B087B7C1C}"/>
    <cellStyle name="Normal 43 3 2 3" xfId="5171" xr:uid="{ACF7C43F-81E2-4A07-B8B1-D53257D30319}"/>
    <cellStyle name="Normal 43 3 2 3 2" xfId="9703" xr:uid="{BF890B1F-5174-41D5-A859-AB35A5A00662}"/>
    <cellStyle name="Normal 43 3 2 3 2 2" xfId="18096" xr:uid="{DAA190B2-A42F-4F60-A3C2-C5226FE4E614}"/>
    <cellStyle name="Normal 43 3 2 3 2 2 2" xfId="36373" xr:uid="{F30F246B-1F73-4DB9-9221-6F2DDE44D864}"/>
    <cellStyle name="Normal 43 3 2 3 2 3" xfId="28054" xr:uid="{C006BE92-3A87-40B0-BABD-20227F239DAF}"/>
    <cellStyle name="Normal 43 3 2 3 3" xfId="13831" xr:uid="{E5482FD9-3CFD-43E2-9F82-4FE838603FD3}"/>
    <cellStyle name="Normal 43 3 2 3 3 2" xfId="32108" xr:uid="{D3ABCB3A-6C22-46B2-8EB6-DD9FC7FB11F6}"/>
    <cellStyle name="Normal 43 3 2 3 4" xfId="23836" xr:uid="{7311BBB1-008C-4A78-9307-89FDFCABD00A}"/>
    <cellStyle name="Normal 43 3 2 4" xfId="6512" xr:uid="{5DA31B0C-CE9A-4384-B17D-FB39CBADF6B1}"/>
    <cellStyle name="Normal 43 3 2 4 2" xfId="10993" xr:uid="{132A3640-E519-495E-AEC6-A41EF950D370}"/>
    <cellStyle name="Normal 43 3 2 4 2 2" xfId="19386" xr:uid="{569607AC-1407-442E-AAC6-9F10A2FB4B1F}"/>
    <cellStyle name="Normal 43 3 2 4 2 2 2" xfId="37663" xr:uid="{9C0CCC3F-4A83-4980-A861-57DA807C00C8}"/>
    <cellStyle name="Normal 43 3 2 4 2 3" xfId="29344" xr:uid="{DCE427EA-1FF9-46B2-B9AD-64B1304B4BF6}"/>
    <cellStyle name="Normal 43 3 2 4 3" xfId="15165" xr:uid="{BDC7E95B-1009-4ECA-8ED1-7AFC2DA4C096}"/>
    <cellStyle name="Normal 43 3 2 4 3 2" xfId="33442" xr:uid="{871B3F6D-B7D3-4F15-B18B-10C900459D3A}"/>
    <cellStyle name="Normal 43 3 2 4 4" xfId="25125" xr:uid="{BEC31245-FF65-44FD-A013-73D56FF3A129}"/>
    <cellStyle name="Normal 43 3 2 5" xfId="7735" xr:uid="{9243AFDF-BE95-4E6B-A9C2-F09F1C87768C}"/>
    <cellStyle name="Normal 43 3 2 5 2" xfId="16244" xr:uid="{8600C726-9BB2-4DDD-B514-BF61E19DF5AF}"/>
    <cellStyle name="Normal 43 3 2 5 2 2" xfId="34521" xr:uid="{3EDD0F31-198E-4324-A54D-59FAF5ED3AB4}"/>
    <cellStyle name="Normal 43 3 2 5 3" xfId="26204" xr:uid="{B58AB0A1-D92A-4749-A682-1142A55E2CF2}"/>
    <cellStyle name="Normal 43 3 2 6" xfId="12582" xr:uid="{0B28A3C5-34FE-4E07-AC36-B5B0FDE2918A}"/>
    <cellStyle name="Normal 43 3 2 6 2" xfId="30860" xr:uid="{80E6745A-C500-4D78-9FAE-B62BD90E2CB1}"/>
    <cellStyle name="Normal 43 3 2 7" xfId="20974" xr:uid="{6F6148B9-6640-4486-A7B4-BCDC5F4B4261}"/>
    <cellStyle name="Normal 43 3 2 7 2" xfId="39213" xr:uid="{32AEBF35-4098-4604-894D-2257319D458B}"/>
    <cellStyle name="Normal 43 3 2 8" xfId="22618" xr:uid="{D710136C-A63E-4D41-AC49-60A25AA8B385}"/>
    <cellStyle name="Normal 43 3 2 9" xfId="40619" xr:uid="{A33D013E-F8FE-44D0-9BA6-BA5D56FFD2D2}"/>
    <cellStyle name="Normal 43 3 3" xfId="4459" xr:uid="{FC978D7E-08D1-42AF-8364-74C920EBE49B}"/>
    <cellStyle name="Normal 43 3 3 2" xfId="5759" xr:uid="{07094DE6-6813-4101-93BE-DDE732AD49FE}"/>
    <cellStyle name="Normal 43 3 3 2 2" xfId="10291" xr:uid="{6229F804-4D6A-42FC-83EE-8F286A191499}"/>
    <cellStyle name="Normal 43 3 3 2 2 2" xfId="18684" xr:uid="{42856330-A935-4CFA-A446-2F66D9BE4A7E}"/>
    <cellStyle name="Normal 43 3 3 2 2 2 2" xfId="36961" xr:uid="{7076B1A8-91BE-4241-BD00-AE62C3350D91}"/>
    <cellStyle name="Normal 43 3 3 2 2 3" xfId="28642" xr:uid="{2830329F-2F22-4808-9C4D-F6169EB5CAE7}"/>
    <cellStyle name="Normal 43 3 3 2 3" xfId="14419" xr:uid="{4FA765C3-97D6-4313-B7F8-CAD374723CE6}"/>
    <cellStyle name="Normal 43 3 3 2 3 2" xfId="32696" xr:uid="{446D39BB-401A-49DE-A0CF-5CB01A31A113}"/>
    <cellStyle name="Normal 43 3 3 2 4" xfId="24424" xr:uid="{6D7E5148-62C4-4F18-9127-C857A25E5804}"/>
    <cellStyle name="Normal 43 3 3 3" xfId="7094" xr:uid="{58EBD067-E913-47D3-B367-099028124275}"/>
    <cellStyle name="Normal 43 3 3 3 2" xfId="11574" xr:uid="{3B357387-F3EE-4521-AB99-DB66156F8754}"/>
    <cellStyle name="Normal 43 3 3 3 2 2" xfId="19967" xr:uid="{A4349384-6840-48CD-8CEF-8F15877A246B}"/>
    <cellStyle name="Normal 43 3 3 3 2 2 2" xfId="38244" xr:uid="{913E3C54-8DDE-433B-BE8C-DBCF2B7A3010}"/>
    <cellStyle name="Normal 43 3 3 3 2 3" xfId="29925" xr:uid="{508FF14D-96FF-4F6A-90EB-2163FD85E45A}"/>
    <cellStyle name="Normal 43 3 3 3 3" xfId="15746" xr:uid="{0D40492E-4515-45EC-8B27-FC7673171DF0}"/>
    <cellStyle name="Normal 43 3 3 3 3 2" xfId="34023" xr:uid="{C034A496-D12C-4485-B64C-54389D9ADF08}"/>
    <cellStyle name="Normal 43 3 3 3 4" xfId="25706" xr:uid="{40AD4AA3-C8E0-408F-A7D4-30CBEAEF4EC2}"/>
    <cellStyle name="Normal 43 3 3 4" xfId="8494" xr:uid="{F152E294-E48C-4AA4-898F-0BF47EBF9134}"/>
    <cellStyle name="Normal 43 3 3 4 2" xfId="16958" xr:uid="{8B899826-3356-4958-A294-3D5CCA780E8D}"/>
    <cellStyle name="Normal 43 3 3 4 2 2" xfId="35235" xr:uid="{E5104418-2ED9-450F-B7C1-DA6201835348}"/>
    <cellStyle name="Normal 43 3 3 4 3" xfId="26918" xr:uid="{C0E7318F-42BA-4EF5-A4C7-A66839BBCAAD}"/>
    <cellStyle name="Normal 43 3 3 5" xfId="13186" xr:uid="{9C806DB7-DDD0-41F8-9D7C-0B3C31F448EE}"/>
    <cellStyle name="Normal 43 3 3 5 2" xfId="31463" xr:uid="{2C2141A8-BA01-4F14-890B-9C602C8F8A37}"/>
    <cellStyle name="Normal 43 3 3 6" xfId="21600" xr:uid="{1A2302CD-49B4-4172-9030-E05D15834CA9}"/>
    <cellStyle name="Normal 43 3 3 6 2" xfId="39825" xr:uid="{D0085FB7-B5D6-4285-8331-76C7C9DB1E60}"/>
    <cellStyle name="Normal 43 3 3 7" xfId="23199" xr:uid="{0F8D603A-A758-4B55-BA4E-15B4A8DC1EA2}"/>
    <cellStyle name="Normal 43 3 3 8" xfId="41219" xr:uid="{0D1148CD-BDEC-4A3D-86E7-049070262EB6}"/>
    <cellStyle name="Normal 43 3 4" xfId="5170" xr:uid="{90CA4A47-0CC2-40E5-9218-C95A11D92510}"/>
    <cellStyle name="Normal 43 3 4 2" xfId="9702" xr:uid="{4ED51F8E-E8A8-4C56-BE44-4DE8E1A1FB3E}"/>
    <cellStyle name="Normal 43 3 4 2 2" xfId="18095" xr:uid="{2C7820F4-81D8-4319-BF10-88956AD0D75F}"/>
    <cellStyle name="Normal 43 3 4 2 2 2" xfId="36372" xr:uid="{99B95A33-2DF2-4785-9427-5D159D8E9AE5}"/>
    <cellStyle name="Normal 43 3 4 2 3" xfId="28053" xr:uid="{7B496F73-0BDC-4004-AF50-C67EE097289F}"/>
    <cellStyle name="Normal 43 3 4 3" xfId="13830" xr:uid="{FA13E92F-238D-4577-B2C4-19ECD5598AE1}"/>
    <cellStyle name="Normal 43 3 4 3 2" xfId="32107" xr:uid="{1A43D680-1DC2-43B4-9E56-9BC2373F8768}"/>
    <cellStyle name="Normal 43 3 4 4" xfId="23835" xr:uid="{94EB494C-3E3A-4958-9AEA-60C10381C4F6}"/>
    <cellStyle name="Normal 43 3 5" xfId="6511" xr:uid="{D3FA8BAF-88B2-4944-B31B-B22EA418AD2C}"/>
    <cellStyle name="Normal 43 3 5 2" xfId="10992" xr:uid="{4242F2D7-DFAD-4A50-9DFD-7ECE703C7E11}"/>
    <cellStyle name="Normal 43 3 5 2 2" xfId="19385" xr:uid="{5F2CAB1C-FC8C-4E27-AE14-E233FC67AE9A}"/>
    <cellStyle name="Normal 43 3 5 2 2 2" xfId="37662" xr:uid="{1C4BB170-F9CB-44F7-B7C5-8471E066FCC5}"/>
    <cellStyle name="Normal 43 3 5 2 3" xfId="29343" xr:uid="{AD5D8337-4A6B-4B60-A25C-917CD11AC85F}"/>
    <cellStyle name="Normal 43 3 5 3" xfId="15164" xr:uid="{0640968C-9C7D-40E9-9302-369429A6F918}"/>
    <cellStyle name="Normal 43 3 5 3 2" xfId="33441" xr:uid="{DAA7F451-B4EA-476D-A16E-E26F57DAA356}"/>
    <cellStyle name="Normal 43 3 5 4" xfId="25124" xr:uid="{062BDF47-B0FD-49E5-9572-8E9B7452E39C}"/>
    <cellStyle name="Normal 43 3 6" xfId="7734" xr:uid="{389F1E0E-3CE3-42AA-B521-74863E844BEA}"/>
    <cellStyle name="Normal 43 3 6 2" xfId="16243" xr:uid="{18A738CA-3BBA-428E-98F5-F90C5A7FF7FF}"/>
    <cellStyle name="Normal 43 3 6 2 2" xfId="34520" xr:uid="{1D13F829-C9DE-4835-AA2B-FCA48D430246}"/>
    <cellStyle name="Normal 43 3 6 3" xfId="26203" xr:uid="{F43F5F9E-3EDD-4FAC-9A2F-19DA94CF699B}"/>
    <cellStyle name="Normal 43 3 7" xfId="12581" xr:uid="{D72ADC3C-DBEF-4419-B28D-785459EB4CEC}"/>
    <cellStyle name="Normal 43 3 7 2" xfId="30859" xr:uid="{00A3CA81-D206-43A1-B61D-AB3365DFE96E}"/>
    <cellStyle name="Normal 43 3 8" xfId="20973" xr:uid="{CC19B70E-5DD5-4763-BA5D-9A0B9A2219D3}"/>
    <cellStyle name="Normal 43 3 8 2" xfId="39212" xr:uid="{CAF5F39F-84FD-47B8-8151-94D16925C1A9}"/>
    <cellStyle name="Normal 43 3 9" xfId="22617" xr:uid="{0C2C547C-7DFF-43C4-A256-2C2EC8C15486}"/>
    <cellStyle name="Normal 43 4" xfId="2811" xr:uid="{DF0C9770-54F9-4921-9EE5-5722AD48BA91}"/>
    <cellStyle name="Normal 43 5" xfId="4868" xr:uid="{02C20423-0AEA-42AD-B087-E95A0FA52095}"/>
    <cellStyle name="Normal 43 5 2" xfId="9401" xr:uid="{075EFDAB-C4E6-41BC-BE7F-AA70D64337F5}"/>
    <cellStyle name="Normal 43 5 2 2" xfId="17794" xr:uid="{DFB7134D-841B-4008-B963-CA4E78EFCDA0}"/>
    <cellStyle name="Normal 43 5 2 2 2" xfId="36071" xr:uid="{A63F6940-003B-46ED-9665-6E414C7FFCF5}"/>
    <cellStyle name="Normal 43 5 2 3" xfId="27752" xr:uid="{9FC079A2-5FDF-49A4-BE6D-8E73E1519977}"/>
    <cellStyle name="Normal 43 5 3" xfId="13528" xr:uid="{2E5DA501-E63C-4505-9531-285C82EF599B}"/>
    <cellStyle name="Normal 43 5 3 2" xfId="31805" xr:uid="{12334C5E-99EA-4CDD-975B-B6B690D1CCC3}"/>
    <cellStyle name="Normal 43 5 4" xfId="23533" xr:uid="{C5DB7212-82F2-47FA-814E-FE9E0FD81DD0}"/>
    <cellStyle name="Normal 43 6" xfId="6225" xr:uid="{D82C38B3-2F87-4C09-8F02-63283595936A}"/>
    <cellStyle name="Normal 43 6 2" xfId="10707" xr:uid="{0A8A5986-018F-4755-922C-6B6DF68E63ED}"/>
    <cellStyle name="Normal 43 6 2 2" xfId="19100" xr:uid="{93C5D7C4-39ED-43A6-9307-74DC73E7241C}"/>
    <cellStyle name="Normal 43 6 2 2 2" xfId="37377" xr:uid="{D951D288-FEAB-4E75-8222-D439C8E6FDD9}"/>
    <cellStyle name="Normal 43 6 2 3" xfId="29058" xr:uid="{D2858A93-EB8D-4BAA-991C-837340AEB8CC}"/>
    <cellStyle name="Normal 43 6 3" xfId="14879" xr:uid="{AFEF17A5-CE49-4A77-B248-03257E5E8461}"/>
    <cellStyle name="Normal 43 6 3 2" xfId="33156" xr:uid="{2C98F56A-0068-4A7C-809C-1058F448B0A0}"/>
    <cellStyle name="Normal 43 6 4" xfId="24839" xr:uid="{6D078A9F-9E1D-46BC-B88D-8568AC750A6F}"/>
    <cellStyle name="Normal 43 7" xfId="7461" xr:uid="{EF0A806A-7D96-409F-80B2-A8AADCE535AA}"/>
    <cellStyle name="Normal 43 8" xfId="12282" xr:uid="{A1CABEB3-0176-4198-A8AC-EDB9BB4E7ACA}"/>
    <cellStyle name="Normal 43 8 2" xfId="30560" xr:uid="{3943FAA0-F4A9-49BF-AAFF-D944F4D46B00}"/>
    <cellStyle name="Normal 43 9" xfId="20603" xr:uid="{7CF6018A-7BFC-4CD9-B2A8-8DCD3341592A}"/>
    <cellStyle name="Normal 43 9 2" xfId="38869" xr:uid="{5E09707A-1DF7-4F58-B492-14213E4DB80D}"/>
    <cellStyle name="Normal 44" xfId="901" xr:uid="{DBD2E721-6BE4-47E3-A77A-D03AC9903CA9}"/>
    <cellStyle name="Normal 44 10" xfId="22176" xr:uid="{07E058B6-E48F-4E1E-A28C-20333200DCD3}"/>
    <cellStyle name="Normal 44 11" xfId="22396" xr:uid="{8C7AF13F-FDE3-4ACD-B807-34DCBC77ED93}"/>
    <cellStyle name="Normal 44 12" xfId="40347" xr:uid="{6B247386-78E8-465C-86C8-7955537C8545}"/>
    <cellStyle name="Normal 44 13" xfId="41932" xr:uid="{77A002BD-365A-4864-8590-8963BAF5238D}"/>
    <cellStyle name="Normal 44 2" xfId="2816" xr:uid="{ED7A3EDB-425D-4C4E-BD80-F70995F2BD1E}"/>
    <cellStyle name="Normal 44 3" xfId="2817" xr:uid="{D515F9CA-4962-4C8C-BCBC-396BE7C9AFE1}"/>
    <cellStyle name="Normal 44 3 10" xfId="40620" xr:uid="{0E298B8E-9746-4DB7-9A24-BE2F065C1DE0}"/>
    <cellStyle name="Normal 44 3 2" xfId="2818" xr:uid="{0D454DFA-1DF9-4782-8DE0-69F02072BFDD}"/>
    <cellStyle name="Normal 44 3 2 2" xfId="4462" xr:uid="{30A4E3D3-BFBF-4C89-A0D2-1D620FA09B18}"/>
    <cellStyle name="Normal 44 3 2 2 2" xfId="5762" xr:uid="{5A2B5176-2205-41D5-9299-158B0C58D6B4}"/>
    <cellStyle name="Normal 44 3 2 2 2 2" xfId="10294" xr:uid="{80B958C0-5F4F-4D2B-8DDC-D6FCC1B11FE3}"/>
    <cellStyle name="Normal 44 3 2 2 2 2 2" xfId="18687" xr:uid="{BA439EFA-14B1-4D18-A608-858F0DBCC511}"/>
    <cellStyle name="Normal 44 3 2 2 2 2 2 2" xfId="36964" xr:uid="{690D94D4-68DD-4F4A-AE50-847B2DCF3991}"/>
    <cellStyle name="Normal 44 3 2 2 2 2 3" xfId="28645" xr:uid="{859522F1-F00C-432D-8871-488CEB48D77E}"/>
    <cellStyle name="Normal 44 3 2 2 2 3" xfId="14422" xr:uid="{C5F5BCD2-53E6-4CA9-BBC0-18B522867904}"/>
    <cellStyle name="Normal 44 3 2 2 2 3 2" xfId="32699" xr:uid="{1A3B7A5B-E0ED-4162-BF1B-69E613708709}"/>
    <cellStyle name="Normal 44 3 2 2 2 4" xfId="24427" xr:uid="{75D66938-A2C7-4924-BF2A-7AB600F84A38}"/>
    <cellStyle name="Normal 44 3 2 2 3" xfId="7097" xr:uid="{8EEA1F49-8F72-4C2F-A18E-0C9D1E43938C}"/>
    <cellStyle name="Normal 44 3 2 2 3 2" xfId="11577" xr:uid="{072F0ACF-F126-4BFA-9A7C-CEF815AB3C35}"/>
    <cellStyle name="Normal 44 3 2 2 3 2 2" xfId="19970" xr:uid="{3288749F-E088-46D4-A352-A4BC85B37893}"/>
    <cellStyle name="Normal 44 3 2 2 3 2 2 2" xfId="38247" xr:uid="{9018FFF1-2CE6-4BDE-92E9-E76DC2ADF19D}"/>
    <cellStyle name="Normal 44 3 2 2 3 2 3" xfId="29928" xr:uid="{37F08315-4E6B-4FF0-A998-0559543F17AB}"/>
    <cellStyle name="Normal 44 3 2 2 3 3" xfId="15749" xr:uid="{A3D70DDA-D404-4618-937C-821A95EBC792}"/>
    <cellStyle name="Normal 44 3 2 2 3 3 2" xfId="34026" xr:uid="{01F33C41-0489-49DB-8B13-03C20B6725B6}"/>
    <cellStyle name="Normal 44 3 2 2 3 4" xfId="25709" xr:uid="{A42635BE-9124-4BE2-8122-56DCCA94C68F}"/>
    <cellStyle name="Normal 44 3 2 2 4" xfId="8497" xr:uid="{6B707D25-AC1D-4293-8430-8B765A5AF454}"/>
    <cellStyle name="Normal 44 3 2 2 4 2" xfId="16961" xr:uid="{D8B3D3C0-9E8E-4EBE-BDB6-C01F14886A3F}"/>
    <cellStyle name="Normal 44 3 2 2 4 2 2" xfId="35238" xr:uid="{A2CF801F-D13B-4958-BA33-3485AFE86BCD}"/>
    <cellStyle name="Normal 44 3 2 2 4 3" xfId="26921" xr:uid="{331869C5-DADE-4030-B8B7-B68390351C4C}"/>
    <cellStyle name="Normal 44 3 2 2 5" xfId="13189" xr:uid="{3991CB05-C1C4-4E86-9F71-23AC2EB52364}"/>
    <cellStyle name="Normal 44 3 2 2 5 2" xfId="31466" xr:uid="{1ADAA12F-8361-4052-B6AD-150C20E6A2D6}"/>
    <cellStyle name="Normal 44 3 2 2 6" xfId="21603" xr:uid="{4EF00D9B-2885-423D-B9CC-C5570E1C3E9E}"/>
    <cellStyle name="Normal 44 3 2 2 6 2" xfId="39828" xr:uid="{D2DEA120-0805-43C3-9612-FC2A7C34463A}"/>
    <cellStyle name="Normal 44 3 2 2 7" xfId="23202" xr:uid="{739762E6-DB40-4278-95F7-F416947529E2}"/>
    <cellStyle name="Normal 44 3 2 2 8" xfId="41222" xr:uid="{780AD0A7-8448-4525-A7A3-92F9444C0CF6}"/>
    <cellStyle name="Normal 44 3 2 3" xfId="5173" xr:uid="{F747A57D-713D-471C-85CF-AE20AE8E67BB}"/>
    <cellStyle name="Normal 44 3 2 3 2" xfId="9705" xr:uid="{DD389EFE-28CB-4050-AE2C-D8D3AD28C410}"/>
    <cellStyle name="Normal 44 3 2 3 2 2" xfId="18098" xr:uid="{F7CD8DA7-F7DF-4647-9D90-ED718B5B6891}"/>
    <cellStyle name="Normal 44 3 2 3 2 2 2" xfId="36375" xr:uid="{48CFEB6C-649B-400A-8E92-EC16525A22CA}"/>
    <cellStyle name="Normal 44 3 2 3 2 3" xfId="28056" xr:uid="{AF1C150F-4921-4204-AF3B-C80F678E3B61}"/>
    <cellStyle name="Normal 44 3 2 3 3" xfId="13833" xr:uid="{637F7924-3EAB-496C-9369-460F39CF5921}"/>
    <cellStyle name="Normal 44 3 2 3 3 2" xfId="32110" xr:uid="{2DE6FEB9-D3EB-4E08-B8F4-7E1974FA550B}"/>
    <cellStyle name="Normal 44 3 2 3 4" xfId="23838" xr:uid="{21F3DB7D-7164-42D9-80E4-B547769C1518}"/>
    <cellStyle name="Normal 44 3 2 4" xfId="6514" xr:uid="{A9139FA1-E20D-420A-A064-4E372A320525}"/>
    <cellStyle name="Normal 44 3 2 4 2" xfId="10995" xr:uid="{35C1681B-DD49-454F-A8C0-B2E97E81C08B}"/>
    <cellStyle name="Normal 44 3 2 4 2 2" xfId="19388" xr:uid="{8BE75D88-E02E-42AE-8CD5-24FA005991DC}"/>
    <cellStyle name="Normal 44 3 2 4 2 2 2" xfId="37665" xr:uid="{DDF6E9AD-8A7C-4D96-93EE-2468C39666EC}"/>
    <cellStyle name="Normal 44 3 2 4 2 3" xfId="29346" xr:uid="{1A7663FD-006C-4D7E-BC3E-78400D0D2160}"/>
    <cellStyle name="Normal 44 3 2 4 3" xfId="15167" xr:uid="{3A7D7C29-27A4-4050-8C26-35FA44304310}"/>
    <cellStyle name="Normal 44 3 2 4 3 2" xfId="33444" xr:uid="{C5D54CF0-830A-446C-9F1B-6A889631231E}"/>
    <cellStyle name="Normal 44 3 2 4 4" xfId="25127" xr:uid="{B52FF1F2-CC79-4A25-99F9-C70B2ED9BAB9}"/>
    <cellStyle name="Normal 44 3 2 5" xfId="7737" xr:uid="{E9142020-CFBF-48C0-8289-45E8B8F04C40}"/>
    <cellStyle name="Normal 44 3 2 5 2" xfId="16246" xr:uid="{EC2175CC-D4B5-46FD-91CB-3F84A8267D81}"/>
    <cellStyle name="Normal 44 3 2 5 2 2" xfId="34523" xr:uid="{C24DA079-15E8-4412-941D-C675FC9CBA05}"/>
    <cellStyle name="Normal 44 3 2 5 3" xfId="26206" xr:uid="{360ABC81-6166-4777-8E26-98814ABF6112}"/>
    <cellStyle name="Normal 44 3 2 6" xfId="12584" xr:uid="{C98996C4-E228-474C-9BA9-8F1864EE3B96}"/>
    <cellStyle name="Normal 44 3 2 6 2" xfId="30862" xr:uid="{01DC5C74-E276-4F39-BE56-C08091735BE1}"/>
    <cellStyle name="Normal 44 3 2 7" xfId="20976" xr:uid="{182AEBD8-2A6B-48D5-913C-A7C83524EFEE}"/>
    <cellStyle name="Normal 44 3 2 7 2" xfId="39215" xr:uid="{7903ED3D-C9DE-46BD-A9D5-C2F79DDA31FB}"/>
    <cellStyle name="Normal 44 3 2 8" xfId="22620" xr:uid="{504CC1BC-E349-4F18-84DA-CB0B072CE4B6}"/>
    <cellStyle name="Normal 44 3 2 9" xfId="40621" xr:uid="{45B591F0-8834-4F6C-9996-096A237FA3D8}"/>
    <cellStyle name="Normal 44 3 3" xfId="4461" xr:uid="{3B6F3508-242D-4266-BFBE-0068AFCB7655}"/>
    <cellStyle name="Normal 44 3 3 2" xfId="5761" xr:uid="{6FDE2078-3CAF-4DDD-96A7-E169BCD3B16A}"/>
    <cellStyle name="Normal 44 3 3 2 2" xfId="10293" xr:uid="{312D1194-8E24-4FAD-AC6B-CD6CBE69A0FA}"/>
    <cellStyle name="Normal 44 3 3 2 2 2" xfId="18686" xr:uid="{1736B031-47E8-4A9A-9891-BC759FE162DB}"/>
    <cellStyle name="Normal 44 3 3 2 2 2 2" xfId="36963" xr:uid="{9C800A7F-E087-48FE-80F5-CE34E3E1BA4D}"/>
    <cellStyle name="Normal 44 3 3 2 2 3" xfId="28644" xr:uid="{9639AB47-8253-4739-9256-6F1DD9124ED2}"/>
    <cellStyle name="Normal 44 3 3 2 3" xfId="14421" xr:uid="{BC8CEFA8-8316-4621-9C4A-66D80B37E8CC}"/>
    <cellStyle name="Normal 44 3 3 2 3 2" xfId="32698" xr:uid="{4A115A7D-D707-4C0E-BA6A-64DA7367E1BF}"/>
    <cellStyle name="Normal 44 3 3 2 4" xfId="24426" xr:uid="{1F67586C-78F5-49E0-9925-2E9487E3F8DB}"/>
    <cellStyle name="Normal 44 3 3 3" xfId="7096" xr:uid="{3CFA8F6C-B381-4CED-A519-647120D6B6AE}"/>
    <cellStyle name="Normal 44 3 3 3 2" xfId="11576" xr:uid="{73380896-38EC-4B5D-8E77-2FD122A55789}"/>
    <cellStyle name="Normal 44 3 3 3 2 2" xfId="19969" xr:uid="{709250D4-68FE-4169-95E3-74BB12A3E049}"/>
    <cellStyle name="Normal 44 3 3 3 2 2 2" xfId="38246" xr:uid="{2D8224C4-A7AA-4F2D-B4B0-470F6480E31F}"/>
    <cellStyle name="Normal 44 3 3 3 2 3" xfId="29927" xr:uid="{A390CDAE-6255-459E-9884-9A9DACF597CD}"/>
    <cellStyle name="Normal 44 3 3 3 3" xfId="15748" xr:uid="{2D07F1C3-DFB0-4EF4-8AD5-0699FCE94DCB}"/>
    <cellStyle name="Normal 44 3 3 3 3 2" xfId="34025" xr:uid="{595402CF-9A70-4707-AC24-751FD2458E2C}"/>
    <cellStyle name="Normal 44 3 3 3 4" xfId="25708" xr:uid="{8FF09C05-3BFE-4F5F-8BE5-3AE33A8E779B}"/>
    <cellStyle name="Normal 44 3 3 4" xfId="8496" xr:uid="{B170433B-CE03-48C8-B3C2-37C79496F87C}"/>
    <cellStyle name="Normal 44 3 3 4 2" xfId="16960" xr:uid="{A30BB8FB-4D3E-4A4B-B6D3-4FCB4AEEAE13}"/>
    <cellStyle name="Normal 44 3 3 4 2 2" xfId="35237" xr:uid="{DAF2D6A1-9EF8-46B7-9D23-F9D703C0FB5B}"/>
    <cellStyle name="Normal 44 3 3 4 3" xfId="26920" xr:uid="{125B9CEE-9A9B-44CE-9798-CCCA78B01F4A}"/>
    <cellStyle name="Normal 44 3 3 5" xfId="13188" xr:uid="{66DCB4B4-B26C-4B6D-B14D-416BA6DA6933}"/>
    <cellStyle name="Normal 44 3 3 5 2" xfId="31465" xr:uid="{8519BCBA-F78F-47F8-9EB4-0732310B5075}"/>
    <cellStyle name="Normal 44 3 3 6" xfId="21602" xr:uid="{3728639F-FECD-4F04-A19F-9E156FE98728}"/>
    <cellStyle name="Normal 44 3 3 6 2" xfId="39827" xr:uid="{E49D5CA4-1451-4F89-B2FC-2130C6740D4F}"/>
    <cellStyle name="Normal 44 3 3 7" xfId="23201" xr:uid="{5C9CC960-B285-4A53-8C71-A72204B4F12D}"/>
    <cellStyle name="Normal 44 3 3 8" xfId="41221" xr:uid="{D5534D52-0082-4B6B-AAA9-567D320C6AF5}"/>
    <cellStyle name="Normal 44 3 4" xfId="5172" xr:uid="{3195F0A4-3297-45C1-928B-DE5ABF938C5E}"/>
    <cellStyle name="Normal 44 3 4 2" xfId="9704" xr:uid="{0EBD139D-217C-4AA0-B228-8D554B7F513F}"/>
    <cellStyle name="Normal 44 3 4 2 2" xfId="18097" xr:uid="{50C4BA80-5602-46E7-8102-B38F4AC68BC9}"/>
    <cellStyle name="Normal 44 3 4 2 2 2" xfId="36374" xr:uid="{BC50C9E4-0CD5-43F1-ADE8-4E39CBF21289}"/>
    <cellStyle name="Normal 44 3 4 2 3" xfId="28055" xr:uid="{57FFFA34-F633-43CB-B4C7-4E30D6A63443}"/>
    <cellStyle name="Normal 44 3 4 3" xfId="13832" xr:uid="{986A15B4-7CD7-4AC5-8F6E-4A97EE5BCB00}"/>
    <cellStyle name="Normal 44 3 4 3 2" xfId="32109" xr:uid="{C02E82BC-9F65-4A64-A905-525CDEC39D51}"/>
    <cellStyle name="Normal 44 3 4 4" xfId="23837" xr:uid="{B403A1AE-E845-4C81-B8C0-5342AF86C977}"/>
    <cellStyle name="Normal 44 3 5" xfId="6513" xr:uid="{6AC4E87E-8ADB-4883-A0B2-2FEC493A7B44}"/>
    <cellStyle name="Normal 44 3 5 2" xfId="10994" xr:uid="{3A22713F-270F-46C3-971A-E67D12218E20}"/>
    <cellStyle name="Normal 44 3 5 2 2" xfId="19387" xr:uid="{21E7AC1E-1496-44D3-9C13-159721F64057}"/>
    <cellStyle name="Normal 44 3 5 2 2 2" xfId="37664" xr:uid="{3D106322-30E9-408A-8196-C5E8C3785910}"/>
    <cellStyle name="Normal 44 3 5 2 3" xfId="29345" xr:uid="{D841E037-02AE-403E-A01C-439D11E92580}"/>
    <cellStyle name="Normal 44 3 5 3" xfId="15166" xr:uid="{463E04C3-AC1A-43AF-A2C9-91E270EEC024}"/>
    <cellStyle name="Normal 44 3 5 3 2" xfId="33443" xr:uid="{ADDB3FDF-77BF-4FD2-A437-BEFC4BAC6028}"/>
    <cellStyle name="Normal 44 3 5 4" xfId="25126" xr:uid="{B8AFEA10-FF7C-4302-A3C3-DF3C1E3A9ADE}"/>
    <cellStyle name="Normal 44 3 6" xfId="7736" xr:uid="{E7CAE8CB-8131-4FB0-98EA-C9608CFBFF25}"/>
    <cellStyle name="Normal 44 3 6 2" xfId="16245" xr:uid="{2C5CC815-4DB2-4CFC-9EC0-E5BC45D93455}"/>
    <cellStyle name="Normal 44 3 6 2 2" xfId="34522" xr:uid="{2928A6A8-F996-4EEB-AB49-0DDC79CA3699}"/>
    <cellStyle name="Normal 44 3 6 3" xfId="26205" xr:uid="{E29C8A84-E8E0-447C-AEE1-09E5CB2A1093}"/>
    <cellStyle name="Normal 44 3 7" xfId="12583" xr:uid="{68B1DF45-8A09-4B4F-B109-CF5DDC116317}"/>
    <cellStyle name="Normal 44 3 7 2" xfId="30861" xr:uid="{7A579F1F-5B8F-4F3E-A32F-156423B61E5C}"/>
    <cellStyle name="Normal 44 3 8" xfId="20975" xr:uid="{7C11FD8F-47D0-4EC6-857E-6700816D33EA}"/>
    <cellStyle name="Normal 44 3 8 2" xfId="39214" xr:uid="{33F78273-A003-447A-9542-A6693AA6102B}"/>
    <cellStyle name="Normal 44 3 9" xfId="22619" xr:uid="{94AAAAA2-69DB-4184-98A2-329272D81A50}"/>
    <cellStyle name="Normal 44 4" xfId="2815" xr:uid="{45C3221D-AA59-4764-A33E-7BE3B468BCB9}"/>
    <cellStyle name="Normal 44 5" xfId="4934" xr:uid="{766043C9-F308-4304-BB44-AC9F4437505C}"/>
    <cellStyle name="Normal 44 5 2" xfId="9467" xr:uid="{89AD6F14-B00F-4C61-ACFB-86E5125A43CB}"/>
    <cellStyle name="Normal 44 5 2 2" xfId="17860" xr:uid="{F6A18CCD-6640-4F75-9A0C-BFA3EF752D20}"/>
    <cellStyle name="Normal 44 5 2 2 2" xfId="36137" xr:uid="{892610F7-B61D-4162-A218-54658F227A10}"/>
    <cellStyle name="Normal 44 5 2 3" xfId="27818" xr:uid="{65E4E0D0-8A27-4AA9-860E-EE0A256034F1}"/>
    <cellStyle name="Normal 44 5 3" xfId="13594" xr:uid="{D919815A-5E3D-47D2-9BD8-6395184D86E9}"/>
    <cellStyle name="Normal 44 5 3 2" xfId="31871" xr:uid="{7BCFF162-50E4-4EA8-ABC5-D7EC1812F1CF}"/>
    <cellStyle name="Normal 44 5 4" xfId="23599" xr:uid="{94C63CC5-096F-4DDC-99FE-6603B941CDA5}"/>
    <cellStyle name="Normal 44 6" xfId="6289" xr:uid="{E889183D-DEC0-439E-915C-1E6FB22DE7F5}"/>
    <cellStyle name="Normal 44 6 2" xfId="10771" xr:uid="{A522ADB4-6A5B-4AC6-B6F0-982AEA7C6F71}"/>
    <cellStyle name="Normal 44 6 2 2" xfId="19164" xr:uid="{52218E68-BD65-439C-B037-425036FF9891}"/>
    <cellStyle name="Normal 44 6 2 2 2" xfId="37441" xr:uid="{956DFB08-EBBC-48C4-83EC-9F624CACD7C7}"/>
    <cellStyle name="Normal 44 6 2 3" xfId="29122" xr:uid="{87723585-C9D9-4D67-9C2F-0FB410DDF1D5}"/>
    <cellStyle name="Normal 44 6 3" xfId="14943" xr:uid="{0BD0C863-5C08-48C9-8308-1D25B202AA0E}"/>
    <cellStyle name="Normal 44 6 3 2" xfId="33220" xr:uid="{D554A478-A9AC-4073-B56A-D582CCA5EDA2}"/>
    <cellStyle name="Normal 44 6 4" xfId="24903" xr:uid="{82DD7B50-0D75-4D84-9A70-B8D5FE2C1B5E}"/>
    <cellStyle name="Normal 44 7" xfId="7462" xr:uid="{7E93FAB1-0343-4F71-9D66-76389BBFEE1B}"/>
    <cellStyle name="Normal 44 8" xfId="12346" xr:uid="{CCCEB672-98F2-4501-AF7D-D06CF7DEFEE5}"/>
    <cellStyle name="Normal 44 8 2" xfId="30624" xr:uid="{5868A3F7-4522-40E7-A855-05FEE5CFE8E6}"/>
    <cellStyle name="Normal 44 9" xfId="20672" xr:uid="{55582D70-D857-4707-B5E8-C6FE8ED6AC26}"/>
    <cellStyle name="Normal 44 9 2" xfId="38936" xr:uid="{489A4A94-90BA-4103-BB63-E79C6515070B}"/>
    <cellStyle name="Normal 45" xfId="705" xr:uid="{063D0713-8C86-4515-8360-3E1CD24BAF6A}"/>
    <cellStyle name="Normal 45 10" xfId="22103" xr:uid="{14CF78FD-FAC4-4B36-AD95-55E4ED0F3C1D}"/>
    <cellStyle name="Normal 45 11" xfId="22323" xr:uid="{5F4F9EF9-9B7C-44F1-BA78-5D56F48AFEAE}"/>
    <cellStyle name="Normal 45 12" xfId="40273" xr:uid="{C119C8B1-E6B1-4BB7-B70A-05B1ABAEB50E}"/>
    <cellStyle name="Normal 45 13" xfId="41856" xr:uid="{2D10085B-C4B4-4BFF-9B96-09AFF1DC1AF1}"/>
    <cellStyle name="Normal 45 2" xfId="2820" xr:uid="{43F808CA-1BAB-4F92-8033-EE82DD513CE4}"/>
    <cellStyle name="Normal 45 3" xfId="2821" xr:uid="{C962C986-20A3-422F-8818-984C6B7C0E18}"/>
    <cellStyle name="Normal 45 3 10" xfId="40622" xr:uid="{548B9AB5-C366-4856-9A75-9C8F4EBEFFB1}"/>
    <cellStyle name="Normal 45 3 2" xfId="2822" xr:uid="{C409C99B-7235-4464-BBDF-4220AD2A32CB}"/>
    <cellStyle name="Normal 45 3 2 2" xfId="4464" xr:uid="{0F8373DE-A772-405E-980E-53EC8C287FCF}"/>
    <cellStyle name="Normal 45 3 2 2 2" xfId="5764" xr:uid="{3CF44143-AE42-4BEC-AA08-DB2866CD8943}"/>
    <cellStyle name="Normal 45 3 2 2 2 2" xfId="10296" xr:uid="{FF40752F-C677-42A8-AC85-75FF8715816C}"/>
    <cellStyle name="Normal 45 3 2 2 2 2 2" xfId="18689" xr:uid="{9FB2FFF1-4116-4F11-8293-EC6EE68C4D70}"/>
    <cellStyle name="Normal 45 3 2 2 2 2 2 2" xfId="36966" xr:uid="{5CFE7AEA-7833-493C-9E3F-F5D29830DB48}"/>
    <cellStyle name="Normal 45 3 2 2 2 2 3" xfId="28647" xr:uid="{7AC62ABC-FE30-481B-B083-4ABA62CB0B98}"/>
    <cellStyle name="Normal 45 3 2 2 2 3" xfId="14424" xr:uid="{5C791857-2976-499C-B312-5A71AD79231B}"/>
    <cellStyle name="Normal 45 3 2 2 2 3 2" xfId="32701" xr:uid="{215935CE-C407-4BF3-A38E-2C10916D8218}"/>
    <cellStyle name="Normal 45 3 2 2 2 4" xfId="24429" xr:uid="{F18B2EEC-EB89-479A-B7D1-A851FA19FCDC}"/>
    <cellStyle name="Normal 45 3 2 2 3" xfId="7099" xr:uid="{4F9930F1-ED3F-49B7-A5B5-AF94D0A50BF7}"/>
    <cellStyle name="Normal 45 3 2 2 3 2" xfId="11579" xr:uid="{76126085-FECE-4F28-9A75-FD04DA8AFF23}"/>
    <cellStyle name="Normal 45 3 2 2 3 2 2" xfId="19972" xr:uid="{CA2EF59D-F20B-4BC0-8753-F5C4EA214084}"/>
    <cellStyle name="Normal 45 3 2 2 3 2 2 2" xfId="38249" xr:uid="{E2C8C703-35B9-449E-A928-4B48BD07F56B}"/>
    <cellStyle name="Normal 45 3 2 2 3 2 3" xfId="29930" xr:uid="{406783D2-6726-4C00-8F19-66EC543E9FC1}"/>
    <cellStyle name="Normal 45 3 2 2 3 3" xfId="15751" xr:uid="{5DBBC519-4AB4-487C-A446-0089B8B145C2}"/>
    <cellStyle name="Normal 45 3 2 2 3 3 2" xfId="34028" xr:uid="{26E556F7-9D28-46D2-9CC9-1F1B0CC4FC28}"/>
    <cellStyle name="Normal 45 3 2 2 3 4" xfId="25711" xr:uid="{E5B33D58-8BA5-4619-B902-A77DD1EAA67E}"/>
    <cellStyle name="Normal 45 3 2 2 4" xfId="8499" xr:uid="{0D9C50FC-1744-401A-99FF-2D24C20DB189}"/>
    <cellStyle name="Normal 45 3 2 2 4 2" xfId="16963" xr:uid="{E7D6A24E-CFA2-4420-A173-82F4011E283F}"/>
    <cellStyle name="Normal 45 3 2 2 4 2 2" xfId="35240" xr:uid="{57651B07-26F1-409C-9FE1-188E3EAD8828}"/>
    <cellStyle name="Normal 45 3 2 2 4 3" xfId="26923" xr:uid="{DC9067AB-BFEA-4867-BF45-9990CEC11C54}"/>
    <cellStyle name="Normal 45 3 2 2 5" xfId="13191" xr:uid="{2E2A7ECA-7BD0-4DDA-ADEE-7FEAC5ABC4CD}"/>
    <cellStyle name="Normal 45 3 2 2 5 2" xfId="31468" xr:uid="{01950DC9-854E-4875-B5DC-A08796666BAC}"/>
    <cellStyle name="Normal 45 3 2 2 6" xfId="21605" xr:uid="{40E79412-FC18-4AFA-8352-78E12E4B151A}"/>
    <cellStyle name="Normal 45 3 2 2 6 2" xfId="39830" xr:uid="{F6E28A56-6874-4CDE-888A-FEA3D8F323FF}"/>
    <cellStyle name="Normal 45 3 2 2 7" xfId="23204" xr:uid="{32CC7B28-F947-4187-8415-30C75CD23D54}"/>
    <cellStyle name="Normal 45 3 2 2 8" xfId="41224" xr:uid="{E06D57EC-0647-4D5A-9A80-EFEFC10DE928}"/>
    <cellStyle name="Normal 45 3 2 3" xfId="5175" xr:uid="{51EC4541-D374-4CC6-8E4C-A2068B9803EC}"/>
    <cellStyle name="Normal 45 3 2 3 2" xfId="9707" xr:uid="{642120EB-F2A4-4839-B70A-15DA175FB6C3}"/>
    <cellStyle name="Normal 45 3 2 3 2 2" xfId="18100" xr:uid="{90798244-8A3A-485A-B6EC-2CCE2A9B8FA9}"/>
    <cellStyle name="Normal 45 3 2 3 2 2 2" xfId="36377" xr:uid="{A13784A6-D426-4DFD-B8AC-0A7154184D1E}"/>
    <cellStyle name="Normal 45 3 2 3 2 3" xfId="28058" xr:uid="{CE43B989-D69C-49C3-9780-4BB63A73856E}"/>
    <cellStyle name="Normal 45 3 2 3 3" xfId="13835" xr:uid="{5E6577BE-DC24-42DF-98CD-0EA6A8908E69}"/>
    <cellStyle name="Normal 45 3 2 3 3 2" xfId="32112" xr:uid="{05F1E7C2-8ED3-4AFC-8297-9BCBF33C58AD}"/>
    <cellStyle name="Normal 45 3 2 3 4" xfId="23840" xr:uid="{E61D7360-8856-477B-BBF8-94D3CE473A34}"/>
    <cellStyle name="Normal 45 3 2 4" xfId="6516" xr:uid="{A5FE2205-9D97-4BA5-B110-DD1561F65B44}"/>
    <cellStyle name="Normal 45 3 2 4 2" xfId="10997" xr:uid="{FE31C801-A254-4FC9-8FA7-3C7BA5A66C2D}"/>
    <cellStyle name="Normal 45 3 2 4 2 2" xfId="19390" xr:uid="{CDF59EFD-D396-494E-ACB6-D63C4909AD2E}"/>
    <cellStyle name="Normal 45 3 2 4 2 2 2" xfId="37667" xr:uid="{994E5791-7458-414C-826D-7FA74A528BBF}"/>
    <cellStyle name="Normal 45 3 2 4 2 3" xfId="29348" xr:uid="{D14CDEBE-B012-4FAB-802C-7651C6F33808}"/>
    <cellStyle name="Normal 45 3 2 4 3" xfId="15169" xr:uid="{BBFBD15F-1EB1-4F41-998F-217D86F174AF}"/>
    <cellStyle name="Normal 45 3 2 4 3 2" xfId="33446" xr:uid="{C71E0C57-C43D-4F17-A594-3CFEAF8A569C}"/>
    <cellStyle name="Normal 45 3 2 4 4" xfId="25129" xr:uid="{951A4672-9794-4CCD-9CEA-9CE04D88A38F}"/>
    <cellStyle name="Normal 45 3 2 5" xfId="7739" xr:uid="{A22E7F66-53A2-46DC-9C80-3BCB7FB3079A}"/>
    <cellStyle name="Normal 45 3 2 5 2" xfId="16248" xr:uid="{E4D2B514-A97B-4F2C-A7B5-9FD5CF3F597F}"/>
    <cellStyle name="Normal 45 3 2 5 2 2" xfId="34525" xr:uid="{3FFE9FE5-957E-4C86-BE29-ED7A316F8174}"/>
    <cellStyle name="Normal 45 3 2 5 3" xfId="26208" xr:uid="{ABD4D8AE-4493-455F-80E6-94FA4FD12F4E}"/>
    <cellStyle name="Normal 45 3 2 6" xfId="12586" xr:uid="{20F4FBD7-2BC5-40B5-801C-F04C5C81037E}"/>
    <cellStyle name="Normal 45 3 2 6 2" xfId="30864" xr:uid="{F82C007D-37F0-4FA8-AFC6-778B56215E2B}"/>
    <cellStyle name="Normal 45 3 2 7" xfId="20978" xr:uid="{43F586F7-286B-408A-90E6-0C46D9A36829}"/>
    <cellStyle name="Normal 45 3 2 7 2" xfId="39217" xr:uid="{BD0239F6-4A09-41C0-921E-FED455ED299F}"/>
    <cellStyle name="Normal 45 3 2 8" xfId="22622" xr:uid="{422899D9-3F7E-452A-9A7F-EC2ED3EC13C0}"/>
    <cellStyle name="Normal 45 3 2 9" xfId="40623" xr:uid="{7EA3C444-286D-40C9-BF2F-2AB5D5C10B66}"/>
    <cellStyle name="Normal 45 3 3" xfId="4463" xr:uid="{C4B8BBF2-606D-4B0A-BDC9-BAE586941DB8}"/>
    <cellStyle name="Normal 45 3 3 2" xfId="5763" xr:uid="{F8330792-C728-4C94-8641-8C491D726E14}"/>
    <cellStyle name="Normal 45 3 3 2 2" xfId="10295" xr:uid="{9BF073F2-8D95-4D18-A696-7418EECA0A17}"/>
    <cellStyle name="Normal 45 3 3 2 2 2" xfId="18688" xr:uid="{368BFDD8-1EAB-4FCE-8EDB-5368FD97E794}"/>
    <cellStyle name="Normal 45 3 3 2 2 2 2" xfId="36965" xr:uid="{111C631B-4D00-4320-9BAE-43C4671DFE0B}"/>
    <cellStyle name="Normal 45 3 3 2 2 3" xfId="28646" xr:uid="{239BED1F-A1A2-4061-889B-AE802024F066}"/>
    <cellStyle name="Normal 45 3 3 2 3" xfId="14423" xr:uid="{55CED24F-533F-4F60-AD3F-9687C1FAD8B7}"/>
    <cellStyle name="Normal 45 3 3 2 3 2" xfId="32700" xr:uid="{DAB6DCEE-BC90-4129-B7FC-159E8DA83FBF}"/>
    <cellStyle name="Normal 45 3 3 2 4" xfId="24428" xr:uid="{64ADC0B4-56B5-40F2-B4DE-B77F8391DC2F}"/>
    <cellStyle name="Normal 45 3 3 3" xfId="7098" xr:uid="{4372677A-D9C0-4B67-8B0A-0B63F7C3830D}"/>
    <cellStyle name="Normal 45 3 3 3 2" xfId="11578" xr:uid="{7707FB59-5109-4823-B177-E8A601F27168}"/>
    <cellStyle name="Normal 45 3 3 3 2 2" xfId="19971" xr:uid="{3326E999-8347-4264-ADBC-5F4A9DDAC0CB}"/>
    <cellStyle name="Normal 45 3 3 3 2 2 2" xfId="38248" xr:uid="{875433BF-6EE4-4D9B-9BF2-DD2A74CC43F8}"/>
    <cellStyle name="Normal 45 3 3 3 2 3" xfId="29929" xr:uid="{7C236F31-C2E4-4700-BA47-038B3EF6BC4F}"/>
    <cellStyle name="Normal 45 3 3 3 3" xfId="15750" xr:uid="{E36E9B32-2AE9-4424-9E02-076323F18E9C}"/>
    <cellStyle name="Normal 45 3 3 3 3 2" xfId="34027" xr:uid="{97287781-EC5F-45F9-99D4-0E37F8FA0F8C}"/>
    <cellStyle name="Normal 45 3 3 3 4" xfId="25710" xr:uid="{2694506E-93B0-4D82-B820-41AAAFB1A708}"/>
    <cellStyle name="Normal 45 3 3 4" xfId="8498" xr:uid="{EA0E31A0-059C-478B-8FE2-A21D00B0A846}"/>
    <cellStyle name="Normal 45 3 3 4 2" xfId="16962" xr:uid="{D66CCE94-EA4E-4C47-9C65-7D47EF7F3EDC}"/>
    <cellStyle name="Normal 45 3 3 4 2 2" xfId="35239" xr:uid="{ED35B00E-3774-4991-96E0-74D24C1F8606}"/>
    <cellStyle name="Normal 45 3 3 4 3" xfId="26922" xr:uid="{4FF3B73D-93EB-48DF-8FAD-A3594F733C66}"/>
    <cellStyle name="Normal 45 3 3 5" xfId="13190" xr:uid="{9AF4F0D7-BE8A-4CB3-88B4-07D734148489}"/>
    <cellStyle name="Normal 45 3 3 5 2" xfId="31467" xr:uid="{D3D16059-75B6-41BF-BCB5-C8FF5AA2CCFE}"/>
    <cellStyle name="Normal 45 3 3 6" xfId="21604" xr:uid="{438F45D6-AC1C-4873-AF78-A27A6D5E581B}"/>
    <cellStyle name="Normal 45 3 3 6 2" xfId="39829" xr:uid="{90CCD730-3095-4025-8016-A9812DF0B5D4}"/>
    <cellStyle name="Normal 45 3 3 7" xfId="23203" xr:uid="{0D0F45BA-A045-41B8-B5B9-50F872C470AD}"/>
    <cellStyle name="Normal 45 3 3 8" xfId="41223" xr:uid="{9D69DBEE-E470-47AE-8193-94761EE23319}"/>
    <cellStyle name="Normal 45 3 4" xfId="5174" xr:uid="{DB4C85A4-448F-452C-9BF3-117CE6EABF73}"/>
    <cellStyle name="Normal 45 3 4 2" xfId="9706" xr:uid="{D9C27338-E4D3-4076-BCB8-078DC364AC1A}"/>
    <cellStyle name="Normal 45 3 4 2 2" xfId="18099" xr:uid="{FDD8EF07-921A-4ACB-8470-913BCA36725A}"/>
    <cellStyle name="Normal 45 3 4 2 2 2" xfId="36376" xr:uid="{93CCCD65-D78F-49D7-B6C5-E3CA119B6212}"/>
    <cellStyle name="Normal 45 3 4 2 3" xfId="28057" xr:uid="{3F11A3FF-9C40-4C10-AE1B-E98A835E4D54}"/>
    <cellStyle name="Normal 45 3 4 3" xfId="13834" xr:uid="{F267F292-4C57-44E6-A260-2584ADBF4627}"/>
    <cellStyle name="Normal 45 3 4 3 2" xfId="32111" xr:uid="{1B413834-7441-4EC1-91C8-426DDA97F3FA}"/>
    <cellStyle name="Normal 45 3 4 4" xfId="23839" xr:uid="{CD1B2ECF-47C7-4FE9-936A-78A123B57EB5}"/>
    <cellStyle name="Normal 45 3 5" xfId="6515" xr:uid="{794C3ECA-0684-4577-8C00-062865C1EBF1}"/>
    <cellStyle name="Normal 45 3 5 2" xfId="10996" xr:uid="{C5566B9C-777B-4287-A743-12E1EA3A69BC}"/>
    <cellStyle name="Normal 45 3 5 2 2" xfId="19389" xr:uid="{7D92F42A-FB40-4DB2-BBD2-B610AE632E53}"/>
    <cellStyle name="Normal 45 3 5 2 2 2" xfId="37666" xr:uid="{96CBC2EF-4E66-4CBC-9500-C312EFBCFC1F}"/>
    <cellStyle name="Normal 45 3 5 2 3" xfId="29347" xr:uid="{3C6B5ECD-4DE3-48E0-B7A7-1994BAEAA5C8}"/>
    <cellStyle name="Normal 45 3 5 3" xfId="15168" xr:uid="{82245414-9C49-4732-AA61-4286054F8E31}"/>
    <cellStyle name="Normal 45 3 5 3 2" xfId="33445" xr:uid="{53880BA1-8B05-4051-81A0-14D1C936A6FC}"/>
    <cellStyle name="Normal 45 3 5 4" xfId="25128" xr:uid="{4CE3EF6F-B56A-4614-95BF-EE497B7D29EE}"/>
    <cellStyle name="Normal 45 3 6" xfId="7738" xr:uid="{A57F05B9-A2BE-49CA-9E61-834B3CAD21E8}"/>
    <cellStyle name="Normal 45 3 6 2" xfId="16247" xr:uid="{43F5D0F2-46C8-4BD7-91D8-F09141FBFABB}"/>
    <cellStyle name="Normal 45 3 6 2 2" xfId="34524" xr:uid="{0BC6E5FA-9B67-4013-B61E-4CA9D0C9A4CB}"/>
    <cellStyle name="Normal 45 3 6 3" xfId="26207" xr:uid="{E5AF108A-0B71-4C0F-9A3B-55183A64F655}"/>
    <cellStyle name="Normal 45 3 7" xfId="12585" xr:uid="{FF730E33-4753-4E3C-A456-F947AA7308A6}"/>
    <cellStyle name="Normal 45 3 7 2" xfId="30863" xr:uid="{D7728602-D435-487E-8BC7-F76CFD5098CD}"/>
    <cellStyle name="Normal 45 3 8" xfId="20977" xr:uid="{020E79E9-6D3F-4A4F-9EE4-285CFDB94F30}"/>
    <cellStyle name="Normal 45 3 8 2" xfId="39216" xr:uid="{C5A3D55C-7DDC-4235-8C4D-9429A9995032}"/>
    <cellStyle name="Normal 45 3 9" xfId="22621" xr:uid="{D0D9F659-EA1B-4E99-AC05-DC49718EE31B}"/>
    <cellStyle name="Normal 45 4" xfId="2819" xr:uid="{4A9B906A-C707-4364-9F65-0403599D0107}"/>
    <cellStyle name="Normal 45 5" xfId="4859" xr:uid="{0F4404B2-09BE-4F2D-AB86-30E1AA014BF3}"/>
    <cellStyle name="Normal 45 5 2" xfId="9392" xr:uid="{7DAA26AC-1684-4DA2-A501-8765B94D94D0}"/>
    <cellStyle name="Normal 45 5 2 2" xfId="17785" xr:uid="{017130B6-8F65-48A9-835F-699A67FE9CC1}"/>
    <cellStyle name="Normal 45 5 2 2 2" xfId="36062" xr:uid="{E1B1716F-09A5-4506-91BA-8B9CC516BDD5}"/>
    <cellStyle name="Normal 45 5 2 3" xfId="27743" xr:uid="{A2E0BB05-DC20-42F7-84D9-FB86C72A1C83}"/>
    <cellStyle name="Normal 45 5 3" xfId="13519" xr:uid="{A8E21118-8D2F-46BE-8769-D42395A84F3B}"/>
    <cellStyle name="Normal 45 5 3 2" xfId="31796" xr:uid="{E8AC9138-51B4-4D95-A265-24C706DE6706}"/>
    <cellStyle name="Normal 45 5 4" xfId="23524" xr:uid="{5BE64024-5331-4CFF-90BF-F3A692819E73}"/>
    <cellStyle name="Normal 45 6" xfId="6216" xr:uid="{5D4CA588-CBDF-443F-BC30-DD3E8B13EC53}"/>
    <cellStyle name="Normal 45 6 2" xfId="10698" xr:uid="{1204EBE6-5BE4-4BBC-9953-894693F4F08B}"/>
    <cellStyle name="Normal 45 6 2 2" xfId="19091" xr:uid="{3CB48D1E-A04A-4983-9019-986FDDEEF861}"/>
    <cellStyle name="Normal 45 6 2 2 2" xfId="37368" xr:uid="{26E7F845-28B3-487A-A830-580703A2FAEC}"/>
    <cellStyle name="Normal 45 6 2 3" xfId="29049" xr:uid="{EE77DF3C-B99A-4B2F-9C52-5E39DC43332B}"/>
    <cellStyle name="Normal 45 6 3" xfId="14870" xr:uid="{9FCB6073-231A-4555-98DC-DF765F866038}"/>
    <cellStyle name="Normal 45 6 3 2" xfId="33147" xr:uid="{3A2CCE29-10D6-4CA9-99BF-1330811B3EE7}"/>
    <cellStyle name="Normal 45 6 4" xfId="24830" xr:uid="{53D0CAB7-A181-4737-BF88-8A8D43F5BB64}"/>
    <cellStyle name="Normal 45 7" xfId="7463" xr:uid="{63FEEC86-44B4-4A90-BABE-D033722727EB}"/>
    <cellStyle name="Normal 45 8" xfId="12273" xr:uid="{E1910317-E918-42FB-8CFB-22ADA67F8236}"/>
    <cellStyle name="Normal 45 8 2" xfId="30551" xr:uid="{1DCCF1D3-3031-47B4-B935-3F9C52AF3E41}"/>
    <cellStyle name="Normal 45 9" xfId="20594" xr:uid="{FE493842-52A6-420C-A529-E3846F3A8534}"/>
    <cellStyle name="Normal 45 9 2" xfId="38860" xr:uid="{261FFEF8-39CA-41D4-B2F2-D4320CAA5EB1}"/>
    <cellStyle name="Normal 46" xfId="924" xr:uid="{EFB9C006-501D-494C-938E-33CBB767E50A}"/>
    <cellStyle name="Normal 46 10" xfId="22191" xr:uid="{CE5139DE-00DD-4832-93E5-7BC828311BEE}"/>
    <cellStyle name="Normal 46 11" xfId="22411" xr:uid="{997A764E-8689-44BC-AD44-B571D055DB27}"/>
    <cellStyle name="Normal 46 12" xfId="40362" xr:uid="{D4C2A6A0-1496-42DD-B20C-BD16616438A6}"/>
    <cellStyle name="Normal 46 13" xfId="41947" xr:uid="{D77269F7-39AC-4B90-BF3F-787A65CBC334}"/>
    <cellStyle name="Normal 46 2" xfId="2824" xr:uid="{0D727173-B3B7-48C0-8634-8FB29FF09713}"/>
    <cellStyle name="Normal 46 2 2" xfId="3639" xr:uid="{33FA9671-20EF-447F-A06B-F204ECE6C428}"/>
    <cellStyle name="Normal 46 2 2 2" xfId="4729" xr:uid="{C132AD89-9A2A-44A3-91F3-3DEF20099482}"/>
    <cellStyle name="Normal 46 2 2 2 2" xfId="6012" xr:uid="{AD45B0ED-8301-4BE5-99FA-4BE389B6D7DD}"/>
    <cellStyle name="Normal 46 2 2 2 2 2" xfId="10544" xr:uid="{D65E3E75-7E94-431E-860C-4DDF6283CBCF}"/>
    <cellStyle name="Normal 46 2 2 2 2 2 2" xfId="18937" xr:uid="{A3CE51B3-223B-44E8-85D8-1DD0A393C24B}"/>
    <cellStyle name="Normal 46 2 2 2 2 2 2 2" xfId="37214" xr:uid="{262E2E0C-F40D-45B5-9380-BE18D688A247}"/>
    <cellStyle name="Normal 46 2 2 2 2 2 3" xfId="28895" xr:uid="{882B288D-A380-4A86-A0F7-19F2938ADB64}"/>
    <cellStyle name="Normal 46 2 2 2 2 3" xfId="14672" xr:uid="{6AB5B059-BDB2-4120-B8AE-96F8B156A2C4}"/>
    <cellStyle name="Normal 46 2 2 2 2 3 2" xfId="32949" xr:uid="{5834BA99-FDB2-4FE9-8D6C-736D15DF65EF}"/>
    <cellStyle name="Normal 46 2 2 2 2 4" xfId="24677" xr:uid="{614F6C41-8F3F-4CDF-B4B5-D578755ECA1D}"/>
    <cellStyle name="Normal 46 2 2 2 3" xfId="7347" xr:uid="{BEF6521B-1738-458B-96E4-22EE9D91E461}"/>
    <cellStyle name="Normal 46 2 2 2 3 2" xfId="11827" xr:uid="{B78037B2-F8DB-427C-9E34-5FB219497C60}"/>
    <cellStyle name="Normal 46 2 2 2 3 2 2" xfId="20220" xr:uid="{D4D68BC0-B632-4898-9567-E6B54C4A10EF}"/>
    <cellStyle name="Normal 46 2 2 2 3 2 2 2" xfId="38497" xr:uid="{369AADFE-DD6E-4514-B22D-CE86604EA5FA}"/>
    <cellStyle name="Normal 46 2 2 2 3 2 3" xfId="30178" xr:uid="{17EDC23C-8EC6-454E-ADDF-AF3344741703}"/>
    <cellStyle name="Normal 46 2 2 2 3 3" xfId="15999" xr:uid="{A07EA424-F9DD-4D3D-ADAB-78A093208EF0}"/>
    <cellStyle name="Normal 46 2 2 2 3 3 2" xfId="34276" xr:uid="{1A51E033-9206-46B4-966C-62E8B2090FB7}"/>
    <cellStyle name="Normal 46 2 2 2 3 4" xfId="25959" xr:uid="{FF9333C0-2E1F-44AF-811D-4DCD27576AFD}"/>
    <cellStyle name="Normal 46 2 2 2 4" xfId="8747" xr:uid="{92A269AB-3C31-4475-8CD2-1FC242F3B10E}"/>
    <cellStyle name="Normal 46 2 2 2 4 2" xfId="17211" xr:uid="{4C5AD7B8-56D9-4B0D-89EE-9BE4A96859FB}"/>
    <cellStyle name="Normal 46 2 2 2 4 2 2" xfId="35488" xr:uid="{A6F22C09-391A-4DA7-9A85-F292A4A07F8F}"/>
    <cellStyle name="Normal 46 2 2 2 4 3" xfId="27171" xr:uid="{C0413A7A-A275-4A1F-952C-0AF2379EB831}"/>
    <cellStyle name="Normal 46 2 2 2 5" xfId="13447" xr:uid="{998A176D-7B85-40E9-893B-E0F9449F3F91}"/>
    <cellStyle name="Normal 46 2 2 2 5 2" xfId="31724" xr:uid="{7D0F239C-CBD7-403D-A8EE-49CF364A7039}"/>
    <cellStyle name="Normal 46 2 2 2 6" xfId="21853" xr:uid="{8DA112EC-CBD5-4AD5-B75C-974CF662466C}"/>
    <cellStyle name="Normal 46 2 2 2 6 2" xfId="40078" xr:uid="{9C045FBE-EB72-4D4A-83A6-E3D6220C0FF5}"/>
    <cellStyle name="Normal 46 2 2 2 7" xfId="23452" xr:uid="{25B17DC2-5DA6-4269-9354-131D2E4B3568}"/>
    <cellStyle name="Normal 46 2 2 2 8" xfId="41473" xr:uid="{D617BCCE-783B-4499-876F-02DD576CBB43}"/>
    <cellStyle name="Normal 46 2 2 3" xfId="5417" xr:uid="{9522BBC0-1885-4A0B-B265-631F84967FBB}"/>
    <cellStyle name="Normal 46 2 2 3 2" xfId="9949" xr:uid="{04296A28-90AC-4BD0-BBE2-4D51EC166B21}"/>
    <cellStyle name="Normal 46 2 2 3 2 2" xfId="18342" xr:uid="{4CA919CF-E314-468F-9DB6-F47ABA10E1F4}"/>
    <cellStyle name="Normal 46 2 2 3 2 2 2" xfId="36619" xr:uid="{0A50AB77-AC9D-429F-BB81-EC28AD3D492E}"/>
    <cellStyle name="Normal 46 2 2 3 2 3" xfId="28300" xr:uid="{73D00A34-6361-4691-A508-447BBF7F2C6A}"/>
    <cellStyle name="Normal 46 2 2 3 3" xfId="14077" xr:uid="{D6118BDD-6596-4BC4-8897-810D9608C01D}"/>
    <cellStyle name="Normal 46 2 2 3 3 2" xfId="32354" xr:uid="{30EE8D85-809B-4B48-9876-B49736CCD763}"/>
    <cellStyle name="Normal 46 2 2 3 4" xfId="24082" xr:uid="{E49EF58D-EA48-4178-B5F0-5731F635A286}"/>
    <cellStyle name="Normal 46 2 2 4" xfId="6756" xr:uid="{8C6F1A82-10A9-4970-B646-9E42F5342ABE}"/>
    <cellStyle name="Normal 46 2 2 4 2" xfId="11237" xr:uid="{DD8CA116-9482-4DE2-AA27-D22AF2BFDD58}"/>
    <cellStyle name="Normal 46 2 2 4 2 2" xfId="19630" xr:uid="{C072011F-24DA-4FA8-AB43-EAAB64571EDD}"/>
    <cellStyle name="Normal 46 2 2 4 2 2 2" xfId="37907" xr:uid="{F56D6854-6813-431F-9E3C-8780BB8698CD}"/>
    <cellStyle name="Normal 46 2 2 4 2 3" xfId="29588" xr:uid="{4F5A114D-2DCD-472A-B083-B69783875E41}"/>
    <cellStyle name="Normal 46 2 2 4 3" xfId="15409" xr:uid="{EF765EE1-B9F9-49C6-A006-C2BBDF9EBC38}"/>
    <cellStyle name="Normal 46 2 2 4 3 2" xfId="33686" xr:uid="{B5CBAE50-0C8A-4929-A127-41222D83EFFE}"/>
    <cellStyle name="Normal 46 2 2 4 4" xfId="25369" xr:uid="{A9B2A835-2D0C-4E55-9C5D-914450FA676D}"/>
    <cellStyle name="Normal 46 2 2 5" xfId="7982" xr:uid="{0DE80AF5-DF52-4A69-AD16-153C99CB0AE9}"/>
    <cellStyle name="Normal 46 2 2 5 2" xfId="16488" xr:uid="{35FD5054-EFD8-4159-85C9-51C607AC6A9A}"/>
    <cellStyle name="Normal 46 2 2 5 2 2" xfId="34765" xr:uid="{4189B022-91C8-4968-BFB5-D5F2E987F205}"/>
    <cellStyle name="Normal 46 2 2 5 3" xfId="26448" xr:uid="{66724DC9-C197-41B9-9C03-2D1EEF9E4223}"/>
    <cellStyle name="Normal 46 2 2 6" xfId="12834" xr:uid="{C7142B51-3AC4-4706-8E6F-674FD98858DF}"/>
    <cellStyle name="Normal 46 2 2 6 2" xfId="31112" xr:uid="{86ABC80A-2FED-4B81-A48E-8DAE7958837E}"/>
    <cellStyle name="Normal 46 2 2 7" xfId="21245" xr:uid="{6C275E58-7080-4C5A-A36A-4AA21EC0BA76}"/>
    <cellStyle name="Normal 46 2 2 7 2" xfId="39476" xr:uid="{9DFBE23F-0E55-464C-91E6-36DB43ECA34F}"/>
    <cellStyle name="Normal 46 2 2 8" xfId="22862" xr:uid="{227DA9E1-3B11-4AED-9EAF-0E2EF7606C47}"/>
    <cellStyle name="Normal 46 2 2 9" xfId="40869" xr:uid="{67246E54-5C04-429B-87C0-A49503F2002B}"/>
    <cellStyle name="Normal 46 3" xfId="2825" xr:uid="{A38061AB-141F-46BD-BABA-6970B2834A3B}"/>
    <cellStyle name="Normal 46 3 10" xfId="40624" xr:uid="{9053F5F2-B5DC-4CBA-9FCC-CDC5C9334D0F}"/>
    <cellStyle name="Normal 46 3 2" xfId="2826" xr:uid="{5EBE09DB-54F7-4682-8928-2CB12BB898FC}"/>
    <cellStyle name="Normal 46 3 2 2" xfId="4466" xr:uid="{ED132A03-1178-4AFC-AC3C-B8C476CD030A}"/>
    <cellStyle name="Normal 46 3 2 2 2" xfId="5766" xr:uid="{FDDEC7AC-3A7B-49A2-95E5-08E7AA8A6F2C}"/>
    <cellStyle name="Normal 46 3 2 2 2 2" xfId="10298" xr:uid="{5E2F6D34-1AD6-475E-94D2-00654CB4C1A0}"/>
    <cellStyle name="Normal 46 3 2 2 2 2 2" xfId="18691" xr:uid="{0CBB0AF6-3E51-4887-8FFB-6DB3F7CA2147}"/>
    <cellStyle name="Normal 46 3 2 2 2 2 2 2" xfId="36968" xr:uid="{706CBDB3-0CC0-4CAD-A963-D916EF172571}"/>
    <cellStyle name="Normal 46 3 2 2 2 2 3" xfId="28649" xr:uid="{00E61FA6-D2EE-4B6D-A772-C0C9ADAF8059}"/>
    <cellStyle name="Normal 46 3 2 2 2 3" xfId="14426" xr:uid="{62083009-8FE4-4678-B7E7-592473FC92E6}"/>
    <cellStyle name="Normal 46 3 2 2 2 3 2" xfId="32703" xr:uid="{2F1405D1-C6AF-4E9B-A377-CB866693C46E}"/>
    <cellStyle name="Normal 46 3 2 2 2 4" xfId="24431" xr:uid="{D3C5F2D3-EFC0-47B6-A47E-3B2E830AE2C2}"/>
    <cellStyle name="Normal 46 3 2 2 3" xfId="7101" xr:uid="{A2DB0966-7298-484C-9196-E5BD9C33710E}"/>
    <cellStyle name="Normal 46 3 2 2 3 2" xfId="11581" xr:uid="{BAF71046-74EC-4C54-9A46-178505B430AC}"/>
    <cellStyle name="Normal 46 3 2 2 3 2 2" xfId="19974" xr:uid="{5868417D-C12E-4080-9F99-3FB11B26FF5C}"/>
    <cellStyle name="Normal 46 3 2 2 3 2 2 2" xfId="38251" xr:uid="{A38B8501-A4DA-423B-8EFC-03BB255963B0}"/>
    <cellStyle name="Normal 46 3 2 2 3 2 3" xfId="29932" xr:uid="{7994B4BB-FC96-4CDD-8ED2-A217C1772377}"/>
    <cellStyle name="Normal 46 3 2 2 3 3" xfId="15753" xr:uid="{0A737360-E8E6-4562-AE33-A5F2F351CD12}"/>
    <cellStyle name="Normal 46 3 2 2 3 3 2" xfId="34030" xr:uid="{85F24FEE-78B1-435C-938A-EE6242F97C72}"/>
    <cellStyle name="Normal 46 3 2 2 3 4" xfId="25713" xr:uid="{614E9569-F6AC-4186-98F8-D307FD1F589F}"/>
    <cellStyle name="Normal 46 3 2 2 4" xfId="8501" xr:uid="{F788612C-523C-4759-BCA5-165378A7879D}"/>
    <cellStyle name="Normal 46 3 2 2 4 2" xfId="16965" xr:uid="{001D980F-BD03-4CBD-84AF-4D1D899A47DF}"/>
    <cellStyle name="Normal 46 3 2 2 4 2 2" xfId="35242" xr:uid="{936168EC-507F-4395-AF04-92B117FB40D2}"/>
    <cellStyle name="Normal 46 3 2 2 4 3" xfId="26925" xr:uid="{ABECB0E0-4A7C-489E-A17F-805E1A8469EE}"/>
    <cellStyle name="Normal 46 3 2 2 5" xfId="13193" xr:uid="{F523B008-8A43-4115-965D-4BFB04D2E6E6}"/>
    <cellStyle name="Normal 46 3 2 2 5 2" xfId="31470" xr:uid="{6199B063-F7D2-4458-9F3C-D751FDCC1A39}"/>
    <cellStyle name="Normal 46 3 2 2 6" xfId="21607" xr:uid="{0B05C256-69BF-4464-9920-5DB685E1362A}"/>
    <cellStyle name="Normal 46 3 2 2 6 2" xfId="39832" xr:uid="{C5B7D932-ABFF-4979-A25C-0083D04B08AA}"/>
    <cellStyle name="Normal 46 3 2 2 7" xfId="23206" xr:uid="{16B4E06A-5502-45CD-86BF-B38C23F42A59}"/>
    <cellStyle name="Normal 46 3 2 2 8" xfId="41226" xr:uid="{CDAFE549-587E-4789-B938-947C343F8904}"/>
    <cellStyle name="Normal 46 3 2 3" xfId="5177" xr:uid="{E3230175-D611-4540-92FF-303077823BDD}"/>
    <cellStyle name="Normal 46 3 2 3 2" xfId="9709" xr:uid="{DED1E5F5-1024-43B3-BB54-C1BBB3F4D825}"/>
    <cellStyle name="Normal 46 3 2 3 2 2" xfId="18102" xr:uid="{98ACE569-33B8-426D-BAA4-1961B95FD3DF}"/>
    <cellStyle name="Normal 46 3 2 3 2 2 2" xfId="36379" xr:uid="{CE41B667-7B88-4C63-B4DE-6C6B25E86AFD}"/>
    <cellStyle name="Normal 46 3 2 3 2 3" xfId="28060" xr:uid="{BC2BF340-5DC6-4421-BBCF-9814A3B498EA}"/>
    <cellStyle name="Normal 46 3 2 3 3" xfId="13837" xr:uid="{FB5C4976-C00E-40E8-BB21-B6D6377D12C4}"/>
    <cellStyle name="Normal 46 3 2 3 3 2" xfId="32114" xr:uid="{252FE441-7871-4875-B6AD-B32CA50271DE}"/>
    <cellStyle name="Normal 46 3 2 3 4" xfId="23842" xr:uid="{8DD2708C-12BC-4586-9AFD-B21C715A17BA}"/>
    <cellStyle name="Normal 46 3 2 4" xfId="6518" xr:uid="{E307A197-2780-4193-92D0-7A604DA83A76}"/>
    <cellStyle name="Normal 46 3 2 4 2" xfId="10999" xr:uid="{16C85BD6-AE91-490A-8D86-9003DD6B8148}"/>
    <cellStyle name="Normal 46 3 2 4 2 2" xfId="19392" xr:uid="{1268061D-92E2-40ED-966F-8AFB8BFC1B1A}"/>
    <cellStyle name="Normal 46 3 2 4 2 2 2" xfId="37669" xr:uid="{E6CF24A8-79AE-44C7-90D4-750A034FC092}"/>
    <cellStyle name="Normal 46 3 2 4 2 3" xfId="29350" xr:uid="{80722181-65C3-4F65-BD80-59938CCBFED3}"/>
    <cellStyle name="Normal 46 3 2 4 3" xfId="15171" xr:uid="{E1ED3B71-A372-4565-B8EB-679E7B2048C7}"/>
    <cellStyle name="Normal 46 3 2 4 3 2" xfId="33448" xr:uid="{DD6B9081-EAC5-4654-B730-1970604DE8E6}"/>
    <cellStyle name="Normal 46 3 2 4 4" xfId="25131" xr:uid="{0809122D-A119-476B-94AB-F1D505B69CDC}"/>
    <cellStyle name="Normal 46 3 2 5" xfId="7741" xr:uid="{ECA3B38E-81FF-4AA6-B51D-EC4F583A6EBD}"/>
    <cellStyle name="Normal 46 3 2 5 2" xfId="16250" xr:uid="{7FBE9CEC-FA8A-4349-8994-67AFADBA6200}"/>
    <cellStyle name="Normal 46 3 2 5 2 2" xfId="34527" xr:uid="{AA2CCDDE-CC31-455C-8F06-5BD3D05AC4F6}"/>
    <cellStyle name="Normal 46 3 2 5 3" xfId="26210" xr:uid="{54986E1D-D705-4588-9E90-BCD30EFC1C11}"/>
    <cellStyle name="Normal 46 3 2 6" xfId="12588" xr:uid="{8423288E-8DCA-4FEF-A1BF-19FDDEC8A94C}"/>
    <cellStyle name="Normal 46 3 2 6 2" xfId="30866" xr:uid="{D4D7F144-277F-4725-89FC-F679EB79E789}"/>
    <cellStyle name="Normal 46 3 2 7" xfId="20980" xr:uid="{1475B940-8857-43EB-BB85-016A99FD9EA3}"/>
    <cellStyle name="Normal 46 3 2 7 2" xfId="39219" xr:uid="{2713302C-E3CC-48DD-8B53-44261204B757}"/>
    <cellStyle name="Normal 46 3 2 8" xfId="22624" xr:uid="{4CF3F0C2-2BB8-4E98-884D-8EC12F3724A1}"/>
    <cellStyle name="Normal 46 3 2 9" xfId="40625" xr:uid="{2A6B6D40-3DF1-4D5D-9A24-55FEC8C16DF4}"/>
    <cellStyle name="Normal 46 3 3" xfId="4465" xr:uid="{507B4530-F17F-4D9C-AC1D-8002389022B0}"/>
    <cellStyle name="Normal 46 3 3 2" xfId="5765" xr:uid="{357A43B7-45C7-4265-9DCC-18836F795A7A}"/>
    <cellStyle name="Normal 46 3 3 2 2" xfId="10297" xr:uid="{4DF8EF6E-FAFC-44A9-87A1-771C459ECA68}"/>
    <cellStyle name="Normal 46 3 3 2 2 2" xfId="18690" xr:uid="{0F79FD23-2FD7-497A-8FDD-A07677386745}"/>
    <cellStyle name="Normal 46 3 3 2 2 2 2" xfId="36967" xr:uid="{4183B0ED-4ADB-434E-877C-3D7785BCA6B0}"/>
    <cellStyle name="Normal 46 3 3 2 2 3" xfId="28648" xr:uid="{4A989602-5C97-40BE-8466-45CF2AFB8221}"/>
    <cellStyle name="Normal 46 3 3 2 3" xfId="14425" xr:uid="{819C8A8B-6C93-4F36-983A-ECFBE5A04FCB}"/>
    <cellStyle name="Normal 46 3 3 2 3 2" xfId="32702" xr:uid="{1CCF937B-DB48-4402-9727-A1E04629FAAF}"/>
    <cellStyle name="Normal 46 3 3 2 4" xfId="24430" xr:uid="{9D8A61AC-769E-413C-90EF-3BFCC488D749}"/>
    <cellStyle name="Normal 46 3 3 3" xfId="7100" xr:uid="{B4CE6FA4-68DE-4165-9CB4-877AB464B935}"/>
    <cellStyle name="Normal 46 3 3 3 2" xfId="11580" xr:uid="{7F03AEA6-C6E2-4FD1-AB60-31061B298075}"/>
    <cellStyle name="Normal 46 3 3 3 2 2" xfId="19973" xr:uid="{C30B9653-2C57-41E9-B373-9FC17FFDCD76}"/>
    <cellStyle name="Normal 46 3 3 3 2 2 2" xfId="38250" xr:uid="{F88DC9B7-F19E-4FFF-890F-7545FC633D86}"/>
    <cellStyle name="Normal 46 3 3 3 2 3" xfId="29931" xr:uid="{8977E95D-464E-42B3-8408-2EEE8DD96796}"/>
    <cellStyle name="Normal 46 3 3 3 3" xfId="15752" xr:uid="{482021E3-D7A4-4FCC-AB4F-5AA8DF5F203A}"/>
    <cellStyle name="Normal 46 3 3 3 3 2" xfId="34029" xr:uid="{068F1895-26CE-413F-9021-C7AD2BA9BC8D}"/>
    <cellStyle name="Normal 46 3 3 3 4" xfId="25712" xr:uid="{DCE161C6-B7A4-4F88-AF85-8BFE4A1B358F}"/>
    <cellStyle name="Normal 46 3 3 4" xfId="8500" xr:uid="{2C0A7517-1EC4-488D-9F96-92F60B6DB912}"/>
    <cellStyle name="Normal 46 3 3 4 2" xfId="16964" xr:uid="{8490B856-38A4-4FD5-8246-A9F8EF337028}"/>
    <cellStyle name="Normal 46 3 3 4 2 2" xfId="35241" xr:uid="{77A0C248-01D6-429B-9705-0165FBC45C56}"/>
    <cellStyle name="Normal 46 3 3 4 3" xfId="26924" xr:uid="{EA24B289-E65B-4CDD-8075-9AAB2C7583DC}"/>
    <cellStyle name="Normal 46 3 3 5" xfId="13192" xr:uid="{82EE90C1-27D6-4FDD-9CD9-A4A0916D4AB5}"/>
    <cellStyle name="Normal 46 3 3 5 2" xfId="31469" xr:uid="{5A00037C-0E1E-4E73-9C83-B032502C579E}"/>
    <cellStyle name="Normal 46 3 3 6" xfId="21606" xr:uid="{96F93490-A1F7-454D-8517-ECB8502CB254}"/>
    <cellStyle name="Normal 46 3 3 6 2" xfId="39831" xr:uid="{532D4B84-88D8-448C-80CC-4878C4C5ADD6}"/>
    <cellStyle name="Normal 46 3 3 7" xfId="23205" xr:uid="{A29229D4-BA93-4AB6-83FD-9B04F0B3D0BC}"/>
    <cellStyle name="Normal 46 3 3 8" xfId="41225" xr:uid="{AF50446C-D9D6-4791-B990-B7376F058C96}"/>
    <cellStyle name="Normal 46 3 4" xfId="5176" xr:uid="{0EDA52D5-502F-4EF3-AC4C-247918A2A392}"/>
    <cellStyle name="Normal 46 3 4 2" xfId="9708" xr:uid="{64564C6B-5FBC-4AC5-882D-369895556674}"/>
    <cellStyle name="Normal 46 3 4 2 2" xfId="18101" xr:uid="{833EBF77-B249-48A2-BF3A-592D1EEFD0EC}"/>
    <cellStyle name="Normal 46 3 4 2 2 2" xfId="36378" xr:uid="{5B0DBF1A-B8DB-4D91-973C-F7E5C445C2D8}"/>
    <cellStyle name="Normal 46 3 4 2 3" xfId="28059" xr:uid="{61439E84-8CD4-4374-8483-DD3D01589065}"/>
    <cellStyle name="Normal 46 3 4 3" xfId="13836" xr:uid="{C42B63C2-D664-4D29-A3A8-00341541F2AF}"/>
    <cellStyle name="Normal 46 3 4 3 2" xfId="32113" xr:uid="{D06F342C-90F1-4564-80E9-7E527FCB3755}"/>
    <cellStyle name="Normal 46 3 4 4" xfId="23841" xr:uid="{86E0CCB0-B408-4CC5-B89D-8FA744F1DD02}"/>
    <cellStyle name="Normal 46 3 5" xfId="6517" xr:uid="{15BE4140-133D-4FA0-BCA0-2B09C5859E6F}"/>
    <cellStyle name="Normal 46 3 5 2" xfId="10998" xr:uid="{6ED339A7-79D7-447F-A7DD-944D9A70DD43}"/>
    <cellStyle name="Normal 46 3 5 2 2" xfId="19391" xr:uid="{A0295CA1-51ED-4606-A58A-9A6D517FF9D3}"/>
    <cellStyle name="Normal 46 3 5 2 2 2" xfId="37668" xr:uid="{2B37198E-8E64-4B9D-BFFC-834D2690F04C}"/>
    <cellStyle name="Normal 46 3 5 2 3" xfId="29349" xr:uid="{835050B4-F19E-4D51-A526-05137A1CADAB}"/>
    <cellStyle name="Normal 46 3 5 3" xfId="15170" xr:uid="{5F42F7B2-1993-4249-B8D2-117CA47B3358}"/>
    <cellStyle name="Normal 46 3 5 3 2" xfId="33447" xr:uid="{BE1E2454-CF92-485A-8295-70385353220B}"/>
    <cellStyle name="Normal 46 3 5 4" xfId="25130" xr:uid="{8DBC252C-7BA2-4BA1-B688-FD908DBCAE26}"/>
    <cellStyle name="Normal 46 3 6" xfId="7740" xr:uid="{DDC70065-8B4E-4A89-A3CC-D26F04192E01}"/>
    <cellStyle name="Normal 46 3 6 2" xfId="16249" xr:uid="{CEC752A3-7671-4798-8196-E81A7EF1D231}"/>
    <cellStyle name="Normal 46 3 6 2 2" xfId="34526" xr:uid="{BD058862-6D49-437E-B218-D1E67491EDED}"/>
    <cellStyle name="Normal 46 3 6 3" xfId="26209" xr:uid="{3F103127-B51B-4ADA-B59D-EEBB328F35B7}"/>
    <cellStyle name="Normal 46 3 7" xfId="12587" xr:uid="{FC53B086-1789-424E-9F47-E495656F9AB0}"/>
    <cellStyle name="Normal 46 3 7 2" xfId="30865" xr:uid="{BEC1E471-D875-4192-AC99-CD81ECD4829D}"/>
    <cellStyle name="Normal 46 3 8" xfId="20979" xr:uid="{028F3EE6-682E-4006-B3AE-7381650ABE77}"/>
    <cellStyle name="Normal 46 3 8 2" xfId="39218" xr:uid="{FD5D532B-C155-4E8D-8066-1343EB73F45C}"/>
    <cellStyle name="Normal 46 3 9" xfId="22623" xr:uid="{0FB1E3D1-ADEC-4F4D-8D06-8EF0BA814BBE}"/>
    <cellStyle name="Normal 46 4" xfId="2823" xr:uid="{25C2F9F4-16E8-4D8C-AE10-114445EE5F32}"/>
    <cellStyle name="Normal 46 5" xfId="4949" xr:uid="{A79F9198-35F3-4D9F-9954-F03F4E723D52}"/>
    <cellStyle name="Normal 46 5 2" xfId="9482" xr:uid="{7B233A82-0354-46AB-A0DD-B257ABCA8D5B}"/>
    <cellStyle name="Normal 46 5 2 2" xfId="17875" xr:uid="{65F65105-2056-42F3-A365-4A630B5E370F}"/>
    <cellStyle name="Normal 46 5 2 2 2" xfId="36152" xr:uid="{53DC731F-5510-406D-BF17-3D8E9DAA502C}"/>
    <cellStyle name="Normal 46 5 2 3" xfId="27833" xr:uid="{B8E24A1F-A7A5-4C0A-A8EB-9B6688163CAC}"/>
    <cellStyle name="Normal 46 5 3" xfId="13609" xr:uid="{6A32195C-1975-423C-B955-7AF05A2E928A}"/>
    <cellStyle name="Normal 46 5 3 2" xfId="31886" xr:uid="{A286D94D-BE56-42E2-A434-B86957938252}"/>
    <cellStyle name="Normal 46 5 4" xfId="23614" xr:uid="{72C7D2C2-E662-4E31-9669-3B2CA093115F}"/>
    <cellStyle name="Normal 46 6" xfId="6304" xr:uid="{82EE35A2-DD41-4BB9-B462-CF41D00D05C7}"/>
    <cellStyle name="Normal 46 6 2" xfId="10786" xr:uid="{000FC5AC-B8F2-46AA-AB15-D7FAB7520D9B}"/>
    <cellStyle name="Normal 46 6 2 2" xfId="19179" xr:uid="{D531D702-D0E3-4AB7-A70D-7050DCF0E772}"/>
    <cellStyle name="Normal 46 6 2 2 2" xfId="37456" xr:uid="{F285615A-9DD7-450F-A866-5AFCB664FC5F}"/>
    <cellStyle name="Normal 46 6 2 3" xfId="29137" xr:uid="{6F84D423-8535-4B94-B727-25065C0735FB}"/>
    <cellStyle name="Normal 46 6 3" xfId="14958" xr:uid="{A363708F-FF34-4206-819B-955F415A35F0}"/>
    <cellStyle name="Normal 46 6 3 2" xfId="33235" xr:uid="{6308E74F-43CE-4D15-B22C-42D483CEEBE7}"/>
    <cellStyle name="Normal 46 6 4" xfId="24918" xr:uid="{B8EBE3ED-A9A7-4C00-A122-CF060EAE175E}"/>
    <cellStyle name="Normal 46 7" xfId="7464" xr:uid="{29253223-732F-4E41-8EB6-2D6F4A67001C}"/>
    <cellStyle name="Normal 46 8" xfId="12361" xr:uid="{FEA3EDB4-E875-4DAF-9714-28DF1D9E2272}"/>
    <cellStyle name="Normal 46 8 2" xfId="30639" xr:uid="{0CE6282B-47ED-452E-BDB7-C80D091CB729}"/>
    <cellStyle name="Normal 46 9" xfId="20687" xr:uid="{B284F517-3F95-42D6-9E91-F3E2E84C9A36}"/>
    <cellStyle name="Normal 46 9 2" xfId="38951" xr:uid="{0474A72E-3B19-43AC-AD28-3A8404BA68DB}"/>
    <cellStyle name="Normal 47" xfId="752" xr:uid="{89BAD2B5-780B-461A-8FFF-818FA93F9CCC}"/>
    <cellStyle name="Normal 47 10" xfId="22114" xr:uid="{779E3D32-312A-4DF6-ADD7-8ABCEF8BDDCD}"/>
    <cellStyle name="Normal 47 11" xfId="22334" xr:uid="{CECA0635-AFB7-405C-A42B-2A3773F0CABB}"/>
    <cellStyle name="Normal 47 12" xfId="40284" xr:uid="{C2CC0488-AEC4-4919-A11A-FA61226E9076}"/>
    <cellStyle name="Normal 47 13" xfId="41867" xr:uid="{122A9E70-E3EF-4051-A74B-FA2A3A7338BA}"/>
    <cellStyle name="Normal 47 2" xfId="2828" xr:uid="{ABB3F4C3-E62A-4E8B-B22D-4A6AAAE0D850}"/>
    <cellStyle name="Normal 47 3" xfId="2829" xr:uid="{6F267E7D-D98F-4973-AA9A-DBF0FF8EF9AE}"/>
    <cellStyle name="Normal 47 3 10" xfId="40626" xr:uid="{E6EA3B2E-D7AD-44DA-8A16-2D6706741CEF}"/>
    <cellStyle name="Normal 47 3 2" xfId="2830" xr:uid="{338C2A94-61D4-42CB-881B-9204B29B9AF1}"/>
    <cellStyle name="Normal 47 3 2 2" xfId="4468" xr:uid="{93C73662-00AF-4F6C-9886-3C4FEB2399CB}"/>
    <cellStyle name="Normal 47 3 2 2 2" xfId="5768" xr:uid="{33088061-7918-4131-821E-CE9C5210CF78}"/>
    <cellStyle name="Normal 47 3 2 2 2 2" xfId="10300" xr:uid="{B4999109-AF3D-416D-9678-20A09D1F0EBD}"/>
    <cellStyle name="Normal 47 3 2 2 2 2 2" xfId="18693" xr:uid="{FEF470C5-D52D-4FA7-9913-FDD39985B28C}"/>
    <cellStyle name="Normal 47 3 2 2 2 2 2 2" xfId="36970" xr:uid="{19BC451A-5B90-4747-B821-81FCCC5D9D23}"/>
    <cellStyle name="Normal 47 3 2 2 2 2 3" xfId="28651" xr:uid="{2D5F4A38-A133-43C7-959B-C298E0CF0FF6}"/>
    <cellStyle name="Normal 47 3 2 2 2 3" xfId="14428" xr:uid="{B2FD8D64-862E-4B5B-9627-EA742B81EF0A}"/>
    <cellStyle name="Normal 47 3 2 2 2 3 2" xfId="32705" xr:uid="{75F13F73-9F27-43B7-A30B-950F0694D1F6}"/>
    <cellStyle name="Normal 47 3 2 2 2 4" xfId="24433" xr:uid="{6F96883F-5FED-4EC5-86DA-863B56832005}"/>
    <cellStyle name="Normal 47 3 2 2 3" xfId="7103" xr:uid="{5211BB3A-BB13-4F15-9F60-2B1F4FD40556}"/>
    <cellStyle name="Normal 47 3 2 2 3 2" xfId="11583" xr:uid="{9C59308A-2F7D-4C3C-B78C-22EB805980A0}"/>
    <cellStyle name="Normal 47 3 2 2 3 2 2" xfId="19976" xr:uid="{10FC9C33-7F47-403E-8326-5FCCAD061174}"/>
    <cellStyle name="Normal 47 3 2 2 3 2 2 2" xfId="38253" xr:uid="{8939DC33-86E6-4F49-852C-46563635ADC6}"/>
    <cellStyle name="Normal 47 3 2 2 3 2 3" xfId="29934" xr:uid="{DA632717-20EF-476B-B4BF-DBBD3A9ACDED}"/>
    <cellStyle name="Normal 47 3 2 2 3 3" xfId="15755" xr:uid="{B5B0D970-0C5A-4D7C-83DB-744042AA44DE}"/>
    <cellStyle name="Normal 47 3 2 2 3 3 2" xfId="34032" xr:uid="{8BE5638C-53CE-4D42-B172-B4D8B9BC573B}"/>
    <cellStyle name="Normal 47 3 2 2 3 4" xfId="25715" xr:uid="{6C6EBD15-F5D6-4550-A9C6-DD6454039904}"/>
    <cellStyle name="Normal 47 3 2 2 4" xfId="8503" xr:uid="{C93C3B60-3311-4CE5-A647-2BD1D6B141E2}"/>
    <cellStyle name="Normal 47 3 2 2 4 2" xfId="16967" xr:uid="{F5B3959C-90D9-4E31-BA06-44DEA5EE4E68}"/>
    <cellStyle name="Normal 47 3 2 2 4 2 2" xfId="35244" xr:uid="{3B63D76E-B591-4D45-A71F-DA2445964935}"/>
    <cellStyle name="Normal 47 3 2 2 4 3" xfId="26927" xr:uid="{2F4A8CA2-C0C3-4F43-9097-955712C599B6}"/>
    <cellStyle name="Normal 47 3 2 2 5" xfId="13195" xr:uid="{FD929955-3A76-4237-A568-81FB111722BF}"/>
    <cellStyle name="Normal 47 3 2 2 5 2" xfId="31472" xr:uid="{7BEA9B72-DC29-4E86-8E40-6A63141E2966}"/>
    <cellStyle name="Normal 47 3 2 2 6" xfId="21609" xr:uid="{AFC9659C-FCF8-41A0-A103-94A91D6D989A}"/>
    <cellStyle name="Normal 47 3 2 2 6 2" xfId="39834" xr:uid="{5E8B8FFB-851D-4880-B4AD-D5C1CE9FE3FD}"/>
    <cellStyle name="Normal 47 3 2 2 7" xfId="23208" xr:uid="{9C90CAA5-9962-428B-B458-14B2858C5DE4}"/>
    <cellStyle name="Normal 47 3 2 2 8" xfId="41228" xr:uid="{BB207345-6425-4306-8F9A-DE525042A87C}"/>
    <cellStyle name="Normal 47 3 2 3" xfId="5179" xr:uid="{1616F8A2-BC65-4EB3-8BC4-D6CB873ACB14}"/>
    <cellStyle name="Normal 47 3 2 3 2" xfId="9711" xr:uid="{91888A6B-5F97-4E3F-B36E-38AA9F135DE6}"/>
    <cellStyle name="Normal 47 3 2 3 2 2" xfId="18104" xr:uid="{B696AFE4-7763-4BDE-BB03-DF793C662247}"/>
    <cellStyle name="Normal 47 3 2 3 2 2 2" xfId="36381" xr:uid="{DAC82DFC-A1E6-4599-9FE3-EE2D8E758A08}"/>
    <cellStyle name="Normal 47 3 2 3 2 3" xfId="28062" xr:uid="{8AE08D48-2019-4815-A119-4702463C8184}"/>
    <cellStyle name="Normal 47 3 2 3 3" xfId="13839" xr:uid="{1F2F9E4B-44F1-4D95-A421-BF535CC3FA98}"/>
    <cellStyle name="Normal 47 3 2 3 3 2" xfId="32116" xr:uid="{8AF7AF99-CDE8-4928-A737-E1F278CE7B9D}"/>
    <cellStyle name="Normal 47 3 2 3 4" xfId="23844" xr:uid="{B14C5D8E-E30B-4EC0-9F54-FBC9986F1630}"/>
    <cellStyle name="Normal 47 3 2 4" xfId="6520" xr:uid="{7611CA73-B17D-402A-A373-CE902C3F7400}"/>
    <cellStyle name="Normal 47 3 2 4 2" xfId="11001" xr:uid="{6CA69932-C383-4F25-A5AA-3A7B8344F44B}"/>
    <cellStyle name="Normal 47 3 2 4 2 2" xfId="19394" xr:uid="{6714E738-9B1F-423A-B688-0366F380E8A5}"/>
    <cellStyle name="Normal 47 3 2 4 2 2 2" xfId="37671" xr:uid="{284586A2-5A59-4D51-93FD-6A827362ABAE}"/>
    <cellStyle name="Normal 47 3 2 4 2 3" xfId="29352" xr:uid="{FD0592B1-549F-4B03-90CC-F0986F23F0A8}"/>
    <cellStyle name="Normal 47 3 2 4 3" xfId="15173" xr:uid="{2B86A88B-9502-4E80-A11C-78A6C06809D8}"/>
    <cellStyle name="Normal 47 3 2 4 3 2" xfId="33450" xr:uid="{CEAB2C71-151C-41F9-9FDF-61AC410BFC52}"/>
    <cellStyle name="Normal 47 3 2 4 4" xfId="25133" xr:uid="{9ABAEAF1-06B5-4114-B405-DC7320D6B15B}"/>
    <cellStyle name="Normal 47 3 2 5" xfId="7743" xr:uid="{FEB72A6E-3027-4A24-AC1E-B8DAEE8620FA}"/>
    <cellStyle name="Normal 47 3 2 5 2" xfId="16252" xr:uid="{15278DDD-5418-4B53-B792-1313738F9CB9}"/>
    <cellStyle name="Normal 47 3 2 5 2 2" xfId="34529" xr:uid="{4F6B6A74-9A62-49DB-AD64-0AA154C623BD}"/>
    <cellStyle name="Normal 47 3 2 5 3" xfId="26212" xr:uid="{7D841A8F-224E-4727-9830-DFF35A6EC881}"/>
    <cellStyle name="Normal 47 3 2 6" xfId="12590" xr:uid="{21E38084-8420-4DEC-BA07-AA8BCF08CACE}"/>
    <cellStyle name="Normal 47 3 2 6 2" xfId="30868" xr:uid="{165F7B7A-4426-418B-995D-1D12CAF09DFF}"/>
    <cellStyle name="Normal 47 3 2 7" xfId="20982" xr:uid="{0EF47BB2-C444-40D6-AE0C-DDDF2267288B}"/>
    <cellStyle name="Normal 47 3 2 7 2" xfId="39221" xr:uid="{49D5ABBD-FB43-43B2-B85C-56088CFADBDE}"/>
    <cellStyle name="Normal 47 3 2 8" xfId="22626" xr:uid="{9800DB1D-7BA8-4DF4-8593-9277BDCCE38B}"/>
    <cellStyle name="Normal 47 3 2 9" xfId="40627" xr:uid="{C62B6A4C-EA80-430A-B4C4-9062DCF44DB0}"/>
    <cellStyle name="Normal 47 3 3" xfId="4467" xr:uid="{C58DFA89-5008-47DF-9D69-4751A2E552B8}"/>
    <cellStyle name="Normal 47 3 3 2" xfId="5767" xr:uid="{62847858-6B28-4DD7-9568-6AC1C3C3DD1C}"/>
    <cellStyle name="Normal 47 3 3 2 2" xfId="10299" xr:uid="{490CB3FD-7674-487E-9EB5-A35BB4D9463E}"/>
    <cellStyle name="Normal 47 3 3 2 2 2" xfId="18692" xr:uid="{5B8BC1B9-888A-43A8-9324-57FF650B1328}"/>
    <cellStyle name="Normal 47 3 3 2 2 2 2" xfId="36969" xr:uid="{A35E4FF3-DD02-4BDC-AA86-A04F9EEE6BC5}"/>
    <cellStyle name="Normal 47 3 3 2 2 3" xfId="28650" xr:uid="{1A71320F-2553-4CF9-A6CB-76E9991CF35D}"/>
    <cellStyle name="Normal 47 3 3 2 3" xfId="14427" xr:uid="{5D8C7D39-1B13-4C11-BAA9-736095EA870F}"/>
    <cellStyle name="Normal 47 3 3 2 3 2" xfId="32704" xr:uid="{D11E1711-1599-432D-8CE9-84949ADFC68E}"/>
    <cellStyle name="Normal 47 3 3 2 4" xfId="24432" xr:uid="{75D7509A-0DBB-45D9-915E-2662C2AAFDF7}"/>
    <cellStyle name="Normal 47 3 3 3" xfId="7102" xr:uid="{62193FF3-C5C9-48E6-BEF3-DE80C7BCEE8A}"/>
    <cellStyle name="Normal 47 3 3 3 2" xfId="11582" xr:uid="{85DD97EE-3CB9-4C99-9846-C289DEC40E73}"/>
    <cellStyle name="Normal 47 3 3 3 2 2" xfId="19975" xr:uid="{490DCB8A-CD04-4639-84B6-8C724E90B9C3}"/>
    <cellStyle name="Normal 47 3 3 3 2 2 2" xfId="38252" xr:uid="{A449F6E7-5665-49F5-B16F-E6A974A4829F}"/>
    <cellStyle name="Normal 47 3 3 3 2 3" xfId="29933" xr:uid="{782A2AA7-3C23-4B2F-8AE5-D2BF3533A7A3}"/>
    <cellStyle name="Normal 47 3 3 3 3" xfId="15754" xr:uid="{41D826E2-4728-4D10-85F9-91F5B9A43E51}"/>
    <cellStyle name="Normal 47 3 3 3 3 2" xfId="34031" xr:uid="{4B0D0A80-8230-4187-B6FB-7D154FAD3EDC}"/>
    <cellStyle name="Normal 47 3 3 3 4" xfId="25714" xr:uid="{EEA688FE-AB01-4BEE-88D6-006FCEA711DA}"/>
    <cellStyle name="Normal 47 3 3 4" xfId="8502" xr:uid="{8B46EE0E-D95C-4DA5-9800-5E041BB06A14}"/>
    <cellStyle name="Normal 47 3 3 4 2" xfId="16966" xr:uid="{B693D7A5-C641-4C50-825B-A5AE8F99C238}"/>
    <cellStyle name="Normal 47 3 3 4 2 2" xfId="35243" xr:uid="{7051ECEB-FB02-459D-B73C-02D24088E72C}"/>
    <cellStyle name="Normal 47 3 3 4 3" xfId="26926" xr:uid="{16799B97-71BB-40E9-B039-ED1AAE5A38F7}"/>
    <cellStyle name="Normal 47 3 3 5" xfId="13194" xr:uid="{676A9A97-0B1C-4A89-8C1F-F76FEC556234}"/>
    <cellStyle name="Normal 47 3 3 5 2" xfId="31471" xr:uid="{E2B6F47E-100D-41E4-A323-C38D6E21C9A9}"/>
    <cellStyle name="Normal 47 3 3 6" xfId="21608" xr:uid="{62B3C6D5-B8E4-4B29-B4D3-6EC5AC3AB393}"/>
    <cellStyle name="Normal 47 3 3 6 2" xfId="39833" xr:uid="{FAE92FA1-103C-4BAF-BD8A-81509F9938CA}"/>
    <cellStyle name="Normal 47 3 3 7" xfId="23207" xr:uid="{10AB8831-D9DC-43F6-BEE3-B407381408EA}"/>
    <cellStyle name="Normal 47 3 3 8" xfId="41227" xr:uid="{DF79A428-723F-4B52-8511-D08B70DB382B}"/>
    <cellStyle name="Normal 47 3 4" xfId="5178" xr:uid="{DDE290BA-5A8A-4FDF-9224-47B5DC2B1379}"/>
    <cellStyle name="Normal 47 3 4 2" xfId="9710" xr:uid="{33977601-00B4-4E36-BB44-30B81DB893F8}"/>
    <cellStyle name="Normal 47 3 4 2 2" xfId="18103" xr:uid="{177E2E04-84DA-4C32-9489-6EEAD614E1DC}"/>
    <cellStyle name="Normal 47 3 4 2 2 2" xfId="36380" xr:uid="{057A1562-2F91-4E34-B482-715AE2C5178D}"/>
    <cellStyle name="Normal 47 3 4 2 3" xfId="28061" xr:uid="{A9BF5614-8D2D-45E5-9D2A-21B49E7481AC}"/>
    <cellStyle name="Normal 47 3 4 3" xfId="13838" xr:uid="{A9362188-4240-4B51-9974-B0323CBFD37E}"/>
    <cellStyle name="Normal 47 3 4 3 2" xfId="32115" xr:uid="{7DC95070-4F0D-47D8-A157-C07A783D7DB9}"/>
    <cellStyle name="Normal 47 3 4 4" xfId="23843" xr:uid="{CF1F2D55-2499-4A00-AF21-2E8CB63FF187}"/>
    <cellStyle name="Normal 47 3 5" xfId="6519" xr:uid="{AD15BC88-BAEB-4273-A7E7-450335524603}"/>
    <cellStyle name="Normal 47 3 5 2" xfId="11000" xr:uid="{345E7D43-2AA4-4B8C-849D-BEA6992B6AF6}"/>
    <cellStyle name="Normal 47 3 5 2 2" xfId="19393" xr:uid="{9971F9AC-CE6F-4020-9A6D-060BBE5C11FA}"/>
    <cellStyle name="Normal 47 3 5 2 2 2" xfId="37670" xr:uid="{4878FEB2-CF68-46C3-A5EC-DCF442B5B91C}"/>
    <cellStyle name="Normal 47 3 5 2 3" xfId="29351" xr:uid="{ACBC7105-89A3-44BC-B87C-A514D199B33F}"/>
    <cellStyle name="Normal 47 3 5 3" xfId="15172" xr:uid="{7AEBF7D4-6F8B-44A3-8580-12006FEA3FF6}"/>
    <cellStyle name="Normal 47 3 5 3 2" xfId="33449" xr:uid="{002CE759-87A6-4E67-A25E-941000D9A4EB}"/>
    <cellStyle name="Normal 47 3 5 4" xfId="25132" xr:uid="{187F79B3-C806-4BE6-A937-FB6590F37C9A}"/>
    <cellStyle name="Normal 47 3 6" xfId="7742" xr:uid="{845AA349-BF0D-4F84-84CB-C1BF007BAAE6}"/>
    <cellStyle name="Normal 47 3 6 2" xfId="16251" xr:uid="{BF24B3F9-BD57-4CDD-92A0-17B6108744E0}"/>
    <cellStyle name="Normal 47 3 6 2 2" xfId="34528" xr:uid="{DEF48138-2C09-428A-A6FF-F9CED728D7C9}"/>
    <cellStyle name="Normal 47 3 6 3" xfId="26211" xr:uid="{B088673D-DDCB-460D-A480-9822EEC96642}"/>
    <cellStyle name="Normal 47 3 7" xfId="12589" xr:uid="{FC77B833-3DB7-43DD-A91D-3821F60C9482}"/>
    <cellStyle name="Normal 47 3 7 2" xfId="30867" xr:uid="{69B6639C-3EF9-4B88-8958-9CA681E78744}"/>
    <cellStyle name="Normal 47 3 8" xfId="20981" xr:uid="{8399050B-AC64-422C-9A41-E02590AD5C8A}"/>
    <cellStyle name="Normal 47 3 8 2" xfId="39220" xr:uid="{9DE5F4EA-471B-4F9B-AEB2-515CBA3F62F1}"/>
    <cellStyle name="Normal 47 3 9" xfId="22625" xr:uid="{42E72EC7-5B84-46B4-949D-19107B2EE2F8}"/>
    <cellStyle name="Normal 47 4" xfId="2827" xr:uid="{44A56DDF-69BB-47DA-B32D-C46A68DE94D4}"/>
    <cellStyle name="Normal 47 5" xfId="4870" xr:uid="{1530ED5F-E0B3-407B-9E05-8DEF322EC755}"/>
    <cellStyle name="Normal 47 5 2" xfId="9403" xr:uid="{7A8235DE-374C-4E5E-9F36-149C27CDFE0C}"/>
    <cellStyle name="Normal 47 5 2 2" xfId="17796" xr:uid="{CDC837E6-BC44-480A-8418-B851BE4CD836}"/>
    <cellStyle name="Normal 47 5 2 2 2" xfId="36073" xr:uid="{952E51DB-CD1B-48BF-98E3-FE288EF080AF}"/>
    <cellStyle name="Normal 47 5 2 3" xfId="27754" xr:uid="{5D5190AF-F479-4A66-8D47-17CC965EC657}"/>
    <cellStyle name="Normal 47 5 3" xfId="13530" xr:uid="{6FF232DE-363B-402D-B67C-7C38C450292D}"/>
    <cellStyle name="Normal 47 5 3 2" xfId="31807" xr:uid="{36C5AD6E-920B-4AAB-81AA-0B8788420E75}"/>
    <cellStyle name="Normal 47 5 4" xfId="23535" xr:uid="{B44555A2-31FD-47ED-A054-27C879EF404D}"/>
    <cellStyle name="Normal 47 6" xfId="6227" xr:uid="{692C9312-E5D8-4975-B770-BD8253728A01}"/>
    <cellStyle name="Normal 47 6 2" xfId="10709" xr:uid="{8276D6AA-7040-4B6A-939E-49FF63574288}"/>
    <cellStyle name="Normal 47 6 2 2" xfId="19102" xr:uid="{07EBFFE7-F59F-4477-8236-DF9F62A944BB}"/>
    <cellStyle name="Normal 47 6 2 2 2" xfId="37379" xr:uid="{018E6D6C-AFB9-4BE2-8477-69EBF5ECABF2}"/>
    <cellStyle name="Normal 47 6 2 3" xfId="29060" xr:uid="{CF504F20-5FAC-4B10-96BC-30F38AC8A2AB}"/>
    <cellStyle name="Normal 47 6 3" xfId="14881" xr:uid="{AA3A2C52-C9B3-4335-892C-621C342DE652}"/>
    <cellStyle name="Normal 47 6 3 2" xfId="33158" xr:uid="{286C4615-BCCC-4640-B1B9-CD23A55B4B6F}"/>
    <cellStyle name="Normal 47 6 4" xfId="24841" xr:uid="{8BA9A4CF-E16B-429D-972D-95E2A38AD8EF}"/>
    <cellStyle name="Normal 47 7" xfId="7465" xr:uid="{F46FB644-956F-4869-9BDD-3BA80B3BD7CC}"/>
    <cellStyle name="Normal 47 8" xfId="12284" xr:uid="{F4B36F09-B327-4C78-BAFD-E6421F7985AE}"/>
    <cellStyle name="Normal 47 8 2" xfId="30562" xr:uid="{8556D7D4-D2F3-4321-8A8D-5B40570CE537}"/>
    <cellStyle name="Normal 47 9" xfId="20605" xr:uid="{DEC4D05A-977D-47EA-9138-EDB0539F5B2E}"/>
    <cellStyle name="Normal 47 9 2" xfId="38871" xr:uid="{B4B079F6-9B6B-4C27-BD16-3C6FBBB968B0}"/>
    <cellStyle name="Normal 48" xfId="902" xr:uid="{3ACC8A49-C519-4575-B4C8-AD4D09BA34D7}"/>
    <cellStyle name="Normal 48 10" xfId="12347" xr:uid="{F63162CD-690B-4C6A-9BC8-40E514A2C7B3}"/>
    <cellStyle name="Normal 48 10 2" xfId="30625" xr:uid="{170D3BAB-39CA-4418-B159-0D1F06AAB381}"/>
    <cellStyle name="Normal 48 11" xfId="20673" xr:uid="{CA6DC62B-0E3A-4ABA-B279-DFE66F4FC8B1}"/>
    <cellStyle name="Normal 48 11 2" xfId="38937" xr:uid="{C2A5D66E-64B7-4C68-B24E-55AE0E39C87D}"/>
    <cellStyle name="Normal 48 12" xfId="22177" xr:uid="{830F1952-807B-4F67-816E-BEFBB070305B}"/>
    <cellStyle name="Normal 48 13" xfId="22397" xr:uid="{79B80AF5-135E-4D59-92C0-6682F163C1F4}"/>
    <cellStyle name="Normal 48 14" xfId="40348" xr:uid="{07AFB0D6-AB48-47DA-A673-4694F73C896C}"/>
    <cellStyle name="Normal 48 15" xfId="41933" xr:uid="{00D26208-67AE-4A8A-A477-34275C7DB462}"/>
    <cellStyle name="Normal 48 2" xfId="2832" xr:uid="{CF4607A6-BF49-4BD0-B2CE-90D4E451A929}"/>
    <cellStyle name="Normal 48 2 2" xfId="4470" xr:uid="{D46A20AA-48D2-4891-B768-BA7EEBC53EA7}"/>
    <cellStyle name="Normal 48 2 2 2" xfId="5770" xr:uid="{9F2129BC-B160-4BA8-885E-7E691AED388F}"/>
    <cellStyle name="Normal 48 2 2 2 2" xfId="10302" xr:uid="{65C1DAC6-14D6-400D-B61E-91D078FB2D82}"/>
    <cellStyle name="Normal 48 2 2 2 2 2" xfId="18695" xr:uid="{FA29AF7E-393E-4B3F-B51F-3E199B0223F7}"/>
    <cellStyle name="Normal 48 2 2 2 2 2 2" xfId="36972" xr:uid="{076AF69D-0958-4BEE-9397-EF291B978935}"/>
    <cellStyle name="Normal 48 2 2 2 2 3" xfId="28653" xr:uid="{D5D594D7-558A-4373-8B24-2F4AC358E905}"/>
    <cellStyle name="Normal 48 2 2 2 3" xfId="14430" xr:uid="{E5428EAC-05A4-4278-B710-CE228FF8B1CA}"/>
    <cellStyle name="Normal 48 2 2 2 3 2" xfId="32707" xr:uid="{EC89C9F9-908F-4E9B-9CB2-005C76F393C8}"/>
    <cellStyle name="Normal 48 2 2 2 4" xfId="24435" xr:uid="{D1159973-91EF-447F-B811-A6949387457E}"/>
    <cellStyle name="Normal 48 2 2 3" xfId="7105" xr:uid="{06EB1B91-5A0E-4A2C-87E3-1B7D37EF6E42}"/>
    <cellStyle name="Normal 48 2 2 3 2" xfId="11585" xr:uid="{4D16FFB8-8C1C-4FDD-B861-6855F7410BA1}"/>
    <cellStyle name="Normal 48 2 2 3 2 2" xfId="19978" xr:uid="{68E97EA3-3C9A-4880-A470-75AE4C28E290}"/>
    <cellStyle name="Normal 48 2 2 3 2 2 2" xfId="38255" xr:uid="{E80A9BAD-E5EB-4360-8AEA-11A81D5C4D57}"/>
    <cellStyle name="Normal 48 2 2 3 2 3" xfId="29936" xr:uid="{E1486005-DE4B-45DC-9DFB-D372483D22A9}"/>
    <cellStyle name="Normal 48 2 2 3 3" xfId="15757" xr:uid="{956C38E1-D3F9-4014-8636-C39258E4150A}"/>
    <cellStyle name="Normal 48 2 2 3 3 2" xfId="34034" xr:uid="{6B216840-86D3-4C3A-9838-8F1C9335475E}"/>
    <cellStyle name="Normal 48 2 2 3 4" xfId="25717" xr:uid="{8BA5F60D-A387-42F3-9E25-FDB04E64ABA7}"/>
    <cellStyle name="Normal 48 2 2 4" xfId="8505" xr:uid="{C5A36E0C-0E8B-4934-A049-B25FBD9FF5BB}"/>
    <cellStyle name="Normal 48 2 2 4 2" xfId="16969" xr:uid="{84CC54DB-8E1C-4E6A-B505-7E2374B9BC2D}"/>
    <cellStyle name="Normal 48 2 2 4 2 2" xfId="35246" xr:uid="{F16762AD-5FDF-44CC-89DD-4D2932253099}"/>
    <cellStyle name="Normal 48 2 2 4 3" xfId="26929" xr:uid="{C48DCB7C-16B3-4510-B278-A09B3CE09A8E}"/>
    <cellStyle name="Normal 48 2 2 5" xfId="13197" xr:uid="{576BF49F-3AB1-4B17-BE40-6B133712E14C}"/>
    <cellStyle name="Normal 48 2 2 5 2" xfId="31474" xr:uid="{337C6890-5489-46A8-B02B-0FD2F1E52EDA}"/>
    <cellStyle name="Normal 48 2 2 6" xfId="21611" xr:uid="{1F625478-5F91-48C4-99CC-CEB9FC14C3C7}"/>
    <cellStyle name="Normal 48 2 2 6 2" xfId="39836" xr:uid="{DC96FF1E-D7A9-42BB-BF50-67C239319D2B}"/>
    <cellStyle name="Normal 48 2 2 7" xfId="23210" xr:uid="{0AC3E3B3-FA84-4AC0-B7AF-F62833EA3271}"/>
    <cellStyle name="Normal 48 2 2 8" xfId="41230" xr:uid="{14513623-D6CC-435F-A61E-75731EF28212}"/>
    <cellStyle name="Normal 48 2 3" xfId="5181" xr:uid="{F067ECF1-A27D-477C-B099-EBA67184BF5E}"/>
    <cellStyle name="Normal 48 2 3 2" xfId="9713" xr:uid="{637F726B-E37B-43C1-99B7-1757550C9148}"/>
    <cellStyle name="Normal 48 2 3 2 2" xfId="18106" xr:uid="{6D847994-0F16-4CE0-8E48-60F914549042}"/>
    <cellStyle name="Normal 48 2 3 2 2 2" xfId="36383" xr:uid="{1093FC6C-08FE-4624-BC30-9C33EA68FF92}"/>
    <cellStyle name="Normal 48 2 3 2 3" xfId="28064" xr:uid="{B742399A-23C0-484F-A49D-0F1DDE90A979}"/>
    <cellStyle name="Normal 48 2 3 3" xfId="13841" xr:uid="{B258825D-50BD-4315-AE0B-B778470773C3}"/>
    <cellStyle name="Normal 48 2 3 3 2" xfId="32118" xr:uid="{26241007-A8DF-48A2-9F6E-0AF9192D043F}"/>
    <cellStyle name="Normal 48 2 3 4" xfId="23846" xr:uid="{0EDD4198-9C05-44EA-A6B1-1D8AF1D6A656}"/>
    <cellStyle name="Normal 48 2 4" xfId="6522" xr:uid="{2D79B637-DD25-4A95-B123-6BFCCF5AC14D}"/>
    <cellStyle name="Normal 48 2 4 2" xfId="11003" xr:uid="{56CB5CD6-CC3D-496D-890B-035720B055EE}"/>
    <cellStyle name="Normal 48 2 4 2 2" xfId="19396" xr:uid="{712B467E-7C74-4564-8A26-62B488C4FC76}"/>
    <cellStyle name="Normal 48 2 4 2 2 2" xfId="37673" xr:uid="{66372A5E-4DA7-4B88-8129-D321828FBCB2}"/>
    <cellStyle name="Normal 48 2 4 2 3" xfId="29354" xr:uid="{506BD40B-3C7F-4C25-A25D-637801A5F030}"/>
    <cellStyle name="Normal 48 2 4 3" xfId="15175" xr:uid="{9DA73E81-8736-4DF4-BD3B-C690BCE89179}"/>
    <cellStyle name="Normal 48 2 4 3 2" xfId="33452" xr:uid="{58B73CB3-9DF4-47FB-A29F-2E95950D478E}"/>
    <cellStyle name="Normal 48 2 4 4" xfId="25135" xr:uid="{5386ACB7-A8CE-412D-B09F-763EE1F347B8}"/>
    <cellStyle name="Normal 48 2 5" xfId="7745" xr:uid="{CAAC4A44-62B5-4267-B7D4-23330234FAD8}"/>
    <cellStyle name="Normal 48 2 5 2" xfId="16254" xr:uid="{88CB4C78-491C-4637-91DC-419E075FCD07}"/>
    <cellStyle name="Normal 48 2 5 2 2" xfId="34531" xr:uid="{43E5018C-50F2-48FD-B7B4-0E6DB9F095E2}"/>
    <cellStyle name="Normal 48 2 5 3" xfId="26214" xr:uid="{BF2003EC-BFCA-4E98-A108-A7A4415E8053}"/>
    <cellStyle name="Normal 48 2 6" xfId="12592" xr:uid="{FD48FF2C-F30B-4A9B-ACD6-3E4E4D9D4164}"/>
    <cellStyle name="Normal 48 2 6 2" xfId="30870" xr:uid="{D4B8C25F-E03F-41A3-A207-19F988330A6D}"/>
    <cellStyle name="Normal 48 2 7" xfId="20984" xr:uid="{0B7DF189-AD8B-4E6B-A603-AC05254ACEF7}"/>
    <cellStyle name="Normal 48 2 7 2" xfId="39223" xr:uid="{1670E554-D757-4EA7-B98A-5B0AC8AFBFCB}"/>
    <cellStyle name="Normal 48 2 8" xfId="22628" xr:uid="{63E8DBA1-D006-449C-9F7C-791E6521058C}"/>
    <cellStyle name="Normal 48 2 9" xfId="40629" xr:uid="{6A9FEA84-4BBA-46FB-8DA3-FCB2440A842B}"/>
    <cellStyle name="Normal 48 3" xfId="2833" xr:uid="{03A53A9B-255B-46CB-AB39-17CB57C4647D}"/>
    <cellStyle name="Normal 48 3 2" xfId="4471" xr:uid="{3A2F0713-D4F1-4B91-8E57-E61DEFAF7E2A}"/>
    <cellStyle name="Normal 48 3 2 2" xfId="5771" xr:uid="{D4FE4EB9-964C-4950-A52C-CC8F1A5B995B}"/>
    <cellStyle name="Normal 48 3 2 2 2" xfId="10303" xr:uid="{B7324788-D6F6-442B-8E9C-2B912633C1FA}"/>
    <cellStyle name="Normal 48 3 2 2 2 2" xfId="18696" xr:uid="{FF1DD303-5208-42FA-9F21-696D3CA687BF}"/>
    <cellStyle name="Normal 48 3 2 2 2 2 2" xfId="36973" xr:uid="{9774F556-E239-4FB1-88EE-C968FA313B48}"/>
    <cellStyle name="Normal 48 3 2 2 2 3" xfId="28654" xr:uid="{8696D272-02E9-451B-9A79-B2112B230551}"/>
    <cellStyle name="Normal 48 3 2 2 3" xfId="14431" xr:uid="{9C8137EE-20F5-4F58-B0A4-5BA4C7D6F704}"/>
    <cellStyle name="Normal 48 3 2 2 3 2" xfId="32708" xr:uid="{B361BA91-287B-49C3-80D5-F6901B835183}"/>
    <cellStyle name="Normal 48 3 2 2 4" xfId="24436" xr:uid="{AA3CB7D4-B700-44C0-92DB-A600BA4A42A1}"/>
    <cellStyle name="Normal 48 3 2 3" xfId="7106" xr:uid="{0D451492-AAC3-4DF3-9FA2-3647E3C37C7A}"/>
    <cellStyle name="Normal 48 3 2 3 2" xfId="11586" xr:uid="{BC71DB56-5301-4FBF-B1E8-9DD126B18B46}"/>
    <cellStyle name="Normal 48 3 2 3 2 2" xfId="19979" xr:uid="{C8F999EF-799B-4E9E-8CEC-D7921D25EEFA}"/>
    <cellStyle name="Normal 48 3 2 3 2 2 2" xfId="38256" xr:uid="{709BDE8B-3626-43A4-A2A9-C877F5CB53EF}"/>
    <cellStyle name="Normal 48 3 2 3 2 3" xfId="29937" xr:uid="{D349E0CC-04BC-4AF4-A5B6-7919C3858EFD}"/>
    <cellStyle name="Normal 48 3 2 3 3" xfId="15758" xr:uid="{4637B547-EBAC-46EC-A214-1154D39AF24A}"/>
    <cellStyle name="Normal 48 3 2 3 3 2" xfId="34035" xr:uid="{7F3601D7-521B-48B1-803F-BEF773B37D8B}"/>
    <cellStyle name="Normal 48 3 2 3 4" xfId="25718" xr:uid="{93BF36F2-FB1D-4973-8F81-67215FBA4B22}"/>
    <cellStyle name="Normal 48 3 2 4" xfId="8506" xr:uid="{EB9BFFEA-DAE0-4E15-972F-406D38684878}"/>
    <cellStyle name="Normal 48 3 2 4 2" xfId="16970" xr:uid="{5A0EB6EE-8EBD-4D02-964F-A668CBDE526E}"/>
    <cellStyle name="Normal 48 3 2 4 2 2" xfId="35247" xr:uid="{2CD7A90A-A31E-419B-8533-FBEF486957CD}"/>
    <cellStyle name="Normal 48 3 2 4 3" xfId="26930" xr:uid="{50735F9A-3C03-4086-8DDE-518A33BAC2E2}"/>
    <cellStyle name="Normal 48 3 2 5" xfId="13198" xr:uid="{2862FD5C-46A3-4C57-82F7-2C9DB11F989B}"/>
    <cellStyle name="Normal 48 3 2 5 2" xfId="31475" xr:uid="{7F7B9852-74EE-4489-AB5F-DCA318E62850}"/>
    <cellStyle name="Normal 48 3 2 6" xfId="21612" xr:uid="{AC43E1E0-8021-4937-AE90-410377ADF2DA}"/>
    <cellStyle name="Normal 48 3 2 6 2" xfId="39837" xr:uid="{FC01BC18-6AE5-4AA8-BAEC-8E8BC17E036D}"/>
    <cellStyle name="Normal 48 3 2 7" xfId="23211" xr:uid="{B59363D2-29B6-4D62-9A2B-158A0B8EDED0}"/>
    <cellStyle name="Normal 48 3 2 8" xfId="41231" xr:uid="{371B9CD9-46D2-451B-8363-3609152BD6A3}"/>
    <cellStyle name="Normal 48 3 3" xfId="5182" xr:uid="{C382A008-4833-43DF-9EF5-12FC413426A8}"/>
    <cellStyle name="Normal 48 3 3 2" xfId="9714" xr:uid="{D85C9C56-3105-412F-BEC3-675E48266A7A}"/>
    <cellStyle name="Normal 48 3 3 2 2" xfId="18107" xr:uid="{679EBA2A-F4C9-409E-A7D6-D59174E7348D}"/>
    <cellStyle name="Normal 48 3 3 2 2 2" xfId="36384" xr:uid="{14DC8FC0-97CB-40A0-BCFE-05FA13A36A93}"/>
    <cellStyle name="Normal 48 3 3 2 3" xfId="28065" xr:uid="{A8905A10-B3EF-4913-A631-3AB3A6CCC901}"/>
    <cellStyle name="Normal 48 3 3 3" xfId="13842" xr:uid="{F4E7F649-DC8B-4F11-8337-3EAA3D746EA0}"/>
    <cellStyle name="Normal 48 3 3 3 2" xfId="32119" xr:uid="{436C757D-A1A3-4ED6-8630-BF8464202103}"/>
    <cellStyle name="Normal 48 3 3 4" xfId="23847" xr:uid="{B566EBF0-1B75-4316-B0C1-2285F214845F}"/>
    <cellStyle name="Normal 48 3 4" xfId="6523" xr:uid="{C0A68C54-0CDA-4BDD-B31D-49520DB8661E}"/>
    <cellStyle name="Normal 48 3 4 2" xfId="11004" xr:uid="{28362B32-A4B6-4567-BA45-803C3268C17B}"/>
    <cellStyle name="Normal 48 3 4 2 2" xfId="19397" xr:uid="{9A7D25EC-AD49-4638-A1F5-B5504CF60551}"/>
    <cellStyle name="Normal 48 3 4 2 2 2" xfId="37674" xr:uid="{13F15229-D34E-4F95-A837-14318DA4888E}"/>
    <cellStyle name="Normal 48 3 4 2 3" xfId="29355" xr:uid="{1C5FFF8D-5F88-4D89-A9DD-B1E508AAD744}"/>
    <cellStyle name="Normal 48 3 4 3" xfId="15176" xr:uid="{65F96133-E6E9-439B-ADCB-1DB4569127A2}"/>
    <cellStyle name="Normal 48 3 4 3 2" xfId="33453" xr:uid="{935D5DE3-C22B-4A93-8349-6779E16C1937}"/>
    <cellStyle name="Normal 48 3 4 4" xfId="25136" xr:uid="{35691998-AE39-49A4-9C49-144BDCEF192D}"/>
    <cellStyle name="Normal 48 3 5" xfId="7746" xr:uid="{B4F00E55-E4F3-4FC3-8CF5-643222B39390}"/>
    <cellStyle name="Normal 48 3 5 2" xfId="16255" xr:uid="{F2364726-F2E4-415C-AAC3-A8DAEA96EAE9}"/>
    <cellStyle name="Normal 48 3 5 2 2" xfId="34532" xr:uid="{85D077B5-BCB2-487C-830D-BACE727374A0}"/>
    <cellStyle name="Normal 48 3 5 3" xfId="26215" xr:uid="{2DC4C00F-1656-4924-9CD7-1E2F5E828815}"/>
    <cellStyle name="Normal 48 3 6" xfId="12593" xr:uid="{558B23B2-0219-498D-967E-07C37DD2482C}"/>
    <cellStyle name="Normal 48 3 6 2" xfId="30871" xr:uid="{B2BEBEC8-632E-4AB8-8886-E4B06EB29AF8}"/>
    <cellStyle name="Normal 48 3 7" xfId="20985" xr:uid="{930D7665-05B0-4EEE-9E8D-F93143287467}"/>
    <cellStyle name="Normal 48 3 7 2" xfId="39224" xr:uid="{B88ABDAF-AAA6-4C37-B433-AAFC40568D57}"/>
    <cellStyle name="Normal 48 3 8" xfId="22629" xr:uid="{0A5CBD9C-67B6-45C4-92AD-958B2048BCEA}"/>
    <cellStyle name="Normal 48 3 9" xfId="40630" xr:uid="{56E24C9B-D970-4384-8EFA-8857767816CF}"/>
    <cellStyle name="Normal 48 4" xfId="2831" xr:uid="{DB1476CC-FBEE-40BE-8399-F9B36219A2E3}"/>
    <cellStyle name="Normal 48 4 2" xfId="5180" xr:uid="{4EF2B39D-2A6B-479E-A871-CCAB6C34CA47}"/>
    <cellStyle name="Normal 48 4 2 2" xfId="9712" xr:uid="{0CB563B5-DF97-4D89-9945-21D1FCC83948}"/>
    <cellStyle name="Normal 48 4 2 2 2" xfId="18105" xr:uid="{9DBD9AC9-02C1-47FB-8DAA-11CACA9FC6BC}"/>
    <cellStyle name="Normal 48 4 2 2 2 2" xfId="36382" xr:uid="{3714EE7C-E278-4500-9ED3-6DD916C05BA7}"/>
    <cellStyle name="Normal 48 4 2 2 3" xfId="28063" xr:uid="{0989E040-AE2C-4827-B61C-838B600014A3}"/>
    <cellStyle name="Normal 48 4 2 3" xfId="13840" xr:uid="{D7DE2D75-9FDD-4EC6-A6C1-35593EEC3382}"/>
    <cellStyle name="Normal 48 4 2 3 2" xfId="32117" xr:uid="{F1FCD889-4A83-465C-88B2-0CE628352C0A}"/>
    <cellStyle name="Normal 48 4 2 4" xfId="23845" xr:uid="{36FAD6A8-4901-4FB3-9BF7-A320B2359128}"/>
    <cellStyle name="Normal 48 4 3" xfId="6521" xr:uid="{2DA8B75F-DA3F-4135-8187-FB5474D1EEBF}"/>
    <cellStyle name="Normal 48 4 3 2" xfId="11002" xr:uid="{12F01420-593B-4347-948D-ABF330E28AE4}"/>
    <cellStyle name="Normal 48 4 3 2 2" xfId="19395" xr:uid="{3F389169-131B-4B05-A6D9-AEC46959EAA7}"/>
    <cellStyle name="Normal 48 4 3 2 2 2" xfId="37672" xr:uid="{1711D77F-4546-41B7-A5BA-A46E4803D095}"/>
    <cellStyle name="Normal 48 4 3 2 3" xfId="29353" xr:uid="{011F10FB-6542-44E9-A7EE-516E790EFFFA}"/>
    <cellStyle name="Normal 48 4 3 3" xfId="15174" xr:uid="{9DD0BCB1-5599-4AB5-8F86-48875D84FC17}"/>
    <cellStyle name="Normal 48 4 3 3 2" xfId="33451" xr:uid="{3979FDCD-4D51-48BC-91E6-9FCFF2E74798}"/>
    <cellStyle name="Normal 48 4 3 4" xfId="25134" xr:uid="{74177663-CCD9-498C-B473-9A4DE76614C8}"/>
    <cellStyle name="Normal 48 4 4" xfId="8194" xr:uid="{9A242024-BD0F-43AF-A1FF-79C64A0484AE}"/>
    <cellStyle name="Normal 48 4 4 2" xfId="16667" xr:uid="{B967C4A7-0F67-4736-A7DF-E0D2E53C9F07}"/>
    <cellStyle name="Normal 48 4 4 2 2" xfId="34944" xr:uid="{97CE4EC8-24DA-4108-84DF-32AC17748624}"/>
    <cellStyle name="Normal 48 4 4 3" xfId="26627" xr:uid="{EF47A074-BF81-4208-8A0C-1BDB14B69B15}"/>
    <cellStyle name="Normal 48 4 5" xfId="12591" xr:uid="{2A091E37-3EA6-4552-A730-5A4EFF74EFEB}"/>
    <cellStyle name="Normal 48 4 5 2" xfId="30869" xr:uid="{E2C60EC2-23D8-432D-875C-2AF56E699886}"/>
    <cellStyle name="Normal 48 4 6" xfId="20983" xr:uid="{C890B196-29AB-4623-B820-B203F862A384}"/>
    <cellStyle name="Normal 48 4 6 2" xfId="39222" xr:uid="{A05A343B-48F7-4603-9449-317477B0D34E}"/>
    <cellStyle name="Normal 48 4 7" xfId="22627" xr:uid="{2BE5936F-5181-4DED-A5E1-0F1DD4B25B07}"/>
    <cellStyle name="Normal 48 4 8" xfId="40628" xr:uid="{8BA1C784-54A1-4F9C-B3C8-DDA71F64299F}"/>
    <cellStyle name="Normal 48 5" xfId="4469" xr:uid="{1A3815FF-7E84-4736-9E30-16CC8014A618}"/>
    <cellStyle name="Normal 48 5 2" xfId="5769" xr:uid="{FE2E8B22-F42A-409E-AE57-F2D7A01A688D}"/>
    <cellStyle name="Normal 48 5 2 2" xfId="10301" xr:uid="{25EDA093-0EB1-4343-88F8-5FC8E8CE02AF}"/>
    <cellStyle name="Normal 48 5 2 2 2" xfId="18694" xr:uid="{481632BA-E7C9-4D79-88E7-52A1E970CECF}"/>
    <cellStyle name="Normal 48 5 2 2 2 2" xfId="36971" xr:uid="{E310002A-63C3-4AC8-96E4-50293358F848}"/>
    <cellStyle name="Normal 48 5 2 2 3" xfId="28652" xr:uid="{049A2119-99F1-4357-8091-B3139E98C7C7}"/>
    <cellStyle name="Normal 48 5 2 3" xfId="14429" xr:uid="{DA8C3776-8B03-46CB-A790-D6F2742FC4D1}"/>
    <cellStyle name="Normal 48 5 2 3 2" xfId="32706" xr:uid="{7D5B4454-51FA-4BF1-B8B5-BB9BE9ABB152}"/>
    <cellStyle name="Normal 48 5 2 4" xfId="24434" xr:uid="{F8A6460B-82D4-4E28-B564-E4212E3F5F4D}"/>
    <cellStyle name="Normal 48 5 3" xfId="7104" xr:uid="{0B29998C-84BC-4DF9-A705-B2D6B06FDA84}"/>
    <cellStyle name="Normal 48 5 3 2" xfId="11584" xr:uid="{C0F0C60C-1B34-452A-83B9-87FCFE9F2EB9}"/>
    <cellStyle name="Normal 48 5 3 2 2" xfId="19977" xr:uid="{71368C8F-8628-4485-92AE-2DC9C70FF9B2}"/>
    <cellStyle name="Normal 48 5 3 2 2 2" xfId="38254" xr:uid="{E5388D41-B695-4836-B1D5-21E53AB6BB29}"/>
    <cellStyle name="Normal 48 5 3 2 3" xfId="29935" xr:uid="{6B390C69-5675-4B3F-BBCC-F3F70BB667A8}"/>
    <cellStyle name="Normal 48 5 3 3" xfId="15756" xr:uid="{49FC2C3D-9C98-43F4-B6F3-800946F8AD54}"/>
    <cellStyle name="Normal 48 5 3 3 2" xfId="34033" xr:uid="{40B1CF3E-FB48-44C2-9CDD-E66293000D02}"/>
    <cellStyle name="Normal 48 5 3 4" xfId="25716" xr:uid="{7049A829-E213-4983-8F0D-CB2D3191C844}"/>
    <cellStyle name="Normal 48 5 4" xfId="8504" xr:uid="{D4CFA192-6328-47FC-B7AB-4B7904A4CF84}"/>
    <cellStyle name="Normal 48 5 4 2" xfId="16968" xr:uid="{689ABD2C-AE48-4DDB-8C79-BE4EDC698AB5}"/>
    <cellStyle name="Normal 48 5 4 2 2" xfId="35245" xr:uid="{F5EAE389-7C4A-41B7-95A7-9DB76CF533D1}"/>
    <cellStyle name="Normal 48 5 4 3" xfId="26928" xr:uid="{B360F8F2-0AE4-4F10-B1DE-5AC6124C6FDD}"/>
    <cellStyle name="Normal 48 5 5" xfId="13196" xr:uid="{87752F48-055C-4945-A6D5-239E434CF16A}"/>
    <cellStyle name="Normal 48 5 5 2" xfId="31473" xr:uid="{B4D81738-6701-46CC-936A-962133B2EB32}"/>
    <cellStyle name="Normal 48 5 6" xfId="21610" xr:uid="{301C1E6C-C640-4AA6-AEE3-CF67A5026677}"/>
    <cellStyle name="Normal 48 5 6 2" xfId="39835" xr:uid="{3693F898-D6DE-49D9-8217-0F385100F5D7}"/>
    <cellStyle name="Normal 48 5 7" xfId="23209" xr:uid="{FAABFE56-57DD-47EE-8AEE-1192D7CE7A14}"/>
    <cellStyle name="Normal 48 5 8" xfId="41229" xr:uid="{077302D9-C88B-4B40-85B5-4ACF6A4C0BF6}"/>
    <cellStyle name="Normal 48 6" xfId="4935" xr:uid="{46662D32-5E47-4279-950B-F6784BD40CFF}"/>
    <cellStyle name="Normal 48 6 2" xfId="9468" xr:uid="{BAFB6973-4D45-4C57-8C21-87B4E5DAA20C}"/>
    <cellStyle name="Normal 48 6 2 2" xfId="17861" xr:uid="{866A814A-DCA0-47ED-BD45-9BE1E8263253}"/>
    <cellStyle name="Normal 48 6 2 2 2" xfId="36138" xr:uid="{0147796E-B76F-4708-9204-94E6BC5327A8}"/>
    <cellStyle name="Normal 48 6 2 3" xfId="27819" xr:uid="{84341058-56A7-4EDE-B02F-C2B25E5AE812}"/>
    <cellStyle name="Normal 48 6 3" xfId="13595" xr:uid="{AF7B3928-2DE4-4B2C-B949-85BE4D735359}"/>
    <cellStyle name="Normal 48 6 3 2" xfId="31872" xr:uid="{DDEAD79B-199C-481B-B6EF-0510429A8D1E}"/>
    <cellStyle name="Normal 48 6 4" xfId="23600" xr:uid="{C98852E9-92BA-4361-B17D-8A66B1619C27}"/>
    <cellStyle name="Normal 48 7" xfId="6290" xr:uid="{FFB99941-D58B-4C91-A737-EDE46F308493}"/>
    <cellStyle name="Normal 48 7 2" xfId="10772" xr:uid="{398BE252-ED5C-40C8-A9DF-604E8D0DC576}"/>
    <cellStyle name="Normal 48 7 2 2" xfId="19165" xr:uid="{2BC65217-E67B-4FB9-945F-8B38251090ED}"/>
    <cellStyle name="Normal 48 7 2 2 2" xfId="37442" xr:uid="{363C73E1-DAAE-4E0E-8B7C-7D285E63D058}"/>
    <cellStyle name="Normal 48 7 2 3" xfId="29123" xr:uid="{2124457A-7663-4652-A40C-1A27DBE17BB1}"/>
    <cellStyle name="Normal 48 7 3" xfId="14944" xr:uid="{E15AC735-6D01-454B-8CE0-71FD7A2C5095}"/>
    <cellStyle name="Normal 48 7 3 2" xfId="33221" xr:uid="{AC89DC11-2B54-4651-82E8-459D435D299D}"/>
    <cellStyle name="Normal 48 7 4" xfId="24904" xr:uid="{EF4FF561-36EF-41F6-A8E1-368BF0DC48D3}"/>
    <cellStyle name="Normal 48 8" xfId="7466" xr:uid="{081A4A44-000C-4E07-889F-CB6250C4FE43}"/>
    <cellStyle name="Normal 48 9" xfId="7744" xr:uid="{D9F4A623-638A-4340-B9AA-1B0E49F8A09F}"/>
    <cellStyle name="Normal 48 9 2" xfId="16253" xr:uid="{5B6CFD7D-434A-4804-AE43-E4A0E4F0D6BF}"/>
    <cellStyle name="Normal 48 9 2 2" xfId="34530" xr:uid="{7B0C0B63-CCFE-4336-8642-0964FEADA987}"/>
    <cellStyle name="Normal 48 9 3" xfId="26213" xr:uid="{BD8B7B15-F051-4A3F-B6DD-B8CF5C4B7A0E}"/>
    <cellStyle name="Normal 49" xfId="708" xr:uid="{A935AF89-372E-4DEF-91F4-7D23146F444C}"/>
    <cellStyle name="Normal 49 10" xfId="22104" xr:uid="{DCC6BB91-3C2D-4919-8B60-90F87A1E8FAB}"/>
    <cellStyle name="Normal 49 11" xfId="22324" xr:uid="{6FF600C2-FC5F-4F60-9529-9A23C9B41AC5}"/>
    <cellStyle name="Normal 49 12" xfId="40274" xr:uid="{0949EEC9-E4A0-4F2C-97E1-76989912A566}"/>
    <cellStyle name="Normal 49 13" xfId="41857" xr:uid="{BBE3B6BC-5CE7-4F7E-8A3F-FE22DAFBC0C7}"/>
    <cellStyle name="Normal 49 2" xfId="2835" xr:uid="{02B4353D-38D7-470C-83BE-B6655C687AFE}"/>
    <cellStyle name="Normal 49 3" xfId="3938" xr:uid="{8AA3B89B-CF5C-457A-88EA-8E09111FE0D7}"/>
    <cellStyle name="Normal 49 3 2" xfId="5495" xr:uid="{2D70CB71-0DB4-4E2A-AD50-671A9CD7159A}"/>
    <cellStyle name="Normal 49 3 2 2" xfId="10027" xr:uid="{A3136038-B18F-4E99-8DBB-1B03200B39E2}"/>
    <cellStyle name="Normal 49 3 2 2 2" xfId="18420" xr:uid="{556A3641-1728-4A03-A9FF-4C13435DF401}"/>
    <cellStyle name="Normal 49 3 2 2 2 2" xfId="36697" xr:uid="{CD369F54-789C-4120-AAA4-963B0B0CF037}"/>
    <cellStyle name="Normal 49 3 2 2 3" xfId="28378" xr:uid="{25AB6404-BB61-486D-B72F-44AED342AB92}"/>
    <cellStyle name="Normal 49 3 2 3" xfId="14155" xr:uid="{87E47465-A2ED-4DBD-B239-1851BB03F974}"/>
    <cellStyle name="Normal 49 3 2 3 2" xfId="32432" xr:uid="{06465BB3-298B-4A0E-8075-4FC185365422}"/>
    <cellStyle name="Normal 49 3 2 4" xfId="24160" xr:uid="{425CB70C-BF32-4330-8B7F-30FCC88917CA}"/>
    <cellStyle name="Normal 49 3 3" xfId="6830" xr:uid="{7E2BBC24-76D5-4664-ACF1-2956E9DAB709}"/>
    <cellStyle name="Normal 49 3 3 2" xfId="11311" xr:uid="{4065D26B-906C-49F8-87AA-64660B7A64DB}"/>
    <cellStyle name="Normal 49 3 3 2 2" xfId="19704" xr:uid="{600CC74E-7BE1-41DD-95F9-E6E0A100675B}"/>
    <cellStyle name="Normal 49 3 3 2 2 2" xfId="37981" xr:uid="{756F6598-CCB3-477E-BEAA-6E57173F1377}"/>
    <cellStyle name="Normal 49 3 3 2 3" xfId="29662" xr:uid="{9EF078F1-F206-4B66-9493-9B262C306679}"/>
    <cellStyle name="Normal 49 3 3 3" xfId="15483" xr:uid="{688FB7F3-AD28-4ABD-A37A-E3CF1B8B9A70}"/>
    <cellStyle name="Normal 49 3 3 3 2" xfId="33760" xr:uid="{75676BED-364E-4A10-8500-D1B2E3F6F71A}"/>
    <cellStyle name="Normal 49 3 3 4" xfId="25443" xr:uid="{D80316A3-E82F-4120-A771-6A8A26BEBBAB}"/>
    <cellStyle name="Normal 49 3 4" xfId="8057" xr:uid="{04EF80DA-B5F6-4F8F-A1DA-682CCF9F0292}"/>
    <cellStyle name="Normal 49 3 4 2" xfId="16563" xr:uid="{86F44B08-4C25-407A-ADEF-B649DF2FEED7}"/>
    <cellStyle name="Normal 49 3 4 2 2" xfId="34840" xr:uid="{5B911172-0251-4041-B137-554BEA283AA9}"/>
    <cellStyle name="Normal 49 3 4 3" xfId="26523" xr:uid="{7289BC19-4FDC-4928-B6C6-939288EC58AB}"/>
    <cellStyle name="Normal 49 3 5" xfId="12908" xr:uid="{74239A20-9CB4-4D44-A0E3-382079806C79}"/>
    <cellStyle name="Normal 49 3 5 2" xfId="31186" xr:uid="{A0D2AB9B-6007-4F97-A4C4-9A8F9C350937}"/>
    <cellStyle name="Normal 49 3 6" xfId="21325" xr:uid="{EFB5993E-C4EF-4995-8455-5398E6E5A983}"/>
    <cellStyle name="Normal 49 3 6 2" xfId="39554" xr:uid="{D5851F91-F11C-4700-B8F7-792F8273E598}"/>
    <cellStyle name="Normal 49 3 7" xfId="22936" xr:uid="{DBE45358-2CC7-4270-82F5-D29E1B31F0CC}"/>
    <cellStyle name="Normal 49 3 8" xfId="40948" xr:uid="{9928A319-CE32-4DCA-89D3-0F84DE115B5C}"/>
    <cellStyle name="Normal 49 4" xfId="2834" xr:uid="{603C9BAF-695F-432D-A158-E2EF09647099}"/>
    <cellStyle name="Normal 49 5" xfId="4860" xr:uid="{E565F881-ABF1-44E7-AE4D-931AF2973626}"/>
    <cellStyle name="Normal 49 5 2" xfId="9393" xr:uid="{9DBB7A7B-6505-4D4A-8293-6FF4A882233D}"/>
    <cellStyle name="Normal 49 5 2 2" xfId="17786" xr:uid="{5FE891E2-E2DD-4FB1-B955-1ECB3E29CB4C}"/>
    <cellStyle name="Normal 49 5 2 2 2" xfId="36063" xr:uid="{FBD7510C-C43B-4293-9773-CC990A9E80CF}"/>
    <cellStyle name="Normal 49 5 2 3" xfId="27744" xr:uid="{1273845E-F0C5-4673-AC1D-6DC40C261553}"/>
    <cellStyle name="Normal 49 5 3" xfId="13520" xr:uid="{483B35F1-BA25-40D9-BA07-6F6A208CC40F}"/>
    <cellStyle name="Normal 49 5 3 2" xfId="31797" xr:uid="{FA137C4C-8506-4700-A20B-271D1CD6E7FD}"/>
    <cellStyle name="Normal 49 5 4" xfId="23525" xr:uid="{2590CB0F-2514-4138-BD9A-5DB53C7E27B8}"/>
    <cellStyle name="Normal 49 6" xfId="6217" xr:uid="{1E7D8AA7-EB99-4E4C-95D7-77F976223BE4}"/>
    <cellStyle name="Normal 49 6 2" xfId="10699" xr:uid="{133DD571-747F-43C8-9776-3CBD0D675A33}"/>
    <cellStyle name="Normal 49 6 2 2" xfId="19092" xr:uid="{4D5C99C0-6B3C-4A8E-A635-B1BFC3BF1BBE}"/>
    <cellStyle name="Normal 49 6 2 2 2" xfId="37369" xr:uid="{A750FA2C-D83A-4916-BA14-4590C1BAFBC7}"/>
    <cellStyle name="Normal 49 6 2 3" xfId="29050" xr:uid="{EE926FBD-A40E-4C42-88CA-21830587E8F7}"/>
    <cellStyle name="Normal 49 6 3" xfId="14871" xr:uid="{34D28536-99E6-4EB4-B2ED-04D9E20D4F91}"/>
    <cellStyle name="Normal 49 6 3 2" xfId="33148" xr:uid="{C3A9FF74-0A4B-4182-A0F2-F5276D79C7E6}"/>
    <cellStyle name="Normal 49 6 4" xfId="24831" xr:uid="{99A4EFE6-2EEB-4197-B8B7-EAA20A281F05}"/>
    <cellStyle name="Normal 49 7" xfId="7467" xr:uid="{3B99AC07-8D7D-4B33-ABD6-7305BE6CA2A0}"/>
    <cellStyle name="Normal 49 8" xfId="12274" xr:uid="{E1E775F7-43D3-436D-9E88-337F382A3200}"/>
    <cellStyle name="Normal 49 8 2" xfId="30552" xr:uid="{8E8FF9D0-2A31-4519-9AF3-376508BB401B}"/>
    <cellStyle name="Normal 49 9" xfId="20595" xr:uid="{1FA95BD9-3410-431F-A099-0D2BA50BBE41}"/>
    <cellStyle name="Normal 49 9 2" xfId="38861" xr:uid="{738B278E-30CA-4D36-9A52-CF2DB2DFC8C0}"/>
    <cellStyle name="Normal 5" xfId="4" xr:uid="{6B7F37FE-7268-4A71-8B39-E91B4DBA4493}"/>
    <cellStyle name="Normal 5 10" xfId="3634" xr:uid="{D2F9B121-DC30-422A-8EC6-094236E477EA}"/>
    <cellStyle name="Normal 5 11" xfId="2836" xr:uid="{F72B8EA2-884D-42A5-BDD6-3B41E5FB81B6}"/>
    <cellStyle name="Normal 5 12" xfId="7380" xr:uid="{53FA4DE7-4FD6-431A-9D29-58F36D363B74}"/>
    <cellStyle name="Normal 5 13" xfId="368" xr:uid="{2B86B267-E8C0-4863-8334-AC079111BFD0}"/>
    <cellStyle name="Normal 5 14" xfId="23" xr:uid="{1323FC0A-8CCC-411E-89D0-77F5BB2995CB}"/>
    <cellStyle name="Normal 5 2" xfId="523" xr:uid="{FD4C9D2F-F341-4889-9497-EE64C8527DAD}"/>
    <cellStyle name="Normal 5 2 2" xfId="2838" xr:uid="{BF9B3B5E-7B58-4375-979B-F8460DFF4017}"/>
    <cellStyle name="Normal 5 2 2 2" xfId="2839" xr:uid="{66D8707A-71A5-40B3-A450-40A04F62D058}"/>
    <cellStyle name="Normal 5 2 3" xfId="2840" xr:uid="{5431D429-D6D7-4C56-B532-9AF939F66CB8}"/>
    <cellStyle name="Normal 5 2 3 2" xfId="2841" xr:uid="{24B45DE6-9F84-42C4-BB5F-78CCF846E653}"/>
    <cellStyle name="Normal 5 2 4" xfId="2842" xr:uid="{EFADABFF-0301-4457-9F1C-32ECCF7AF25D}"/>
    <cellStyle name="Normal 5 2 5" xfId="2843" xr:uid="{33B8F4C2-1523-446E-90C5-997813D80842}"/>
    <cellStyle name="Normal 5 2 6" xfId="4029" xr:uid="{73947194-8859-4C1E-B32C-7FD65F492BAF}"/>
    <cellStyle name="Normal 5 2 7" xfId="2837" xr:uid="{E23AC6CA-F814-4878-B602-CDF2A6571B91}"/>
    <cellStyle name="Normal 5 2 8" xfId="7453" xr:uid="{F4DDDD46-1DE8-4552-B295-E9B3B9B60026}"/>
    <cellStyle name="Normal 5 3" xfId="727" xr:uid="{4EB91D10-7D98-4BA8-89EB-CE539C2A06C3}"/>
    <cellStyle name="Normal 5 3 2" xfId="2845" xr:uid="{75F0C64D-0EBE-453E-BA0B-653381E50BB0}"/>
    <cellStyle name="Normal 5 3 3" xfId="2846" xr:uid="{330901B6-E04F-4917-816A-B60A4EDC5E3F}"/>
    <cellStyle name="Normal 5 3 4" xfId="3931" xr:uid="{FE35D027-9EC6-4E8A-9144-A9A89F96C9D5}"/>
    <cellStyle name="Normal 5 3 5" xfId="2844" xr:uid="{BBF6F4F8-4DDF-47DC-A9E4-73E0D0E7D784}"/>
    <cellStyle name="Normal 5 4" xfId="2847" xr:uid="{890FE2B2-98D5-4BB5-9655-688525894678}"/>
    <cellStyle name="Normal 5 4 2" xfId="2848" xr:uid="{6D7101D4-B38A-4395-8EC1-7F1CC58D75D6}"/>
    <cellStyle name="Normal 5 4 3" xfId="2849" xr:uid="{6DF0A6FE-D4C0-429B-B38E-663683602B5D}"/>
    <cellStyle name="Normal 5 4 4" xfId="2850" xr:uid="{E4F20C1B-7A70-4B12-B7F8-F1E6B99A84DF}"/>
    <cellStyle name="Normal 5 4 5" xfId="22214" xr:uid="{8ED7BBB5-333E-4CF7-9B0B-5AAADEE2188D}"/>
    <cellStyle name="Normal 5 5" xfId="2851" xr:uid="{0F622372-F28D-41A6-BE0B-25E9D09514F7}"/>
    <cellStyle name="Normal 5 5 2" xfId="2852" xr:uid="{4AC0571C-627E-4C8C-9E23-20FF1DF9EC00}"/>
    <cellStyle name="Normal 5 5 2 2" xfId="2853" xr:uid="{7A159E01-E1CF-464B-BC7E-0ADBFE89C91A}"/>
    <cellStyle name="Normal 5 5 2 3" xfId="2854" xr:uid="{55267E36-79E4-4B66-9D3D-4BDCA549E575}"/>
    <cellStyle name="Normal 5 5 3" xfId="2855" xr:uid="{9472A16F-0A9B-41E8-BA88-A6645FEFE7C1}"/>
    <cellStyle name="Normal 5 5 4" xfId="2856" xr:uid="{A71FB842-A249-4D1D-9C7E-26174667F29A}"/>
    <cellStyle name="Normal 5 5 5" xfId="3835" xr:uid="{5F4F0D25-ADCF-47A4-A697-48AA077C3F24}"/>
    <cellStyle name="Normal 5 5 6" xfId="3707" xr:uid="{D05D1849-5D3F-4E0C-9B5A-0B13AB88EBED}"/>
    <cellStyle name="Normal 5 6" xfId="2857" xr:uid="{4FA61680-E577-46F5-BD6B-92A6EA4588B2}"/>
    <cellStyle name="Normal 5 7" xfId="2858" xr:uid="{4753034E-73C4-4D69-B300-1A53E3B31C48}"/>
    <cellStyle name="Normal 5 8" xfId="2859" xr:uid="{614ADEA7-1745-402F-BFB5-97956BCE3F71}"/>
    <cellStyle name="Normal 5 9" xfId="2860" xr:uid="{89B5CF0A-3BD3-47BE-AD0C-799039BAB559}"/>
    <cellStyle name="Normal 50" xfId="922" xr:uid="{2EFA5EEA-4A7C-4107-90BE-D2347A19F8C8}"/>
    <cellStyle name="Normal 50 10" xfId="22189" xr:uid="{C2071906-1E05-4003-A61F-318F50DF5DD0}"/>
    <cellStyle name="Normal 50 11" xfId="22409" xr:uid="{748D56EC-A105-4B65-B99C-77E132D7E7EA}"/>
    <cellStyle name="Normal 50 12" xfId="40360" xr:uid="{170BCF9D-A786-423A-8964-72F888D15CF9}"/>
    <cellStyle name="Normal 50 13" xfId="41945" xr:uid="{6D1FE255-3589-494B-9F7B-17555B150545}"/>
    <cellStyle name="Normal 50 2" xfId="2862" xr:uid="{CA70DED1-1708-4439-BBF3-18D41FFA63AC}"/>
    <cellStyle name="Normal 50 3" xfId="3802" xr:uid="{2A87DAC0-A868-40B5-ABD4-547944A93F6C}"/>
    <cellStyle name="Normal 50 3 2" xfId="5425" xr:uid="{F5BB4BF7-A6FF-418E-9897-EBF27A2C34BB}"/>
    <cellStyle name="Normal 50 3 2 2" xfId="9957" xr:uid="{BEA88303-05CE-4B61-BA2C-EC5B0E53E99F}"/>
    <cellStyle name="Normal 50 3 2 2 2" xfId="18350" xr:uid="{4CC788B7-04B5-43E7-8257-92C88E4905CD}"/>
    <cellStyle name="Normal 50 3 2 2 2 2" xfId="36627" xr:uid="{C094E579-6F69-4F11-A7A6-6CA3A9592279}"/>
    <cellStyle name="Normal 50 3 2 2 3" xfId="28308" xr:uid="{3B370C67-6F60-41B8-8BDE-C95979C0EAD8}"/>
    <cellStyle name="Normal 50 3 2 3" xfId="14085" xr:uid="{335453A7-EE19-42DA-8BE6-D469CD1EA1B0}"/>
    <cellStyle name="Normal 50 3 2 3 2" xfId="32362" xr:uid="{84C69E18-B441-46F1-BD54-722773C0CDCE}"/>
    <cellStyle name="Normal 50 3 2 4" xfId="24090" xr:uid="{19725B4A-4389-4F87-91C5-1DAC4BB0C862}"/>
    <cellStyle name="Normal 50 3 3" xfId="6762" xr:uid="{742ED95F-764B-4713-AE57-CB4EF3678475}"/>
    <cellStyle name="Normal 50 3 3 2" xfId="11243" xr:uid="{94E76509-9EDF-458D-B95F-1C8230728D0C}"/>
    <cellStyle name="Normal 50 3 3 2 2" xfId="19636" xr:uid="{9A9FD624-7B3C-4599-B8E4-73CB09980E20}"/>
    <cellStyle name="Normal 50 3 3 2 2 2" xfId="37913" xr:uid="{E637E4AF-07C5-4A90-816D-5E8BBB7466F9}"/>
    <cellStyle name="Normal 50 3 3 2 3" xfId="29594" xr:uid="{73946956-30E6-4769-9922-54587699BE84}"/>
    <cellStyle name="Normal 50 3 3 3" xfId="15415" xr:uid="{D6F4D994-4244-498A-8BBB-E82C15951E58}"/>
    <cellStyle name="Normal 50 3 3 3 2" xfId="33692" xr:uid="{E00D769B-353F-4449-B873-E58A38D64040}"/>
    <cellStyle name="Normal 50 3 3 4" xfId="25375" xr:uid="{1A51DA8A-4EAA-4FA3-BE75-8CB44E0136EF}"/>
    <cellStyle name="Normal 50 3 4" xfId="7989" xr:uid="{BA9843C4-2828-432D-8640-E5FB06E7246F}"/>
    <cellStyle name="Normal 50 3 4 2" xfId="16495" xr:uid="{7BAAD982-F9DC-44E1-BF44-65DDA65DCB6A}"/>
    <cellStyle name="Normal 50 3 4 2 2" xfId="34772" xr:uid="{D4A13BF4-3FD6-477F-ACE7-36CF17AEF91E}"/>
    <cellStyle name="Normal 50 3 4 3" xfId="26455" xr:uid="{73226076-6411-4F4F-AB43-8B9F6E256762}"/>
    <cellStyle name="Normal 50 3 5" xfId="12840" xr:uid="{3AA89E95-F52C-42F9-989B-7E6B03232DCD}"/>
    <cellStyle name="Normal 50 3 5 2" xfId="31118" xr:uid="{B5A14420-C987-4884-B561-73E8306C2E6E}"/>
    <cellStyle name="Normal 50 3 6" xfId="21257" xr:uid="{877C8FDF-AC32-4AD2-A39B-4712D2F59AB4}"/>
    <cellStyle name="Normal 50 3 6 2" xfId="39486" xr:uid="{887F408C-60E6-41C8-A948-D5A80CD9805F}"/>
    <cellStyle name="Normal 50 3 7" xfId="22868" xr:uid="{DDD65B0B-9F1C-4E18-878E-A1B0D2ACEBE7}"/>
    <cellStyle name="Normal 50 3 8" xfId="40880" xr:uid="{471CD1B0-6C80-47ED-88CA-B7252CCFE869}"/>
    <cellStyle name="Normal 50 4" xfId="2861" xr:uid="{DF733F99-7DE2-4C8D-BA54-56A845AA23B5}"/>
    <cellStyle name="Normal 50 5" xfId="4947" xr:uid="{8A40A6D1-E524-4CA0-9ACA-0C3A700841D0}"/>
    <cellStyle name="Normal 50 5 2" xfId="9480" xr:uid="{B7F212E8-617F-4B24-812F-BD64EA8A1DF9}"/>
    <cellStyle name="Normal 50 5 2 2" xfId="17873" xr:uid="{03850C16-D661-4628-9726-D84292660D50}"/>
    <cellStyle name="Normal 50 5 2 2 2" xfId="36150" xr:uid="{99EE8C80-B117-44D8-A1EF-584A742C47F0}"/>
    <cellStyle name="Normal 50 5 2 3" xfId="27831" xr:uid="{1FBF679C-EA6C-4900-850E-9A444F994E7A}"/>
    <cellStyle name="Normal 50 5 3" xfId="13607" xr:uid="{ECE20815-0A9A-4FA1-A91F-438F6141A344}"/>
    <cellStyle name="Normal 50 5 3 2" xfId="31884" xr:uid="{8B9491EA-470D-4494-9987-5D7692C41F33}"/>
    <cellStyle name="Normal 50 5 4" xfId="23612" xr:uid="{28FD376F-C2D2-47FE-B5D4-E19ADCD0F0CD}"/>
    <cellStyle name="Normal 50 6" xfId="6302" xr:uid="{F7005457-668F-4A64-920C-8CFAA1653DA3}"/>
    <cellStyle name="Normal 50 6 2" xfId="10784" xr:uid="{75B64375-6E37-4637-B6ED-C56A67026F7E}"/>
    <cellStyle name="Normal 50 6 2 2" xfId="19177" xr:uid="{2C004AB0-92B8-422D-B2A3-B36C545B4D34}"/>
    <cellStyle name="Normal 50 6 2 2 2" xfId="37454" xr:uid="{8B95BF20-6372-48BD-858B-0AF90D16C778}"/>
    <cellStyle name="Normal 50 6 2 3" xfId="29135" xr:uid="{3DD9889A-3106-488F-9FBA-39F1CFD0EDE5}"/>
    <cellStyle name="Normal 50 6 3" xfId="14956" xr:uid="{41E898BC-E1D6-4173-A5D1-9F5019BB773E}"/>
    <cellStyle name="Normal 50 6 3 2" xfId="33233" xr:uid="{07377CB4-D44F-4D48-820D-5454FF4CBD97}"/>
    <cellStyle name="Normal 50 6 4" xfId="24916" xr:uid="{712F6678-39B2-459E-ACAF-AC8DFA072950}"/>
    <cellStyle name="Normal 50 7" xfId="7468" xr:uid="{9639645C-EFB3-4EA9-9257-C8B05229E9A7}"/>
    <cellStyle name="Normal 50 8" xfId="12359" xr:uid="{6DF3261C-7DC1-485C-A56A-ACBE71041A4F}"/>
    <cellStyle name="Normal 50 8 2" xfId="30637" xr:uid="{13D05A4B-4D82-42E6-8590-54F78E493A7E}"/>
    <cellStyle name="Normal 50 9" xfId="20685" xr:uid="{0F494D69-68CA-47BD-BB04-6C1D284E80B1}"/>
    <cellStyle name="Normal 50 9 2" xfId="38949" xr:uid="{124EB44B-98B1-440C-A266-AD1951FA22F0}"/>
    <cellStyle name="Normal 51" xfId="13" xr:uid="{63EA2D5C-B950-45D1-BD38-B4737B926C27}"/>
    <cellStyle name="Normal 51 10" xfId="22111" xr:uid="{C6B7E736-B1B8-4E90-B445-B42916ECF6A3}"/>
    <cellStyle name="Normal 51 11" xfId="22331" xr:uid="{1DD6483B-8063-4FD5-9BA3-BEA9676CAAB2}"/>
    <cellStyle name="Normal 51 12" xfId="40281" xr:uid="{FC0165A9-555A-4641-8950-6EF1A50136EC}"/>
    <cellStyle name="Normal 51 13" xfId="41864" xr:uid="{DDCC5A4C-AF0D-479C-9CFF-B7BBF9BD9878}"/>
    <cellStyle name="Normal 51 14" xfId="742" xr:uid="{97004AB0-96F0-41FC-8C0F-27563D8E2453}"/>
    <cellStyle name="Normal 51 15" xfId="58" xr:uid="{5F94488F-FE87-43CF-988A-9B22A5AB9477}"/>
    <cellStyle name="Normal 51 2" xfId="2864" xr:uid="{132006B6-EE44-4AA2-92EC-23A0632CBEBD}"/>
    <cellStyle name="Normal 51 3" xfId="3924" xr:uid="{2B0CD079-7115-46C9-8960-18F7D7F62F78}"/>
    <cellStyle name="Normal 51 3 2" xfId="5491" xr:uid="{BA1CD442-F256-48D8-A3CA-791C98703D05}"/>
    <cellStyle name="Normal 51 3 2 2" xfId="10023" xr:uid="{2D7DCE74-9C78-42F6-8174-EA6F77756424}"/>
    <cellStyle name="Normal 51 3 2 2 2" xfId="18416" xr:uid="{6E7F7756-3780-4EE6-BD4B-E32BCDBE05AD}"/>
    <cellStyle name="Normal 51 3 2 2 2 2" xfId="36693" xr:uid="{F10F3EC4-1C49-46C7-A2FA-6242CA4F6F29}"/>
    <cellStyle name="Normal 51 3 2 2 3" xfId="28374" xr:uid="{D233CB1D-1499-4012-98B9-2ED31915CB76}"/>
    <cellStyle name="Normal 51 3 2 3" xfId="14151" xr:uid="{72BEFA4A-7ED0-4039-8C30-0BA9773A366E}"/>
    <cellStyle name="Normal 51 3 2 3 2" xfId="32428" xr:uid="{BD9B961D-9780-46F0-89E1-5C54E82672B5}"/>
    <cellStyle name="Normal 51 3 2 4" xfId="24156" xr:uid="{DAEE24CF-3BB2-43FC-B269-30F459004891}"/>
    <cellStyle name="Normal 51 3 3" xfId="6826" xr:uid="{0BA2D2C6-10CA-4F6D-B420-87022D24A207}"/>
    <cellStyle name="Normal 51 3 3 2" xfId="11307" xr:uid="{63158166-9FA2-45EF-94E0-96169C9D5A12}"/>
    <cellStyle name="Normal 51 3 3 2 2" xfId="19700" xr:uid="{8EC190FB-3A97-4A1C-9100-1B8B0058114A}"/>
    <cellStyle name="Normal 51 3 3 2 2 2" xfId="37977" xr:uid="{CDF1B529-2947-44E8-8705-19EF3DC7F797}"/>
    <cellStyle name="Normal 51 3 3 2 3" xfId="29658" xr:uid="{BBE94479-FF01-4658-BDB8-B7158CC49B46}"/>
    <cellStyle name="Normal 51 3 3 3" xfId="15479" xr:uid="{84F85CDE-1E70-460A-A864-CADFAC4F616E}"/>
    <cellStyle name="Normal 51 3 3 3 2" xfId="33756" xr:uid="{F97D5FCA-DC18-4686-9DF8-CF5FC434851F}"/>
    <cellStyle name="Normal 51 3 3 4" xfId="25439" xr:uid="{70990498-FC00-4E09-AE90-FCF7B22E9088}"/>
    <cellStyle name="Normal 51 3 4" xfId="8053" xr:uid="{8A5FC8E9-FC51-449A-83AB-AA38E6466BA6}"/>
    <cellStyle name="Normal 51 3 4 2" xfId="16559" xr:uid="{DC83E4E2-1522-4270-ADB5-3BA42B518965}"/>
    <cellStyle name="Normal 51 3 4 2 2" xfId="34836" xr:uid="{EDEA11B9-50EC-4956-BF9A-C2D745531397}"/>
    <cellStyle name="Normal 51 3 4 3" xfId="26519" xr:uid="{5516390C-C989-4F13-82BD-F46752DA4BD4}"/>
    <cellStyle name="Normal 51 3 5" xfId="12904" xr:uid="{076CA87F-4167-4E38-852B-8A2361A13BC5}"/>
    <cellStyle name="Normal 51 3 5 2" xfId="31182" xr:uid="{08C54F15-9F49-4D09-8FAC-74206BD5A9F0}"/>
    <cellStyle name="Normal 51 3 6" xfId="21321" xr:uid="{076EE13B-70E6-405A-8780-F771F1873731}"/>
    <cellStyle name="Normal 51 3 6 2" xfId="39550" xr:uid="{C3AF6A87-3470-4726-88A7-097E7606AF3B}"/>
    <cellStyle name="Normal 51 3 7" xfId="22932" xr:uid="{84A099A3-6FE1-4DAA-9C31-B992D96F6728}"/>
    <cellStyle name="Normal 51 3 8" xfId="40944" xr:uid="{DA76AB9E-04AA-474F-8207-33DFE11F3AB0}"/>
    <cellStyle name="Normal 51 4" xfId="2863" xr:uid="{2B34F996-F02D-4359-80B6-3491895E97D9}"/>
    <cellStyle name="Normal 51 5" xfId="4867" xr:uid="{7C73EBFA-99F9-4493-9D2C-30599D560AC9}"/>
    <cellStyle name="Normal 51 5 2" xfId="9400" xr:uid="{6023AE31-D40D-4A86-9803-6735352CFF73}"/>
    <cellStyle name="Normal 51 5 2 2" xfId="17793" xr:uid="{774A8446-BDA7-4ECA-96A4-F4CFE373D4DA}"/>
    <cellStyle name="Normal 51 5 2 2 2" xfId="36070" xr:uid="{DAD7D21A-9227-44F4-90E1-5FD414EC1E45}"/>
    <cellStyle name="Normal 51 5 2 3" xfId="27751" xr:uid="{BBC87AC4-83D2-4199-B62F-6EE80E3AA1D4}"/>
    <cellStyle name="Normal 51 5 3" xfId="13527" xr:uid="{A4FF32A4-A42A-4BE9-9FC8-C22AB98FC77F}"/>
    <cellStyle name="Normal 51 5 3 2" xfId="31804" xr:uid="{F8BE7B07-5B48-40FA-8B48-47314E247A8D}"/>
    <cellStyle name="Normal 51 5 4" xfId="23532" xr:uid="{498AB177-3186-4296-BF69-2EF6F6B389BD}"/>
    <cellStyle name="Normal 51 6" xfId="6224" xr:uid="{2B2A003D-7E74-45AA-B651-A99FB3C22994}"/>
    <cellStyle name="Normal 51 6 2" xfId="10706" xr:uid="{1562C47C-EC55-4BA3-8677-DAB8898D9D9C}"/>
    <cellStyle name="Normal 51 6 2 2" xfId="19099" xr:uid="{A1B550B5-A023-44AC-91E1-B468B655E781}"/>
    <cellStyle name="Normal 51 6 2 2 2" xfId="37376" xr:uid="{38A37E6F-9CB4-4E86-BDE0-ABB08ADB4F22}"/>
    <cellStyle name="Normal 51 6 2 3" xfId="29057" xr:uid="{01E98A2D-6A4E-4EAF-96BA-754D2CD70239}"/>
    <cellStyle name="Normal 51 6 3" xfId="14878" xr:uid="{B221C772-6D1B-445A-AEEF-FE76DD4609D4}"/>
    <cellStyle name="Normal 51 6 3 2" xfId="33155" xr:uid="{5782F9B9-4E65-4BE6-B279-F87E7C8A008D}"/>
    <cellStyle name="Normal 51 6 4" xfId="24838" xr:uid="{AF9DF3FA-0802-464E-A5ED-E3A840AD9808}"/>
    <cellStyle name="Normal 51 7" xfId="7469" xr:uid="{2E3BA3BD-31F2-488D-9C66-63DF9BC520F0}"/>
    <cellStyle name="Normal 51 8" xfId="12281" xr:uid="{3D23407B-CF15-4F62-BB97-EA560E313F3F}"/>
    <cellStyle name="Normal 51 8 2" xfId="30559" xr:uid="{78208BDD-1865-4541-B841-6E7DDA69FC21}"/>
    <cellStyle name="Normal 51 9" xfId="20602" xr:uid="{97D42E59-32B4-4617-A39F-E3D514DFD5E3}"/>
    <cellStyle name="Normal 51 9 2" xfId="38868" xr:uid="{09857E28-95AC-495E-A833-C82F054C4456}"/>
    <cellStyle name="Normal 52" xfId="900" xr:uid="{3784EC81-A90D-49A9-AB00-F42F1C5106CA}"/>
    <cellStyle name="Normal 52 10" xfId="22175" xr:uid="{63F4FE7E-FE75-4991-813C-686CCA9A0746}"/>
    <cellStyle name="Normal 52 11" xfId="22395" xr:uid="{3EAF66C2-74C0-4D00-B3AE-3D48B5EC1E50}"/>
    <cellStyle name="Normal 52 12" xfId="40346" xr:uid="{2783DD42-F870-4A1C-86A6-B55AFBF2D75C}"/>
    <cellStyle name="Normal 52 13" xfId="41931" xr:uid="{EB95757E-1F65-4DAF-A5E6-FBDE6776A88E}"/>
    <cellStyle name="Normal 52 2" xfId="2866" xr:uid="{93654444-051C-4D6A-B045-CE17E6B407BD}"/>
    <cellStyle name="Normal 52 3" xfId="3811" xr:uid="{491095BB-686C-4875-ACA6-6EBC174EDDB9}"/>
    <cellStyle name="Normal 52 3 2" xfId="5433" xr:uid="{D206DEE8-0A2D-4E17-AE2E-A6BEF4481BB4}"/>
    <cellStyle name="Normal 52 3 2 2" xfId="9965" xr:uid="{38F45760-8352-4135-8B98-AFB236A865F2}"/>
    <cellStyle name="Normal 52 3 2 2 2" xfId="18358" xr:uid="{718962F3-7F0C-4C07-8A49-19934225498D}"/>
    <cellStyle name="Normal 52 3 2 2 2 2" xfId="36635" xr:uid="{2ADE2ACE-1A70-4554-81EE-957F60181402}"/>
    <cellStyle name="Normal 52 3 2 2 3" xfId="28316" xr:uid="{92BFEFE3-1210-49CE-944F-B5772AC1AFFB}"/>
    <cellStyle name="Normal 52 3 2 3" xfId="14093" xr:uid="{00281355-3D0E-49B2-8008-8663FE3A54BF}"/>
    <cellStyle name="Normal 52 3 2 3 2" xfId="32370" xr:uid="{8FB84BFC-3648-45C3-B9FA-72989CDA517F}"/>
    <cellStyle name="Normal 52 3 2 4" xfId="24098" xr:uid="{149FB8C8-5D4E-4DB8-BFE4-CF82A6ED60FC}"/>
    <cellStyle name="Normal 52 3 3" xfId="6770" xr:uid="{745023CB-D183-4F8A-BF9B-E9379664E159}"/>
    <cellStyle name="Normal 52 3 3 2" xfId="11251" xr:uid="{EFC61288-847E-4405-B819-7A0FFB47EBB2}"/>
    <cellStyle name="Normal 52 3 3 2 2" xfId="19644" xr:uid="{265EA9E3-EF9A-4247-BEB6-171A88FF7598}"/>
    <cellStyle name="Normal 52 3 3 2 2 2" xfId="37921" xr:uid="{BF77681B-671F-473D-A359-615D0A1F3C10}"/>
    <cellStyle name="Normal 52 3 3 2 3" xfId="29602" xr:uid="{F3EE05BF-6329-4F14-B2C5-0F9D181015D1}"/>
    <cellStyle name="Normal 52 3 3 3" xfId="15423" xr:uid="{75B708EB-7F2F-4B18-9485-D623CF93C223}"/>
    <cellStyle name="Normal 52 3 3 3 2" xfId="33700" xr:uid="{503F8C17-1238-4EFB-A779-7A9E77CE3984}"/>
    <cellStyle name="Normal 52 3 3 4" xfId="25383" xr:uid="{47760605-5F89-4AF3-9721-A7BCD692EA13}"/>
    <cellStyle name="Normal 52 3 4" xfId="7997" xr:uid="{80BF9839-BBB8-4EEE-BD05-5C64309D459F}"/>
    <cellStyle name="Normal 52 3 4 2" xfId="16503" xr:uid="{025F4E55-D700-4A29-8D39-3809DD07101F}"/>
    <cellStyle name="Normal 52 3 4 2 2" xfId="34780" xr:uid="{D2A45879-7E98-4436-B5A8-E02050A56A9F}"/>
    <cellStyle name="Normal 52 3 4 3" xfId="26463" xr:uid="{B637B50B-617E-4271-9E62-1DD0F661FA57}"/>
    <cellStyle name="Normal 52 3 5" xfId="12848" xr:uid="{4D75FD45-6A53-4307-9A9B-7D12B5F1E690}"/>
    <cellStyle name="Normal 52 3 5 2" xfId="31126" xr:uid="{B791FFB6-B782-4A3E-8422-CFABCC0D6712}"/>
    <cellStyle name="Normal 52 3 6" xfId="21265" xr:uid="{D59AD780-CCA7-459E-9426-220F2668ECF1}"/>
    <cellStyle name="Normal 52 3 6 2" xfId="39494" xr:uid="{A5CF69B6-7A31-4028-86F6-F0650998B786}"/>
    <cellStyle name="Normal 52 3 7" xfId="22876" xr:uid="{ACA20E6D-0769-4C39-B914-E6F2950E26F0}"/>
    <cellStyle name="Normal 52 3 8" xfId="40888" xr:uid="{2E910497-E884-47BA-A23A-57DC7082910E}"/>
    <cellStyle name="Normal 52 4" xfId="2865" xr:uid="{8BBED8C8-65E1-459F-A32F-8D96203FE0A8}"/>
    <cellStyle name="Normal 52 5" xfId="4933" xr:uid="{BB100F49-6885-4B87-813D-3E927B620C42}"/>
    <cellStyle name="Normal 52 5 2" xfId="9466" xr:uid="{0B09BAE2-3081-46B5-B635-E3F6DCE69A9D}"/>
    <cellStyle name="Normal 52 5 2 2" xfId="17859" xr:uid="{5B81E344-4DAE-4CFD-A94B-0CDAC067A555}"/>
    <cellStyle name="Normal 52 5 2 2 2" xfId="36136" xr:uid="{FE825991-4B1F-4D1C-8132-F2C14B39477A}"/>
    <cellStyle name="Normal 52 5 2 3" xfId="27817" xr:uid="{6713E79A-647B-4229-B0A3-7D8FF27F403E}"/>
    <cellStyle name="Normal 52 5 3" xfId="13593" xr:uid="{327A1261-4802-47CB-A6F6-EC670E5F9D99}"/>
    <cellStyle name="Normal 52 5 3 2" xfId="31870" xr:uid="{E9B01E76-DBC7-4A18-918C-75174B3F6AFD}"/>
    <cellStyle name="Normal 52 5 4" xfId="23598" xr:uid="{DCFAE2B4-6399-46B5-A406-01871865BCC0}"/>
    <cellStyle name="Normal 52 6" xfId="6288" xr:uid="{2E38112C-5B8A-46B9-94FF-97DAA98250CA}"/>
    <cellStyle name="Normal 52 6 2" xfId="10770" xr:uid="{FC63FC55-5431-45A4-9F8C-00050D9177B3}"/>
    <cellStyle name="Normal 52 6 2 2" xfId="19163" xr:uid="{9AA7897F-0C99-4BE7-BB65-305084C8BC31}"/>
    <cellStyle name="Normal 52 6 2 2 2" xfId="37440" xr:uid="{8292A57F-3A75-4F5E-90EC-462B5CF3424E}"/>
    <cellStyle name="Normal 52 6 2 3" xfId="29121" xr:uid="{C6D0679A-F758-496A-90BB-3C02DF5E6ACC}"/>
    <cellStyle name="Normal 52 6 3" xfId="14942" xr:uid="{5EB8473B-B6FC-499A-AFD0-F1B1C88BF3F3}"/>
    <cellStyle name="Normal 52 6 3 2" xfId="33219" xr:uid="{F61BE49F-9A43-42B4-A8B0-4053EC63C2E6}"/>
    <cellStyle name="Normal 52 6 4" xfId="24902" xr:uid="{113D8FB6-88CA-43A9-9109-FEDB3F41E3E1}"/>
    <cellStyle name="Normal 52 7" xfId="7470" xr:uid="{1F2D889A-7A12-44C6-873C-080DDC003099}"/>
    <cellStyle name="Normal 52 8" xfId="12345" xr:uid="{D94EEB43-0A23-4012-AA15-B56272CF066F}"/>
    <cellStyle name="Normal 52 8 2" xfId="30623" xr:uid="{7F608A88-363A-4F0E-ADE6-3D5F3C5D4D3F}"/>
    <cellStyle name="Normal 52 9" xfId="20671" xr:uid="{F624DBA7-5759-4500-A57A-8AEDAB33A944}"/>
    <cellStyle name="Normal 52 9 2" xfId="38935" xr:uid="{7CFDF33B-5BF6-44FE-952B-6F118F0C1435}"/>
    <cellStyle name="Normal 53" xfId="15" xr:uid="{D54053B0-7E2C-4CDE-8FE4-77EB65F87FE3}"/>
    <cellStyle name="Normal 53 10" xfId="22102" xr:uid="{DC0EAD7D-D0EF-4E83-B215-01337DC84CD1}"/>
    <cellStyle name="Normal 53 11" xfId="22322" xr:uid="{9A22D4C3-D4E3-412D-8770-A717C91F8502}"/>
    <cellStyle name="Normal 53 12" xfId="40272" xr:uid="{EDA82A60-BD76-409C-8C07-5393CBE2DDF5}"/>
    <cellStyle name="Normal 53 13" xfId="41855" xr:uid="{B7246DD3-CA8D-42C4-B887-978CC151C1BF}"/>
    <cellStyle name="Normal 53 14" xfId="703" xr:uid="{8F342B5A-8BAB-4D20-A58A-92BFB061702C}"/>
    <cellStyle name="Normal 53 15" xfId="59" xr:uid="{6D6C33EB-F49B-4417-BBAA-E262654D0AC1}"/>
    <cellStyle name="Normal 53 2" xfId="2868" xr:uid="{8A4EAAFB-327F-4808-8E7A-F80D13519689}"/>
    <cellStyle name="Normal 53 3" xfId="3940" xr:uid="{57655A89-2AD8-4A32-A606-E0E0A55343BD}"/>
    <cellStyle name="Normal 53 3 2" xfId="5496" xr:uid="{0C57FB46-8615-48F2-AE76-0A277E1E292D}"/>
    <cellStyle name="Normal 53 3 2 2" xfId="10028" xr:uid="{20A2C76D-5CF9-45F3-A40F-186AFE8E6432}"/>
    <cellStyle name="Normal 53 3 2 2 2" xfId="18421" xr:uid="{F860AB85-F4F9-45F2-A68D-39CA55BA1074}"/>
    <cellStyle name="Normal 53 3 2 2 2 2" xfId="36698" xr:uid="{8893BC79-2C23-4D7D-9DA7-2CC97D33933D}"/>
    <cellStyle name="Normal 53 3 2 2 3" xfId="28379" xr:uid="{AF01A04A-62F1-46BA-833A-6F1B0941B2B8}"/>
    <cellStyle name="Normal 53 3 2 3" xfId="14156" xr:uid="{77DEEB3B-FA8E-49C3-B0F7-A2514CB3AE03}"/>
    <cellStyle name="Normal 53 3 2 3 2" xfId="32433" xr:uid="{5C251A8C-2C2C-4FED-8BA8-0232F667539E}"/>
    <cellStyle name="Normal 53 3 2 4" xfId="24161" xr:uid="{06A5B270-F782-450F-AD5D-47DB5561FF5E}"/>
    <cellStyle name="Normal 53 3 3" xfId="6831" xr:uid="{FA293348-365F-49BA-A99D-F855EF17AABA}"/>
    <cellStyle name="Normal 53 3 3 2" xfId="11312" xr:uid="{02685A23-CBAD-4999-BC05-0BD020775362}"/>
    <cellStyle name="Normal 53 3 3 2 2" xfId="19705" xr:uid="{1150BE6F-5A44-467E-A591-AC6B43306D3F}"/>
    <cellStyle name="Normal 53 3 3 2 2 2" xfId="37982" xr:uid="{9FBA6B33-D236-4135-AE2C-16E6D120350F}"/>
    <cellStyle name="Normal 53 3 3 2 3" xfId="29663" xr:uid="{56B8CA7A-14E1-4530-9D2E-B1068115C7E1}"/>
    <cellStyle name="Normal 53 3 3 3" xfId="15484" xr:uid="{EFFD65D6-72CF-419B-B5AA-85C515CD1430}"/>
    <cellStyle name="Normal 53 3 3 3 2" xfId="33761" xr:uid="{F97EF368-0B43-41A5-A2A3-6D099E5440C5}"/>
    <cellStyle name="Normal 53 3 3 4" xfId="25444" xr:uid="{0CEA87A6-05E1-471D-B7EF-8678F8BDFC22}"/>
    <cellStyle name="Normal 53 3 4" xfId="8058" xr:uid="{9EAF3A1F-B2AF-46B1-9675-1CF2F7086B0F}"/>
    <cellStyle name="Normal 53 3 4 2" xfId="16564" xr:uid="{F1FE363D-F3F4-4854-9A93-68A3D4168180}"/>
    <cellStyle name="Normal 53 3 4 2 2" xfId="34841" xr:uid="{E95DF398-DF2C-48DE-BECE-D20C057F1190}"/>
    <cellStyle name="Normal 53 3 4 3" xfId="26524" xr:uid="{DE83D33D-BACB-4947-997F-6D4E7301033A}"/>
    <cellStyle name="Normal 53 3 5" xfId="12909" xr:uid="{3A2F65DA-59F1-4B72-BFB4-46121F6D92C5}"/>
    <cellStyle name="Normal 53 3 5 2" xfId="31187" xr:uid="{99C802F4-5197-438B-A53C-80F9F9AAF8C0}"/>
    <cellStyle name="Normal 53 3 6" xfId="21326" xr:uid="{E55E058C-EA32-43E7-807C-8161D46DB3E9}"/>
    <cellStyle name="Normal 53 3 6 2" xfId="39555" xr:uid="{CAA1A63D-048A-4A9D-B8C1-BBBB58E05B95}"/>
    <cellStyle name="Normal 53 3 7" xfId="22937" xr:uid="{5CFBE384-2FBA-4EF5-8A2A-D631B4B05920}"/>
    <cellStyle name="Normal 53 3 8" xfId="40949" xr:uid="{985BDAF7-F42D-43D6-85B1-DA1D081BF407}"/>
    <cellStyle name="Normal 53 4" xfId="2867" xr:uid="{AD0515FB-1373-4C4A-AE33-449C4AB92608}"/>
    <cellStyle name="Normal 53 5" xfId="4858" xr:uid="{C2D8D44D-960A-436B-B02D-83C9CC0B4151}"/>
    <cellStyle name="Normal 53 5 2" xfId="9391" xr:uid="{0353174D-3205-4221-B2AE-44C2CBD5C2A6}"/>
    <cellStyle name="Normal 53 5 2 2" xfId="17784" xr:uid="{0EAEBD88-86AE-42D5-861C-70CA0E086D72}"/>
    <cellStyle name="Normal 53 5 2 2 2" xfId="36061" xr:uid="{ABCC33E8-20E1-4E0E-ACBD-958565E17D5E}"/>
    <cellStyle name="Normal 53 5 2 3" xfId="27742" xr:uid="{A809F78C-B04D-4284-B8FC-D54E761EDB20}"/>
    <cellStyle name="Normal 53 5 3" xfId="13518" xr:uid="{A29D85A6-9704-4154-98A1-44934F4187BA}"/>
    <cellStyle name="Normal 53 5 3 2" xfId="31795" xr:uid="{1BC92AE3-B996-4567-AD8B-8856BF06C849}"/>
    <cellStyle name="Normal 53 5 4" xfId="23523" xr:uid="{3CAFFC3E-9145-4E6A-AE74-474369879736}"/>
    <cellStyle name="Normal 53 6" xfId="6215" xr:uid="{FFBC377A-6996-4DA5-9A55-6962BCDE5680}"/>
    <cellStyle name="Normal 53 6 2" xfId="10697" xr:uid="{F0A9D1BD-0965-44D5-BB18-6B0FBE797357}"/>
    <cellStyle name="Normal 53 6 2 2" xfId="19090" xr:uid="{F67B24F7-2F80-444F-9056-F5A2D7AF95E8}"/>
    <cellStyle name="Normal 53 6 2 2 2" xfId="37367" xr:uid="{698919B8-C746-4E1A-ADAD-897DEB04FD8E}"/>
    <cellStyle name="Normal 53 6 2 3" xfId="29048" xr:uid="{9EF9D2C5-2095-4DE0-A5FE-63B58E1E6FF9}"/>
    <cellStyle name="Normal 53 6 3" xfId="14869" xr:uid="{4538C6CA-04B1-4D4C-A649-33E4144BE717}"/>
    <cellStyle name="Normal 53 6 3 2" xfId="33146" xr:uid="{CB0A74DE-0961-4CDC-8317-E398604B0A76}"/>
    <cellStyle name="Normal 53 6 4" xfId="24829" xr:uid="{11754343-6FFE-4125-BA21-571CDCD16B6C}"/>
    <cellStyle name="Normal 53 7" xfId="7471" xr:uid="{3F82B205-40E1-45F4-B724-A5124FC6833B}"/>
    <cellStyle name="Normal 53 8" xfId="12272" xr:uid="{99367E0D-286C-405A-B37F-114DBBF3B226}"/>
    <cellStyle name="Normal 53 8 2" xfId="30550" xr:uid="{8403DE6B-E7C7-4ED0-A47E-9CF2946E3AED}"/>
    <cellStyle name="Normal 53 9" xfId="20593" xr:uid="{7E7EE308-A024-491C-BC77-EEB7F00A44C3}"/>
    <cellStyle name="Normal 53 9 2" xfId="38859" xr:uid="{B223CCBB-2A24-4F74-A309-BDD4996D05CF}"/>
    <cellStyle name="Normal 54" xfId="918" xr:uid="{DC8CAE81-8565-4FF7-8933-DB2127EF955A}"/>
    <cellStyle name="Normal 54 10" xfId="22187" xr:uid="{8B10556F-9ABA-484D-97BD-1483B036F614}"/>
    <cellStyle name="Normal 54 11" xfId="22407" xr:uid="{E878D57D-21D8-4FBB-A3B1-7D5ABC677262}"/>
    <cellStyle name="Normal 54 12" xfId="40358" xr:uid="{75D17EAF-B0F8-42CE-9088-E903A2BFB590}"/>
    <cellStyle name="Normal 54 13" xfId="41943" xr:uid="{A3F2B713-027B-47A2-B10B-FF10E742BD91}"/>
    <cellStyle name="Normal 54 2" xfId="2870" xr:uid="{56D8F11C-EED7-4AFA-A0CB-C0F3AA829782}"/>
    <cellStyle name="Normal 54 3" xfId="3804" xr:uid="{E707167D-3A4E-4D34-AF4F-00444919C904}"/>
    <cellStyle name="Normal 54 3 2" xfId="5426" xr:uid="{21F5E852-3264-48EC-864A-5BA60687C7D2}"/>
    <cellStyle name="Normal 54 3 2 2" xfId="9958" xr:uid="{39574B63-B683-43CE-9EDD-7E9DD2D6B76D}"/>
    <cellStyle name="Normal 54 3 2 2 2" xfId="18351" xr:uid="{48C5E373-CBA6-4995-89D3-3C074C51C094}"/>
    <cellStyle name="Normal 54 3 2 2 2 2" xfId="36628" xr:uid="{45011222-E54C-47A0-84DE-B3EE0B9D8DF8}"/>
    <cellStyle name="Normal 54 3 2 2 3" xfId="28309" xr:uid="{1BD84639-7613-45C1-B4D9-2FC58D0DD889}"/>
    <cellStyle name="Normal 54 3 2 3" xfId="14086" xr:uid="{0C104C7E-0F1E-44F2-A201-06A1C3AB08C2}"/>
    <cellStyle name="Normal 54 3 2 3 2" xfId="32363" xr:uid="{C6D98118-ADB3-4ECB-AEEC-0594C4F45304}"/>
    <cellStyle name="Normal 54 3 2 4" xfId="24091" xr:uid="{7ED71BD1-DC2F-42D0-89BE-62DAD6661F20}"/>
    <cellStyle name="Normal 54 3 3" xfId="6763" xr:uid="{1DEB4CC6-2E7A-45F1-B183-EA278537F141}"/>
    <cellStyle name="Normal 54 3 3 2" xfId="11244" xr:uid="{1370B654-EE1E-4FA8-86D0-35B85D09E2F2}"/>
    <cellStyle name="Normal 54 3 3 2 2" xfId="19637" xr:uid="{73834402-172B-4E1D-956C-FC876C936601}"/>
    <cellStyle name="Normal 54 3 3 2 2 2" xfId="37914" xr:uid="{F2AB4062-806A-44C7-BCBD-616957526997}"/>
    <cellStyle name="Normal 54 3 3 2 3" xfId="29595" xr:uid="{8526A998-9588-491E-B664-6E3BE2A7AC13}"/>
    <cellStyle name="Normal 54 3 3 3" xfId="15416" xr:uid="{10E69C45-8A43-48A7-92EA-D617D63318E0}"/>
    <cellStyle name="Normal 54 3 3 3 2" xfId="33693" xr:uid="{9AC04E3D-604E-4A55-B3C4-3DD472224F53}"/>
    <cellStyle name="Normal 54 3 3 4" xfId="25376" xr:uid="{5CF1D822-74D0-4088-B3D9-07C702E2BF31}"/>
    <cellStyle name="Normal 54 3 4" xfId="7990" xr:uid="{C93F4BC2-6D54-47DA-83F7-095650264CFF}"/>
    <cellStyle name="Normal 54 3 4 2" xfId="16496" xr:uid="{15A0D001-F3BE-44FA-86E9-76F1823745C1}"/>
    <cellStyle name="Normal 54 3 4 2 2" xfId="34773" xr:uid="{1E1ABB2F-1043-4E3F-93C7-85D29785BE57}"/>
    <cellStyle name="Normal 54 3 4 3" xfId="26456" xr:uid="{BF3BDDC9-9C8C-413A-97FD-90421B30838A}"/>
    <cellStyle name="Normal 54 3 5" xfId="12841" xr:uid="{095787DC-5035-48BB-A27B-A718A0A1BC18}"/>
    <cellStyle name="Normal 54 3 5 2" xfId="31119" xr:uid="{90789BED-DB54-4C6D-A2B8-7B6DA78CE4D0}"/>
    <cellStyle name="Normal 54 3 6" xfId="21258" xr:uid="{CDE844AC-7F06-41A1-AB19-E69B5D39D84D}"/>
    <cellStyle name="Normal 54 3 6 2" xfId="39487" xr:uid="{CD6D8854-4109-4BF6-9A0A-145FAA20DDA5}"/>
    <cellStyle name="Normal 54 3 7" xfId="22869" xr:uid="{85E20F07-F622-49C2-869D-F6FCDC005C8D}"/>
    <cellStyle name="Normal 54 3 8" xfId="40881" xr:uid="{DEBC367E-1561-4EDA-BBAA-347C248903EB}"/>
    <cellStyle name="Normal 54 4" xfId="2869" xr:uid="{025207C6-9FC4-411F-9A91-CC2FB25FD8F5}"/>
    <cellStyle name="Normal 54 5" xfId="4945" xr:uid="{06ADFDC2-0CDB-40E0-A47A-7D184EC0CCEB}"/>
    <cellStyle name="Normal 54 5 2" xfId="9478" xr:uid="{AB55CACA-AC5B-4054-A24F-EA8C0552C3F9}"/>
    <cellStyle name="Normal 54 5 2 2" xfId="17871" xr:uid="{8252F7C2-9D5C-461F-BEC9-C63EE0F2ACB9}"/>
    <cellStyle name="Normal 54 5 2 2 2" xfId="36148" xr:uid="{CCB60BED-F5A1-4CEA-9DF6-B4655A6C921E}"/>
    <cellStyle name="Normal 54 5 2 3" xfId="27829" xr:uid="{4607AF8F-3D83-42D1-8096-BE045A69B19F}"/>
    <cellStyle name="Normal 54 5 3" xfId="13605" xr:uid="{B755BA10-B10E-40A8-ABCA-EB2D8A855F80}"/>
    <cellStyle name="Normal 54 5 3 2" xfId="31882" xr:uid="{24FB06F2-8080-41A6-803D-4703BFB9E5AB}"/>
    <cellStyle name="Normal 54 5 4" xfId="23610" xr:uid="{13D7429D-3893-4CDB-BECA-1C85BAF40903}"/>
    <cellStyle name="Normal 54 6" xfId="6300" xr:uid="{23D12C45-9DCB-46CF-BF32-CF0CAFA81E84}"/>
    <cellStyle name="Normal 54 6 2" xfId="10782" xr:uid="{573D5A74-F63E-4986-9CE7-3F7B0DE05A14}"/>
    <cellStyle name="Normal 54 6 2 2" xfId="19175" xr:uid="{C0F845C2-4F69-4612-8CFC-FE039DA76368}"/>
    <cellStyle name="Normal 54 6 2 2 2" xfId="37452" xr:uid="{5C5BFDF2-FD45-4759-9CE4-29754C402E08}"/>
    <cellStyle name="Normal 54 6 2 3" xfId="29133" xr:uid="{E94D9DE3-1A64-4118-9C20-2B537BE4005D}"/>
    <cellStyle name="Normal 54 6 3" xfId="14954" xr:uid="{1CEB04CF-7D7A-4681-B86B-2DC09A011C9C}"/>
    <cellStyle name="Normal 54 6 3 2" xfId="33231" xr:uid="{A2C0B049-ED40-421C-B178-98D22D593247}"/>
    <cellStyle name="Normal 54 6 4" xfId="24914" xr:uid="{2C63C063-55CA-4A9E-83B0-09414453EAF2}"/>
    <cellStyle name="Normal 54 7" xfId="7472" xr:uid="{4E6818B3-46FC-4C96-BD0E-D299C777A8A9}"/>
    <cellStyle name="Normal 54 8" xfId="12357" xr:uid="{E80BDE59-571C-4C64-B77F-D6AF8D13C6E8}"/>
    <cellStyle name="Normal 54 8 2" xfId="30635" xr:uid="{D944457A-EAEA-48E6-8430-819955D370C9}"/>
    <cellStyle name="Normal 54 9" xfId="20683" xr:uid="{48042D8B-2AC7-419A-ABBC-254EC744ACA7}"/>
    <cellStyle name="Normal 54 9 2" xfId="38947" xr:uid="{B94D534F-139D-4963-B003-402FDFD38A12}"/>
    <cellStyle name="Normal 55" xfId="731" xr:uid="{7594EDF7-39A2-4F14-9D2E-AFA2566393CA}"/>
    <cellStyle name="Normal 55 10" xfId="22329" xr:uid="{2E0864BA-F513-412E-9D10-1F41DCCDDE3F}"/>
    <cellStyle name="Normal 55 11" xfId="40279" xr:uid="{81F9EAC8-957A-4A9E-A81D-0153BDAF8C6E}"/>
    <cellStyle name="Normal 55 12" xfId="41862" xr:uid="{77EED663-792B-4023-A920-694493127FD9}"/>
    <cellStyle name="Normal 55 2" xfId="3930" xr:uid="{1DF14F50-06AA-4754-99DF-084CBE25EA25}"/>
    <cellStyle name="Normal 55 2 2" xfId="5492" xr:uid="{1B53673C-CC1D-46BD-B5D8-63BB83387FAD}"/>
    <cellStyle name="Normal 55 2 2 2" xfId="10024" xr:uid="{3AD1642F-7170-48F6-84F2-BFA43C67C39D}"/>
    <cellStyle name="Normal 55 2 2 2 2" xfId="18417" xr:uid="{04B9F28B-9D82-4619-9F65-37A8F8C0960E}"/>
    <cellStyle name="Normal 55 2 2 2 2 2" xfId="36694" xr:uid="{9660D902-10D4-454C-8D54-B8D56AB55027}"/>
    <cellStyle name="Normal 55 2 2 2 3" xfId="28375" xr:uid="{6901A82C-E076-4E72-8F59-DAA788C884B2}"/>
    <cellStyle name="Normal 55 2 2 3" xfId="14152" xr:uid="{E4CAF7DB-3430-409C-9C2C-E6FAE9588114}"/>
    <cellStyle name="Normal 55 2 2 3 2" xfId="32429" xr:uid="{917B04C0-4115-4399-9D14-8F3852DC52EA}"/>
    <cellStyle name="Normal 55 2 2 4" xfId="24157" xr:uid="{2CFCBCB5-2D7F-4639-96FC-5913E7423C51}"/>
    <cellStyle name="Normal 55 2 3" xfId="6827" xr:uid="{474578B1-C849-4780-B46B-D1D5DABC8843}"/>
    <cellStyle name="Normal 55 2 3 2" xfId="11308" xr:uid="{F9DA8183-7057-4860-9224-6BDB4EF3D860}"/>
    <cellStyle name="Normal 55 2 3 2 2" xfId="19701" xr:uid="{9FF8CB5C-51D5-4EBE-A083-4D254A3A1E64}"/>
    <cellStyle name="Normal 55 2 3 2 2 2" xfId="37978" xr:uid="{34CAC5D9-3023-4C33-AB5C-00A00C5413A3}"/>
    <cellStyle name="Normal 55 2 3 2 3" xfId="29659" xr:uid="{504859A5-2A2E-4877-B59D-9A8255E6C191}"/>
    <cellStyle name="Normal 55 2 3 3" xfId="15480" xr:uid="{8056D0C2-5B87-4030-AF72-B6F2D5F2E0BC}"/>
    <cellStyle name="Normal 55 2 3 3 2" xfId="33757" xr:uid="{12980243-5E0B-46B6-B373-5E4A32B6121B}"/>
    <cellStyle name="Normal 55 2 3 4" xfId="25440" xr:uid="{7D1CD81C-AC5D-4EE4-AF3D-043EB0FCC0CD}"/>
    <cellStyle name="Normal 55 2 4" xfId="8054" xr:uid="{B0CD0AD0-2CA2-4FF6-A5CB-BC4DCB04FE23}"/>
    <cellStyle name="Normal 55 2 4 2" xfId="16560" xr:uid="{EEF31E69-67E1-496D-A428-1F6D9227879A}"/>
    <cellStyle name="Normal 55 2 4 2 2" xfId="34837" xr:uid="{A6183CD3-CD42-411C-AD65-60AD1C721BBA}"/>
    <cellStyle name="Normal 55 2 4 3" xfId="26520" xr:uid="{28426831-6BE5-4FA9-9CDA-E26047E94F87}"/>
    <cellStyle name="Normal 55 2 5" xfId="12905" xr:uid="{1D12980D-3322-47B2-8A9C-D374259218D8}"/>
    <cellStyle name="Normal 55 2 5 2" xfId="31183" xr:uid="{75632DB3-CAD9-46D4-AE68-CF7798A3A3CD}"/>
    <cellStyle name="Normal 55 2 6" xfId="21322" xr:uid="{505E5FCF-C0CD-49F5-82D2-E3E66DE0A432}"/>
    <cellStyle name="Normal 55 2 6 2" xfId="39551" xr:uid="{C27F6BE8-0616-465E-AD28-27698BCDBFC2}"/>
    <cellStyle name="Normal 55 2 7" xfId="22933" xr:uid="{8084EBF7-C4F7-4AE3-BDAE-F9095A41C21B}"/>
    <cellStyle name="Normal 55 2 8" xfId="40945" xr:uid="{E2D74503-027E-49E9-A9E2-20BCF428B8F4}"/>
    <cellStyle name="Normal 55 3" xfId="2871" xr:uid="{58D3E6D3-10FF-4E4B-9C2C-DE772FD7B07F}"/>
    <cellStyle name="Normal 55 4" xfId="4865" xr:uid="{57683E07-9EF1-4D35-9E81-EC7B254D1EE3}"/>
    <cellStyle name="Normal 55 4 2" xfId="9398" xr:uid="{A72B7560-301E-4CDF-A7C5-476705417208}"/>
    <cellStyle name="Normal 55 4 2 2" xfId="17791" xr:uid="{76521B6D-9D22-4070-8FC2-48C86D9B45ED}"/>
    <cellStyle name="Normal 55 4 2 2 2" xfId="36068" xr:uid="{25EE0A24-9564-4BFA-9D16-FCDE1D6B4B2F}"/>
    <cellStyle name="Normal 55 4 2 3" xfId="27749" xr:uid="{6BCF36FD-1131-44FF-A6B5-8A4C72D87542}"/>
    <cellStyle name="Normal 55 4 3" xfId="13525" xr:uid="{547454DC-C0D4-4127-BF96-BDF425F194DF}"/>
    <cellStyle name="Normal 55 4 3 2" xfId="31802" xr:uid="{3F478F0D-B883-48B0-9DC0-779A444C9976}"/>
    <cellStyle name="Normal 55 4 4" xfId="23530" xr:uid="{6B76CD1A-0FC0-4269-9890-0A3CA7C0C2E2}"/>
    <cellStyle name="Normal 55 5" xfId="6222" xr:uid="{9D1AC105-E766-43C8-8402-8498872F4A47}"/>
    <cellStyle name="Normal 55 5 2" xfId="10704" xr:uid="{D7FD1A82-99E4-4B11-A1DF-28E80EC7FF74}"/>
    <cellStyle name="Normal 55 5 2 2" xfId="19097" xr:uid="{58890458-0B32-4FB4-A2A5-B94C7BEE1D4F}"/>
    <cellStyle name="Normal 55 5 2 2 2" xfId="37374" xr:uid="{A33E979B-EA70-4593-A3A8-967907448FC1}"/>
    <cellStyle name="Normal 55 5 2 3" xfId="29055" xr:uid="{288BF9F7-9361-4165-A892-BBFAA5E2CDAF}"/>
    <cellStyle name="Normal 55 5 3" xfId="14876" xr:uid="{96C742A7-AFA2-40F6-AB0B-413AAD1D0AA7}"/>
    <cellStyle name="Normal 55 5 3 2" xfId="33153" xr:uid="{F4FABD60-CA59-4551-B503-82B5C2E7F756}"/>
    <cellStyle name="Normal 55 5 4" xfId="24836" xr:uid="{E961EB8C-BF0D-4020-A302-60C253339746}"/>
    <cellStyle name="Normal 55 6" xfId="7473" xr:uid="{1BD724A7-C035-4006-8192-FD76847BC34D}"/>
    <cellStyle name="Normal 55 7" xfId="12279" xr:uid="{62A46BEC-17E6-45B9-B758-4B01EF44EE9D}"/>
    <cellStyle name="Normal 55 7 2" xfId="30557" xr:uid="{6251A479-02E8-4EF2-93DD-6A7A0EC13AC9}"/>
    <cellStyle name="Normal 55 8" xfId="20600" xr:uid="{4A31EB58-7EC0-4333-B5AA-6131B18CA33D}"/>
    <cellStyle name="Normal 55 8 2" xfId="38866" xr:uid="{ABFEA95E-36CE-4B63-88A7-8EDBD4C356D3}"/>
    <cellStyle name="Normal 55 9" xfId="22109" xr:uid="{D20F257A-F862-4F20-B782-CACFF773B207}"/>
    <cellStyle name="Normal 56" xfId="928" xr:uid="{2F26CC7A-E5D6-48F7-BAAC-55A82E171A31}"/>
    <cellStyle name="Normal 56 10" xfId="22414" xr:uid="{AB9FFAB7-37F1-4347-8B16-2E4FB71ED1AB}"/>
    <cellStyle name="Normal 56 11" xfId="40365" xr:uid="{EC78F662-E67F-4F00-AB36-2B58035C60C8}"/>
    <cellStyle name="Normal 56 12" xfId="41950" xr:uid="{003168C9-F0E7-4CAC-A884-0CD61E0391FB}"/>
    <cellStyle name="Normal 56 2" xfId="3797" xr:uid="{BE11A1C9-A900-4202-A76F-A50297E951CC}"/>
    <cellStyle name="Normal 56 2 2" xfId="5423" xr:uid="{1917EF0C-9E5B-41E1-B5F6-26D4BE66D431}"/>
    <cellStyle name="Normal 56 2 2 2" xfId="9955" xr:uid="{B96515E2-903A-4A3B-B999-580FCCB67829}"/>
    <cellStyle name="Normal 56 2 2 2 2" xfId="18348" xr:uid="{A775FA81-C8C2-4BE1-B918-33AB51711A61}"/>
    <cellStyle name="Normal 56 2 2 2 2 2" xfId="36625" xr:uid="{6FFC5885-EFC8-47A3-A994-3F0631A8F696}"/>
    <cellStyle name="Normal 56 2 2 2 3" xfId="28306" xr:uid="{C2C6F89C-3849-478B-B5E0-31F2E96D36E2}"/>
    <cellStyle name="Normal 56 2 2 3" xfId="14083" xr:uid="{F7359314-A410-4682-A415-0B1E5FDCF043}"/>
    <cellStyle name="Normal 56 2 2 3 2" xfId="32360" xr:uid="{F56E267E-DC09-4CF7-B910-632611881986}"/>
    <cellStyle name="Normal 56 2 2 4" xfId="24088" xr:uid="{66CC3A32-C27A-4C13-AFB3-56CFF7865C32}"/>
    <cellStyle name="Normal 56 2 3" xfId="6760" xr:uid="{6C0F0A86-3464-4910-9027-7F978F169E42}"/>
    <cellStyle name="Normal 56 2 3 2" xfId="11241" xr:uid="{63D38257-9165-4668-990F-E414439C284B}"/>
    <cellStyle name="Normal 56 2 3 2 2" xfId="19634" xr:uid="{22604661-ACA6-4570-9B2C-161938C999A8}"/>
    <cellStyle name="Normal 56 2 3 2 2 2" xfId="37911" xr:uid="{91CD4E36-F9A2-49FA-98EA-FDE8C62E54B0}"/>
    <cellStyle name="Normal 56 2 3 2 3" xfId="29592" xr:uid="{CA7C8221-43CB-4FC0-9F7D-F7B77B2A535C}"/>
    <cellStyle name="Normal 56 2 3 3" xfId="15413" xr:uid="{B1557846-33E6-4936-AF6A-2B1F7EBE017C}"/>
    <cellStyle name="Normal 56 2 3 3 2" xfId="33690" xr:uid="{955F63B5-1F20-4570-9F6D-7FB3246EF8EC}"/>
    <cellStyle name="Normal 56 2 3 4" xfId="25373" xr:uid="{6BF6BF85-FCE5-49DC-973F-4CA2A3BD9074}"/>
    <cellStyle name="Normal 56 2 4" xfId="7987" xr:uid="{A85CAEC9-78BF-4161-8715-949DE5B8030A}"/>
    <cellStyle name="Normal 56 2 4 2" xfId="16493" xr:uid="{165A3C0B-07E3-40CC-970D-CDCDB00BADBE}"/>
    <cellStyle name="Normal 56 2 4 2 2" xfId="34770" xr:uid="{A68AD662-5BA3-43DB-BE4A-DE4235AB1582}"/>
    <cellStyle name="Normal 56 2 4 3" xfId="26453" xr:uid="{86EBF6B6-D0A3-4C3D-8D9E-2815D7DEE648}"/>
    <cellStyle name="Normal 56 2 5" xfId="12838" xr:uid="{B2CE1875-765B-493F-9F2E-F9D7F34B06A4}"/>
    <cellStyle name="Normal 56 2 5 2" xfId="31116" xr:uid="{646A791F-43A4-4065-B04E-A3571C712A0E}"/>
    <cellStyle name="Normal 56 2 6" xfId="21255" xr:uid="{C6BC31D9-4757-4E53-B6ED-7CB8CA09DD57}"/>
    <cellStyle name="Normal 56 2 6 2" xfId="39484" xr:uid="{162D880A-DDB1-497F-866D-205E5A699A32}"/>
    <cellStyle name="Normal 56 2 7" xfId="22866" xr:uid="{5A5E54C5-F5EC-4DB9-8D09-966612CFB0E2}"/>
    <cellStyle name="Normal 56 2 8" xfId="40878" xr:uid="{C2D77A1B-FDB5-48D6-9C99-45262AFA2E9E}"/>
    <cellStyle name="Normal 56 3" xfId="2872" xr:uid="{0373C3D3-D022-4C89-83F7-8CB09B22E849}"/>
    <cellStyle name="Normal 56 4" xfId="4952" xr:uid="{F7AABB8F-1D85-44E8-A373-BB7834F30095}"/>
    <cellStyle name="Normal 56 4 2" xfId="9485" xr:uid="{A4FD3B7C-593F-4F23-8B2F-54F447BCFD1A}"/>
    <cellStyle name="Normal 56 4 2 2" xfId="17878" xr:uid="{7C7933F3-DA31-4DD9-BE42-A30F1B647559}"/>
    <cellStyle name="Normal 56 4 2 2 2" xfId="36155" xr:uid="{EE8AE851-DAC9-4EEE-BBEB-080FECD2751D}"/>
    <cellStyle name="Normal 56 4 2 3" xfId="27836" xr:uid="{504DB4E0-49D6-4272-9ABC-7E5619C67B9A}"/>
    <cellStyle name="Normal 56 4 3" xfId="13612" xr:uid="{8D982571-9968-41F7-9DA9-EC0EBD515757}"/>
    <cellStyle name="Normal 56 4 3 2" xfId="31889" xr:uid="{DA17973E-7146-43E5-BB80-524CBCD1C6F3}"/>
    <cellStyle name="Normal 56 4 4" xfId="23617" xr:uid="{1AB8D34D-8BEB-45FE-82DD-3393E3120167}"/>
    <cellStyle name="Normal 56 5" xfId="6307" xr:uid="{86366361-998B-4825-BE84-4749E3D39D65}"/>
    <cellStyle name="Normal 56 5 2" xfId="10789" xr:uid="{9562C006-D9D7-4C99-9185-3241435DA341}"/>
    <cellStyle name="Normal 56 5 2 2" xfId="19182" xr:uid="{015BF97F-37BC-4A8B-93AB-12D042062065}"/>
    <cellStyle name="Normal 56 5 2 2 2" xfId="37459" xr:uid="{A423511C-BEE1-4EAA-AD1E-ECB2235DB4C5}"/>
    <cellStyle name="Normal 56 5 2 3" xfId="29140" xr:uid="{90A5CF3A-7E09-475D-A5D9-31845D2098B6}"/>
    <cellStyle name="Normal 56 5 3" xfId="14961" xr:uid="{76225E53-C6E2-4781-94C0-DCF5A56BE89F}"/>
    <cellStyle name="Normal 56 5 3 2" xfId="33238" xr:uid="{A1FA9BE3-4AE3-4267-97EE-F24137BC3367}"/>
    <cellStyle name="Normal 56 5 4" xfId="24921" xr:uid="{A0794830-D2FF-4FF1-B004-342CB09756DE}"/>
    <cellStyle name="Normal 56 6" xfId="7474" xr:uid="{3136AA39-5DF7-4983-9792-7AB6CE96BC35}"/>
    <cellStyle name="Normal 56 7" xfId="12364" xr:uid="{36487C2E-7E5B-48E1-8420-003BFDF15CAF}"/>
    <cellStyle name="Normal 56 7 2" xfId="30642" xr:uid="{20B2529C-5E1C-4F95-B187-D8CE64CE675B}"/>
    <cellStyle name="Normal 56 8" xfId="20690" xr:uid="{7F7C39B4-C55B-4389-B938-4909F90297C3}"/>
    <cellStyle name="Normal 56 8 2" xfId="38954" xr:uid="{70E2E73E-09EA-49D1-B3C6-3C411F710EB9}"/>
    <cellStyle name="Normal 56 9" xfId="22194" xr:uid="{41F47719-0D0E-4AF1-95EE-58A7F8ACA8FA}"/>
    <cellStyle name="Normal 57" xfId="764" xr:uid="{BDDAE85B-1422-41E9-8760-B9A950305895}"/>
    <cellStyle name="Normal 57 10" xfId="22336" xr:uid="{FDB5863D-B98C-4B7C-A188-B36004C7824F}"/>
    <cellStyle name="Normal 57 11" xfId="40286" xr:uid="{3DA0420F-FCEE-4712-BEC3-C7CBBE00F8F7}"/>
    <cellStyle name="Normal 57 12" xfId="41869" xr:uid="{DC07952D-D91C-4C0B-8712-64350826AEF7}"/>
    <cellStyle name="Normal 57 2" xfId="3916" xr:uid="{35F2C30F-392B-4C54-85C0-8C5FAE853A68}"/>
    <cellStyle name="Normal 57 2 2" xfId="5488" xr:uid="{36DD1592-D594-4433-A1C2-D15076C124D1}"/>
    <cellStyle name="Normal 57 2 2 2" xfId="10020" xr:uid="{73EE7B07-9C90-4261-9AD2-A44C209B6F37}"/>
    <cellStyle name="Normal 57 2 2 2 2" xfId="18413" xr:uid="{64A09E1C-E73C-4A2C-9E54-BA6D28358E71}"/>
    <cellStyle name="Normal 57 2 2 2 2 2" xfId="36690" xr:uid="{C69591B8-68CD-41A0-BD90-8028908DCEEF}"/>
    <cellStyle name="Normal 57 2 2 2 3" xfId="28371" xr:uid="{5D2399C6-3511-48EE-9AA3-6DD73E2C6958}"/>
    <cellStyle name="Normal 57 2 2 3" xfId="14148" xr:uid="{E341218F-1B1F-4378-B754-4D350A9C2B37}"/>
    <cellStyle name="Normal 57 2 2 3 2" xfId="32425" xr:uid="{D01127CC-1A8A-43F6-94A5-A9232A3E6B71}"/>
    <cellStyle name="Normal 57 2 2 4" xfId="24153" xr:uid="{7B1F2FFF-83C7-4C1F-8359-C95E15864BD9}"/>
    <cellStyle name="Normal 57 2 3" xfId="6823" xr:uid="{8C475076-1115-44F4-991F-72B0E4AF2535}"/>
    <cellStyle name="Normal 57 2 3 2" xfId="11304" xr:uid="{0B4E444D-562C-4A53-B7FE-FEB9163EABCB}"/>
    <cellStyle name="Normal 57 2 3 2 2" xfId="19697" xr:uid="{DEA7FB17-9C3B-475A-AFE4-3DBE54245A62}"/>
    <cellStyle name="Normal 57 2 3 2 2 2" xfId="37974" xr:uid="{1F5B2F9A-A1A6-4C2A-ABA7-A11912D4CE1A}"/>
    <cellStyle name="Normal 57 2 3 2 3" xfId="29655" xr:uid="{9CC0559B-4ABF-448C-AF06-91FD66FFB79D}"/>
    <cellStyle name="Normal 57 2 3 3" xfId="15476" xr:uid="{BF9A53F2-BF91-4026-924B-5C42DAAE02F8}"/>
    <cellStyle name="Normal 57 2 3 3 2" xfId="33753" xr:uid="{9E155CF2-5DDC-4EC7-B708-C356CAEB61D5}"/>
    <cellStyle name="Normal 57 2 3 4" xfId="25436" xr:uid="{95014D60-F63B-46AA-82BA-ED1DB0E5F801}"/>
    <cellStyle name="Normal 57 2 4" xfId="8050" xr:uid="{C2692E3D-2968-42C2-B865-D84B6E42095F}"/>
    <cellStyle name="Normal 57 2 4 2" xfId="16556" xr:uid="{D97190FC-2D95-4464-9AC0-FCB3D21BA112}"/>
    <cellStyle name="Normal 57 2 4 2 2" xfId="34833" xr:uid="{D6C1504A-B307-4B9D-9508-35B91B6CCDF0}"/>
    <cellStyle name="Normal 57 2 4 3" xfId="26516" xr:uid="{CAFC781C-780C-4D7F-958C-A222F8A1A437}"/>
    <cellStyle name="Normal 57 2 5" xfId="12901" xr:uid="{6DC30781-2889-4F9A-B0FD-3250839EAAF7}"/>
    <cellStyle name="Normal 57 2 5 2" xfId="31179" xr:uid="{AFB0828C-0B74-47F6-A935-2C82B404FFE3}"/>
    <cellStyle name="Normal 57 2 6" xfId="21318" xr:uid="{E046274E-4676-4EBC-8D0F-06824BC60970}"/>
    <cellStyle name="Normal 57 2 6 2" xfId="39547" xr:uid="{DCCF1695-73B5-47FF-BD0E-E9A6E5544048}"/>
    <cellStyle name="Normal 57 2 7" xfId="22929" xr:uid="{77729A6F-EB50-438C-802C-20FCDE2F0A1C}"/>
    <cellStyle name="Normal 57 2 8" xfId="40941" xr:uid="{44D050A4-6B36-42BC-9FED-9B2550790283}"/>
    <cellStyle name="Normal 57 3" xfId="2873" xr:uid="{32FDECDB-4DC1-4FD8-9BA5-7838E953506F}"/>
    <cellStyle name="Normal 57 4" xfId="4872" xr:uid="{61B95D30-E05D-4A20-9104-D3F04D6CBCDC}"/>
    <cellStyle name="Normal 57 4 2" xfId="9405" xr:uid="{829EEF5A-E368-4E59-9656-A61982673893}"/>
    <cellStyle name="Normal 57 4 2 2" xfId="17798" xr:uid="{3F46C2F1-3E08-40BC-AB7C-38417C17C61E}"/>
    <cellStyle name="Normal 57 4 2 2 2" xfId="36075" xr:uid="{EA9D35B5-D73A-44DF-94D5-45BCED13C32E}"/>
    <cellStyle name="Normal 57 4 2 3" xfId="27756" xr:uid="{568669EC-338B-49CA-A8A6-3D833987CDB6}"/>
    <cellStyle name="Normal 57 4 3" xfId="13532" xr:uid="{CB7786EB-2C02-4598-AB8F-AF82F9658B39}"/>
    <cellStyle name="Normal 57 4 3 2" xfId="31809" xr:uid="{05EB3DEA-1CAE-4B0B-B97D-1F17EE327941}"/>
    <cellStyle name="Normal 57 4 4" xfId="23537" xr:uid="{34174E21-0476-4862-8572-08459708BB8E}"/>
    <cellStyle name="Normal 57 5" xfId="6229" xr:uid="{7C991E9E-3D5E-4DCB-A2B6-8CC8BFE87B9B}"/>
    <cellStyle name="Normal 57 5 2" xfId="10711" xr:uid="{24A2858B-EFF4-4D88-9F99-A74C61DC5702}"/>
    <cellStyle name="Normal 57 5 2 2" xfId="19104" xr:uid="{607709D7-361C-4B48-8484-946494CDECDC}"/>
    <cellStyle name="Normal 57 5 2 2 2" xfId="37381" xr:uid="{61BC2DDA-4B7A-427A-8BD5-46BEA9C64713}"/>
    <cellStyle name="Normal 57 5 2 3" xfId="29062" xr:uid="{68582AE4-0C26-48BD-A314-DE555DD956E1}"/>
    <cellStyle name="Normal 57 5 3" xfId="14883" xr:uid="{61EF871C-7FD7-489F-A163-FD5617FA0234}"/>
    <cellStyle name="Normal 57 5 3 2" xfId="33160" xr:uid="{9B099E33-6789-48A9-9828-294106D4DE3C}"/>
    <cellStyle name="Normal 57 5 4" xfId="24843" xr:uid="{DBB4FC20-BA2F-4C24-8D04-693789DADAA3}"/>
    <cellStyle name="Normal 57 6" xfId="7475" xr:uid="{75D69272-170F-4AC3-861B-3675DD775F5A}"/>
    <cellStyle name="Normal 57 7" xfId="12286" xr:uid="{8D9A9273-A7A0-4331-97B9-F3CFDB8E7270}"/>
    <cellStyle name="Normal 57 7 2" xfId="30564" xr:uid="{701C5130-FA2E-40C7-B4E9-DDE40AF9AAA9}"/>
    <cellStyle name="Normal 57 8" xfId="20607" xr:uid="{63ABE6AF-51E3-436B-A19A-DE8D249B87E2}"/>
    <cellStyle name="Normal 57 8 2" xfId="38873" xr:uid="{09EEB1BE-02D7-49CE-BEB1-D4371796F20A}"/>
    <cellStyle name="Normal 57 9" xfId="22116" xr:uid="{53FA6D70-C894-4DA8-A3E8-A078A42728B4}"/>
    <cellStyle name="Normal 58" xfId="906" xr:uid="{3EC9ADB9-3772-46F4-8ACB-8D3ABE5E65E3}"/>
    <cellStyle name="Normal 58 10" xfId="22400" xr:uid="{C8B1E44D-80CC-4CD4-9000-1C372F8E53C3}"/>
    <cellStyle name="Normal 58 11" xfId="40351" xr:uid="{ADA3BA4E-EF11-4DF9-87CE-60AE9C56AEC3}"/>
    <cellStyle name="Normal 58 12" xfId="41936" xr:uid="{B1E8A82C-C408-4F85-908D-EA1587BC8F30}"/>
    <cellStyle name="Normal 58 2" xfId="3808" xr:uid="{E5E79866-928F-4713-BCB5-28FAC0E5124C}"/>
    <cellStyle name="Normal 58 2 2" xfId="5430" xr:uid="{09B62158-82C3-494D-9060-3CDB686FEB4C}"/>
    <cellStyle name="Normal 58 2 2 2" xfId="9962" xr:uid="{C844114B-5417-42A0-9C81-A44181A472FD}"/>
    <cellStyle name="Normal 58 2 2 2 2" xfId="18355" xr:uid="{6C0133C5-FED2-4031-ADCF-E43633B9114A}"/>
    <cellStyle name="Normal 58 2 2 2 2 2" xfId="36632" xr:uid="{A4EA8727-BA9F-475B-915E-8416CC0BFD52}"/>
    <cellStyle name="Normal 58 2 2 2 3" xfId="28313" xr:uid="{527D258C-636A-4C04-BC13-9C73B2B33072}"/>
    <cellStyle name="Normal 58 2 2 3" xfId="14090" xr:uid="{98CF2FAF-44DF-425D-8681-B967DECB39D0}"/>
    <cellStyle name="Normal 58 2 2 3 2" xfId="32367" xr:uid="{BAC237B1-26E4-4DC6-9022-1120F005FC01}"/>
    <cellStyle name="Normal 58 2 2 4" xfId="24095" xr:uid="{BF70EC94-BFCF-4A7F-9502-D01717581AF8}"/>
    <cellStyle name="Normal 58 2 3" xfId="6767" xr:uid="{48FBD153-58FC-463D-8623-FBBC2DED3AD3}"/>
    <cellStyle name="Normal 58 2 3 2" xfId="11248" xr:uid="{B3B65301-CFB6-4B4D-A487-E954F50DCC61}"/>
    <cellStyle name="Normal 58 2 3 2 2" xfId="19641" xr:uid="{CFCDBF94-068F-4706-A7B6-1B074B32A4EE}"/>
    <cellStyle name="Normal 58 2 3 2 2 2" xfId="37918" xr:uid="{9FB69746-7193-4BB4-8627-8FBE922752B7}"/>
    <cellStyle name="Normal 58 2 3 2 3" xfId="29599" xr:uid="{548C6900-1025-40C9-892D-68021136606C}"/>
    <cellStyle name="Normal 58 2 3 3" xfId="15420" xr:uid="{2EFB63C2-9927-43DC-87A3-2E9200EF8F36}"/>
    <cellStyle name="Normal 58 2 3 3 2" xfId="33697" xr:uid="{F798DA75-2AB5-42C4-A685-2184F79A8836}"/>
    <cellStyle name="Normal 58 2 3 4" xfId="25380" xr:uid="{A824E58D-EFD5-41C9-96D7-90818536DD63}"/>
    <cellStyle name="Normal 58 2 4" xfId="7994" xr:uid="{A10A2F9F-F0A7-4079-BE27-FC5257EFE45F}"/>
    <cellStyle name="Normal 58 2 4 2" xfId="16500" xr:uid="{F37CFA2D-B54C-4EE0-8F3F-BE6C84DDE46A}"/>
    <cellStyle name="Normal 58 2 4 2 2" xfId="34777" xr:uid="{FF810A20-1699-4F82-93E6-B2F09E4F09BD}"/>
    <cellStyle name="Normal 58 2 4 3" xfId="26460" xr:uid="{83945D4B-007A-40CB-BD4F-8EA89FC338A9}"/>
    <cellStyle name="Normal 58 2 5" xfId="12845" xr:uid="{E836A6D6-E420-4961-88BC-E1EC4448E08E}"/>
    <cellStyle name="Normal 58 2 5 2" xfId="31123" xr:uid="{6A546CE6-307B-4E79-8984-070E0CD6C61F}"/>
    <cellStyle name="Normal 58 2 6" xfId="21262" xr:uid="{AF5FF4A4-B804-4E69-A723-4B7ED64C4A5B}"/>
    <cellStyle name="Normal 58 2 6 2" xfId="39491" xr:uid="{03623AF7-7B50-4989-8FB2-4FF7F74045AE}"/>
    <cellStyle name="Normal 58 2 7" xfId="22873" xr:uid="{E80B5847-33FB-4AD9-B284-B821AEA76217}"/>
    <cellStyle name="Normal 58 2 8" xfId="40885" xr:uid="{2995DD35-B196-4BFA-A9AC-1A817CC35D27}"/>
    <cellStyle name="Normal 58 3" xfId="2874" xr:uid="{3A1F4E90-37E4-481E-BD89-FA9057F70154}"/>
    <cellStyle name="Normal 58 4" xfId="4938" xr:uid="{12EB6A40-8C38-4EBB-A794-E8F09734E322}"/>
    <cellStyle name="Normal 58 4 2" xfId="9471" xr:uid="{C01D0403-781F-42C7-8514-0454853E6865}"/>
    <cellStyle name="Normal 58 4 2 2" xfId="17864" xr:uid="{F312DA6F-590C-46F6-95C9-FA5D6D2F6F53}"/>
    <cellStyle name="Normal 58 4 2 2 2" xfId="36141" xr:uid="{7716A8BD-6269-473A-BB63-5B1F33B2F939}"/>
    <cellStyle name="Normal 58 4 2 3" xfId="27822" xr:uid="{7D1BEBC8-F3E0-4A86-A758-70D22D02F88D}"/>
    <cellStyle name="Normal 58 4 3" xfId="13598" xr:uid="{CCF89085-5491-459B-93D5-3313B132B8F5}"/>
    <cellStyle name="Normal 58 4 3 2" xfId="31875" xr:uid="{A2A094C1-1C83-4EA3-97F6-AC7CEBC720D5}"/>
    <cellStyle name="Normal 58 4 4" xfId="23603" xr:uid="{1AB20084-3A78-4B1E-8246-71C5687F80FA}"/>
    <cellStyle name="Normal 58 5" xfId="6293" xr:uid="{90D41F73-5FB5-498D-847C-3D1C8DE7C6DB}"/>
    <cellStyle name="Normal 58 5 2" xfId="10775" xr:uid="{F9348266-445B-406A-9055-99B5E3896071}"/>
    <cellStyle name="Normal 58 5 2 2" xfId="19168" xr:uid="{FEE3B8D1-5762-46C8-9168-CE63D0E6FF9D}"/>
    <cellStyle name="Normal 58 5 2 2 2" xfId="37445" xr:uid="{7DC43469-46D2-4DF0-AFE9-E67DF596C316}"/>
    <cellStyle name="Normal 58 5 2 3" xfId="29126" xr:uid="{3352DB14-1321-426F-AFEB-1F222737E144}"/>
    <cellStyle name="Normal 58 5 3" xfId="14947" xr:uid="{DE8D3059-F6E2-4AAC-9874-69C6001B055F}"/>
    <cellStyle name="Normal 58 5 3 2" xfId="33224" xr:uid="{4A6CE2D0-017D-40A7-AAB3-AD1FEBB934C6}"/>
    <cellStyle name="Normal 58 5 4" xfId="24907" xr:uid="{3240E6C6-8E97-4EB4-BB38-8DF7B32F5B20}"/>
    <cellStyle name="Normal 58 6" xfId="7476" xr:uid="{1C15B088-324E-4B23-8ECB-02ED09283FDA}"/>
    <cellStyle name="Normal 58 7" xfId="12350" xr:uid="{29B0B902-76F2-4222-AB5C-509C57021D85}"/>
    <cellStyle name="Normal 58 7 2" xfId="30628" xr:uid="{8045FF02-9DA6-4F5A-A1DE-ECD7A1774CEF}"/>
    <cellStyle name="Normal 58 8" xfId="20676" xr:uid="{517B22F5-FA0A-402A-9BE9-191841772596}"/>
    <cellStyle name="Normal 58 8 2" xfId="38940" xr:uid="{ABF0B115-843A-4045-9DAD-2DF06F321806}"/>
    <cellStyle name="Normal 58 9" xfId="22180" xr:uid="{D395B4D1-AD70-4DC7-A77C-AF7CAA25ECFD}"/>
    <cellStyle name="Normal 59" xfId="722" xr:uid="{35934C4E-7105-4D72-A3BC-9A8687AFDC2C}"/>
    <cellStyle name="Normal 59 10" xfId="22327" xr:uid="{69E40492-722D-4576-8620-08CF312189DA}"/>
    <cellStyle name="Normal 59 11" xfId="40277" xr:uid="{FB36F82A-17FD-40CB-9953-59966731594F}"/>
    <cellStyle name="Normal 59 12" xfId="41860" xr:uid="{14993147-2BC7-4D50-8CBC-4A14262F295D}"/>
    <cellStyle name="Normal 59 2" xfId="3932" xr:uid="{56B6C949-D4AD-4C26-A210-7DFE06F84D36}"/>
    <cellStyle name="Normal 59 2 2" xfId="5493" xr:uid="{DD203E97-AEAD-496E-8694-8C39C17F63B1}"/>
    <cellStyle name="Normal 59 2 2 2" xfId="10025" xr:uid="{27FD3C08-9FDF-44B8-A4FC-CCF9C24A13D7}"/>
    <cellStyle name="Normal 59 2 2 2 2" xfId="18418" xr:uid="{A219C88F-0339-4154-B963-A3B71DEDD632}"/>
    <cellStyle name="Normal 59 2 2 2 2 2" xfId="36695" xr:uid="{652443E7-61D8-4180-979D-401B19C628C0}"/>
    <cellStyle name="Normal 59 2 2 2 3" xfId="28376" xr:uid="{BB55FA06-0E42-41BE-9EA2-8EAB148DBFCB}"/>
    <cellStyle name="Normal 59 2 2 3" xfId="14153" xr:uid="{FA537205-F928-463C-A99D-A27023BA0F80}"/>
    <cellStyle name="Normal 59 2 2 3 2" xfId="32430" xr:uid="{D0399753-821B-443A-84CA-D094021736F9}"/>
    <cellStyle name="Normal 59 2 2 4" xfId="24158" xr:uid="{652C88FC-677B-45DE-94A7-4A19439AF7E8}"/>
    <cellStyle name="Normal 59 2 3" xfId="6828" xr:uid="{23F6F412-5363-47CD-90CF-CF13ADF8C9B5}"/>
    <cellStyle name="Normal 59 2 3 2" xfId="11309" xr:uid="{5231CE7D-3EF1-4454-A60C-20C5880415DA}"/>
    <cellStyle name="Normal 59 2 3 2 2" xfId="19702" xr:uid="{D16376C4-6B3D-47C5-823D-FBFC357E981F}"/>
    <cellStyle name="Normal 59 2 3 2 2 2" xfId="37979" xr:uid="{677439B3-5075-4D41-953B-950F95ECA0B6}"/>
    <cellStyle name="Normal 59 2 3 2 3" xfId="29660" xr:uid="{21E7876A-DC9A-4273-9049-76EEE0A19D55}"/>
    <cellStyle name="Normal 59 2 3 3" xfId="15481" xr:uid="{97A760A1-046A-4E99-A4F4-D073D3A3CAAE}"/>
    <cellStyle name="Normal 59 2 3 3 2" xfId="33758" xr:uid="{D4D2E960-010F-483A-BF16-CFC5B09C1BA1}"/>
    <cellStyle name="Normal 59 2 3 4" xfId="25441" xr:uid="{A947544C-94F5-4B32-A4A8-F9A678D399BF}"/>
    <cellStyle name="Normal 59 2 4" xfId="8055" xr:uid="{F8A3FA6A-62AB-4326-A2C9-08480E924101}"/>
    <cellStyle name="Normal 59 2 4 2" xfId="16561" xr:uid="{6FD90F47-BFF0-46D2-B824-527B4DEC5BA7}"/>
    <cellStyle name="Normal 59 2 4 2 2" xfId="34838" xr:uid="{F3DA2AAA-3307-4EA1-A2FE-1FCF101D1BAF}"/>
    <cellStyle name="Normal 59 2 4 3" xfId="26521" xr:uid="{065E0332-EDD5-4916-A889-D7CEB99A43DE}"/>
    <cellStyle name="Normal 59 2 5" xfId="12906" xr:uid="{D83E2A52-4B61-49BD-9552-696DA9724B34}"/>
    <cellStyle name="Normal 59 2 5 2" xfId="31184" xr:uid="{D0E4C2C1-1999-4460-9E06-51BF7D3365FE}"/>
    <cellStyle name="Normal 59 2 6" xfId="21323" xr:uid="{0E7FFFE2-0D74-42FD-AD13-B33837131A45}"/>
    <cellStyle name="Normal 59 2 6 2" xfId="39552" xr:uid="{3EB03FEA-88F5-4226-B6AD-6D25EC72837B}"/>
    <cellStyle name="Normal 59 2 7" xfId="22934" xr:uid="{FA2BBEE8-94E9-44D6-BA86-1FC63381C202}"/>
    <cellStyle name="Normal 59 2 8" xfId="40946" xr:uid="{9988CC28-211F-4EA2-BB27-4180F535B413}"/>
    <cellStyle name="Normal 59 3" xfId="2875" xr:uid="{5287F98E-3F5B-4B6D-8E09-7F7D39F85879}"/>
    <cellStyle name="Normal 59 4" xfId="4863" xr:uid="{2C1643AD-AA8E-4852-9206-C0B12C228B9E}"/>
    <cellStyle name="Normal 59 4 2" xfId="9396" xr:uid="{02A650BB-3341-458B-A03C-D8850B6CD6A5}"/>
    <cellStyle name="Normal 59 4 2 2" xfId="17789" xr:uid="{1F0A8849-1B79-4D7A-B2E1-DA6C537D4295}"/>
    <cellStyle name="Normal 59 4 2 2 2" xfId="36066" xr:uid="{C72ED8DC-2CE2-4CEC-8232-7264182C3FD2}"/>
    <cellStyle name="Normal 59 4 2 3" xfId="27747" xr:uid="{56837D69-9C2E-4239-BF8B-A02C036A757E}"/>
    <cellStyle name="Normal 59 4 3" xfId="13523" xr:uid="{9612F8FB-A181-4606-9684-C08EFCBC4656}"/>
    <cellStyle name="Normal 59 4 3 2" xfId="31800" xr:uid="{C678B8EA-DA71-4A93-B503-A9C36221A754}"/>
    <cellStyle name="Normal 59 4 4" xfId="23528" xr:uid="{5D4F62F8-679F-4F34-AB29-AA3394A16A20}"/>
    <cellStyle name="Normal 59 5" xfId="6220" xr:uid="{E874D884-2342-4819-ABCB-D411198AE9EF}"/>
    <cellStyle name="Normal 59 5 2" xfId="10702" xr:uid="{5756B572-6C42-40E7-AEDB-DA4E122177A6}"/>
    <cellStyle name="Normal 59 5 2 2" xfId="19095" xr:uid="{4B3CF8ED-F3F9-4CFE-A8C8-EF9A99FC14F4}"/>
    <cellStyle name="Normal 59 5 2 2 2" xfId="37372" xr:uid="{D39DA637-D2DA-4FB4-911B-0F55671F1FB2}"/>
    <cellStyle name="Normal 59 5 2 3" xfId="29053" xr:uid="{1AAD5F58-6204-4393-9D54-15CC5F6F55FE}"/>
    <cellStyle name="Normal 59 5 3" xfId="14874" xr:uid="{018FEF10-38EF-479D-B783-06B2BC83D6ED}"/>
    <cellStyle name="Normal 59 5 3 2" xfId="33151" xr:uid="{2A42C9E3-5CF6-485D-A2D2-50F05A2C9023}"/>
    <cellStyle name="Normal 59 5 4" xfId="24834" xr:uid="{6714ABC6-1CAB-4008-8C17-63AE57194D39}"/>
    <cellStyle name="Normal 59 6" xfId="7477" xr:uid="{D3780812-1F52-4EE3-A9E0-EEFB2A0B4D78}"/>
    <cellStyle name="Normal 59 7" xfId="12277" xr:uid="{3428B605-5197-4A12-BD80-19D91746E0AE}"/>
    <cellStyle name="Normal 59 7 2" xfId="30555" xr:uid="{A09CEC87-D94A-4298-9F40-3C66DFAC4A6C}"/>
    <cellStyle name="Normal 59 8" xfId="20598" xr:uid="{F4DA59FA-5F22-4178-9064-A4E1587018E2}"/>
    <cellStyle name="Normal 59 8 2" xfId="38864" xr:uid="{B0E3426A-5D7A-41F5-8F9F-57ABBB507F51}"/>
    <cellStyle name="Normal 59 9" xfId="22107" xr:uid="{6415DA6D-2EDA-49E8-893E-4CC125A87DD6}"/>
    <cellStyle name="Normal 6" xfId="75" xr:uid="{EC2630A4-882A-480A-B2B6-BAF575F8DD6F}"/>
    <cellStyle name="Normal 6 10" xfId="4187" xr:uid="{DACDC8A9-BAB6-4687-B02D-D47C3D4E6204}"/>
    <cellStyle name="Normal 6 11" xfId="2876" xr:uid="{8E363AB1-B93C-466D-8990-35D2238F7CCE}"/>
    <cellStyle name="Normal 6 12" xfId="4803" xr:uid="{83DAE5CB-516C-44A8-B544-4F175F52AF9A}"/>
    <cellStyle name="Normal 6 12 2" xfId="9336" xr:uid="{EB752C7B-A253-42DB-ABFF-3CB0240B4627}"/>
    <cellStyle name="Normal 6 12 2 2" xfId="17729" xr:uid="{4DF292CA-5675-4080-B3A1-9F7E7421FEB8}"/>
    <cellStyle name="Normal 6 12 2 2 2" xfId="36006" xr:uid="{E4F5A750-2B53-44E5-9AE4-E59BFD920E09}"/>
    <cellStyle name="Normal 6 12 2 3" xfId="27687" xr:uid="{E3AA7E28-CE86-42AB-B152-35A6F25861EA}"/>
    <cellStyle name="Normal 6 12 3" xfId="13463" xr:uid="{930568F3-A8DA-47D8-9665-D49E3DF5AACA}"/>
    <cellStyle name="Normal 6 12 3 2" xfId="31740" xr:uid="{DC119FED-5AD1-4FE7-9AE0-61D9758AEE37}"/>
    <cellStyle name="Normal 6 12 4" xfId="23468" xr:uid="{D5EF7F11-74FC-4ABF-BF11-9B027C47A000}"/>
    <cellStyle name="Normal 6 13" xfId="6160" xr:uid="{F9EA19CD-D444-4053-A1E0-E5B85745F3E7}"/>
    <cellStyle name="Normal 6 13 2" xfId="10642" xr:uid="{4965DA5B-25EB-4255-A32F-65FA7B8C1E61}"/>
    <cellStyle name="Normal 6 13 2 2" xfId="19035" xr:uid="{82EA919E-D6B5-4C8A-B5FE-90BF93169609}"/>
    <cellStyle name="Normal 6 13 2 2 2" xfId="37312" xr:uid="{CABE0F25-01A5-40C3-B5A8-620F1333FF6A}"/>
    <cellStyle name="Normal 6 13 2 3" xfId="28993" xr:uid="{9C76636B-F616-4EAC-82F6-469C2CC57460}"/>
    <cellStyle name="Normal 6 13 3" xfId="14814" xr:uid="{872882E7-B6AB-40EB-9D9F-192A6FF26C9C}"/>
    <cellStyle name="Normal 6 13 3 2" xfId="33091" xr:uid="{363794E8-4F92-43BD-A6BC-3633AF1E8DBB}"/>
    <cellStyle name="Normal 6 13 4" xfId="24774" xr:uid="{8C432597-F863-49CA-A8C1-A3176E77E333}"/>
    <cellStyle name="Normal 6 14" xfId="12217" xr:uid="{29A3848B-FE29-4737-9891-BB3476679C00}"/>
    <cellStyle name="Normal 6 14 2" xfId="30495" xr:uid="{6127C3F2-68E0-4644-9550-2A84C488DC22}"/>
    <cellStyle name="Normal 6 15" xfId="20533" xr:uid="{6B00E60B-9891-41A7-BDD6-B731CD25A15A}"/>
    <cellStyle name="Normal 6 15 2" xfId="38801" xr:uid="{65A7BA91-8654-44FA-8B01-5971109A1A44}"/>
    <cellStyle name="Normal 6 16" xfId="22047" xr:uid="{2569AA62-307D-4803-A037-CDFBA95DFB72}"/>
    <cellStyle name="Normal 6 17" xfId="22267" xr:uid="{11C694C6-1DDE-4D38-A5CB-2B62CBACBC81}"/>
    <cellStyle name="Normal 6 18" xfId="40215" xr:uid="{02361FBD-910E-4DD4-8585-4C2C71506118}"/>
    <cellStyle name="Normal 6 19" xfId="41799" xr:uid="{297C765F-5889-44B5-A5D5-4D2C9DB35788}"/>
    <cellStyle name="Normal 6 2" xfId="533" xr:uid="{556B1EF8-0C5A-45EB-AB63-2B23A4AC2CAA}"/>
    <cellStyle name="Normal 6 2 10" xfId="20549" xr:uid="{551DDC8D-7E98-4366-BBCA-4740C19D286B}"/>
    <cellStyle name="Normal 6 2 10 2" xfId="38817" xr:uid="{08176BEA-FB71-4F98-9DFE-F28B3EB8DA09}"/>
    <cellStyle name="Normal 6 2 11" xfId="22063" xr:uid="{8B4CBAA6-6AA9-4FB3-9C40-0461B4BD3E78}"/>
    <cellStyle name="Normal 6 2 12" xfId="22283" xr:uid="{50708E46-F94C-47C4-A8BA-7BFB93F33513}"/>
    <cellStyle name="Normal 6 2 13" xfId="40231" xr:uid="{CBEB02FB-381A-449C-9826-DE509D6A00D2}"/>
    <cellStyle name="Normal 6 2 14" xfId="41815" xr:uid="{49BB0BB0-6799-422B-8026-50143C713055}"/>
    <cellStyle name="Normal 6 2 2" xfId="787" xr:uid="{7C604035-14D1-4987-8074-FF2A9E8FBC82}"/>
    <cellStyle name="Normal 6 2 2 10" xfId="40307" xr:uid="{9973BF41-E6C2-4568-B424-C6FFBE4AA374}"/>
    <cellStyle name="Normal 6 2 2 11" xfId="41890" xr:uid="{54CF6D51-1711-41E7-88A8-32C87E7AC9A1}"/>
    <cellStyle name="Normal 6 2 2 2" xfId="3898" xr:uid="{EE08BFEB-B781-4CBC-BD97-352436106464}"/>
    <cellStyle name="Normal 6 2 2 2 2" xfId="5471" xr:uid="{B85305CF-1523-45FF-A794-621AC8EC3FB6}"/>
    <cellStyle name="Normal 6 2 2 2 2 2" xfId="10003" xr:uid="{3D750FA2-3402-4A04-9B48-5F3F880C0306}"/>
    <cellStyle name="Normal 6 2 2 2 2 2 2" xfId="18396" xr:uid="{600E29F0-8B88-4117-ACAE-FC655035AF9C}"/>
    <cellStyle name="Normal 6 2 2 2 2 2 2 2" xfId="36673" xr:uid="{2BB5B608-9444-4A63-9A5C-7B09F70AD428}"/>
    <cellStyle name="Normal 6 2 2 2 2 2 3" xfId="28354" xr:uid="{9D911141-81BA-48B1-BED7-55D6BD201973}"/>
    <cellStyle name="Normal 6 2 2 2 2 3" xfId="14131" xr:uid="{F95F55C8-3617-4DF2-BAAF-9AEAA4A9801B}"/>
    <cellStyle name="Normal 6 2 2 2 2 3 2" xfId="32408" xr:uid="{8F3C261D-2DAE-4CDE-9564-06240876295F}"/>
    <cellStyle name="Normal 6 2 2 2 2 4" xfId="24136" xr:uid="{8C2D50F1-81BD-4C90-820B-0E6494770D17}"/>
    <cellStyle name="Normal 6 2 2 2 3" xfId="6806" xr:uid="{15F18A98-C1B2-412F-83D7-958C324B33AE}"/>
    <cellStyle name="Normal 6 2 2 2 3 2" xfId="11287" xr:uid="{620B260A-B11A-4ADA-9072-2E2E5DA578C0}"/>
    <cellStyle name="Normal 6 2 2 2 3 2 2" xfId="19680" xr:uid="{A38B03CE-1539-4B28-BD42-77F3B06B82D5}"/>
    <cellStyle name="Normal 6 2 2 2 3 2 2 2" xfId="37957" xr:uid="{B9F6DA02-38C3-40D5-8754-519FC1538999}"/>
    <cellStyle name="Normal 6 2 2 2 3 2 3" xfId="29638" xr:uid="{C59D243B-F06E-4255-88F7-1884DD7C76CF}"/>
    <cellStyle name="Normal 6 2 2 2 3 3" xfId="15459" xr:uid="{FA34705F-B7D9-481E-ADC7-496305A311C0}"/>
    <cellStyle name="Normal 6 2 2 2 3 3 2" xfId="33736" xr:uid="{29B6521C-E954-4331-AE55-20C5FA25B3B6}"/>
    <cellStyle name="Normal 6 2 2 2 3 4" xfId="25419" xr:uid="{8A1D2356-05C7-4823-8345-BBDB2B11ABA7}"/>
    <cellStyle name="Normal 6 2 2 2 4" xfId="8033" xr:uid="{D0D222FB-5EB0-42BE-8DA3-D6D99988DE54}"/>
    <cellStyle name="Normal 6 2 2 2 4 2" xfId="16539" xr:uid="{3D25438D-080F-4490-9AB7-B86AC907B690}"/>
    <cellStyle name="Normal 6 2 2 2 4 2 2" xfId="34816" xr:uid="{585B2EA3-48D1-48B0-B9F5-6B95BC6ED006}"/>
    <cellStyle name="Normal 6 2 2 2 4 3" xfId="26499" xr:uid="{271FD1F0-10A3-48FE-AB44-0F614129F5F1}"/>
    <cellStyle name="Normal 6 2 2 2 5" xfId="12884" xr:uid="{D870230B-55AF-4E92-9367-E52A63CB9551}"/>
    <cellStyle name="Normal 6 2 2 2 5 2" xfId="31162" xr:uid="{07037179-3999-49F1-888A-08B3C125DEA4}"/>
    <cellStyle name="Normal 6 2 2 2 6" xfId="21301" xr:uid="{01A70D8A-BF50-4BF7-8695-2EED637BDF3D}"/>
    <cellStyle name="Normal 6 2 2 2 6 2" xfId="39530" xr:uid="{00BCFB7B-72FD-4C38-A60C-1431EB186113}"/>
    <cellStyle name="Normal 6 2 2 2 7" xfId="22912" xr:uid="{A402EE13-E7A7-45B5-99C6-6D5F44B02E06}"/>
    <cellStyle name="Normal 6 2 2 2 8" xfId="40924" xr:uid="{380DC590-C216-4C0A-A8A2-BC39DB949AA4}"/>
    <cellStyle name="Normal 6 2 2 3" xfId="2878" xr:uid="{9E471DD1-FA1D-41AF-9084-A4CB28A1598D}"/>
    <cellStyle name="Normal 6 2 2 4" xfId="4893" xr:uid="{324B07E2-53EA-4CE3-9F2B-A9201B796BF0}"/>
    <cellStyle name="Normal 6 2 2 4 2" xfId="9426" xr:uid="{8D90D573-FB63-4422-868A-1B3D084CC982}"/>
    <cellStyle name="Normal 6 2 2 4 2 2" xfId="17819" xr:uid="{93F078C0-23BC-41AD-AD13-D0368D3DD8AF}"/>
    <cellStyle name="Normal 6 2 2 4 2 2 2" xfId="36096" xr:uid="{E69A16C8-2271-4465-B3B8-FDB9A01B5213}"/>
    <cellStyle name="Normal 6 2 2 4 2 3" xfId="27777" xr:uid="{337362A9-C2B4-4828-BC14-1CF261AD2C88}"/>
    <cellStyle name="Normal 6 2 2 4 3" xfId="13553" xr:uid="{D7DB86AC-6145-4D65-81BD-ABAFBE9E518F}"/>
    <cellStyle name="Normal 6 2 2 4 3 2" xfId="31830" xr:uid="{57FE8760-A701-43B4-A0E8-9DEF31D8D4C1}"/>
    <cellStyle name="Normal 6 2 2 4 4" xfId="23558" xr:uid="{4EB6B8C7-F40F-4CD9-AE97-BA7FFC8EC514}"/>
    <cellStyle name="Normal 6 2 2 5" xfId="6250" xr:uid="{683BC746-8F8C-4A5B-8CDF-BCC228BE1EEB}"/>
    <cellStyle name="Normal 6 2 2 5 2" xfId="10732" xr:uid="{A9804185-C9A8-426E-9EF8-6306232B860F}"/>
    <cellStyle name="Normal 6 2 2 5 2 2" xfId="19125" xr:uid="{F27A0D8B-66A9-448B-A7A1-0E37D54BC172}"/>
    <cellStyle name="Normal 6 2 2 5 2 2 2" xfId="37402" xr:uid="{04D7A401-059C-4EBF-922D-2EA3CF9D27FC}"/>
    <cellStyle name="Normal 6 2 2 5 2 3" xfId="29083" xr:uid="{FF1DECAB-8DED-4A58-8EB8-8F17F50799B3}"/>
    <cellStyle name="Normal 6 2 2 5 3" xfId="14904" xr:uid="{360BFA61-25C4-4A23-9CA9-DDC968291317}"/>
    <cellStyle name="Normal 6 2 2 5 3 2" xfId="33181" xr:uid="{6ABCC079-AA08-4DA2-A0B3-8FF9F91461D2}"/>
    <cellStyle name="Normal 6 2 2 5 4" xfId="24864" xr:uid="{4A29D888-991A-4801-969F-AC7CECE33C50}"/>
    <cellStyle name="Normal 6 2 2 6" xfId="12307" xr:uid="{761FBA48-B303-4F57-B61E-6614B81C4DFF}"/>
    <cellStyle name="Normal 6 2 2 6 2" xfId="30585" xr:uid="{07477E27-E5B9-47AB-8624-86C35F9015A2}"/>
    <cellStyle name="Normal 6 2 2 7" xfId="20629" xr:uid="{357A6A27-0E39-460B-8963-0345963092B2}"/>
    <cellStyle name="Normal 6 2 2 7 2" xfId="38894" xr:uid="{EB5E77AF-1E15-4392-93F9-09A31F222F3B}"/>
    <cellStyle name="Normal 6 2 2 8" xfId="22137" xr:uid="{957A546F-C3CE-46CC-A5CC-2E309280D26F}"/>
    <cellStyle name="Normal 6 2 2 9" xfId="22357" xr:uid="{FB9301C2-1A74-4B03-9972-F9E2A2E94F54}"/>
    <cellStyle name="Normal 6 2 3" xfId="2879" xr:uid="{09D824FD-469B-4283-A0A5-189031EA7A5F}"/>
    <cellStyle name="Normal 6 2 3 10" xfId="40631" xr:uid="{13CEAB0F-EC47-4689-974C-EC70369B2CEF}"/>
    <cellStyle name="Normal 6 2 3 2" xfId="2880" xr:uid="{1C8F57BE-5948-4D4C-9772-45D5F01FFAEB}"/>
    <cellStyle name="Normal 6 2 3 2 2" xfId="4473" xr:uid="{A76C3293-2807-4938-BCEC-FE3B0BE7CCEF}"/>
    <cellStyle name="Normal 6 2 3 2 2 2" xfId="5773" xr:uid="{92FBA1C9-D5AC-4180-823F-133D7181BB6F}"/>
    <cellStyle name="Normal 6 2 3 2 2 2 2" xfId="10305" xr:uid="{F7FF3198-B1B1-485B-BDF9-A7307F65B1DF}"/>
    <cellStyle name="Normal 6 2 3 2 2 2 2 2" xfId="18698" xr:uid="{9D1B2DF8-E6B0-4030-9B5C-4050FF4B6A0C}"/>
    <cellStyle name="Normal 6 2 3 2 2 2 2 2 2" xfId="36975" xr:uid="{4E4E9BC7-53AC-45F4-8CB4-F65701D1A9CD}"/>
    <cellStyle name="Normal 6 2 3 2 2 2 2 3" xfId="28656" xr:uid="{3ACEE545-5859-4233-8509-8E20D75104C2}"/>
    <cellStyle name="Normal 6 2 3 2 2 2 3" xfId="14433" xr:uid="{F76953B5-2284-4F5B-A328-0B789B1992E1}"/>
    <cellStyle name="Normal 6 2 3 2 2 2 3 2" xfId="32710" xr:uid="{374098C3-1839-43E9-A4E4-555D4E1B6678}"/>
    <cellStyle name="Normal 6 2 3 2 2 2 4" xfId="24438" xr:uid="{C99410C2-2FB5-4C85-924A-44D284A3F28F}"/>
    <cellStyle name="Normal 6 2 3 2 2 3" xfId="7108" xr:uid="{C57446CD-86CD-4628-90BB-4D4E14E03898}"/>
    <cellStyle name="Normal 6 2 3 2 2 3 2" xfId="11588" xr:uid="{AA754241-5C9A-48B9-890A-82470B33BB6F}"/>
    <cellStyle name="Normal 6 2 3 2 2 3 2 2" xfId="19981" xr:uid="{91876FC3-6C8F-4307-8681-507C49745DA8}"/>
    <cellStyle name="Normal 6 2 3 2 2 3 2 2 2" xfId="38258" xr:uid="{A459BC74-002E-4F09-9C0A-42D3FD76CDAE}"/>
    <cellStyle name="Normal 6 2 3 2 2 3 2 3" xfId="29939" xr:uid="{3E1301BF-5239-4989-9082-24212760D924}"/>
    <cellStyle name="Normal 6 2 3 2 2 3 3" xfId="15760" xr:uid="{65ED9C7D-DFE8-47AC-8951-AEADB3737EB8}"/>
    <cellStyle name="Normal 6 2 3 2 2 3 3 2" xfId="34037" xr:uid="{D3A6231B-7C2B-4520-BB3D-B40F38843205}"/>
    <cellStyle name="Normal 6 2 3 2 2 3 4" xfId="25720" xr:uid="{1B07F03A-CAC1-4BE0-AFAC-6EEDDB88EFFE}"/>
    <cellStyle name="Normal 6 2 3 2 2 4" xfId="8508" xr:uid="{2D4456A7-20AE-42AF-84CD-1DEC8B67BDB0}"/>
    <cellStyle name="Normal 6 2 3 2 2 4 2" xfId="16972" xr:uid="{40ADE222-9CA8-4387-AA4C-39FF68254F15}"/>
    <cellStyle name="Normal 6 2 3 2 2 4 2 2" xfId="35249" xr:uid="{BCD32733-48A7-40D5-8F1D-1868294112C0}"/>
    <cellStyle name="Normal 6 2 3 2 2 4 3" xfId="26932" xr:uid="{D71A456F-EC4B-44F7-BC61-994A62575106}"/>
    <cellStyle name="Normal 6 2 3 2 2 5" xfId="13200" xr:uid="{BF484B40-BEEB-4730-8F3F-ADF005129088}"/>
    <cellStyle name="Normal 6 2 3 2 2 5 2" xfId="31477" xr:uid="{1B94E919-7C49-43C1-9912-868369065D8A}"/>
    <cellStyle name="Normal 6 2 3 2 2 6" xfId="21614" xr:uid="{0473DBA5-C249-4521-BDB5-8AE5BB3CE833}"/>
    <cellStyle name="Normal 6 2 3 2 2 6 2" xfId="39839" xr:uid="{2F523274-785E-4E6E-A385-458D0F4579A2}"/>
    <cellStyle name="Normal 6 2 3 2 2 7" xfId="23213" xr:uid="{0280C4EC-763B-482C-9180-4CE8F54677B4}"/>
    <cellStyle name="Normal 6 2 3 2 2 8" xfId="41233" xr:uid="{4B0B6A90-E490-426A-A172-5C1C0D8DC274}"/>
    <cellStyle name="Normal 6 2 3 2 3" xfId="5184" xr:uid="{36746395-F327-458E-B002-81AC852DF316}"/>
    <cellStyle name="Normal 6 2 3 2 3 2" xfId="9716" xr:uid="{7C689A36-3F35-4F0D-955E-ACBDCF5836AC}"/>
    <cellStyle name="Normal 6 2 3 2 3 2 2" xfId="18109" xr:uid="{01AE1AA8-5698-4290-941F-EEB0B98372A0}"/>
    <cellStyle name="Normal 6 2 3 2 3 2 2 2" xfId="36386" xr:uid="{99046965-F918-452F-98FC-56A4CFFBDB9A}"/>
    <cellStyle name="Normal 6 2 3 2 3 2 3" xfId="28067" xr:uid="{7A443098-689E-4DB5-8136-1ED1D2CBB03A}"/>
    <cellStyle name="Normal 6 2 3 2 3 3" xfId="13844" xr:uid="{DBE0C8DE-B0A4-47CE-973C-B1DD3044FC82}"/>
    <cellStyle name="Normal 6 2 3 2 3 3 2" xfId="32121" xr:uid="{263FA0EC-43F0-4E9B-BBD4-C735E28A3C1F}"/>
    <cellStyle name="Normal 6 2 3 2 3 4" xfId="23849" xr:uid="{1EBD1658-9BB4-427D-A4F4-C499916D0689}"/>
    <cellStyle name="Normal 6 2 3 2 4" xfId="6525" xr:uid="{735C5CE5-A3FE-4B33-914C-9B322B2C1509}"/>
    <cellStyle name="Normal 6 2 3 2 4 2" xfId="11006" xr:uid="{3C952C6E-57EB-49FA-83C1-5A4A9EF81700}"/>
    <cellStyle name="Normal 6 2 3 2 4 2 2" xfId="19399" xr:uid="{902CDE4D-D170-4C3E-A901-0824FDBE247D}"/>
    <cellStyle name="Normal 6 2 3 2 4 2 2 2" xfId="37676" xr:uid="{2F71FCB5-00F3-41A6-A1ED-F598C46ED606}"/>
    <cellStyle name="Normal 6 2 3 2 4 2 3" xfId="29357" xr:uid="{9553AD2A-42C6-4477-9243-57B437AD760E}"/>
    <cellStyle name="Normal 6 2 3 2 4 3" xfId="15178" xr:uid="{5E553D87-8822-437D-A9D3-92CA0B04C96F}"/>
    <cellStyle name="Normal 6 2 3 2 4 3 2" xfId="33455" xr:uid="{36CADE78-DC57-4A44-83F8-1D8B728E3204}"/>
    <cellStyle name="Normal 6 2 3 2 4 4" xfId="25138" xr:uid="{ED58D1BD-C38F-46A6-AE73-D6E43A52E1DD}"/>
    <cellStyle name="Normal 6 2 3 2 5" xfId="7748" xr:uid="{6CC45733-7D0E-4581-AB34-7D88798512B8}"/>
    <cellStyle name="Normal 6 2 3 2 5 2" xfId="16257" xr:uid="{225A0ACE-35AD-4A62-9F93-50B54EA128AE}"/>
    <cellStyle name="Normal 6 2 3 2 5 2 2" xfId="34534" xr:uid="{B12351DD-C198-48CA-90F3-4170564EE4C6}"/>
    <cellStyle name="Normal 6 2 3 2 5 3" xfId="26217" xr:uid="{B0038157-3E5F-4E55-9B10-51C5C204BC41}"/>
    <cellStyle name="Normal 6 2 3 2 6" xfId="12595" xr:uid="{BD9CEDF2-1D78-4F30-9AB0-69832292B035}"/>
    <cellStyle name="Normal 6 2 3 2 6 2" xfId="30873" xr:uid="{C433B239-21B8-4A31-AC73-673F94A67FAC}"/>
    <cellStyle name="Normal 6 2 3 2 7" xfId="20987" xr:uid="{6A19027B-0E9A-4DE6-B13E-D2AFFC197162}"/>
    <cellStyle name="Normal 6 2 3 2 7 2" xfId="39226" xr:uid="{675E16FB-4E30-4EAB-A12F-80150BB242E8}"/>
    <cellStyle name="Normal 6 2 3 2 8" xfId="22631" xr:uid="{126CEA19-1DE8-4C74-8930-A0A08A7B202E}"/>
    <cellStyle name="Normal 6 2 3 2 9" xfId="40632" xr:uid="{63171BA1-78FC-4397-B971-D658AFC513CB}"/>
    <cellStyle name="Normal 6 2 3 3" xfId="4472" xr:uid="{BA07B113-3512-4668-9A6A-A1026E2FA906}"/>
    <cellStyle name="Normal 6 2 3 3 2" xfId="5772" xr:uid="{FA40CB15-1109-4756-ACC4-395AC25C2166}"/>
    <cellStyle name="Normal 6 2 3 3 2 2" xfId="10304" xr:uid="{87846E04-0EBF-4A3E-AA4B-AEC2AC9C4197}"/>
    <cellStyle name="Normal 6 2 3 3 2 2 2" xfId="18697" xr:uid="{1D3F626C-50AF-4AD0-A9F4-0DDD51F43EB9}"/>
    <cellStyle name="Normal 6 2 3 3 2 2 2 2" xfId="36974" xr:uid="{55627249-4C8F-4A88-A435-78A413E83841}"/>
    <cellStyle name="Normal 6 2 3 3 2 2 3" xfId="28655" xr:uid="{36B5F81D-FED2-48FD-A8DB-E0941D1D4F94}"/>
    <cellStyle name="Normal 6 2 3 3 2 3" xfId="14432" xr:uid="{4AF207DB-B3DE-490A-BCAF-229E0FBF0285}"/>
    <cellStyle name="Normal 6 2 3 3 2 3 2" xfId="32709" xr:uid="{97AE4A9A-CD12-4E1F-972F-B24B58DD764A}"/>
    <cellStyle name="Normal 6 2 3 3 2 4" xfId="24437" xr:uid="{A3EC1EC3-155C-4B35-B154-D0C3D5E10895}"/>
    <cellStyle name="Normal 6 2 3 3 3" xfId="7107" xr:uid="{875488BE-1469-4B8D-A381-E3E01B95363C}"/>
    <cellStyle name="Normal 6 2 3 3 3 2" xfId="11587" xr:uid="{C6F1E730-C8B5-4756-9935-296CCEFA6F6B}"/>
    <cellStyle name="Normal 6 2 3 3 3 2 2" xfId="19980" xr:uid="{6AD498CE-DBD2-44EA-8D6B-C7077774FE0D}"/>
    <cellStyle name="Normal 6 2 3 3 3 2 2 2" xfId="38257" xr:uid="{EB1585FF-8A48-467D-999D-F81F14252038}"/>
    <cellStyle name="Normal 6 2 3 3 3 2 3" xfId="29938" xr:uid="{E8A1C19D-2A54-4371-8249-46D877130803}"/>
    <cellStyle name="Normal 6 2 3 3 3 3" xfId="15759" xr:uid="{BE404027-E2EE-4062-AB50-2220F66F9A3A}"/>
    <cellStyle name="Normal 6 2 3 3 3 3 2" xfId="34036" xr:uid="{760464C1-CE45-4E5E-B659-6F365F0B09A5}"/>
    <cellStyle name="Normal 6 2 3 3 3 4" xfId="25719" xr:uid="{C24F9C2B-9998-4EF6-847B-029604F31DC2}"/>
    <cellStyle name="Normal 6 2 3 3 4" xfId="8507" xr:uid="{0EB00808-5B1F-4CAC-9249-D9EA2C3877DA}"/>
    <cellStyle name="Normal 6 2 3 3 4 2" xfId="16971" xr:uid="{27DD5DCF-BBF7-4F77-A55F-60A40B0041F7}"/>
    <cellStyle name="Normal 6 2 3 3 4 2 2" xfId="35248" xr:uid="{F5440544-E33F-4168-AEC4-9E1C59C29626}"/>
    <cellStyle name="Normal 6 2 3 3 4 3" xfId="26931" xr:uid="{120A0A60-5058-417E-8598-79FFAE29D4C0}"/>
    <cellStyle name="Normal 6 2 3 3 5" xfId="13199" xr:uid="{607B97D6-1B03-4C1E-A35F-4225B89CAB20}"/>
    <cellStyle name="Normal 6 2 3 3 5 2" xfId="31476" xr:uid="{F782F907-2653-4832-BCC9-4089FFFF14D6}"/>
    <cellStyle name="Normal 6 2 3 3 6" xfId="21613" xr:uid="{40C0A76B-F09B-4F39-8A8A-3A976457355E}"/>
    <cellStyle name="Normal 6 2 3 3 6 2" xfId="39838" xr:uid="{2D3032A4-A43D-4796-AF9C-08AE134D1AF0}"/>
    <cellStyle name="Normal 6 2 3 3 7" xfId="23212" xr:uid="{78259A29-0681-4B26-AB65-28AC42085466}"/>
    <cellStyle name="Normal 6 2 3 3 8" xfId="41232" xr:uid="{9E7AFC36-D004-4914-9CC4-CE2611BFF2ED}"/>
    <cellStyle name="Normal 6 2 3 4" xfId="5183" xr:uid="{29955185-1F0A-4A66-9D2F-52D8F15629B1}"/>
    <cellStyle name="Normal 6 2 3 4 2" xfId="9715" xr:uid="{EDBB695B-6BFE-48C9-92EE-85D14D900B5E}"/>
    <cellStyle name="Normal 6 2 3 4 2 2" xfId="18108" xr:uid="{88AFF8BB-000B-48CB-A808-39C894EDC4F5}"/>
    <cellStyle name="Normal 6 2 3 4 2 2 2" xfId="36385" xr:uid="{5CEDF7B6-2FD3-4C6A-B0A9-B7358F3D1291}"/>
    <cellStyle name="Normal 6 2 3 4 2 3" xfId="28066" xr:uid="{5D5E3F7A-D476-4DA7-87C0-D15C33E8DE3D}"/>
    <cellStyle name="Normal 6 2 3 4 3" xfId="13843" xr:uid="{6306B21E-A0EA-4615-AF5D-3C52109D3FF7}"/>
    <cellStyle name="Normal 6 2 3 4 3 2" xfId="32120" xr:uid="{C3CDDC46-3F01-4C88-845E-5F0AFF104A14}"/>
    <cellStyle name="Normal 6 2 3 4 4" xfId="23848" xr:uid="{A917E0B2-DCA2-4E54-9697-A7D2A12ACCE3}"/>
    <cellStyle name="Normal 6 2 3 5" xfId="6524" xr:uid="{6A956DE9-F369-437A-909F-B3834164B83C}"/>
    <cellStyle name="Normal 6 2 3 5 2" xfId="11005" xr:uid="{AB406DF8-1998-4EAD-9A92-3B9CDAF43BF0}"/>
    <cellStyle name="Normal 6 2 3 5 2 2" xfId="19398" xr:uid="{52E7A4E2-D217-4B0A-A351-07D9C2FCB09D}"/>
    <cellStyle name="Normal 6 2 3 5 2 2 2" xfId="37675" xr:uid="{B2ED022E-EE71-4B90-9163-76AE2154F0ED}"/>
    <cellStyle name="Normal 6 2 3 5 2 3" xfId="29356" xr:uid="{37D82DFF-224F-4ACB-BAB4-792FE2837DB5}"/>
    <cellStyle name="Normal 6 2 3 5 3" xfId="15177" xr:uid="{05A78753-0F75-4750-BE7A-A01D624B7703}"/>
    <cellStyle name="Normal 6 2 3 5 3 2" xfId="33454" xr:uid="{4A10082D-D624-465E-826C-77729D97EDBE}"/>
    <cellStyle name="Normal 6 2 3 5 4" xfId="25137" xr:uid="{EE252BE6-7F74-44F9-8A66-FDB01094B8D3}"/>
    <cellStyle name="Normal 6 2 3 6" xfId="7747" xr:uid="{ACCDBB08-3990-400A-98F5-DFF6AE9FC783}"/>
    <cellStyle name="Normal 6 2 3 6 2" xfId="16256" xr:uid="{3AF47176-9367-4A74-86F2-F70759159321}"/>
    <cellStyle name="Normal 6 2 3 6 2 2" xfId="34533" xr:uid="{ADDA3A6A-0D74-458E-B89C-02374F2BB92E}"/>
    <cellStyle name="Normal 6 2 3 6 3" xfId="26216" xr:uid="{E74EA6A8-5373-4B48-AC0D-6DD21DFC712C}"/>
    <cellStyle name="Normal 6 2 3 7" xfId="12594" xr:uid="{1901E26D-D68D-4126-9E24-1FC018988D06}"/>
    <cellStyle name="Normal 6 2 3 7 2" xfId="30872" xr:uid="{DD6E1C53-72FA-499E-B942-C403D7D45674}"/>
    <cellStyle name="Normal 6 2 3 8" xfId="20986" xr:uid="{E5A82CC8-9A63-42C3-804B-985FFCD7BABD}"/>
    <cellStyle name="Normal 6 2 3 8 2" xfId="39225" xr:uid="{9C435892-690C-42D3-8C58-F940A64819A2}"/>
    <cellStyle name="Normal 6 2 3 9" xfId="22630" xr:uid="{1219A196-3D5B-4BDB-B9AA-C05A32F33FCD}"/>
    <cellStyle name="Normal 6 2 4" xfId="2881" xr:uid="{0932AA72-93E7-4FD2-8937-FB7FEE1595D2}"/>
    <cellStyle name="Normal 6 2 5" xfId="2877" xr:uid="{89F2842D-C4A9-45DA-8E87-62C81B7C0FF8}"/>
    <cellStyle name="Normal 6 2 6" xfId="4819" xr:uid="{5206161C-60A1-480A-B645-0525F443DC81}"/>
    <cellStyle name="Normal 6 2 6 2" xfId="9352" xr:uid="{88B938DF-C4ED-4552-B967-8D134E046E23}"/>
    <cellStyle name="Normal 6 2 6 2 2" xfId="17745" xr:uid="{991541A0-4F9C-4AF4-81A2-98BAF075544A}"/>
    <cellStyle name="Normal 6 2 6 2 2 2" xfId="36022" xr:uid="{FD4B93C1-C37E-4D25-81EC-88B0207AA21E}"/>
    <cellStyle name="Normal 6 2 6 2 3" xfId="27703" xr:uid="{A16EE0AC-6868-43CE-9811-CC0391594A9A}"/>
    <cellStyle name="Normal 6 2 6 3" xfId="13479" xr:uid="{29374854-7E51-4492-8A04-F0E8F2CD9C85}"/>
    <cellStyle name="Normal 6 2 6 3 2" xfId="31756" xr:uid="{9E2AA8E6-0427-4E78-806A-AB4758707F68}"/>
    <cellStyle name="Normal 6 2 6 4" xfId="23484" xr:uid="{2FAF0C0D-D6E5-4A2C-B3A6-BC889B0A7816}"/>
    <cellStyle name="Normal 6 2 7" xfId="6176" xr:uid="{259762F6-1ADB-4CC8-881D-42B18ECB5226}"/>
    <cellStyle name="Normal 6 2 7 2" xfId="10658" xr:uid="{A0D24A6B-72DA-4506-9F47-7B487EACAE73}"/>
    <cellStyle name="Normal 6 2 7 2 2" xfId="19051" xr:uid="{3B9513E8-EDDC-4FC3-A54D-3D6782872B89}"/>
    <cellStyle name="Normal 6 2 7 2 2 2" xfId="37328" xr:uid="{721AF9F8-D769-4BC7-B56D-330FD29A7835}"/>
    <cellStyle name="Normal 6 2 7 2 3" xfId="29009" xr:uid="{D3FA7D0B-C9D8-495A-99A5-8BE0A517F5B0}"/>
    <cellStyle name="Normal 6 2 7 3" xfId="14830" xr:uid="{4259D2F0-C27F-41B8-BEC1-C869B36E1BD5}"/>
    <cellStyle name="Normal 6 2 7 3 2" xfId="33107" xr:uid="{E671E7E1-5FD2-4F8C-A664-A3316F01832E}"/>
    <cellStyle name="Normal 6 2 7 4" xfId="24790" xr:uid="{0B804554-EE7E-4B31-9835-7BDCF5E3956F}"/>
    <cellStyle name="Normal 6 2 8" xfId="7396" xr:uid="{CF6BD598-523C-4AC6-A808-4AC069C0582A}"/>
    <cellStyle name="Normal 6 2 9" xfId="12233" xr:uid="{CFA5B8C6-EB4D-4265-94E2-95B62CB2A324}"/>
    <cellStyle name="Normal 6 2 9 2" xfId="30511" xr:uid="{E589A4BB-346B-4DF0-BC8C-810800CE005E}"/>
    <cellStyle name="Normal 6 20" xfId="514" xr:uid="{39588264-7245-4953-8346-35CACCFD5E44}"/>
    <cellStyle name="Normal 6 3" xfId="771" xr:uid="{6F2D2F72-FBD0-4ED3-944A-FCB4F8E5A7FD}"/>
    <cellStyle name="Normal 6 3 10" xfId="22121" xr:uid="{9FA25854-6177-4612-8143-22A4B7AB8B85}"/>
    <cellStyle name="Normal 6 3 11" xfId="22341" xr:uid="{6B35A793-CE36-4FA7-A8D2-A4D91D83CF9E}"/>
    <cellStyle name="Normal 6 3 12" xfId="40291" xr:uid="{B8AD9F2A-8FBF-4957-9911-4BE290587994}"/>
    <cellStyle name="Normal 6 3 13" xfId="41874" xr:uid="{979985BE-28DC-4156-813C-A7C4825AA159}"/>
    <cellStyle name="Normal 6 3 2" xfId="2883" xr:uid="{1F572D36-B4C4-447A-9477-5F81DD6A83C2}"/>
    <cellStyle name="Normal 6 3 3" xfId="2884" xr:uid="{C7F612F2-B3EA-4AE0-9769-2895EF58AC8E}"/>
    <cellStyle name="Normal 6 3 4" xfId="2885" xr:uid="{D57D6DFA-B658-48D5-83FA-4E4DDCF0B2FA}"/>
    <cellStyle name="Normal 6 3 4 10" xfId="40633" xr:uid="{A459DE95-4C5E-4DFD-AB7D-E87CC43DD869}"/>
    <cellStyle name="Normal 6 3 4 2" xfId="2886" xr:uid="{2710FE29-E571-4887-8B4D-3CA52F950EB1}"/>
    <cellStyle name="Normal 6 3 4 2 2" xfId="4475" xr:uid="{570B1B1B-EAED-4250-BFA3-897518C00933}"/>
    <cellStyle name="Normal 6 3 4 2 2 2" xfId="5775" xr:uid="{717C1262-6763-4CE4-B5BE-BB15ACDCF012}"/>
    <cellStyle name="Normal 6 3 4 2 2 2 2" xfId="10307" xr:uid="{594F5CEB-2D30-488E-8350-AF5ABBA3EAF1}"/>
    <cellStyle name="Normal 6 3 4 2 2 2 2 2" xfId="18700" xr:uid="{C0D4FE95-5F4C-4C44-AEAD-EB09125C4526}"/>
    <cellStyle name="Normal 6 3 4 2 2 2 2 2 2" xfId="36977" xr:uid="{EDB58688-A883-4E4F-A0FB-2BF68C15D7E0}"/>
    <cellStyle name="Normal 6 3 4 2 2 2 2 3" xfId="28658" xr:uid="{9F02CD34-F187-4AFC-97A2-FDA57753F89A}"/>
    <cellStyle name="Normal 6 3 4 2 2 2 3" xfId="14435" xr:uid="{08D5B207-1AD6-48D7-A6DA-DE611E627668}"/>
    <cellStyle name="Normal 6 3 4 2 2 2 3 2" xfId="32712" xr:uid="{D2FF2451-25C0-472F-BE31-E5DB763921B8}"/>
    <cellStyle name="Normal 6 3 4 2 2 2 4" xfId="24440" xr:uid="{81755264-58FE-47BA-84C3-0D62BF08405E}"/>
    <cellStyle name="Normal 6 3 4 2 2 3" xfId="7110" xr:uid="{54F6B1B6-2CD9-44D2-8F65-272083115647}"/>
    <cellStyle name="Normal 6 3 4 2 2 3 2" xfId="11590" xr:uid="{4DFBEB72-F002-4377-8852-EB6D92EAF3C6}"/>
    <cellStyle name="Normal 6 3 4 2 2 3 2 2" xfId="19983" xr:uid="{3B516CBB-4A98-45E2-9D1A-3344BA594409}"/>
    <cellStyle name="Normal 6 3 4 2 2 3 2 2 2" xfId="38260" xr:uid="{6CA9BA54-D537-427A-98B9-7D18D3B2643A}"/>
    <cellStyle name="Normal 6 3 4 2 2 3 2 3" xfId="29941" xr:uid="{BB489757-4D33-4FEB-8154-9025532C980E}"/>
    <cellStyle name="Normal 6 3 4 2 2 3 3" xfId="15762" xr:uid="{29B0A6FE-5A14-4BD3-94E4-8B52586CADD2}"/>
    <cellStyle name="Normal 6 3 4 2 2 3 3 2" xfId="34039" xr:uid="{34A1E603-C9AD-4FD9-ADD6-3D2F7D681DF9}"/>
    <cellStyle name="Normal 6 3 4 2 2 3 4" xfId="25722" xr:uid="{616F9D53-12DF-4D2E-A8AC-E721C6461BF5}"/>
    <cellStyle name="Normal 6 3 4 2 2 4" xfId="8510" xr:uid="{48E6B18D-0170-4C74-92FC-7EF6552690A1}"/>
    <cellStyle name="Normal 6 3 4 2 2 4 2" xfId="16974" xr:uid="{5B2B7105-61F0-4103-8946-3A53B72E70BF}"/>
    <cellStyle name="Normal 6 3 4 2 2 4 2 2" xfId="35251" xr:uid="{81B19010-FE4F-4EE7-B9EE-805591D72AF7}"/>
    <cellStyle name="Normal 6 3 4 2 2 4 3" xfId="26934" xr:uid="{8397A64B-1A76-4FBE-99EB-2F0A54936E1F}"/>
    <cellStyle name="Normal 6 3 4 2 2 5" xfId="13202" xr:uid="{8735F852-98A4-4B07-A489-A7EA29994B6A}"/>
    <cellStyle name="Normal 6 3 4 2 2 5 2" xfId="31479" xr:uid="{00F7CC0D-A965-4077-BFDA-755DB10AB0D4}"/>
    <cellStyle name="Normal 6 3 4 2 2 6" xfId="21616" xr:uid="{73945F2F-DCC4-4DA1-86C6-6A6519D06EED}"/>
    <cellStyle name="Normal 6 3 4 2 2 6 2" xfId="39841" xr:uid="{7BC9F13F-332D-45C8-816C-AAE21DFBD00C}"/>
    <cellStyle name="Normal 6 3 4 2 2 7" xfId="23215" xr:uid="{32628388-98F1-42D5-8646-96FF22E40A34}"/>
    <cellStyle name="Normal 6 3 4 2 2 8" xfId="41235" xr:uid="{53EEA0BD-7B37-42A7-8972-89432241E9EE}"/>
    <cellStyle name="Normal 6 3 4 2 3" xfId="5186" xr:uid="{46B80490-9DDD-4779-9EAE-6ED42113191C}"/>
    <cellStyle name="Normal 6 3 4 2 3 2" xfId="9718" xr:uid="{30369439-779E-4A4C-BB78-968D2E4F3ABE}"/>
    <cellStyle name="Normal 6 3 4 2 3 2 2" xfId="18111" xr:uid="{E0C346C4-9F8B-4901-99CC-628FC920F114}"/>
    <cellStyle name="Normal 6 3 4 2 3 2 2 2" xfId="36388" xr:uid="{6246B1A1-9B8F-44F5-BF76-DA71BCCDA57A}"/>
    <cellStyle name="Normal 6 3 4 2 3 2 3" xfId="28069" xr:uid="{41277F23-21D7-47A4-B778-D957868A7828}"/>
    <cellStyle name="Normal 6 3 4 2 3 3" xfId="13846" xr:uid="{8308889A-8C25-442A-82A1-0E697C9B6946}"/>
    <cellStyle name="Normal 6 3 4 2 3 3 2" xfId="32123" xr:uid="{4D34BB86-D68E-4FB8-8251-5A900BB31195}"/>
    <cellStyle name="Normal 6 3 4 2 3 4" xfId="23851" xr:uid="{BDA16088-161F-4369-82A2-3A9ED9B807FC}"/>
    <cellStyle name="Normal 6 3 4 2 4" xfId="6527" xr:uid="{CB7FB103-BA3E-4330-8DE9-4D6AC11E5B77}"/>
    <cellStyle name="Normal 6 3 4 2 4 2" xfId="11008" xr:uid="{694F506D-3032-456C-9AEA-EC2DD7E8A817}"/>
    <cellStyle name="Normal 6 3 4 2 4 2 2" xfId="19401" xr:uid="{A6AAAD69-89F7-4350-97B4-10D1807225EB}"/>
    <cellStyle name="Normal 6 3 4 2 4 2 2 2" xfId="37678" xr:uid="{5A6FBCF7-3490-4C13-9135-2C052B621BC7}"/>
    <cellStyle name="Normal 6 3 4 2 4 2 3" xfId="29359" xr:uid="{077458E8-AF1B-4832-869D-DEA612C2AD98}"/>
    <cellStyle name="Normal 6 3 4 2 4 3" xfId="15180" xr:uid="{97A22E25-85A4-4B23-AEC5-9CE12944D70C}"/>
    <cellStyle name="Normal 6 3 4 2 4 3 2" xfId="33457" xr:uid="{12D53693-DC63-4C10-B3A5-41957236EEA7}"/>
    <cellStyle name="Normal 6 3 4 2 4 4" xfId="25140" xr:uid="{C5A3857E-5555-4A98-B570-532508226F2D}"/>
    <cellStyle name="Normal 6 3 4 2 5" xfId="7750" xr:uid="{680A866B-EE8B-4E1F-94AF-57BB145DC384}"/>
    <cellStyle name="Normal 6 3 4 2 5 2" xfId="16259" xr:uid="{41AA5906-AC40-4E0C-AD98-057A6EF3DC72}"/>
    <cellStyle name="Normal 6 3 4 2 5 2 2" xfId="34536" xr:uid="{F5837337-172E-45F4-9155-D7B10EAB3C1A}"/>
    <cellStyle name="Normal 6 3 4 2 5 3" xfId="26219" xr:uid="{6C39B1A8-15C9-49FB-83FD-4C18CC6EA5D9}"/>
    <cellStyle name="Normal 6 3 4 2 6" xfId="12597" xr:uid="{22CABE18-FAEE-447C-B323-D5AF41E6164C}"/>
    <cellStyle name="Normal 6 3 4 2 6 2" xfId="30875" xr:uid="{F773ECFA-0DB7-4930-9E97-9C3F01AB3121}"/>
    <cellStyle name="Normal 6 3 4 2 7" xfId="20989" xr:uid="{508AC157-8075-44C7-8063-709F256E1A66}"/>
    <cellStyle name="Normal 6 3 4 2 7 2" xfId="39228" xr:uid="{924FD1FC-BBF6-43F9-98D8-FCEDA4477254}"/>
    <cellStyle name="Normal 6 3 4 2 8" xfId="22633" xr:uid="{EA0D61F2-EEB4-4A45-95AF-EBFF4FF5B8C6}"/>
    <cellStyle name="Normal 6 3 4 2 9" xfId="40634" xr:uid="{611F275C-6E88-401E-8056-B556A7CCD12F}"/>
    <cellStyle name="Normal 6 3 4 3" xfId="4474" xr:uid="{E8D17A7A-824B-4433-BAE6-880445EDD38E}"/>
    <cellStyle name="Normal 6 3 4 3 2" xfId="5774" xr:uid="{B1687C3F-7138-4607-957C-51E96E3C273F}"/>
    <cellStyle name="Normal 6 3 4 3 2 2" xfId="10306" xr:uid="{8F247D2C-8FD4-452B-97DE-E47DAE34E959}"/>
    <cellStyle name="Normal 6 3 4 3 2 2 2" xfId="18699" xr:uid="{1C6E5443-C932-498F-B4DC-BCF1809F6DE7}"/>
    <cellStyle name="Normal 6 3 4 3 2 2 2 2" xfId="36976" xr:uid="{207CA4DA-436C-4EDD-8FBE-9836A8224337}"/>
    <cellStyle name="Normal 6 3 4 3 2 2 3" xfId="28657" xr:uid="{28CC9862-5365-484B-8B2E-A23D6221B72A}"/>
    <cellStyle name="Normal 6 3 4 3 2 3" xfId="14434" xr:uid="{B7956980-58F2-48B1-B280-5018EC8B511D}"/>
    <cellStyle name="Normal 6 3 4 3 2 3 2" xfId="32711" xr:uid="{490631F5-6E08-4BAA-B684-0264526969F8}"/>
    <cellStyle name="Normal 6 3 4 3 2 4" xfId="24439" xr:uid="{71E07FF0-0C4A-49ED-88BB-52D090FEA631}"/>
    <cellStyle name="Normal 6 3 4 3 3" xfId="7109" xr:uid="{71244534-1168-4508-8742-770438D79491}"/>
    <cellStyle name="Normal 6 3 4 3 3 2" xfId="11589" xr:uid="{D9C5CECA-8E30-45D2-BDAD-6BAB31A269DD}"/>
    <cellStyle name="Normal 6 3 4 3 3 2 2" xfId="19982" xr:uid="{E0F83AC9-64F7-476E-9431-B07EC0EA6764}"/>
    <cellStyle name="Normal 6 3 4 3 3 2 2 2" xfId="38259" xr:uid="{20512A1C-87BC-4B4A-8F54-2FA69412FBDE}"/>
    <cellStyle name="Normal 6 3 4 3 3 2 3" xfId="29940" xr:uid="{8D5172F6-FF76-43AB-9B3F-5DAB52A9064D}"/>
    <cellStyle name="Normal 6 3 4 3 3 3" xfId="15761" xr:uid="{C574160C-B6BE-4B00-B9AA-30DC7A8F8C8A}"/>
    <cellStyle name="Normal 6 3 4 3 3 3 2" xfId="34038" xr:uid="{6FA2307F-D7C2-481B-BD69-51B7E8EC3391}"/>
    <cellStyle name="Normal 6 3 4 3 3 4" xfId="25721" xr:uid="{53532BE8-2996-4DC5-95CC-B9C1F9A2A86C}"/>
    <cellStyle name="Normal 6 3 4 3 4" xfId="8509" xr:uid="{57599788-3D6D-40A3-80F4-F9C569323107}"/>
    <cellStyle name="Normal 6 3 4 3 4 2" xfId="16973" xr:uid="{269AC9EC-EF4D-4ECA-A4A7-7555DDD47D9D}"/>
    <cellStyle name="Normal 6 3 4 3 4 2 2" xfId="35250" xr:uid="{E641B17D-D042-4889-A38D-655EF9FBBF03}"/>
    <cellStyle name="Normal 6 3 4 3 4 3" xfId="26933" xr:uid="{4C1BCD54-9EBA-4EC3-A707-B51EF1E7BD4D}"/>
    <cellStyle name="Normal 6 3 4 3 5" xfId="13201" xr:uid="{325304CD-1FC1-4C1A-9313-AB7B5171AF16}"/>
    <cellStyle name="Normal 6 3 4 3 5 2" xfId="31478" xr:uid="{94B3512B-DE56-41A3-AD47-7B9CCE4AE1E6}"/>
    <cellStyle name="Normal 6 3 4 3 6" xfId="21615" xr:uid="{3D51FDA8-1C5D-46A1-BED9-D175D39177F8}"/>
    <cellStyle name="Normal 6 3 4 3 6 2" xfId="39840" xr:uid="{C0E60E0A-302F-418F-B666-DE9D08082F77}"/>
    <cellStyle name="Normal 6 3 4 3 7" xfId="23214" xr:uid="{D4715C5B-6FFD-468D-B3B0-D5F2B9810A81}"/>
    <cellStyle name="Normal 6 3 4 3 8" xfId="41234" xr:uid="{EBA0EB6F-1926-4DF1-963D-FDB7798BE09E}"/>
    <cellStyle name="Normal 6 3 4 4" xfId="5185" xr:uid="{815888EE-472A-45DC-BBF8-EBE3AC583F8E}"/>
    <cellStyle name="Normal 6 3 4 4 2" xfId="9717" xr:uid="{7F15ADCF-AE13-4461-9397-F4830FE1686A}"/>
    <cellStyle name="Normal 6 3 4 4 2 2" xfId="18110" xr:uid="{C39BE83A-15B1-4C77-9A98-71E58990BC98}"/>
    <cellStyle name="Normal 6 3 4 4 2 2 2" xfId="36387" xr:uid="{EE2A8D75-0E9E-4D67-85DF-E704A0D5B3F7}"/>
    <cellStyle name="Normal 6 3 4 4 2 3" xfId="28068" xr:uid="{449574C8-CA12-4A5F-8B13-8339B860FB12}"/>
    <cellStyle name="Normal 6 3 4 4 3" xfId="13845" xr:uid="{95048AA2-9921-48EA-B20C-9D8C4E152035}"/>
    <cellStyle name="Normal 6 3 4 4 3 2" xfId="32122" xr:uid="{E9F04143-0A52-402D-9B83-D49AE0BA14A7}"/>
    <cellStyle name="Normal 6 3 4 4 4" xfId="23850" xr:uid="{3672D259-40F4-4304-A016-E18F9A12F613}"/>
    <cellStyle name="Normal 6 3 4 5" xfId="6526" xr:uid="{FE29CE57-12A8-4974-9EC4-3D5CD4006F0C}"/>
    <cellStyle name="Normal 6 3 4 5 2" xfId="11007" xr:uid="{A488E589-34EC-4877-A4D8-E7E05738DD51}"/>
    <cellStyle name="Normal 6 3 4 5 2 2" xfId="19400" xr:uid="{8ECC21E0-E138-44B1-8148-C632F29CB926}"/>
    <cellStyle name="Normal 6 3 4 5 2 2 2" xfId="37677" xr:uid="{B1186B6C-D02F-4B52-B559-C4D2CF985F5C}"/>
    <cellStyle name="Normal 6 3 4 5 2 3" xfId="29358" xr:uid="{BAD94DCA-0321-4C5B-A518-544C0B14065A}"/>
    <cellStyle name="Normal 6 3 4 5 3" xfId="15179" xr:uid="{60DA77B4-EE40-46B9-BF7B-5C30C4092C2E}"/>
    <cellStyle name="Normal 6 3 4 5 3 2" xfId="33456" xr:uid="{08F01390-E18E-4995-A7C6-3FE29FB8C5F1}"/>
    <cellStyle name="Normal 6 3 4 5 4" xfId="25139" xr:uid="{7021F6D6-9342-4AC6-8712-015BC3F37088}"/>
    <cellStyle name="Normal 6 3 4 6" xfId="7749" xr:uid="{690D89CD-BA3E-494F-B1DA-BE8B8A962E97}"/>
    <cellStyle name="Normal 6 3 4 6 2" xfId="16258" xr:uid="{FF6A3542-770B-4935-89A3-62ED1E78FD4E}"/>
    <cellStyle name="Normal 6 3 4 6 2 2" xfId="34535" xr:uid="{E9AB88B3-C5F5-4A57-ACE5-82B4E6C193D7}"/>
    <cellStyle name="Normal 6 3 4 6 3" xfId="26218" xr:uid="{0197A92C-A2D5-4B15-A3F0-A4228AE4AFCB}"/>
    <cellStyle name="Normal 6 3 4 7" xfId="12596" xr:uid="{4ABCF414-D2F9-4901-A689-02937C946B79}"/>
    <cellStyle name="Normal 6 3 4 7 2" xfId="30874" xr:uid="{ABDF7FC2-68D4-454B-97CD-311FD849EA8E}"/>
    <cellStyle name="Normal 6 3 4 8" xfId="20988" xr:uid="{C55C5D36-D211-434B-AF9E-A42B0D542F78}"/>
    <cellStyle name="Normal 6 3 4 8 2" xfId="39227" xr:uid="{A7D5E96F-4B00-4722-AE72-927B77358728}"/>
    <cellStyle name="Normal 6 3 4 9" xfId="22632" xr:uid="{55483BEF-9D85-4343-9685-165692977DEA}"/>
    <cellStyle name="Normal 6 3 5" xfId="2882" xr:uid="{51BB2EC8-D7C6-49FE-9208-A271DB9A56B3}"/>
    <cellStyle name="Normal 6 3 6" xfId="4877" xr:uid="{8DCD472F-F4D5-4991-A548-682B2C88DDF1}"/>
    <cellStyle name="Normal 6 3 6 2" xfId="9410" xr:uid="{BDECD7AD-7C6E-43C9-AC2C-0C35AF8D6C5A}"/>
    <cellStyle name="Normal 6 3 6 2 2" xfId="17803" xr:uid="{8137E8EA-D6E8-4725-8AD1-81E1F51605DB}"/>
    <cellStyle name="Normal 6 3 6 2 2 2" xfId="36080" xr:uid="{E8186FF2-DAE2-43BA-AEB4-9B49F624C417}"/>
    <cellStyle name="Normal 6 3 6 2 3" xfId="27761" xr:uid="{441C6B06-C257-453D-BCAB-B64C4FF5BB78}"/>
    <cellStyle name="Normal 6 3 6 3" xfId="13537" xr:uid="{EA88A79A-28BB-461D-AF5E-1C424339BF4C}"/>
    <cellStyle name="Normal 6 3 6 3 2" xfId="31814" xr:uid="{4E89AB75-8953-444D-870B-52D4232ABA36}"/>
    <cellStyle name="Normal 6 3 6 4" xfId="23542" xr:uid="{464EB9A1-3B13-4E55-A8CC-0D94A643630E}"/>
    <cellStyle name="Normal 6 3 7" xfId="6234" xr:uid="{3E606A76-E80F-4F78-AEAD-8C76E6F75A5C}"/>
    <cellStyle name="Normal 6 3 7 2" xfId="10716" xr:uid="{3B4D69B0-7F17-435B-B885-062D7AF2BDFA}"/>
    <cellStyle name="Normal 6 3 7 2 2" xfId="19109" xr:uid="{5A9C5D3B-E984-4488-8C25-1C30AAB7AAF2}"/>
    <cellStyle name="Normal 6 3 7 2 2 2" xfId="37386" xr:uid="{6A054CF7-F042-4831-A5AF-118B34E10883}"/>
    <cellStyle name="Normal 6 3 7 2 3" xfId="29067" xr:uid="{8FDBE747-E349-43C6-9A20-BC5A9A5C4ABF}"/>
    <cellStyle name="Normal 6 3 7 3" xfId="14888" xr:uid="{A26E73E7-DFBE-4113-B99A-D14CF071AAF3}"/>
    <cellStyle name="Normal 6 3 7 3 2" xfId="33165" xr:uid="{8B25A90C-A666-42F9-B827-346E560F1C60}"/>
    <cellStyle name="Normal 6 3 7 4" xfId="24848" xr:uid="{64627B5E-2AB2-44CC-9D64-46ADDD930CF6}"/>
    <cellStyle name="Normal 6 3 8" xfId="12291" xr:uid="{DDDF5A07-AEF7-41B3-BDB1-F2590AB0E961}"/>
    <cellStyle name="Normal 6 3 8 2" xfId="30569" xr:uid="{60993302-5357-48DB-92ED-5B411D9174C9}"/>
    <cellStyle name="Normal 6 3 9" xfId="20613" xr:uid="{DD68C5DC-B568-47C8-B4BA-7D0FC813BAFD}"/>
    <cellStyle name="Normal 6 3 9 2" xfId="38878" xr:uid="{F93DBC56-62D1-4946-B2BA-0E4C7B6C733C}"/>
    <cellStyle name="Normal 6 4" xfId="2887" xr:uid="{3D68948B-B0F7-4698-8419-08E024E4ADAC}"/>
    <cellStyle name="Normal 6 4 2" xfId="2888" xr:uid="{E5441104-6C1E-4317-B43E-A0E2D69DD9EE}"/>
    <cellStyle name="Normal 6 4 3" xfId="2889" xr:uid="{E2B7F943-90DA-49E0-86D7-EFF17E270BA2}"/>
    <cellStyle name="Normal 6 4 4" xfId="2890" xr:uid="{B6C7448A-F1CE-4019-BAF4-62C54D1B5241}"/>
    <cellStyle name="Normal 6 5" xfId="2891" xr:uid="{02F6B32C-0E7E-4BE5-8AC5-884A3BF8CAAC}"/>
    <cellStyle name="Normal 6 5 2" xfId="2892" xr:uid="{3A4D1BD3-47C1-45F1-AB29-13FA7FE20D22}"/>
    <cellStyle name="Normal 6 6" xfId="2893" xr:uid="{4FA11449-6A94-48DC-BA83-04363EEB5A5A}"/>
    <cellStyle name="Normal 6 7" xfId="2894" xr:uid="{1FA5A49E-0A77-4085-AF82-1010B5F872C2}"/>
    <cellStyle name="Normal 6 8" xfId="3635" xr:uid="{707307F2-7166-404C-933A-C2BDC8BE9386}"/>
    <cellStyle name="Normal 6 9" xfId="4191" xr:uid="{C344B22A-1FF7-4AC4-B8E5-9D6DB8000522}"/>
    <cellStyle name="Normal 6_SFC_31.10.2010" xfId="2895" xr:uid="{65A3D585-D1E2-4ED2-B977-E8A6913129AC}"/>
    <cellStyle name="Normal 60" xfId="913" xr:uid="{75AE5762-E2E2-4FC1-9760-89846497C2DA}"/>
    <cellStyle name="Normal 60 10" xfId="20681" xr:uid="{9C1DCAB7-5B23-4195-BC33-36002FABD5B1}"/>
    <cellStyle name="Normal 60 10 2" xfId="38945" xr:uid="{41A9F3CB-56F5-4B59-874A-3AC2CED0D21D}"/>
    <cellStyle name="Normal 60 11" xfId="22185" xr:uid="{8A4CD58C-246A-4CA9-BBC9-B82664F5A31E}"/>
    <cellStyle name="Normal 60 12" xfId="22405" xr:uid="{56C52070-CF3C-430A-B65C-2AD15E0FB969}"/>
    <cellStyle name="Normal 60 13" xfId="40356" xr:uid="{054445E7-CEBE-4C59-A96F-A8AABB8CBE74}"/>
    <cellStyle name="Normal 60 14" xfId="41941" xr:uid="{2D04C522-E9AE-4390-910A-C4E1860ADC1A}"/>
    <cellStyle name="Normal 60 2" xfId="2897" xr:uid="{7CDE80C3-5ECD-4507-814F-ABA67B494821}"/>
    <cellStyle name="Normal 60 2 2" xfId="4477" xr:uid="{289B70FA-021D-471A-853D-7F267DC62936}"/>
    <cellStyle name="Normal 60 2 2 2" xfId="5777" xr:uid="{DAA7A657-C42A-4A87-9723-10F47FF0B7D5}"/>
    <cellStyle name="Normal 60 2 2 2 2" xfId="10309" xr:uid="{2B775D22-A99B-4EED-B5AC-A3A45F0E8F13}"/>
    <cellStyle name="Normal 60 2 2 2 2 2" xfId="18702" xr:uid="{4266CA54-D10E-48E4-ACB8-4D8EEC643FA3}"/>
    <cellStyle name="Normal 60 2 2 2 2 2 2" xfId="36979" xr:uid="{33725D8F-FBCF-4AB6-ABED-40AC8352536A}"/>
    <cellStyle name="Normal 60 2 2 2 2 3" xfId="28660" xr:uid="{822057B8-81B3-4F41-8DDA-8176F718DDC8}"/>
    <cellStyle name="Normal 60 2 2 2 3" xfId="14437" xr:uid="{2FAAEAE4-7CC6-4A6C-A8B6-46F162CE9FB5}"/>
    <cellStyle name="Normal 60 2 2 2 3 2" xfId="32714" xr:uid="{BF43FE9E-0323-4433-B3D7-F6748D03058F}"/>
    <cellStyle name="Normal 60 2 2 2 4" xfId="24442" xr:uid="{8464B290-90BF-4FD8-BD2B-DECC75A4E438}"/>
    <cellStyle name="Normal 60 2 2 3" xfId="7112" xr:uid="{141257B8-E1C2-443E-9285-69040A836940}"/>
    <cellStyle name="Normal 60 2 2 3 2" xfId="11592" xr:uid="{57ED1A9B-D2B5-454D-A11C-73AACC027014}"/>
    <cellStyle name="Normal 60 2 2 3 2 2" xfId="19985" xr:uid="{3B98475A-02F7-453A-8893-D373B3539723}"/>
    <cellStyle name="Normal 60 2 2 3 2 2 2" xfId="38262" xr:uid="{D5B4C64F-66D4-4C34-A81B-E26616945AA1}"/>
    <cellStyle name="Normal 60 2 2 3 2 3" xfId="29943" xr:uid="{A5E3D341-102D-4FCB-835C-9299F4A01791}"/>
    <cellStyle name="Normal 60 2 2 3 3" xfId="15764" xr:uid="{133DC171-3281-43A0-886F-50D86962BE31}"/>
    <cellStyle name="Normal 60 2 2 3 3 2" xfId="34041" xr:uid="{B2F199D2-E9F1-4164-B309-445CA364CCE3}"/>
    <cellStyle name="Normal 60 2 2 3 4" xfId="25724" xr:uid="{F3861AED-0677-45A5-949B-127B5A4AB8D4}"/>
    <cellStyle name="Normal 60 2 2 4" xfId="8512" xr:uid="{29CFC46C-4AA4-459C-8C65-F2192FC8275C}"/>
    <cellStyle name="Normal 60 2 2 4 2" xfId="16976" xr:uid="{7D5AD2DD-0DE7-4D18-90FD-ABA17A942F84}"/>
    <cellStyle name="Normal 60 2 2 4 2 2" xfId="35253" xr:uid="{6E127F6B-811E-4DCF-8F62-30D90FEC06BC}"/>
    <cellStyle name="Normal 60 2 2 4 3" xfId="26936" xr:uid="{E10960DE-7E40-4FB6-B65F-02124AA036D5}"/>
    <cellStyle name="Normal 60 2 2 5" xfId="13204" xr:uid="{196CA721-6639-4D28-8387-C7C50BA2B5BB}"/>
    <cellStyle name="Normal 60 2 2 5 2" xfId="31481" xr:uid="{4DC7FA9B-61CB-4455-8A4A-7DD3CE784533}"/>
    <cellStyle name="Normal 60 2 2 6" xfId="21618" xr:uid="{8E9B2267-AC59-4D9A-9969-19F48C2B804A}"/>
    <cellStyle name="Normal 60 2 2 6 2" xfId="39843" xr:uid="{FD49E235-BC33-4115-B262-BC51D5928959}"/>
    <cellStyle name="Normal 60 2 2 7" xfId="23217" xr:uid="{818FB8DF-A3AC-4E7A-91FE-DA6665003A37}"/>
    <cellStyle name="Normal 60 2 2 8" xfId="41237" xr:uid="{6B7E408E-5C66-4505-828D-29BB08045BE7}"/>
    <cellStyle name="Normal 60 2 3" xfId="5188" xr:uid="{BA47B681-328A-4244-8DEC-0210FB03BEA1}"/>
    <cellStyle name="Normal 60 2 3 2" xfId="9720" xr:uid="{1D57B676-B9A9-4EE0-A269-4BBDBFC25A18}"/>
    <cellStyle name="Normal 60 2 3 2 2" xfId="18113" xr:uid="{D4F54131-40B5-46B9-AE43-E2E9DFBC83B5}"/>
    <cellStyle name="Normal 60 2 3 2 2 2" xfId="36390" xr:uid="{7BE04C55-42EF-49B9-81DD-192FFABC9211}"/>
    <cellStyle name="Normal 60 2 3 2 3" xfId="28071" xr:uid="{FE1DE6DC-A07E-4968-A84A-2C4524E358E2}"/>
    <cellStyle name="Normal 60 2 3 3" xfId="13848" xr:uid="{1ABAB4AA-A540-4FAF-AF71-FE462054AEBC}"/>
    <cellStyle name="Normal 60 2 3 3 2" xfId="32125" xr:uid="{DE50C38B-B706-42A0-9922-D2691C489D15}"/>
    <cellStyle name="Normal 60 2 3 4" xfId="23853" xr:uid="{066976EB-447A-4425-93CB-76012512BD1D}"/>
    <cellStyle name="Normal 60 2 4" xfId="6529" xr:uid="{7C685740-9DAD-4FFF-890B-0DCAE2BECE85}"/>
    <cellStyle name="Normal 60 2 4 2" xfId="11010" xr:uid="{98951CA5-9A13-4086-BB85-88CB54890DE9}"/>
    <cellStyle name="Normal 60 2 4 2 2" xfId="19403" xr:uid="{A4B1894B-7022-42A0-B4AF-AD7034F3353D}"/>
    <cellStyle name="Normal 60 2 4 2 2 2" xfId="37680" xr:uid="{1E23B7C4-F870-4223-B4EC-BFAB1125B0D1}"/>
    <cellStyle name="Normal 60 2 4 2 3" xfId="29361" xr:uid="{E86C83D5-B545-49C5-B3C8-87EB96BD386D}"/>
    <cellStyle name="Normal 60 2 4 3" xfId="15182" xr:uid="{B5EC2AB3-E225-4213-9896-7DC01BB719D8}"/>
    <cellStyle name="Normal 60 2 4 3 2" xfId="33459" xr:uid="{9CD4F407-8144-4C6C-90FC-38947224097C}"/>
    <cellStyle name="Normal 60 2 4 4" xfId="25142" xr:uid="{9CB3DAFA-8EBA-4A58-92C9-FE950C644828}"/>
    <cellStyle name="Normal 60 2 5" xfId="7752" xr:uid="{917C65CE-6E5E-45A4-9C30-A2A3FF660BA4}"/>
    <cellStyle name="Normal 60 2 5 2" xfId="16261" xr:uid="{AC3E9932-E398-4993-9269-90DE8A1B573B}"/>
    <cellStyle name="Normal 60 2 5 2 2" xfId="34538" xr:uid="{80107A5F-C9B9-4C62-881E-08C7752F681A}"/>
    <cellStyle name="Normal 60 2 5 3" xfId="26221" xr:uid="{24F2300A-904E-4C6E-A851-A648D96A7D8D}"/>
    <cellStyle name="Normal 60 2 6" xfId="12599" xr:uid="{69ECFEB2-3B62-4B23-ABBE-0DA0389003A1}"/>
    <cellStyle name="Normal 60 2 6 2" xfId="30877" xr:uid="{8178BA42-E9B8-4C72-BCEE-437EF074A4EB}"/>
    <cellStyle name="Normal 60 2 7" xfId="20991" xr:uid="{E0FC45B6-3DC1-4144-9527-E3F21ECDED79}"/>
    <cellStyle name="Normal 60 2 7 2" xfId="39230" xr:uid="{11371614-9652-4A1E-B266-195623AAF05F}"/>
    <cellStyle name="Normal 60 2 8" xfId="22635" xr:uid="{4637EFAD-4C5C-4A71-B926-15398EACA6A8}"/>
    <cellStyle name="Normal 60 2 9" xfId="40636" xr:uid="{FF931982-15BA-47C4-AA43-1B14754C1728}"/>
    <cellStyle name="Normal 60 3" xfId="2896" xr:uid="{91564F9D-BD40-447F-95D7-5A8558A60BF6}"/>
    <cellStyle name="Normal 60 3 2" xfId="5187" xr:uid="{35747D9B-F82B-49D3-88B6-FA4344ABF234}"/>
    <cellStyle name="Normal 60 3 2 2" xfId="9719" xr:uid="{D85CD937-77D3-4D64-A874-A2100EF97308}"/>
    <cellStyle name="Normal 60 3 2 2 2" xfId="18112" xr:uid="{B173E905-4551-4357-9DDE-175E8A85E6EC}"/>
    <cellStyle name="Normal 60 3 2 2 2 2" xfId="36389" xr:uid="{C92E6AE7-E866-4677-8CB2-EA96A9E47D77}"/>
    <cellStyle name="Normal 60 3 2 2 3" xfId="28070" xr:uid="{F1613C15-0889-41C9-A341-ACCD30748757}"/>
    <cellStyle name="Normal 60 3 2 3" xfId="13847" xr:uid="{831A287B-7CE9-493E-ADBB-8D28716FBCE4}"/>
    <cellStyle name="Normal 60 3 2 3 2" xfId="32124" xr:uid="{D84730FB-D592-4AFF-A7CF-523D9569A09A}"/>
    <cellStyle name="Normal 60 3 2 4" xfId="23852" xr:uid="{EE74DF2B-46BC-4179-B773-4BBD7759839D}"/>
    <cellStyle name="Normal 60 3 3" xfId="6528" xr:uid="{0CD6E7A5-DCA4-4B8A-84E9-4794E1A564B4}"/>
    <cellStyle name="Normal 60 3 3 2" xfId="11009" xr:uid="{4FFDB430-F761-47F0-B3F2-BE15995C9D48}"/>
    <cellStyle name="Normal 60 3 3 2 2" xfId="19402" xr:uid="{D807448C-A919-400E-980A-202AA949BA40}"/>
    <cellStyle name="Normal 60 3 3 2 2 2" xfId="37679" xr:uid="{D689F247-C10A-4A25-9C5A-A2E030010287}"/>
    <cellStyle name="Normal 60 3 3 2 3" xfId="29360" xr:uid="{818B96DD-7784-41F2-B757-2329C3107BFB}"/>
    <cellStyle name="Normal 60 3 3 3" xfId="15181" xr:uid="{75896C8C-CD12-4F7C-B055-AED539A78138}"/>
    <cellStyle name="Normal 60 3 3 3 2" xfId="33458" xr:uid="{AD02BD77-7833-4AFF-958E-1A503424E754}"/>
    <cellStyle name="Normal 60 3 3 4" xfId="25141" xr:uid="{7383A378-60E3-4913-9C3B-728CD6FC00DA}"/>
    <cellStyle name="Normal 60 3 4" xfId="8195" xr:uid="{DC219DB4-809E-4335-B941-39200885E9EC}"/>
    <cellStyle name="Normal 60 3 4 2" xfId="16668" xr:uid="{25A3BE38-6402-4FCE-B733-C870EC4F82F5}"/>
    <cellStyle name="Normal 60 3 4 2 2" xfId="34945" xr:uid="{472A1833-6AD8-458E-852A-BE60BF03A066}"/>
    <cellStyle name="Normal 60 3 4 3" xfId="26628" xr:uid="{CD196E0D-009B-40F7-9F0E-8E20C5E9B3EC}"/>
    <cellStyle name="Normal 60 3 5" xfId="12598" xr:uid="{77C27A3A-1613-4DA5-BEC9-7CB824E43A48}"/>
    <cellStyle name="Normal 60 3 5 2" xfId="30876" xr:uid="{54657785-AB24-4861-8E25-EF41298D89BB}"/>
    <cellStyle name="Normal 60 3 6" xfId="20990" xr:uid="{6AC1C8B1-BA27-42C4-9E67-CA2EE913AB17}"/>
    <cellStyle name="Normal 60 3 6 2" xfId="39229" xr:uid="{46BA3FFB-6506-42E2-8CA8-C34B325FBD9D}"/>
    <cellStyle name="Normal 60 3 7" xfId="22634" xr:uid="{F01228DF-4F53-41C0-84FE-C1AB354CEAE7}"/>
    <cellStyle name="Normal 60 3 8" xfId="40635" xr:uid="{8599E1FE-F467-4E0E-BD38-B1C46419ABBF}"/>
    <cellStyle name="Normal 60 4" xfId="4476" xr:uid="{DE089525-8053-4D38-9696-C44DF220B235}"/>
    <cellStyle name="Normal 60 4 2" xfId="5776" xr:uid="{CAEBBADA-F41C-42C6-95FD-10E401D1E44A}"/>
    <cellStyle name="Normal 60 4 2 2" xfId="10308" xr:uid="{5B9891E4-B512-4767-839D-E2F15DB443C6}"/>
    <cellStyle name="Normal 60 4 2 2 2" xfId="18701" xr:uid="{CE960383-771B-4E0B-BCC6-1981A315A210}"/>
    <cellStyle name="Normal 60 4 2 2 2 2" xfId="36978" xr:uid="{6043B6C2-FA7A-43A6-AC86-D9E7632C3C0A}"/>
    <cellStyle name="Normal 60 4 2 2 3" xfId="28659" xr:uid="{BAD88066-63E4-4C03-85A2-E73B57B5B4B1}"/>
    <cellStyle name="Normal 60 4 2 3" xfId="14436" xr:uid="{B761A039-DE9E-41BF-B6CF-F54DBC5F576B}"/>
    <cellStyle name="Normal 60 4 2 3 2" xfId="32713" xr:uid="{E91C3955-9721-41B0-9711-C157BF5F2CAF}"/>
    <cellStyle name="Normal 60 4 2 4" xfId="24441" xr:uid="{5AE77EF7-74D6-4CD1-AAE5-3CE0355D2226}"/>
    <cellStyle name="Normal 60 4 3" xfId="7111" xr:uid="{9797D767-53D5-4254-9DCC-32D3A7A23EF6}"/>
    <cellStyle name="Normal 60 4 3 2" xfId="11591" xr:uid="{FDF41E39-CD51-434C-8CFA-D4F0B889F98B}"/>
    <cellStyle name="Normal 60 4 3 2 2" xfId="19984" xr:uid="{9757D3CB-317A-46DB-AA80-F863E5115CB9}"/>
    <cellStyle name="Normal 60 4 3 2 2 2" xfId="38261" xr:uid="{98486A76-AC56-43E6-B554-12BB24418EF9}"/>
    <cellStyle name="Normal 60 4 3 2 3" xfId="29942" xr:uid="{CF54B33D-808E-47BC-B4D6-6537281BD622}"/>
    <cellStyle name="Normal 60 4 3 3" xfId="15763" xr:uid="{ADDAF86A-F854-4635-AA21-7102FBD5A7A4}"/>
    <cellStyle name="Normal 60 4 3 3 2" xfId="34040" xr:uid="{EA57D61D-EA5D-4FA1-ACCD-B8ECE7F5D885}"/>
    <cellStyle name="Normal 60 4 3 4" xfId="25723" xr:uid="{5A2094B9-2683-492B-BA7E-B3EEA16EE701}"/>
    <cellStyle name="Normal 60 4 4" xfId="8511" xr:uid="{AD9AFF22-3E27-4BA4-9070-5A7244AB28C7}"/>
    <cellStyle name="Normal 60 4 4 2" xfId="16975" xr:uid="{EB3E92C0-CDBF-4B74-B97B-039698D6C9A1}"/>
    <cellStyle name="Normal 60 4 4 2 2" xfId="35252" xr:uid="{AE325A30-35CD-4E43-A9D2-4AB02C7636AF}"/>
    <cellStyle name="Normal 60 4 4 3" xfId="26935" xr:uid="{9D1258C1-8E83-4B6D-B6A1-A19CCD3B70BE}"/>
    <cellStyle name="Normal 60 4 5" xfId="13203" xr:uid="{501E75F4-143C-421F-90BD-561A64A14574}"/>
    <cellStyle name="Normal 60 4 5 2" xfId="31480" xr:uid="{595C3FFB-4B92-4E6A-B328-105D4D9DF6F3}"/>
    <cellStyle name="Normal 60 4 6" xfId="21617" xr:uid="{216DA97A-04BA-468E-ACDC-FFB8D22CE351}"/>
    <cellStyle name="Normal 60 4 6 2" xfId="39842" xr:uid="{95913AD8-F268-4E00-84F8-1D8BC204B253}"/>
    <cellStyle name="Normal 60 4 7" xfId="23216" xr:uid="{BDD821C6-6AF5-4EC0-A3C6-63509BCFD836}"/>
    <cellStyle name="Normal 60 4 8" xfId="41236" xr:uid="{DFEEBB77-2DC7-4B1D-AA8C-7308148D5055}"/>
    <cellStyle name="Normal 60 5" xfId="4943" xr:uid="{B7A0B24C-B209-4F14-9DF9-A8FF5C3D02CE}"/>
    <cellStyle name="Normal 60 5 2" xfId="9476" xr:uid="{FF6FA8DC-37AD-4B9F-9A29-737A3110CBB2}"/>
    <cellStyle name="Normal 60 5 2 2" xfId="17869" xr:uid="{AA10A7E4-2827-4B0E-98CF-81010D22D4D7}"/>
    <cellStyle name="Normal 60 5 2 2 2" xfId="36146" xr:uid="{99BD148B-8E08-43EB-A544-15B56AF4CB3F}"/>
    <cellStyle name="Normal 60 5 2 3" xfId="27827" xr:uid="{2269F740-FF5B-490A-AD36-0ADE01EC8324}"/>
    <cellStyle name="Normal 60 5 3" xfId="13603" xr:uid="{CC6D6623-AA5D-4AA7-BB0D-32783452CE71}"/>
    <cellStyle name="Normal 60 5 3 2" xfId="31880" xr:uid="{46EE82CA-1160-4FE1-9DFB-4ADE8E103E66}"/>
    <cellStyle name="Normal 60 5 4" xfId="23608" xr:uid="{2F38809A-83B5-497D-B31F-3E62EAE77A3D}"/>
    <cellStyle name="Normal 60 6" xfId="6298" xr:uid="{2B6AEC86-6A1F-48B5-9129-41C93B1F5594}"/>
    <cellStyle name="Normal 60 6 2" xfId="10780" xr:uid="{9CA4B557-F4F9-4EAA-B9E2-9A3725FA3824}"/>
    <cellStyle name="Normal 60 6 2 2" xfId="19173" xr:uid="{BD91426D-FE73-4E64-9ED9-404D5A50441E}"/>
    <cellStyle name="Normal 60 6 2 2 2" xfId="37450" xr:uid="{201779C2-6DC6-4764-ADD4-88BB390E0E43}"/>
    <cellStyle name="Normal 60 6 2 3" xfId="29131" xr:uid="{65CD7EC7-B1BB-4C9B-8E94-0259C25FD619}"/>
    <cellStyle name="Normal 60 6 3" xfId="14952" xr:uid="{54562772-0092-419E-8BB9-1D7B8F6B0FCF}"/>
    <cellStyle name="Normal 60 6 3 2" xfId="33229" xr:uid="{209260DC-5526-4184-9896-62F0BD929EE3}"/>
    <cellStyle name="Normal 60 6 4" xfId="24912" xr:uid="{667F0E1F-D361-4858-8D29-379714D4A415}"/>
    <cellStyle name="Normal 60 7" xfId="7479" xr:uid="{58BF8F17-3136-4B47-B544-0CD9DC8FC290}"/>
    <cellStyle name="Normal 60 8" xfId="7751" xr:uid="{55813092-3D2D-409A-AA31-1C2CDE30AC23}"/>
    <cellStyle name="Normal 60 8 2" xfId="16260" xr:uid="{23953532-8489-4F6B-BB98-B3F2FF0E35B3}"/>
    <cellStyle name="Normal 60 8 2 2" xfId="34537" xr:uid="{6D7099EA-E3C8-4608-A4D5-FB9CD1998356}"/>
    <cellStyle name="Normal 60 8 3" xfId="26220" xr:uid="{B6AE4651-00F1-46FA-A1B7-8C63C4875321}"/>
    <cellStyle name="Normal 60 9" xfId="12355" xr:uid="{45922860-CE5F-4D91-A7C8-368F824A78AA}"/>
    <cellStyle name="Normal 60 9 2" xfId="30633" xr:uid="{214FA58C-E716-41C6-BD2A-27196FEA32B5}"/>
    <cellStyle name="Normal 61" xfId="932" xr:uid="{61A5F75B-2E55-40B0-BB3D-1B292AE235DC}"/>
    <cellStyle name="Normal 61 2" xfId="2899" xr:uid="{D4982B3B-EE04-4268-BA28-EDA470A75DBC}"/>
    <cellStyle name="Normal 61 2 2" xfId="4479" xr:uid="{7D9B9762-BB9F-4261-918B-0C2B78E5D988}"/>
    <cellStyle name="Normal 61 2 2 2" xfId="5779" xr:uid="{F92029EA-1091-408D-915E-6DE2D04F3109}"/>
    <cellStyle name="Normal 61 2 2 2 2" xfId="10311" xr:uid="{78B6CB55-6F4A-4DA1-8F4E-AFC4A6855F38}"/>
    <cellStyle name="Normal 61 2 2 2 2 2" xfId="18704" xr:uid="{FE4DB0ED-4763-46BB-BA09-FAECE9ABEB94}"/>
    <cellStyle name="Normal 61 2 2 2 2 2 2" xfId="36981" xr:uid="{F3B35493-E0FC-4CD4-8B7D-14F04CB2083A}"/>
    <cellStyle name="Normal 61 2 2 2 2 3" xfId="28662" xr:uid="{CC053851-4D8B-4F63-B71F-87639C7DEDCD}"/>
    <cellStyle name="Normal 61 2 2 2 3" xfId="14439" xr:uid="{1A25BF55-36C9-4C69-9471-D6C7769A4980}"/>
    <cellStyle name="Normal 61 2 2 2 3 2" xfId="32716" xr:uid="{A773F3E8-59BA-4134-9E5E-18C7B9F7D2E3}"/>
    <cellStyle name="Normal 61 2 2 2 4" xfId="24444" xr:uid="{02A881D7-9911-4599-ACDE-73B0D16F2E22}"/>
    <cellStyle name="Normal 61 2 2 3" xfId="7114" xr:uid="{52C18865-82F2-4928-B9E5-9859D115DA89}"/>
    <cellStyle name="Normal 61 2 2 3 2" xfId="11594" xr:uid="{ED545BC6-08C9-4626-BF41-4CDCA14F73C2}"/>
    <cellStyle name="Normal 61 2 2 3 2 2" xfId="19987" xr:uid="{61EB6D8B-A073-4B10-ABB8-7B805545A2C3}"/>
    <cellStyle name="Normal 61 2 2 3 2 2 2" xfId="38264" xr:uid="{712273B5-3F9A-4DB3-A39B-001E160A1EB0}"/>
    <cellStyle name="Normal 61 2 2 3 2 3" xfId="29945" xr:uid="{206711F0-1C5F-4DE6-B979-B3E0D9373A17}"/>
    <cellStyle name="Normal 61 2 2 3 3" xfId="15766" xr:uid="{F27C3FE1-C11C-4AF4-BE70-75D7A49DEBF5}"/>
    <cellStyle name="Normal 61 2 2 3 3 2" xfId="34043" xr:uid="{0362C5E6-968A-4A83-A9F6-A807BA2DE406}"/>
    <cellStyle name="Normal 61 2 2 3 4" xfId="25726" xr:uid="{3A750A82-039D-4BBD-B90B-CE011B17C233}"/>
    <cellStyle name="Normal 61 2 2 4" xfId="8514" xr:uid="{42FF72AA-826F-4E4D-A98A-9F5618EE21ED}"/>
    <cellStyle name="Normal 61 2 2 4 2" xfId="16978" xr:uid="{5320C3B1-6517-4889-9B27-7AF64D9A84FF}"/>
    <cellStyle name="Normal 61 2 2 4 2 2" xfId="35255" xr:uid="{64321DBB-B285-451F-8822-7A087D11C0E7}"/>
    <cellStyle name="Normal 61 2 2 4 3" xfId="26938" xr:uid="{FD1205A6-3B1E-4F2A-84D7-DCE0D96C9AAB}"/>
    <cellStyle name="Normal 61 2 2 5" xfId="13206" xr:uid="{6920D288-DCEC-470F-914D-525FF02DE752}"/>
    <cellStyle name="Normal 61 2 2 5 2" xfId="31483" xr:uid="{C4503C1E-DC1C-4B39-B628-5124C7FA6613}"/>
    <cellStyle name="Normal 61 2 2 6" xfId="21620" xr:uid="{A0FA161A-28FD-4D05-BD36-7EB3169CA37B}"/>
    <cellStyle name="Normal 61 2 2 6 2" xfId="39845" xr:uid="{684DE4BC-F2BE-497A-9D66-BAE60B43D8B1}"/>
    <cellStyle name="Normal 61 2 2 7" xfId="23219" xr:uid="{A8D89512-127B-4090-8CAE-A216463AFDEC}"/>
    <cellStyle name="Normal 61 2 2 8" xfId="41239" xr:uid="{51182371-BBED-4810-B534-3938A940651F}"/>
    <cellStyle name="Normal 61 2 3" xfId="5190" xr:uid="{4093345E-78B7-479F-9CB9-8567A0A8935B}"/>
    <cellStyle name="Normal 61 2 3 2" xfId="9722" xr:uid="{56F64700-8F8C-4356-85D2-D8BFD059A7AC}"/>
    <cellStyle name="Normal 61 2 3 2 2" xfId="18115" xr:uid="{7A08540D-6515-4B6E-BE0E-92281A09A367}"/>
    <cellStyle name="Normal 61 2 3 2 2 2" xfId="36392" xr:uid="{0EA0304F-714A-4703-8406-241315A0A8DB}"/>
    <cellStyle name="Normal 61 2 3 2 3" xfId="28073" xr:uid="{F78EE237-1143-4D6A-8102-9CA677547DDD}"/>
    <cellStyle name="Normal 61 2 3 3" xfId="13850" xr:uid="{5C958C3C-F017-43CF-A053-88272FCF8C39}"/>
    <cellStyle name="Normal 61 2 3 3 2" xfId="32127" xr:uid="{8BD4EC35-CE53-4E83-8CA4-3B7AC6EFBCEF}"/>
    <cellStyle name="Normal 61 2 3 4" xfId="23855" xr:uid="{CAC58433-AA79-4F93-89E5-AFFC09162B0A}"/>
    <cellStyle name="Normal 61 2 4" xfId="6531" xr:uid="{0EB74B39-DC66-45C6-89E4-B4732BCD2202}"/>
    <cellStyle name="Normal 61 2 4 2" xfId="11012" xr:uid="{D8F83943-3AF7-47ED-A141-91F654B1A15E}"/>
    <cellStyle name="Normal 61 2 4 2 2" xfId="19405" xr:uid="{A155F8BD-EE58-4E90-B64B-FF1EE1DF8D19}"/>
    <cellStyle name="Normal 61 2 4 2 2 2" xfId="37682" xr:uid="{78E3528C-5470-4644-87FC-DF6DFBE65864}"/>
    <cellStyle name="Normal 61 2 4 2 3" xfId="29363" xr:uid="{69F5DAD5-1534-4AAC-9C97-515C8751DDDC}"/>
    <cellStyle name="Normal 61 2 4 3" xfId="15184" xr:uid="{C6633B07-2081-4557-8F3C-CD2B28650EA4}"/>
    <cellStyle name="Normal 61 2 4 3 2" xfId="33461" xr:uid="{2CB01154-6242-4445-BB2C-835F2EA2E795}"/>
    <cellStyle name="Normal 61 2 4 4" xfId="25144" xr:uid="{5B89AD3B-8BF2-4439-B5A6-6358203E863E}"/>
    <cellStyle name="Normal 61 2 5" xfId="7754" xr:uid="{E39FB8F1-A767-4085-B628-6DAA896C30EA}"/>
    <cellStyle name="Normal 61 2 5 2" xfId="16263" xr:uid="{B8A9DBA9-B362-4348-BD5D-E74BC1E123E0}"/>
    <cellStyle name="Normal 61 2 5 2 2" xfId="34540" xr:uid="{4CD7598A-2418-4274-B3FC-553FE3E4CC09}"/>
    <cellStyle name="Normal 61 2 5 3" xfId="26223" xr:uid="{050C08EE-FD36-4F8D-8AEE-88DBF7B8A84C}"/>
    <cellStyle name="Normal 61 2 6" xfId="12601" xr:uid="{EE6955D4-6048-4701-9403-DADC931BCC09}"/>
    <cellStyle name="Normal 61 2 6 2" xfId="30879" xr:uid="{2B1F401A-C76D-4EDA-9723-6D2AA5191BA8}"/>
    <cellStyle name="Normal 61 2 7" xfId="20993" xr:uid="{A2CEB24A-0FAE-42BD-B60B-434F0E22A27E}"/>
    <cellStyle name="Normal 61 2 7 2" xfId="39232" xr:uid="{9EF1A1FA-0FAE-4868-838B-1D91DB933F8B}"/>
    <cellStyle name="Normal 61 2 8" xfId="22637" xr:uid="{8657570A-4728-4430-BFA5-9E7EB6F50C39}"/>
    <cellStyle name="Normal 61 2 9" xfId="40638" xr:uid="{16065F2D-919D-48AC-BD5C-5481844A156B}"/>
    <cellStyle name="Normal 61 3" xfId="3794" xr:uid="{BEFC0D3B-7DC3-4017-8926-33947684F03F}"/>
    <cellStyle name="Normal 61 4" xfId="2898" xr:uid="{D8241B81-F919-4C46-9676-3548581AF9F7}"/>
    <cellStyle name="Normal 61 4 2" xfId="5189" xr:uid="{D9F8761A-8EC6-47FA-918D-5678D90A34A1}"/>
    <cellStyle name="Normal 61 4 2 2" xfId="9721" xr:uid="{94983A6C-3E0A-4E8F-9D4B-8490B2E94713}"/>
    <cellStyle name="Normal 61 4 2 2 2" xfId="18114" xr:uid="{2E0CE7E4-082D-4C7C-B084-C4DAACD5746D}"/>
    <cellStyle name="Normal 61 4 2 2 2 2" xfId="36391" xr:uid="{F38059DA-1215-4CDA-AD6A-633C36C277E2}"/>
    <cellStyle name="Normal 61 4 2 2 3" xfId="28072" xr:uid="{EF9A7775-6FE4-4A0C-9A92-1F22204ED042}"/>
    <cellStyle name="Normal 61 4 2 3" xfId="13849" xr:uid="{3868CBD3-16F7-4E30-BF78-57B8A5F619B5}"/>
    <cellStyle name="Normal 61 4 2 3 2" xfId="32126" xr:uid="{D0511846-E794-4EF3-9B07-23148414F8A3}"/>
    <cellStyle name="Normal 61 4 2 4" xfId="23854" xr:uid="{63F89047-2C8E-4139-A661-D3EAEE72156B}"/>
    <cellStyle name="Normal 61 4 3" xfId="6530" xr:uid="{F88FD244-3F07-4B8B-9CA5-9EA88D777F37}"/>
    <cellStyle name="Normal 61 4 3 2" xfId="11011" xr:uid="{37CF77FD-5A68-4D71-8C5D-452459D8A0D0}"/>
    <cellStyle name="Normal 61 4 3 2 2" xfId="19404" xr:uid="{716FF081-4DE2-4F60-B862-EC9DF2D7D3F7}"/>
    <cellStyle name="Normal 61 4 3 2 2 2" xfId="37681" xr:uid="{88E87D79-C430-48DC-88EF-C1D3ECB0BB1A}"/>
    <cellStyle name="Normal 61 4 3 2 3" xfId="29362" xr:uid="{A23154B8-8905-48E0-8A24-DB5D139E4694}"/>
    <cellStyle name="Normal 61 4 3 3" xfId="15183" xr:uid="{0833AC1E-9B1C-4994-BE99-5870560521B2}"/>
    <cellStyle name="Normal 61 4 3 3 2" xfId="33460" xr:uid="{622FC1D4-F327-45B7-A957-17CD12C4C809}"/>
    <cellStyle name="Normal 61 4 3 4" xfId="25143" xr:uid="{A55D5FA8-6F81-4D0E-9D42-F107D2FEB1E1}"/>
    <cellStyle name="Normal 61 4 4" xfId="8196" xr:uid="{8B2EFA9E-C729-4DE8-8156-E209C2114750}"/>
    <cellStyle name="Normal 61 4 4 2" xfId="16669" xr:uid="{25A510CA-D3CD-476B-8BF5-F62C9112B130}"/>
    <cellStyle name="Normal 61 4 4 2 2" xfId="34946" xr:uid="{25400092-C19B-4EF8-B3A6-92D36CD9E76D}"/>
    <cellStyle name="Normal 61 4 4 3" xfId="26629" xr:uid="{95806D54-6717-4F0D-86A3-1C986DC2DA72}"/>
    <cellStyle name="Normal 61 4 5" xfId="12600" xr:uid="{9DA6BD80-A7FD-4183-9F2F-7993015C2A83}"/>
    <cellStyle name="Normal 61 4 5 2" xfId="30878" xr:uid="{86EB3CF6-0F61-43D0-9E79-61954C4F293E}"/>
    <cellStyle name="Normal 61 4 6" xfId="20992" xr:uid="{C5FF2657-2130-4C02-918E-84FD115F57FA}"/>
    <cellStyle name="Normal 61 4 6 2" xfId="39231" xr:uid="{AAF02390-193D-49DB-8446-68C8B4EE0B35}"/>
    <cellStyle name="Normal 61 4 7" xfId="22636" xr:uid="{AD11CFD9-63CF-4A78-9794-077400AA3933}"/>
    <cellStyle name="Normal 61 4 8" xfId="40637" xr:uid="{F8181488-D2B4-444B-8B5B-4E7691222BDC}"/>
    <cellStyle name="Normal 61 5" xfId="4478" xr:uid="{C5EB5E25-E1E0-49B4-8EE7-E7EF8C725DD7}"/>
    <cellStyle name="Normal 61 5 2" xfId="5778" xr:uid="{5AF9340B-A269-4112-B7A5-B1B89BC25B32}"/>
    <cellStyle name="Normal 61 5 2 2" xfId="10310" xr:uid="{92B68161-5F89-4A08-A818-43B1931C46A9}"/>
    <cellStyle name="Normal 61 5 2 2 2" xfId="18703" xr:uid="{1DE202EE-B754-477A-855B-6D58A694EEB4}"/>
    <cellStyle name="Normal 61 5 2 2 2 2" xfId="36980" xr:uid="{22F05EC3-55B0-4E77-91C7-E808D311A2DD}"/>
    <cellStyle name="Normal 61 5 2 2 3" xfId="28661" xr:uid="{3BF17D8C-E41C-4508-8134-2E4B6B8D7F21}"/>
    <cellStyle name="Normal 61 5 2 3" xfId="14438" xr:uid="{5B5AB3F6-3ECD-45C7-816B-0F0B93A05357}"/>
    <cellStyle name="Normal 61 5 2 3 2" xfId="32715" xr:uid="{BA2AAD28-9DEE-416F-9C87-29D2274D1DB8}"/>
    <cellStyle name="Normal 61 5 2 4" xfId="24443" xr:uid="{4AC37AE0-09E7-43E2-8D25-D6760258C16D}"/>
    <cellStyle name="Normal 61 5 3" xfId="7113" xr:uid="{C7F31F9B-C6FA-4A9B-8922-B021D3578EA2}"/>
    <cellStyle name="Normal 61 5 3 2" xfId="11593" xr:uid="{AD28D04A-D9CC-4068-B56F-294FF08EE2D8}"/>
    <cellStyle name="Normal 61 5 3 2 2" xfId="19986" xr:uid="{C2B7D9FA-A544-4CF2-B3BE-061C30322D16}"/>
    <cellStyle name="Normal 61 5 3 2 2 2" xfId="38263" xr:uid="{44948B70-A941-4C1F-BD73-F52A0BEBDB78}"/>
    <cellStyle name="Normal 61 5 3 2 3" xfId="29944" xr:uid="{15712699-3693-4E25-8020-5C650723F193}"/>
    <cellStyle name="Normal 61 5 3 3" xfId="15765" xr:uid="{E125D9D7-9DFE-4193-969D-244008FFBDB8}"/>
    <cellStyle name="Normal 61 5 3 3 2" xfId="34042" xr:uid="{F07777D8-A73A-4E41-87DF-09E203F9D88F}"/>
    <cellStyle name="Normal 61 5 3 4" xfId="25725" xr:uid="{3C5ABEB2-72BD-41E8-8FF3-A53129F6B22F}"/>
    <cellStyle name="Normal 61 5 4" xfId="8513" xr:uid="{50700B92-4110-41EE-9A0F-72A1467301EB}"/>
    <cellStyle name="Normal 61 5 4 2" xfId="16977" xr:uid="{A810FECE-CC1D-41AD-AEAF-34566587BD50}"/>
    <cellStyle name="Normal 61 5 4 2 2" xfId="35254" xr:uid="{A424B913-280A-4EDF-BF1C-B199AA15C148}"/>
    <cellStyle name="Normal 61 5 4 3" xfId="26937" xr:uid="{99E84205-7816-4FF6-AB64-EB430E323874}"/>
    <cellStyle name="Normal 61 5 5" xfId="13205" xr:uid="{FF82D5F7-EA48-4CF1-A69B-0CFE15E19962}"/>
    <cellStyle name="Normal 61 5 5 2" xfId="31482" xr:uid="{931C088C-866F-4464-A8D0-634B41819242}"/>
    <cellStyle name="Normal 61 5 6" xfId="21619" xr:uid="{5228A851-C932-498C-821B-62D801E4A4E6}"/>
    <cellStyle name="Normal 61 5 6 2" xfId="39844" xr:uid="{56409CC8-2B81-4227-9735-4AF7F7730E09}"/>
    <cellStyle name="Normal 61 5 7" xfId="23218" xr:uid="{000A47A5-0578-489B-95E7-A6D3F3569705}"/>
    <cellStyle name="Normal 61 5 8" xfId="41238" xr:uid="{E2B9D7AA-76F1-4A68-8079-9F370DDBCCA9}"/>
    <cellStyle name="Normal 61 6" xfId="7480" xr:uid="{308DF1BB-6F88-4FC1-A117-A0750E7B1455}"/>
    <cellStyle name="Normal 61 7" xfId="7753" xr:uid="{73E11A6A-FB9F-4FAD-9C38-50A5F287DAF6}"/>
    <cellStyle name="Normal 61 7 2" xfId="16262" xr:uid="{CB75F4CA-265D-42CB-834A-594BBB7E5C93}"/>
    <cellStyle name="Normal 61 7 2 2" xfId="34539" xr:uid="{01D103AA-2548-44D4-9A89-6533DB11EA90}"/>
    <cellStyle name="Normal 61 7 3" xfId="26222" xr:uid="{B1FC379F-47A5-48E6-8D27-C8532173F30B}"/>
    <cellStyle name="Normal 61 8" xfId="22201" xr:uid="{75619CAD-8F49-4CFE-B3A3-B4B6E4CF48C3}"/>
    <cellStyle name="Normal 61 9" xfId="41955" xr:uid="{5C68C658-2B2B-41C2-8A88-51E756635085}"/>
    <cellStyle name="Normal 62" xfId="2900" xr:uid="{60A9A847-3937-4491-831D-BD295F4AFB3B}"/>
    <cellStyle name="Normal 62 10" xfId="22638" xr:uid="{DA259686-1652-401B-A95D-062250EBDA73}"/>
    <cellStyle name="Normal 62 11" xfId="40639" xr:uid="{6419BB52-B68B-456C-8906-CE3A353DADAB}"/>
    <cellStyle name="Normal 62 2" xfId="2901" xr:uid="{D85216FA-ED8D-44A6-AFDF-6CCEB0D44215}"/>
    <cellStyle name="Normal 62 2 2" xfId="4481" xr:uid="{8A9BF2C1-5E0B-4FA6-AF14-BEC9D677D33C}"/>
    <cellStyle name="Normal 62 2 2 2" xfId="5781" xr:uid="{4047D4EF-7FDF-44CF-959B-C03C7FC6BE6F}"/>
    <cellStyle name="Normal 62 2 2 2 2" xfId="10313" xr:uid="{5D89D92D-16C5-4AE9-8C33-883FFDB09475}"/>
    <cellStyle name="Normal 62 2 2 2 2 2" xfId="18706" xr:uid="{D3294803-BC49-4D39-A5ED-B6747F44591C}"/>
    <cellStyle name="Normal 62 2 2 2 2 2 2" xfId="36983" xr:uid="{DAE5A0DB-492D-44CA-8F21-102FEF018B5F}"/>
    <cellStyle name="Normal 62 2 2 2 2 3" xfId="28664" xr:uid="{1457C928-4147-4ED8-825A-6D7A9912F566}"/>
    <cellStyle name="Normal 62 2 2 2 3" xfId="14441" xr:uid="{0B286625-3192-478B-AB2B-0B82CF2B5AA6}"/>
    <cellStyle name="Normal 62 2 2 2 3 2" xfId="32718" xr:uid="{0F1E03A3-9158-4EE0-B4B4-E03AF787421B}"/>
    <cellStyle name="Normal 62 2 2 2 4" xfId="24446" xr:uid="{D910F1AF-9469-4445-9067-D7CCA08492CC}"/>
    <cellStyle name="Normal 62 2 2 3" xfId="7116" xr:uid="{8696C673-E8D8-479F-9B0F-FF39A0F730EF}"/>
    <cellStyle name="Normal 62 2 2 3 2" xfId="11596" xr:uid="{D534E4B7-F189-402A-A87F-C849786034F6}"/>
    <cellStyle name="Normal 62 2 2 3 2 2" xfId="19989" xr:uid="{B7EF9E7E-3593-449C-BB7B-454AA6D507D1}"/>
    <cellStyle name="Normal 62 2 2 3 2 2 2" xfId="38266" xr:uid="{77D360B0-F332-4871-B168-4D8CDF9846D2}"/>
    <cellStyle name="Normal 62 2 2 3 2 3" xfId="29947" xr:uid="{C7FB3833-D8C4-4BBF-8973-5EC9A53DB912}"/>
    <cellStyle name="Normal 62 2 2 3 3" xfId="15768" xr:uid="{05B56872-C710-4714-AB30-BAD50984E110}"/>
    <cellStyle name="Normal 62 2 2 3 3 2" xfId="34045" xr:uid="{064D57E5-8549-43A1-8F8A-3AB981079F38}"/>
    <cellStyle name="Normal 62 2 2 3 4" xfId="25728" xr:uid="{70F6A029-8118-4A18-A47E-CC4205CA8D4E}"/>
    <cellStyle name="Normal 62 2 2 4" xfId="8516" xr:uid="{47B6ED96-040E-425F-B22B-5F9D401DF508}"/>
    <cellStyle name="Normal 62 2 2 4 2" xfId="16980" xr:uid="{210FFCED-F46C-4CA9-9DC9-598B0D160CA8}"/>
    <cellStyle name="Normal 62 2 2 4 2 2" xfId="35257" xr:uid="{C2A6B82B-8BF8-4458-B9A9-540FF43F92C2}"/>
    <cellStyle name="Normal 62 2 2 4 3" xfId="26940" xr:uid="{DBDCE529-F8C2-4742-B771-DCF9C8D86AD3}"/>
    <cellStyle name="Normal 62 2 2 5" xfId="13208" xr:uid="{04194877-8642-406A-9533-94951DBC60C1}"/>
    <cellStyle name="Normal 62 2 2 5 2" xfId="31485" xr:uid="{A2C5C046-18E7-42D2-A9DB-FB517CC2F50E}"/>
    <cellStyle name="Normal 62 2 2 6" xfId="21622" xr:uid="{31CB95B5-E24C-48C5-B1AA-D3A34A3247F8}"/>
    <cellStyle name="Normal 62 2 2 6 2" xfId="39847" xr:uid="{75F978C2-D459-4EDA-B640-2C113F332228}"/>
    <cellStyle name="Normal 62 2 2 7" xfId="23221" xr:uid="{561658A2-F844-43F7-96D5-5E77F285D006}"/>
    <cellStyle name="Normal 62 2 2 8" xfId="41241" xr:uid="{9D84D333-D469-46BF-A51F-F378CA64B0D7}"/>
    <cellStyle name="Normal 62 2 3" xfId="5192" xr:uid="{B179978B-DB81-44D3-9CA8-4537E5FA24F3}"/>
    <cellStyle name="Normal 62 2 3 2" xfId="9724" xr:uid="{065E41BD-89F8-415A-BEA6-AF54E44BC350}"/>
    <cellStyle name="Normal 62 2 3 2 2" xfId="18117" xr:uid="{9AA40042-7E4C-411C-A489-ED48028FFD3C}"/>
    <cellStyle name="Normal 62 2 3 2 2 2" xfId="36394" xr:uid="{E57497F4-84F3-47F3-BE4E-66EF12D6C2D9}"/>
    <cellStyle name="Normal 62 2 3 2 3" xfId="28075" xr:uid="{00D976B2-15A3-4840-9EB8-B23E46A0F6BD}"/>
    <cellStyle name="Normal 62 2 3 3" xfId="13852" xr:uid="{114AF463-BB65-48AA-8575-12A5B6D5FFB9}"/>
    <cellStyle name="Normal 62 2 3 3 2" xfId="32129" xr:uid="{2E23398E-7D43-425E-AE35-04B4B3459788}"/>
    <cellStyle name="Normal 62 2 3 4" xfId="23857" xr:uid="{DB304844-6735-416E-9985-28CCB788E139}"/>
    <cellStyle name="Normal 62 2 4" xfId="6533" xr:uid="{CD972F09-9796-40ED-9BDD-A30DF8DCF09F}"/>
    <cellStyle name="Normal 62 2 4 2" xfId="11014" xr:uid="{FC5D0EF0-0E87-4C25-9262-6DDB4E23E8A9}"/>
    <cellStyle name="Normal 62 2 4 2 2" xfId="19407" xr:uid="{3BD40FF0-6C78-4356-9890-9F3404C0ECAF}"/>
    <cellStyle name="Normal 62 2 4 2 2 2" xfId="37684" xr:uid="{075B6EFF-284B-4FF8-8528-CD29E45BB20D}"/>
    <cellStyle name="Normal 62 2 4 2 3" xfId="29365" xr:uid="{EC4567D8-376D-4670-94EC-BE7CCBCBC62E}"/>
    <cellStyle name="Normal 62 2 4 3" xfId="15186" xr:uid="{EE75C376-73F3-4298-B547-96CE20B3931F}"/>
    <cellStyle name="Normal 62 2 4 3 2" xfId="33463" xr:uid="{B4319839-B532-4C11-89F5-649D83C5361C}"/>
    <cellStyle name="Normal 62 2 4 4" xfId="25146" xr:uid="{3A51F7DA-68D1-4B60-8C88-CC3ED95284A8}"/>
    <cellStyle name="Normal 62 2 5" xfId="7756" xr:uid="{26E7C42A-3C5F-46D8-B461-D6923D977097}"/>
    <cellStyle name="Normal 62 2 5 2" xfId="16265" xr:uid="{C182A36C-4E24-4197-9C28-6C491C8E872A}"/>
    <cellStyle name="Normal 62 2 5 2 2" xfId="34542" xr:uid="{866DD8DB-5938-42C4-9A1C-C66234969C2C}"/>
    <cellStyle name="Normal 62 2 5 3" xfId="26225" xr:uid="{67B82F9B-62C6-40F0-87E5-C02D949F3735}"/>
    <cellStyle name="Normal 62 2 6" xfId="12603" xr:uid="{714A59D8-4DB1-4ED0-BB5B-4F9DE3DF1238}"/>
    <cellStyle name="Normal 62 2 6 2" xfId="30881" xr:uid="{463445BA-3018-4E01-9909-4A9603D6EF27}"/>
    <cellStyle name="Normal 62 2 7" xfId="20995" xr:uid="{F6C6039F-8658-447D-A572-2B8A511DF694}"/>
    <cellStyle name="Normal 62 2 7 2" xfId="39234" xr:uid="{A8A51B41-05E0-4D85-BB27-68678ABEFFF9}"/>
    <cellStyle name="Normal 62 2 8" xfId="22639" xr:uid="{4EFB5E37-8ED3-4AFA-B64C-8A2E139EBDA2}"/>
    <cellStyle name="Normal 62 2 9" xfId="40640" xr:uid="{5935C183-7AEB-43AF-8115-7D1C0122982D}"/>
    <cellStyle name="Normal 62 3" xfId="4480" xr:uid="{306711AE-BD24-4595-B401-C9F5A04A3667}"/>
    <cellStyle name="Normal 62 3 2" xfId="5780" xr:uid="{B691B21A-C83B-414D-BA6B-7931C1CC5C31}"/>
    <cellStyle name="Normal 62 3 2 2" xfId="10312" xr:uid="{7B18A7EB-2302-4DEA-8977-DA19B2CAEE76}"/>
    <cellStyle name="Normal 62 3 2 2 2" xfId="18705" xr:uid="{1C8E4527-89D1-4654-870C-4EE328D5B412}"/>
    <cellStyle name="Normal 62 3 2 2 2 2" xfId="36982" xr:uid="{7DC10BCF-E6CD-4412-BC4F-5635487298F8}"/>
    <cellStyle name="Normal 62 3 2 2 3" xfId="28663" xr:uid="{255FB1E6-D01E-4F68-A3CD-7C3D1CCA6644}"/>
    <cellStyle name="Normal 62 3 2 3" xfId="14440" xr:uid="{07565DC5-A39D-4773-BC63-3A0BC139A225}"/>
    <cellStyle name="Normal 62 3 2 3 2" xfId="32717" xr:uid="{8E637A9E-9888-4AFF-BAED-F8F51027204B}"/>
    <cellStyle name="Normal 62 3 2 4" xfId="24445" xr:uid="{0370F894-03EA-4329-A519-D26FE203E468}"/>
    <cellStyle name="Normal 62 3 3" xfId="7115" xr:uid="{84106A40-19B7-4975-9B9A-CCA3869F8092}"/>
    <cellStyle name="Normal 62 3 3 2" xfId="11595" xr:uid="{2483AD49-4CEB-4CB4-84C1-293345A07736}"/>
    <cellStyle name="Normal 62 3 3 2 2" xfId="19988" xr:uid="{8FB17F18-D74F-42D8-9926-E54D046B32A4}"/>
    <cellStyle name="Normal 62 3 3 2 2 2" xfId="38265" xr:uid="{8864F681-0A97-4D3A-B6DA-18A28ED6DBA4}"/>
    <cellStyle name="Normal 62 3 3 2 3" xfId="29946" xr:uid="{A8AEF9F6-6C8B-4FF4-872F-4DD550AEBB6D}"/>
    <cellStyle name="Normal 62 3 3 3" xfId="15767" xr:uid="{A6C5BD1E-0E4B-4161-9423-10B803A5949A}"/>
    <cellStyle name="Normal 62 3 3 3 2" xfId="34044" xr:uid="{1F11A742-4842-4B2B-91A0-DD242FC44E1A}"/>
    <cellStyle name="Normal 62 3 3 4" xfId="25727" xr:uid="{60839978-1B42-4C42-A06C-8A40594A3DE8}"/>
    <cellStyle name="Normal 62 3 4" xfId="8515" xr:uid="{25D694CE-0996-4D4D-9511-F31CE4C5F6BD}"/>
    <cellStyle name="Normal 62 3 4 2" xfId="16979" xr:uid="{7D3662B3-466E-45B5-AE5E-D42C09DAA43E}"/>
    <cellStyle name="Normal 62 3 4 2 2" xfId="35256" xr:uid="{F763882B-6375-405E-BD23-0DC70DF5981F}"/>
    <cellStyle name="Normal 62 3 4 3" xfId="26939" xr:uid="{B4023BB5-9796-48B4-998A-95B81FB4EC28}"/>
    <cellStyle name="Normal 62 3 5" xfId="13207" xr:uid="{C03A5075-1547-41DD-B157-504866BEA922}"/>
    <cellStyle name="Normal 62 3 5 2" xfId="31484" xr:uid="{C08FEF8C-2D80-49F8-8A59-7353D45CC2BC}"/>
    <cellStyle name="Normal 62 3 6" xfId="21621" xr:uid="{1FDE81CC-2B41-405E-A692-375866FFA6E1}"/>
    <cellStyle name="Normal 62 3 6 2" xfId="39846" xr:uid="{E487E803-35F6-48A7-8E66-12AEAF8E6065}"/>
    <cellStyle name="Normal 62 3 7" xfId="23220" xr:uid="{045CAC69-D1B2-4942-9990-22FACFBECB75}"/>
    <cellStyle name="Normal 62 3 8" xfId="41240" xr:uid="{09D44A24-AEA3-4D54-8621-C8F78A297F55}"/>
    <cellStyle name="Normal 62 4" xfId="5191" xr:uid="{59BCB061-3D0F-4091-B715-5DCF48883C3D}"/>
    <cellStyle name="Normal 62 4 2" xfId="9723" xr:uid="{881A3755-F885-4D74-917A-29D715CC66FE}"/>
    <cellStyle name="Normal 62 4 2 2" xfId="18116" xr:uid="{323437A6-B85C-4A49-830A-7576DD3C4589}"/>
    <cellStyle name="Normal 62 4 2 2 2" xfId="36393" xr:uid="{A4081364-90E5-48BB-B751-4816DFFD684E}"/>
    <cellStyle name="Normal 62 4 2 3" xfId="28074" xr:uid="{8FCF8FE5-A87F-4BC7-849D-EE322DFA6E8E}"/>
    <cellStyle name="Normal 62 4 3" xfId="13851" xr:uid="{4BA5033E-0ABE-48A8-AEBF-AD8065124A99}"/>
    <cellStyle name="Normal 62 4 3 2" xfId="32128" xr:uid="{3C284020-D0E4-4D30-A6F5-A32BA3EB47A5}"/>
    <cellStyle name="Normal 62 4 4" xfId="23856" xr:uid="{24446B01-D1DE-442E-B663-98126A81C47E}"/>
    <cellStyle name="Normal 62 5" xfId="6532" xr:uid="{B2831FCB-F3DC-41B9-BA99-7E2050BFB149}"/>
    <cellStyle name="Normal 62 5 2" xfId="11013" xr:uid="{4474FAE9-3871-4F5F-90F0-657517D8EC2A}"/>
    <cellStyle name="Normal 62 5 2 2" xfId="19406" xr:uid="{5C3B6BD7-7927-44E1-A5E9-BD7E30D28FA9}"/>
    <cellStyle name="Normal 62 5 2 2 2" xfId="37683" xr:uid="{7C837595-E2D8-4F49-AC6A-48653685AEC8}"/>
    <cellStyle name="Normal 62 5 2 3" xfId="29364" xr:uid="{58B4DE22-08A1-4AC7-85C6-A0C3CABF8F33}"/>
    <cellStyle name="Normal 62 5 3" xfId="15185" xr:uid="{2D4D0564-D824-45DD-A63A-4F7B3424205E}"/>
    <cellStyle name="Normal 62 5 3 2" xfId="33462" xr:uid="{1D82AE09-DA04-45C8-90AA-607A81D1812D}"/>
    <cellStyle name="Normal 62 5 4" xfId="25145" xr:uid="{9AC8AC59-3712-4EF9-B4DF-DE64B7898419}"/>
    <cellStyle name="Normal 62 6" xfId="7481" xr:uid="{95C9B393-88A9-4C54-AE30-A7589CBC6914}"/>
    <cellStyle name="Normal 62 7" xfId="7755" xr:uid="{EB31C9F9-B328-4943-950F-F2DED1416D04}"/>
    <cellStyle name="Normal 62 7 2" xfId="16264" xr:uid="{1ED3B08C-1E7E-4734-B8DC-548B54415D0F}"/>
    <cellStyle name="Normal 62 7 2 2" xfId="34541" xr:uid="{248E6B02-F983-46A7-92FC-98849D992962}"/>
    <cellStyle name="Normal 62 7 3" xfId="26224" xr:uid="{20CF9E4C-A9B3-4CBD-9506-04C76C73D190}"/>
    <cellStyle name="Normal 62 8" xfId="12602" xr:uid="{4560293C-5D32-4783-9100-8125A82ECB40}"/>
    <cellStyle name="Normal 62 8 2" xfId="30880" xr:uid="{B1B09112-9629-4313-9AE4-76D647A69012}"/>
    <cellStyle name="Normal 62 9" xfId="20994" xr:uid="{24480680-D020-4BDC-9B70-71BA1B9DD7F0}"/>
    <cellStyle name="Normal 62 9 2" xfId="39233" xr:uid="{3E5FC599-4CB5-4815-B700-B42735EDEAF6}"/>
    <cellStyle name="Normal 63" xfId="2902" xr:uid="{B55F8334-965B-4975-91CB-542651C74355}"/>
    <cellStyle name="Normal 63 10" xfId="22640" xr:uid="{37267038-6E88-42EF-8B7D-58E6CF17460F}"/>
    <cellStyle name="Normal 63 11" xfId="40641" xr:uid="{A8273757-E74D-431C-AEB4-B7869967928A}"/>
    <cellStyle name="Normal 63 2" xfId="2903" xr:uid="{46C2FAB9-E11B-4F56-8272-D5BD1E45D4C4}"/>
    <cellStyle name="Normal 63 2 2" xfId="4483" xr:uid="{BAEACD6F-295A-4AC0-A331-98A8CA410951}"/>
    <cellStyle name="Normal 63 2 2 2" xfId="5783" xr:uid="{FA115B8E-0FE4-42AE-B57D-2FE15A5E0858}"/>
    <cellStyle name="Normal 63 2 2 2 2" xfId="10315" xr:uid="{FA2CA264-B7EA-4DC8-961E-6A70EE0E38A5}"/>
    <cellStyle name="Normal 63 2 2 2 2 2" xfId="18708" xr:uid="{ACE85B9E-CC6C-4E99-AC59-60B7ADF7E16E}"/>
    <cellStyle name="Normal 63 2 2 2 2 2 2" xfId="36985" xr:uid="{CF52A2B7-4560-4A6C-A176-EEA54189DDEB}"/>
    <cellStyle name="Normal 63 2 2 2 2 3" xfId="28666" xr:uid="{D1632158-25BC-44EC-BF99-40337285386C}"/>
    <cellStyle name="Normal 63 2 2 2 3" xfId="14443" xr:uid="{775E11C3-0734-487A-88B2-FF17CF6F34CE}"/>
    <cellStyle name="Normal 63 2 2 2 3 2" xfId="32720" xr:uid="{8C4F897E-B410-40BB-9773-173D25EE8503}"/>
    <cellStyle name="Normal 63 2 2 2 4" xfId="24448" xr:uid="{64AA93D7-7007-4AB2-8002-D6CA1B925003}"/>
    <cellStyle name="Normal 63 2 2 3" xfId="7118" xr:uid="{419A1DE2-0BB9-4C94-AB92-D86EA9A2B285}"/>
    <cellStyle name="Normal 63 2 2 3 2" xfId="11598" xr:uid="{25B50B46-D08B-4E18-A86C-D6EFD68D0F33}"/>
    <cellStyle name="Normal 63 2 2 3 2 2" xfId="19991" xr:uid="{424064E2-6A83-450F-A12A-AABF052C979A}"/>
    <cellStyle name="Normal 63 2 2 3 2 2 2" xfId="38268" xr:uid="{A866D9BD-0A23-4294-A9A1-27688929B242}"/>
    <cellStyle name="Normal 63 2 2 3 2 3" xfId="29949" xr:uid="{FB28B6E4-F9CF-4D8F-8703-64D44F424158}"/>
    <cellStyle name="Normal 63 2 2 3 3" xfId="15770" xr:uid="{24B1E03A-4395-4B65-A6E3-904D8106D0D7}"/>
    <cellStyle name="Normal 63 2 2 3 3 2" xfId="34047" xr:uid="{3E238851-E5BE-4F4C-9216-8DF2802C8B82}"/>
    <cellStyle name="Normal 63 2 2 3 4" xfId="25730" xr:uid="{276C4CB1-E0C2-4559-AF43-3C251910440D}"/>
    <cellStyle name="Normal 63 2 2 4" xfId="8518" xr:uid="{7ACB7199-0A0C-41EA-97A0-5DD3529A0055}"/>
    <cellStyle name="Normal 63 2 2 4 2" xfId="16982" xr:uid="{CDCE7C1A-2423-4F8A-8A5F-DF6AEA1A19F9}"/>
    <cellStyle name="Normal 63 2 2 4 2 2" xfId="35259" xr:uid="{02E0EBBD-4F00-42B8-BA76-EE1846B0CCF2}"/>
    <cellStyle name="Normal 63 2 2 4 3" xfId="26942" xr:uid="{B9CAA03A-9D39-4847-8CC6-4EC8B2C6D362}"/>
    <cellStyle name="Normal 63 2 2 5" xfId="13210" xr:uid="{EAC32212-6306-4151-AF88-A67937E6C2E9}"/>
    <cellStyle name="Normal 63 2 2 5 2" xfId="31487" xr:uid="{2244E73A-E679-431E-BE42-BBCD0B938D92}"/>
    <cellStyle name="Normal 63 2 2 6" xfId="21624" xr:uid="{FB84C819-900B-4389-BBC9-91A0C20BD156}"/>
    <cellStyle name="Normal 63 2 2 6 2" xfId="39849" xr:uid="{6691201B-AD47-45DD-9889-B2C829C7C501}"/>
    <cellStyle name="Normal 63 2 2 7" xfId="23223" xr:uid="{A82AE4DC-8663-4378-AE8D-72121F692D98}"/>
    <cellStyle name="Normal 63 2 2 8" xfId="41243" xr:uid="{5D16CB98-BFA2-4385-9536-80533D7A61E8}"/>
    <cellStyle name="Normal 63 2 3" xfId="5194" xr:uid="{D14E8894-7A51-4B0D-AD41-5EEDFE295E57}"/>
    <cellStyle name="Normal 63 2 3 2" xfId="9726" xr:uid="{D9211832-CCD9-4698-A629-64F68266B8B9}"/>
    <cellStyle name="Normal 63 2 3 2 2" xfId="18119" xr:uid="{D5CA2A23-6CF8-4AA0-9514-5E0184D8262B}"/>
    <cellStyle name="Normal 63 2 3 2 2 2" xfId="36396" xr:uid="{046CD6E8-F150-41E9-AF2D-0A656A906E61}"/>
    <cellStyle name="Normal 63 2 3 2 3" xfId="28077" xr:uid="{A31DD55A-F8F3-4929-9BC1-B06E95A72142}"/>
    <cellStyle name="Normal 63 2 3 3" xfId="13854" xr:uid="{7D76BF43-63AA-46B9-821F-6142B6911CDB}"/>
    <cellStyle name="Normal 63 2 3 3 2" xfId="32131" xr:uid="{4B3C1149-1325-48E3-9B48-ED81A2B84A3B}"/>
    <cellStyle name="Normal 63 2 3 4" xfId="23859" xr:uid="{C12572C7-08EB-4713-B702-59ED1EA13394}"/>
    <cellStyle name="Normal 63 2 4" xfId="6535" xr:uid="{D44A1C0F-95C3-47ED-A2D1-FDA922FBB55C}"/>
    <cellStyle name="Normal 63 2 4 2" xfId="11016" xr:uid="{BDF75EFB-4CE3-4161-AA57-CCD65A1E7627}"/>
    <cellStyle name="Normal 63 2 4 2 2" xfId="19409" xr:uid="{40C8392B-93A4-4F4B-BD1B-F228B8C565B2}"/>
    <cellStyle name="Normal 63 2 4 2 2 2" xfId="37686" xr:uid="{1FE37187-7B40-457D-9BDF-8B2E74DC5C2F}"/>
    <cellStyle name="Normal 63 2 4 2 3" xfId="29367" xr:uid="{33E9A90A-1A69-4078-B03C-3168A60B9A29}"/>
    <cellStyle name="Normal 63 2 4 3" xfId="15188" xr:uid="{2FE07388-0818-4A2E-9079-BDD6A3D6548C}"/>
    <cellStyle name="Normal 63 2 4 3 2" xfId="33465" xr:uid="{A33B4B8E-C371-4495-ABB0-E8578AA24ADE}"/>
    <cellStyle name="Normal 63 2 4 4" xfId="25148" xr:uid="{0A7EB88C-5A86-4C0A-AE22-F0E373149D4A}"/>
    <cellStyle name="Normal 63 2 5" xfId="7758" xr:uid="{DB8478E6-CE80-4B6C-AD86-4DF1ADB1F707}"/>
    <cellStyle name="Normal 63 2 5 2" xfId="16267" xr:uid="{22CAABA1-1E9F-49F2-9347-AE2928487B2E}"/>
    <cellStyle name="Normal 63 2 5 2 2" xfId="34544" xr:uid="{009F59F2-1FE5-455C-8D03-6D924E542E0E}"/>
    <cellStyle name="Normal 63 2 5 3" xfId="26227" xr:uid="{F8721788-8591-4A81-A1AC-F834E3DCAFC0}"/>
    <cellStyle name="Normal 63 2 6" xfId="12605" xr:uid="{882913BA-E68B-4C5E-9A3D-51A8CAD1CF7C}"/>
    <cellStyle name="Normal 63 2 6 2" xfId="30883" xr:uid="{3C747740-F785-4668-BA7F-7D5F2C749D89}"/>
    <cellStyle name="Normal 63 2 7" xfId="20997" xr:uid="{8EBE6585-1EE5-46F9-86F6-1F103D24C0AA}"/>
    <cellStyle name="Normal 63 2 7 2" xfId="39236" xr:uid="{02FC1A5C-55E1-4195-B790-0A240FC9ACDF}"/>
    <cellStyle name="Normal 63 2 8" xfId="22641" xr:uid="{6E2A9411-B316-4361-BDB5-BCBFB2959FD2}"/>
    <cellStyle name="Normal 63 2 9" xfId="40642" xr:uid="{1BE65E86-4DBD-46EA-8732-361D836AB643}"/>
    <cellStyle name="Normal 63 3" xfId="4482" xr:uid="{BDD8E8CA-04C2-44B8-8BB2-7DDBA37BDDCE}"/>
    <cellStyle name="Normal 63 3 2" xfId="5782" xr:uid="{9F0F2750-F03C-423F-ADFC-F25BC92FB295}"/>
    <cellStyle name="Normal 63 3 2 2" xfId="10314" xr:uid="{12D8453D-6A97-4346-9B85-D3830E7DCBB1}"/>
    <cellStyle name="Normal 63 3 2 2 2" xfId="18707" xr:uid="{A4964587-ACB5-4907-8F4A-7D7B408EC9D4}"/>
    <cellStyle name="Normal 63 3 2 2 2 2" xfId="36984" xr:uid="{B8542E78-0DEC-41C6-93A4-FE6E1B11FC05}"/>
    <cellStyle name="Normal 63 3 2 2 3" xfId="28665" xr:uid="{FCA113FD-B943-4BB6-AC5E-0C4BD081316D}"/>
    <cellStyle name="Normal 63 3 2 3" xfId="14442" xr:uid="{4778DFA0-67FA-4854-A6FA-8561EE9EE23F}"/>
    <cellStyle name="Normal 63 3 2 3 2" xfId="32719" xr:uid="{4E998283-87B4-4AA8-84CF-576183512833}"/>
    <cellStyle name="Normal 63 3 2 4" xfId="24447" xr:uid="{57BCC387-20B5-4E99-AE10-1CA6DEC88EA4}"/>
    <cellStyle name="Normal 63 3 3" xfId="7117" xr:uid="{F8D4EF79-0209-452B-AEAA-47B4D8508DFC}"/>
    <cellStyle name="Normal 63 3 3 2" xfId="11597" xr:uid="{6D25C273-1712-4B44-A3AF-57AA69ABA351}"/>
    <cellStyle name="Normal 63 3 3 2 2" xfId="19990" xr:uid="{395F0869-A9F0-425A-9149-81720B116EE2}"/>
    <cellStyle name="Normal 63 3 3 2 2 2" xfId="38267" xr:uid="{3B01BA36-60A6-4EA9-A136-C03143FCE176}"/>
    <cellStyle name="Normal 63 3 3 2 3" xfId="29948" xr:uid="{59A6EF2E-37CB-4720-B649-2A66ADAE42CF}"/>
    <cellStyle name="Normal 63 3 3 3" xfId="15769" xr:uid="{5F535F6F-95ED-4171-A0BD-2B29BDA08B2E}"/>
    <cellStyle name="Normal 63 3 3 3 2" xfId="34046" xr:uid="{4B05FABA-90D9-400B-9B1E-48DBA70E1088}"/>
    <cellStyle name="Normal 63 3 3 4" xfId="25729" xr:uid="{250F324E-1D80-4CFA-9A66-DF570A9EA6C8}"/>
    <cellStyle name="Normal 63 3 4" xfId="8517" xr:uid="{689F739B-9453-421A-9FF2-6549F494F153}"/>
    <cellStyle name="Normal 63 3 4 2" xfId="16981" xr:uid="{B9DC805A-0D57-4548-9458-30FD0D8F6509}"/>
    <cellStyle name="Normal 63 3 4 2 2" xfId="35258" xr:uid="{2C0B78F2-8BD2-4E18-A22C-9FF07549C5E5}"/>
    <cellStyle name="Normal 63 3 4 3" xfId="26941" xr:uid="{912647B2-49C9-4215-9A81-26D9877EE216}"/>
    <cellStyle name="Normal 63 3 5" xfId="13209" xr:uid="{31601118-AD9B-4967-842C-AD1B4479A3F1}"/>
    <cellStyle name="Normal 63 3 5 2" xfId="31486" xr:uid="{7E44631C-D9BD-42F5-AC0F-2BB07BD4FFFC}"/>
    <cellStyle name="Normal 63 3 6" xfId="21623" xr:uid="{460249EC-F5C3-4986-950E-0FDE766E5B0A}"/>
    <cellStyle name="Normal 63 3 6 2" xfId="39848" xr:uid="{5D476F37-6FD9-400F-AA6C-65DE77C64E0F}"/>
    <cellStyle name="Normal 63 3 7" xfId="23222" xr:uid="{A9AAE4A5-843D-4E95-AFC4-A91DD001E170}"/>
    <cellStyle name="Normal 63 3 8" xfId="41242" xr:uid="{3AE4FE73-209B-4CF3-BCE8-A3F8DF1CCC40}"/>
    <cellStyle name="Normal 63 4" xfId="5193" xr:uid="{09336140-E284-4BC0-9966-08621FD63783}"/>
    <cellStyle name="Normal 63 4 2" xfId="9725" xr:uid="{78B76148-8B62-4086-986C-D3752B45F07A}"/>
    <cellStyle name="Normal 63 4 2 2" xfId="18118" xr:uid="{5CCADC3B-D67C-4F91-8037-C6E228856FAA}"/>
    <cellStyle name="Normal 63 4 2 2 2" xfId="36395" xr:uid="{23314858-7482-4CDE-A984-0603E000D4A0}"/>
    <cellStyle name="Normal 63 4 2 3" xfId="28076" xr:uid="{CDBCB7DE-2096-4580-9FA2-9507F2385A54}"/>
    <cellStyle name="Normal 63 4 3" xfId="13853" xr:uid="{64965F26-FEFB-4D94-8468-D03F1CB8DB45}"/>
    <cellStyle name="Normal 63 4 3 2" xfId="32130" xr:uid="{05C9FAAB-B578-4CF5-A2B8-A1F1DE0F100A}"/>
    <cellStyle name="Normal 63 4 4" xfId="23858" xr:uid="{28A29FE4-1294-4D62-AC89-6C7B0CD64E9E}"/>
    <cellStyle name="Normal 63 5" xfId="6534" xr:uid="{A36190E3-ED2E-4830-8291-54AC497150EF}"/>
    <cellStyle name="Normal 63 5 2" xfId="11015" xr:uid="{37FBC13C-5E01-4553-B294-8B7B010E7028}"/>
    <cellStyle name="Normal 63 5 2 2" xfId="19408" xr:uid="{873A7824-81F7-4D97-B322-00F6F873224E}"/>
    <cellStyle name="Normal 63 5 2 2 2" xfId="37685" xr:uid="{E5F8D439-9F0F-4CA1-8F8F-1B4742904257}"/>
    <cellStyle name="Normal 63 5 2 3" xfId="29366" xr:uid="{96DB4499-3A66-4188-A26C-4BAF4B45693D}"/>
    <cellStyle name="Normal 63 5 3" xfId="15187" xr:uid="{21B924ED-68E1-4017-BC05-B4DCB2DEEF80}"/>
    <cellStyle name="Normal 63 5 3 2" xfId="33464" xr:uid="{1F7DD456-9177-4F4A-9166-1D8343A17A4B}"/>
    <cellStyle name="Normal 63 5 4" xfId="25147" xr:uid="{C6E0B794-C493-48C8-A0BB-7CFD5ACF826F}"/>
    <cellStyle name="Normal 63 6" xfId="7482" xr:uid="{F994A3AA-0BE5-477F-B180-412CBDF3EE0F}"/>
    <cellStyle name="Normal 63 7" xfId="7757" xr:uid="{71294D5E-7998-4D86-93D4-C4496A387614}"/>
    <cellStyle name="Normal 63 7 2" xfId="16266" xr:uid="{2477295F-154A-425E-95CD-8DA38D7D40BE}"/>
    <cellStyle name="Normal 63 7 2 2" xfId="34543" xr:uid="{8EDB3734-C3FC-4269-BB5E-9B26BEBDC07A}"/>
    <cellStyle name="Normal 63 7 3" xfId="26226" xr:uid="{E4E287E9-DEFF-4DAF-8B2A-0CC12D532B64}"/>
    <cellStyle name="Normal 63 8" xfId="12604" xr:uid="{9B6D9D56-EE2D-4E7F-8AA0-69455F965F9A}"/>
    <cellStyle name="Normal 63 8 2" xfId="30882" xr:uid="{E22D032D-9E54-46F4-9380-653D9A6C2616}"/>
    <cellStyle name="Normal 63 9" xfId="20996" xr:uid="{43E69175-6E08-4A47-8BD5-81210E7D863E}"/>
    <cellStyle name="Normal 63 9 2" xfId="39235" xr:uid="{CA578A76-0FE1-44B5-9FA3-CAEF84A5A31A}"/>
    <cellStyle name="Normal 64" xfId="2904" xr:uid="{5B804E9E-17DD-426C-8E3D-7DF4FDA469B2}"/>
    <cellStyle name="Normal 64 10" xfId="22642" xr:uid="{AA34DACB-BF2B-4270-86A4-332308EC8726}"/>
    <cellStyle name="Normal 64 11" xfId="40643" xr:uid="{9B37D91C-523F-4221-A790-CFD439D17536}"/>
    <cellStyle name="Normal 64 2" xfId="2905" xr:uid="{B25C5AD8-B74E-47BE-B706-794FE9FBEA91}"/>
    <cellStyle name="Normal 64 2 2" xfId="4485" xr:uid="{1B6F9826-A864-437D-840C-EEDDDFC5F459}"/>
    <cellStyle name="Normal 64 2 2 2" xfId="5785" xr:uid="{38F24BE5-2A80-4060-A39B-8761E5C59E0D}"/>
    <cellStyle name="Normal 64 2 2 2 2" xfId="10317" xr:uid="{E6BCFC91-0E5C-46D0-8C72-AFC12FC9E639}"/>
    <cellStyle name="Normal 64 2 2 2 2 2" xfId="18710" xr:uid="{E409C55F-1225-4065-8C10-BF46B486DE99}"/>
    <cellStyle name="Normal 64 2 2 2 2 2 2" xfId="36987" xr:uid="{5010B35F-D93F-4F43-B1BC-4D45F633F927}"/>
    <cellStyle name="Normal 64 2 2 2 2 3" xfId="28668" xr:uid="{B360A721-2B27-4816-BE67-F5D10C1E69BB}"/>
    <cellStyle name="Normal 64 2 2 2 3" xfId="14445" xr:uid="{1E936921-372F-431F-A472-76D5DB14755E}"/>
    <cellStyle name="Normal 64 2 2 2 3 2" xfId="32722" xr:uid="{CBB1014B-89FA-4CA4-80B9-6884C15327DE}"/>
    <cellStyle name="Normal 64 2 2 2 4" xfId="24450" xr:uid="{330BAFCC-C128-44DE-9C27-E719097D6F83}"/>
    <cellStyle name="Normal 64 2 2 3" xfId="7120" xr:uid="{958F7068-BAFC-483F-A84A-63E6FC46B655}"/>
    <cellStyle name="Normal 64 2 2 3 2" xfId="11600" xr:uid="{2051F97C-AF20-4BFB-9A70-59342C8879A3}"/>
    <cellStyle name="Normal 64 2 2 3 2 2" xfId="19993" xr:uid="{7CA6FF4C-917C-4ABF-AF92-4F8E1CA2AAEB}"/>
    <cellStyle name="Normal 64 2 2 3 2 2 2" xfId="38270" xr:uid="{91C295BF-39B8-4CA9-9F9E-8657F0C4ED54}"/>
    <cellStyle name="Normal 64 2 2 3 2 3" xfId="29951" xr:uid="{5878AB6E-CAB0-40E7-AD86-119500384EB2}"/>
    <cellStyle name="Normal 64 2 2 3 3" xfId="15772" xr:uid="{B2EC1411-0B94-4931-B63D-642A9287C51F}"/>
    <cellStyle name="Normal 64 2 2 3 3 2" xfId="34049" xr:uid="{291FFB33-2A8C-41A9-BA1A-4431DEE8ED0C}"/>
    <cellStyle name="Normal 64 2 2 3 4" xfId="25732" xr:uid="{BEC8CEA5-70F1-4F1D-80DD-CBD301172633}"/>
    <cellStyle name="Normal 64 2 2 4" xfId="8520" xr:uid="{3C8B421F-B2D2-4344-B23B-6F7A8DD148ED}"/>
    <cellStyle name="Normal 64 2 2 4 2" xfId="16984" xr:uid="{C4E98B96-75B1-47BA-B7DC-80E1ED8BE792}"/>
    <cellStyle name="Normal 64 2 2 4 2 2" xfId="35261" xr:uid="{DA530A90-8D88-4C8E-922B-439B16A145DA}"/>
    <cellStyle name="Normal 64 2 2 4 3" xfId="26944" xr:uid="{F970C0B5-85F2-48EC-9956-2F0F3FA6578F}"/>
    <cellStyle name="Normal 64 2 2 5" xfId="13212" xr:uid="{BA05DF7E-C321-4985-9912-A5CECBA6A740}"/>
    <cellStyle name="Normal 64 2 2 5 2" xfId="31489" xr:uid="{71AB2386-540F-4853-BE48-8A4CA99E5B90}"/>
    <cellStyle name="Normal 64 2 2 6" xfId="21626" xr:uid="{9172E469-9B65-404F-BA32-2B9EC4D52D6F}"/>
    <cellStyle name="Normal 64 2 2 6 2" xfId="39851" xr:uid="{9B2EAC8F-1AA8-4EAB-992D-2AD677CE51EC}"/>
    <cellStyle name="Normal 64 2 2 7" xfId="23225" xr:uid="{795CB24D-BCE3-4154-985C-C659F974876A}"/>
    <cellStyle name="Normal 64 2 2 8" xfId="41245" xr:uid="{A1A41FAD-309F-44A7-8510-4B7E68ED03B8}"/>
    <cellStyle name="Normal 64 2 3" xfId="5196" xr:uid="{E6C41ACC-3B3C-4FE6-9F41-DE925ADB4007}"/>
    <cellStyle name="Normal 64 2 3 2" xfId="9728" xr:uid="{CAC98ACA-046D-429E-8C14-15FF627E08CD}"/>
    <cellStyle name="Normal 64 2 3 2 2" xfId="18121" xr:uid="{E9D0C855-837A-4204-ADE4-DFEA7DEBC925}"/>
    <cellStyle name="Normal 64 2 3 2 2 2" xfId="36398" xr:uid="{3F2BE4F1-2B8B-44AC-9669-175C6297AA13}"/>
    <cellStyle name="Normal 64 2 3 2 3" xfId="28079" xr:uid="{4E653595-532B-4184-BB41-C3B4685DBE26}"/>
    <cellStyle name="Normal 64 2 3 3" xfId="13856" xr:uid="{D3772F9C-0369-4C18-A9E4-8631F55D5668}"/>
    <cellStyle name="Normal 64 2 3 3 2" xfId="32133" xr:uid="{D66E648C-1417-480B-895B-38F2CEB0339E}"/>
    <cellStyle name="Normal 64 2 3 4" xfId="23861" xr:uid="{850ECF6B-FD72-446D-B7F9-0E936B58494F}"/>
    <cellStyle name="Normal 64 2 4" xfId="6537" xr:uid="{2539813A-9354-4C64-BEF5-9F08B1117D0E}"/>
    <cellStyle name="Normal 64 2 4 2" xfId="11018" xr:uid="{5C66DAF8-1734-427A-B679-E75C55FEC73E}"/>
    <cellStyle name="Normal 64 2 4 2 2" xfId="19411" xr:uid="{CFF488D1-3F65-44F9-B243-708A0B72490A}"/>
    <cellStyle name="Normal 64 2 4 2 2 2" xfId="37688" xr:uid="{7807F598-B20A-4535-BD9D-554BCE33149B}"/>
    <cellStyle name="Normal 64 2 4 2 3" xfId="29369" xr:uid="{7B453C69-9617-486B-80FD-83551F11AA03}"/>
    <cellStyle name="Normal 64 2 4 3" xfId="15190" xr:uid="{A25A49AD-76EF-4CD5-A06C-DB5528F0E579}"/>
    <cellStyle name="Normal 64 2 4 3 2" xfId="33467" xr:uid="{04724541-1666-42CB-8B85-C1CFC20BFBEE}"/>
    <cellStyle name="Normal 64 2 4 4" xfId="25150" xr:uid="{BC1C8935-4336-40F9-B2B2-1CF35D4F9AF3}"/>
    <cellStyle name="Normal 64 2 5" xfId="7760" xr:uid="{38C7A3BB-81DF-45A6-8684-5AF4AD707360}"/>
    <cellStyle name="Normal 64 2 5 2" xfId="16269" xr:uid="{2937187C-8D72-4AB7-8F25-59B45023CE29}"/>
    <cellStyle name="Normal 64 2 5 2 2" xfId="34546" xr:uid="{E23551D3-DC07-4FB2-AEB8-FBE266C8E110}"/>
    <cellStyle name="Normal 64 2 5 3" xfId="26229" xr:uid="{380FB03C-F745-46FB-9934-4660D989C147}"/>
    <cellStyle name="Normal 64 2 6" xfId="12607" xr:uid="{E9967080-D47C-461C-84E4-D8F8D020EB79}"/>
    <cellStyle name="Normal 64 2 6 2" xfId="30885" xr:uid="{D0553570-850C-431E-8930-C51A5553E3E1}"/>
    <cellStyle name="Normal 64 2 7" xfId="20999" xr:uid="{2C112250-3D57-460F-9521-934C9E428536}"/>
    <cellStyle name="Normal 64 2 7 2" xfId="39238" xr:uid="{EC22522C-0B2D-4D70-A822-FCEA1CA37F8E}"/>
    <cellStyle name="Normal 64 2 8" xfId="22643" xr:uid="{CEB1D171-B2C4-4F0F-9E82-E9FB80E6F0D2}"/>
    <cellStyle name="Normal 64 2 9" xfId="40644" xr:uid="{310735AA-A5CC-40DD-A64D-3DFA8B40B683}"/>
    <cellStyle name="Normal 64 3" xfId="4484" xr:uid="{060121AF-E33B-4059-8679-B02DF9E53E77}"/>
    <cellStyle name="Normal 64 3 2" xfId="5784" xr:uid="{F4435189-A1A9-484B-9F6D-AD3EE4D07FAF}"/>
    <cellStyle name="Normal 64 3 2 2" xfId="10316" xr:uid="{3AE57469-F0C3-48C8-916D-620727001E45}"/>
    <cellStyle name="Normal 64 3 2 2 2" xfId="18709" xr:uid="{018A3999-3FB4-4C38-B46C-923CC65AC5B4}"/>
    <cellStyle name="Normal 64 3 2 2 2 2" xfId="36986" xr:uid="{E7FC186A-C9AE-4CA7-8A15-9A8168811DA5}"/>
    <cellStyle name="Normal 64 3 2 2 3" xfId="28667" xr:uid="{A8D9081A-E5DF-4B5D-8507-9629C0F13E0E}"/>
    <cellStyle name="Normal 64 3 2 3" xfId="14444" xr:uid="{2AE305CA-F3AC-41BD-8E7C-908B4493264C}"/>
    <cellStyle name="Normal 64 3 2 3 2" xfId="32721" xr:uid="{815B1D9D-01AE-4118-811D-FE4F63057326}"/>
    <cellStyle name="Normal 64 3 2 4" xfId="24449" xr:uid="{A40C32EE-C4DB-4F31-A444-4ED6062451F4}"/>
    <cellStyle name="Normal 64 3 3" xfId="7119" xr:uid="{066F6E4C-802B-446C-8231-4E5BC547DBB7}"/>
    <cellStyle name="Normal 64 3 3 2" xfId="11599" xr:uid="{138FC875-1500-4018-89BC-7F39E7290BE3}"/>
    <cellStyle name="Normal 64 3 3 2 2" xfId="19992" xr:uid="{8700B645-3E0C-4BFF-BE93-A94F29326182}"/>
    <cellStyle name="Normal 64 3 3 2 2 2" xfId="38269" xr:uid="{4F9F2B3A-22E3-46EB-8E55-8DF4D45BE0C5}"/>
    <cellStyle name="Normal 64 3 3 2 3" xfId="29950" xr:uid="{9A81A722-0877-4C05-80C0-F11E4BDA8922}"/>
    <cellStyle name="Normal 64 3 3 3" xfId="15771" xr:uid="{50E898F3-7481-4EFC-8F9C-FAFE9D5FF64F}"/>
    <cellStyle name="Normal 64 3 3 3 2" xfId="34048" xr:uid="{E394945B-6B5A-448F-8402-EE6A2DFAC740}"/>
    <cellStyle name="Normal 64 3 3 4" xfId="25731" xr:uid="{E81E3B27-BC72-4FDC-822F-C41A513C4DD5}"/>
    <cellStyle name="Normal 64 3 4" xfId="8519" xr:uid="{181B6B95-6374-4C74-84FA-88897522B875}"/>
    <cellStyle name="Normal 64 3 4 2" xfId="16983" xr:uid="{A27ADF36-6EFE-435E-821D-8BC13346E198}"/>
    <cellStyle name="Normal 64 3 4 2 2" xfId="35260" xr:uid="{C547E815-8E65-43D4-8E3C-19E7A1BB4817}"/>
    <cellStyle name="Normal 64 3 4 3" xfId="26943" xr:uid="{C6F8211D-C8B3-418E-AF00-5AF420E6AC0E}"/>
    <cellStyle name="Normal 64 3 5" xfId="13211" xr:uid="{E85744FC-B056-4A0E-B083-7C562FC55742}"/>
    <cellStyle name="Normal 64 3 5 2" xfId="31488" xr:uid="{A70E877B-1953-4496-8842-D3616AD6F3FD}"/>
    <cellStyle name="Normal 64 3 6" xfId="21625" xr:uid="{0C4B73F4-1CB2-4637-B5ED-7F84FEC7344C}"/>
    <cellStyle name="Normal 64 3 6 2" xfId="39850" xr:uid="{EF14C7BC-3353-4C08-B0FA-32725783FF47}"/>
    <cellStyle name="Normal 64 3 7" xfId="23224" xr:uid="{008E8719-B9C8-49A3-820D-15FC44368E02}"/>
    <cellStyle name="Normal 64 3 8" xfId="41244" xr:uid="{3428F67B-53CA-4A3B-82B8-79C1E0980877}"/>
    <cellStyle name="Normal 64 4" xfId="5195" xr:uid="{88832958-B43C-432C-961C-7FBE7BA7C8A8}"/>
    <cellStyle name="Normal 64 4 2" xfId="9727" xr:uid="{5163A934-9F94-439E-8399-20BC49FF61E8}"/>
    <cellStyle name="Normal 64 4 2 2" xfId="18120" xr:uid="{264889F9-8CB8-4BA5-A51D-EFFDF853934E}"/>
    <cellStyle name="Normal 64 4 2 2 2" xfId="36397" xr:uid="{0A944F99-82A6-4A4B-A311-E0FD00BF1B11}"/>
    <cellStyle name="Normal 64 4 2 3" xfId="28078" xr:uid="{6B9AD557-3E9E-457D-B119-5D7B5652AEA3}"/>
    <cellStyle name="Normal 64 4 3" xfId="13855" xr:uid="{E5A28EAE-F1A3-48C6-95D9-562845F4F6C2}"/>
    <cellStyle name="Normal 64 4 3 2" xfId="32132" xr:uid="{3DB6A0AE-173C-4211-BF47-C4A157542CFE}"/>
    <cellStyle name="Normal 64 4 4" xfId="23860" xr:uid="{CBC89DC5-73E3-4699-849D-E6CC10514C03}"/>
    <cellStyle name="Normal 64 5" xfId="6536" xr:uid="{19633687-2097-4A38-892C-580658416AFF}"/>
    <cellStyle name="Normal 64 5 2" xfId="11017" xr:uid="{08E27C63-03D0-4BCE-B0B5-E843EE9020CF}"/>
    <cellStyle name="Normal 64 5 2 2" xfId="19410" xr:uid="{E987E5BE-6294-4A0C-A6D3-7CE616113CF4}"/>
    <cellStyle name="Normal 64 5 2 2 2" xfId="37687" xr:uid="{08584E38-F541-4C0E-96E2-45856E738961}"/>
    <cellStyle name="Normal 64 5 2 3" xfId="29368" xr:uid="{A978B569-21B9-48D3-9C1F-C326E0520CA1}"/>
    <cellStyle name="Normal 64 5 3" xfId="15189" xr:uid="{0408D3D2-E112-4971-AE26-5D8592EFCA4C}"/>
    <cellStyle name="Normal 64 5 3 2" xfId="33466" xr:uid="{F2886B03-E019-415F-A503-E47F6AC74A2A}"/>
    <cellStyle name="Normal 64 5 4" xfId="25149" xr:uid="{97527A79-9C97-49B7-8D9B-28987100B1D4}"/>
    <cellStyle name="Normal 64 6" xfId="7483" xr:uid="{AE9E0F30-AE72-4C31-81DD-453E3FE75B17}"/>
    <cellStyle name="Normal 64 7" xfId="7759" xr:uid="{D13C923D-596A-4B01-9E25-33927F07586D}"/>
    <cellStyle name="Normal 64 7 2" xfId="16268" xr:uid="{6AC558DB-DF3A-48D1-8AD9-FBBB9C19CF6C}"/>
    <cellStyle name="Normal 64 7 2 2" xfId="34545" xr:uid="{21BBE773-DD14-4C54-A16C-8779D50124A7}"/>
    <cellStyle name="Normal 64 7 3" xfId="26228" xr:uid="{BBED7D2E-303F-4F3A-8D04-1FCDF4BC8078}"/>
    <cellStyle name="Normal 64 8" xfId="12606" xr:uid="{AF0B24D1-8DA5-45D7-B734-BCFEAECA0289}"/>
    <cellStyle name="Normal 64 8 2" xfId="30884" xr:uid="{A81B203A-757F-4822-930B-8226D075F614}"/>
    <cellStyle name="Normal 64 9" xfId="20998" xr:uid="{C10F3C16-EC36-464E-A47B-F8A799CEBA76}"/>
    <cellStyle name="Normal 64 9 2" xfId="39237" xr:uid="{E7A35A36-B28A-428A-9F5B-03538399D170}"/>
    <cellStyle name="Normal 65" xfId="2906" xr:uid="{2D867543-4B7F-4042-9FE7-EB1A37349644}"/>
    <cellStyle name="Normal 65 10" xfId="22644" xr:uid="{3FBB9DF7-12BF-4C3A-A2FF-144A278F3A64}"/>
    <cellStyle name="Normal 65 11" xfId="40645" xr:uid="{3C2DD3B1-F280-436C-A97A-52D27829773C}"/>
    <cellStyle name="Normal 65 2" xfId="2907" xr:uid="{9815D838-E2B7-4204-B237-168416AF4347}"/>
    <cellStyle name="Normal 65 2 2" xfId="4487" xr:uid="{E338229D-0BDF-462F-BD15-75D85FEF23BE}"/>
    <cellStyle name="Normal 65 2 2 2" xfId="5787" xr:uid="{986ED6FA-B9E2-43A2-8499-80C8EB4B9437}"/>
    <cellStyle name="Normal 65 2 2 2 2" xfId="10319" xr:uid="{90F7DD5A-640D-4897-93DD-30F491D87CA3}"/>
    <cellStyle name="Normal 65 2 2 2 2 2" xfId="18712" xr:uid="{AB14704B-0D60-4B9E-A1F2-EA9972912506}"/>
    <cellStyle name="Normal 65 2 2 2 2 2 2" xfId="36989" xr:uid="{6E301932-AE97-471A-BC00-63A7087A432B}"/>
    <cellStyle name="Normal 65 2 2 2 2 3" xfId="28670" xr:uid="{C980F39A-BCA9-4129-926B-99FB0E9297B3}"/>
    <cellStyle name="Normal 65 2 2 2 3" xfId="14447" xr:uid="{80CE50F0-1DA9-4BA1-813F-0A08EB648F70}"/>
    <cellStyle name="Normal 65 2 2 2 3 2" xfId="32724" xr:uid="{3BB70F6E-15C4-47EC-9A83-B5CC711B597B}"/>
    <cellStyle name="Normal 65 2 2 2 4" xfId="24452" xr:uid="{A5D73B2A-322F-495B-AF59-1E9CE060840A}"/>
    <cellStyle name="Normal 65 2 2 3" xfId="7122" xr:uid="{785D71D6-E7F6-4ACC-9EC0-640DAF6E1240}"/>
    <cellStyle name="Normal 65 2 2 3 2" xfId="11602" xr:uid="{BF58B639-F299-41EB-AD47-52CDB94D9CC9}"/>
    <cellStyle name="Normal 65 2 2 3 2 2" xfId="19995" xr:uid="{DCE5304B-2B69-4069-96F9-5909AD88EAA0}"/>
    <cellStyle name="Normal 65 2 2 3 2 2 2" xfId="38272" xr:uid="{B09CBFC8-ABA3-4531-AC46-E01B143FE0AE}"/>
    <cellStyle name="Normal 65 2 2 3 2 3" xfId="29953" xr:uid="{E91BF8BE-1EA6-494A-9D9F-0DE4CB4110E0}"/>
    <cellStyle name="Normal 65 2 2 3 3" xfId="15774" xr:uid="{411F21D7-E57E-4A86-8CCD-33359DC982A7}"/>
    <cellStyle name="Normal 65 2 2 3 3 2" xfId="34051" xr:uid="{2D77D0CC-2016-4D1D-8654-3C5FADB5B17D}"/>
    <cellStyle name="Normal 65 2 2 3 4" xfId="25734" xr:uid="{7FF2F011-3C0D-49A2-BDEC-F48DC58AFE65}"/>
    <cellStyle name="Normal 65 2 2 4" xfId="8522" xr:uid="{7327D902-7CCA-4DDD-BA65-28655297422A}"/>
    <cellStyle name="Normal 65 2 2 4 2" xfId="16986" xr:uid="{E14D2B3C-B9C7-4870-9241-01332F3781A0}"/>
    <cellStyle name="Normal 65 2 2 4 2 2" xfId="35263" xr:uid="{EB7249C2-DDF9-4685-BBBC-CBECF6BBAC04}"/>
    <cellStyle name="Normal 65 2 2 4 3" xfId="26946" xr:uid="{47876460-F518-4BD0-8B90-B777C0DFACB2}"/>
    <cellStyle name="Normal 65 2 2 5" xfId="13214" xr:uid="{8BD00F51-29F1-40FC-B606-B167D9A50842}"/>
    <cellStyle name="Normal 65 2 2 5 2" xfId="31491" xr:uid="{7B24C9AC-B5DD-4977-BABC-EF225D0CBAEE}"/>
    <cellStyle name="Normal 65 2 2 6" xfId="21628" xr:uid="{ACE204BD-4A9B-460D-A9D4-90604ED1D75D}"/>
    <cellStyle name="Normal 65 2 2 6 2" xfId="39853" xr:uid="{199C495A-7E7C-4110-B019-61394AFF3B5D}"/>
    <cellStyle name="Normal 65 2 2 7" xfId="23227" xr:uid="{4138C9E9-9644-4B94-B7FB-CAF6711E1BF7}"/>
    <cellStyle name="Normal 65 2 2 8" xfId="41247" xr:uid="{506C4F3A-575E-4F34-A7AF-4171E3801FDE}"/>
    <cellStyle name="Normal 65 2 3" xfId="5198" xr:uid="{E4F3D92F-80E9-4502-B240-84D67DB0997F}"/>
    <cellStyle name="Normal 65 2 3 2" xfId="9730" xr:uid="{01DF00A2-8551-46E1-A3B9-6292DD96F7B4}"/>
    <cellStyle name="Normal 65 2 3 2 2" xfId="18123" xr:uid="{CADE3BC1-1F77-4910-A134-2FF35663B62A}"/>
    <cellStyle name="Normal 65 2 3 2 2 2" xfId="36400" xr:uid="{B585F88D-B489-4E7D-968A-BD7F3BC7B7DC}"/>
    <cellStyle name="Normal 65 2 3 2 3" xfId="28081" xr:uid="{4EE2D2D8-DC8A-46E4-B610-03B9084F4727}"/>
    <cellStyle name="Normal 65 2 3 3" xfId="13858" xr:uid="{9AF6F5FD-8CBA-4D5B-8480-B8D7E22997B6}"/>
    <cellStyle name="Normal 65 2 3 3 2" xfId="32135" xr:uid="{D5B2811B-2FAF-455A-A350-B974B7993F66}"/>
    <cellStyle name="Normal 65 2 3 4" xfId="23863" xr:uid="{2239BD27-EA8C-43BF-AEC8-57D03BFD88B0}"/>
    <cellStyle name="Normal 65 2 4" xfId="6539" xr:uid="{61EEE680-B637-4546-8CA1-6E1E0F731E7D}"/>
    <cellStyle name="Normal 65 2 4 2" xfId="11020" xr:uid="{8FEC45E4-A5DC-441D-8019-188F92E7B688}"/>
    <cellStyle name="Normal 65 2 4 2 2" xfId="19413" xr:uid="{19AA950E-A57A-45AD-94CB-260C8759BF81}"/>
    <cellStyle name="Normal 65 2 4 2 2 2" xfId="37690" xr:uid="{E6B92C26-C064-4937-91B5-0AE97863AFEF}"/>
    <cellStyle name="Normal 65 2 4 2 3" xfId="29371" xr:uid="{C16B15A7-E53A-4ADB-AB1D-9E3A2B7CA968}"/>
    <cellStyle name="Normal 65 2 4 3" xfId="15192" xr:uid="{ED17E17A-FB23-4894-AC5C-7207D188BDAE}"/>
    <cellStyle name="Normal 65 2 4 3 2" xfId="33469" xr:uid="{18587385-873D-4CE7-AEDC-FD470CA1995F}"/>
    <cellStyle name="Normal 65 2 4 4" xfId="25152" xr:uid="{D112836E-D9BA-4BB6-BE11-5E7E5DD4D329}"/>
    <cellStyle name="Normal 65 2 5" xfId="7762" xr:uid="{BF86BF54-BC32-4183-9A04-0AE6180766A0}"/>
    <cellStyle name="Normal 65 2 5 2" xfId="16271" xr:uid="{B14A3DB0-6F8C-401A-8394-453FFF6EE908}"/>
    <cellStyle name="Normal 65 2 5 2 2" xfId="34548" xr:uid="{7DAE2679-3642-437C-882C-E2F08116BA88}"/>
    <cellStyle name="Normal 65 2 5 3" xfId="26231" xr:uid="{71DB9C38-5AE2-4D09-A8C1-916CB7F76170}"/>
    <cellStyle name="Normal 65 2 6" xfId="12609" xr:uid="{7643E63B-54CA-4CD3-B7AF-F507119C411F}"/>
    <cellStyle name="Normal 65 2 6 2" xfId="30887" xr:uid="{A47AB1E9-C1E6-4B11-8379-596DDF64D598}"/>
    <cellStyle name="Normal 65 2 7" xfId="21001" xr:uid="{AB2DE0EC-4E1A-4A99-8D67-CC1A65A2C09F}"/>
    <cellStyle name="Normal 65 2 7 2" xfId="39240" xr:uid="{BAA26853-B345-458F-85CE-FD0BAB166F2B}"/>
    <cellStyle name="Normal 65 2 8" xfId="22645" xr:uid="{27387449-BA21-495A-9B90-6B7E04090964}"/>
    <cellStyle name="Normal 65 2 9" xfId="40646" xr:uid="{9A022979-852E-4ED7-84BF-396342C8AF57}"/>
    <cellStyle name="Normal 65 3" xfId="4486" xr:uid="{62A4AFEB-1A0E-4C8E-84E4-915BEF331BC0}"/>
    <cellStyle name="Normal 65 3 2" xfId="5786" xr:uid="{D2E54937-FEEB-4B2A-9A2C-A348EF5CA56F}"/>
    <cellStyle name="Normal 65 3 2 2" xfId="10318" xr:uid="{C1BE06C6-8AE8-4C94-B75B-C60D0FC93D3A}"/>
    <cellStyle name="Normal 65 3 2 2 2" xfId="18711" xr:uid="{BE4C01B2-01E4-40BF-9848-C9C77D2DF5C7}"/>
    <cellStyle name="Normal 65 3 2 2 2 2" xfId="36988" xr:uid="{9E8AD000-963C-4FEE-A4DA-5360003CC334}"/>
    <cellStyle name="Normal 65 3 2 2 3" xfId="28669" xr:uid="{82041BEC-7F04-4893-9AE2-862AD3084814}"/>
    <cellStyle name="Normal 65 3 2 3" xfId="14446" xr:uid="{FEB4945A-D41B-4DF0-9ED1-D4EA8869D045}"/>
    <cellStyle name="Normal 65 3 2 3 2" xfId="32723" xr:uid="{221A4E37-A103-43BA-8E77-CF7FB46AFB4A}"/>
    <cellStyle name="Normal 65 3 2 4" xfId="24451" xr:uid="{748FD082-18F2-4980-8CC3-3E6644D47B0C}"/>
    <cellStyle name="Normal 65 3 3" xfId="7121" xr:uid="{EB689E5B-B28C-4DB1-916B-00EB595B83AE}"/>
    <cellStyle name="Normal 65 3 3 2" xfId="11601" xr:uid="{4FE6E1E5-98F4-4702-83C0-1D3D6FC2517B}"/>
    <cellStyle name="Normal 65 3 3 2 2" xfId="19994" xr:uid="{614E8766-AA87-4AB6-A1D9-6E1E73C475B6}"/>
    <cellStyle name="Normal 65 3 3 2 2 2" xfId="38271" xr:uid="{18D8D6E1-26AA-4B8B-9FCE-BAB4A8C729B6}"/>
    <cellStyle name="Normal 65 3 3 2 3" xfId="29952" xr:uid="{9B88FA6B-AF87-475A-999A-C4A93103B1E5}"/>
    <cellStyle name="Normal 65 3 3 3" xfId="15773" xr:uid="{DCE78FBC-02F6-4EC8-B9A8-6A9433A23020}"/>
    <cellStyle name="Normal 65 3 3 3 2" xfId="34050" xr:uid="{CA0D43B1-C6C2-40CD-9F27-F9C922536905}"/>
    <cellStyle name="Normal 65 3 3 4" xfId="25733" xr:uid="{D3420BEA-8A08-4E71-AF1D-B6FD5CCD0939}"/>
    <cellStyle name="Normal 65 3 4" xfId="8521" xr:uid="{3AD8C8B0-1589-4CBC-A732-39418CFF8798}"/>
    <cellStyle name="Normal 65 3 4 2" xfId="16985" xr:uid="{0785F3F5-B1B8-4807-898C-4AF4BBAD3366}"/>
    <cellStyle name="Normal 65 3 4 2 2" xfId="35262" xr:uid="{1A203713-231E-407F-B638-414AC6FA7F9E}"/>
    <cellStyle name="Normal 65 3 4 3" xfId="26945" xr:uid="{48CEC33D-7FE7-40D7-A35C-6B47B1B005F2}"/>
    <cellStyle name="Normal 65 3 5" xfId="13213" xr:uid="{85DE5D97-8BF8-4A59-BDED-10F266E5074E}"/>
    <cellStyle name="Normal 65 3 5 2" xfId="31490" xr:uid="{D85607DC-4C9C-4133-AB1A-D192E0C18F44}"/>
    <cellStyle name="Normal 65 3 6" xfId="21627" xr:uid="{E5CF270D-9F5B-4F8D-BEF4-953E2532D265}"/>
    <cellStyle name="Normal 65 3 6 2" xfId="39852" xr:uid="{547AD9FE-381A-431E-8BDD-8D04D7329BA1}"/>
    <cellStyle name="Normal 65 3 7" xfId="23226" xr:uid="{B1D2C8F5-990E-417C-ADB0-EA2783AAADEE}"/>
    <cellStyle name="Normal 65 3 8" xfId="41246" xr:uid="{87410266-F994-4563-B258-CDB7EE0A319B}"/>
    <cellStyle name="Normal 65 4" xfId="5197" xr:uid="{EDF9B0A9-9A98-4635-AD3E-8FA88F2E2039}"/>
    <cellStyle name="Normal 65 4 2" xfId="9729" xr:uid="{0DC7B994-5003-4F31-BC70-E08DDD12B437}"/>
    <cellStyle name="Normal 65 4 2 2" xfId="18122" xr:uid="{F63BDD78-A420-40A8-934D-2257BEEBF4EE}"/>
    <cellStyle name="Normal 65 4 2 2 2" xfId="36399" xr:uid="{7C5A23CD-20D3-4F4D-BEDB-F3E13AE75B4B}"/>
    <cellStyle name="Normal 65 4 2 3" xfId="28080" xr:uid="{205D9380-368B-4A04-8BC5-65082FCAC2F5}"/>
    <cellStyle name="Normal 65 4 3" xfId="13857" xr:uid="{4EC74745-8F9D-450C-A4D9-D6A98E9660B6}"/>
    <cellStyle name="Normal 65 4 3 2" xfId="32134" xr:uid="{E9760940-A110-4BBA-BBC5-C8B4455EFE65}"/>
    <cellStyle name="Normal 65 4 4" xfId="23862" xr:uid="{17825593-9571-42CA-AA7D-8CD7D478F4E5}"/>
    <cellStyle name="Normal 65 5" xfId="6538" xr:uid="{C2B19FDE-A088-4FE1-9099-EA538EC0BA07}"/>
    <cellStyle name="Normal 65 5 2" xfId="11019" xr:uid="{AF124256-18A0-4473-B369-EB9EC61452F3}"/>
    <cellStyle name="Normal 65 5 2 2" xfId="19412" xr:uid="{7BB684F9-5A3A-419E-808D-F5C989825D86}"/>
    <cellStyle name="Normal 65 5 2 2 2" xfId="37689" xr:uid="{06401F7F-3D15-44FD-934B-B53608D101D9}"/>
    <cellStyle name="Normal 65 5 2 3" xfId="29370" xr:uid="{F2F69877-0A7C-47FE-8A69-3DFB789AC8DC}"/>
    <cellStyle name="Normal 65 5 3" xfId="15191" xr:uid="{4C2CCDCF-5C45-4497-BA6B-DC20B85277AF}"/>
    <cellStyle name="Normal 65 5 3 2" xfId="33468" xr:uid="{87E5555E-CCF8-436C-9426-246F8BE51334}"/>
    <cellStyle name="Normal 65 5 4" xfId="25151" xr:uid="{B3747154-8858-4ED9-898B-C23C557C7C35}"/>
    <cellStyle name="Normal 65 6" xfId="7484" xr:uid="{C458A762-9033-4ACC-8339-CF81979AE79E}"/>
    <cellStyle name="Normal 65 7" xfId="7761" xr:uid="{0D1CF30E-39EF-43E3-A343-37FA17853228}"/>
    <cellStyle name="Normal 65 7 2" xfId="16270" xr:uid="{BC779251-376F-4FEC-B647-4E018FE6B86F}"/>
    <cellStyle name="Normal 65 7 2 2" xfId="34547" xr:uid="{D1D7D995-E8D1-4143-9EAD-FDDE01BEB28E}"/>
    <cellStyle name="Normal 65 7 3" xfId="26230" xr:uid="{3751D92C-602C-40BE-92D7-777B14043052}"/>
    <cellStyle name="Normal 65 8" xfId="12608" xr:uid="{DB25006F-206E-4609-BFD9-6A98BA768237}"/>
    <cellStyle name="Normal 65 8 2" xfId="30886" xr:uid="{37A60CDA-B740-48AD-BAB7-8F892FED5A10}"/>
    <cellStyle name="Normal 65 9" xfId="21000" xr:uid="{D29D4187-D2C7-479D-BBDF-B20B6CBB946E}"/>
    <cellStyle name="Normal 65 9 2" xfId="39239" xr:uid="{A0852104-F964-4B6D-BFA2-A158FE3788F2}"/>
    <cellStyle name="Normal 66" xfId="2908" xr:uid="{AE2B37AB-E52A-4F96-9D83-F123084D9773}"/>
    <cellStyle name="Normal 66 10" xfId="22646" xr:uid="{C4780C4E-D6C7-4102-97AB-41033DFEEF0D}"/>
    <cellStyle name="Normal 66 11" xfId="40647" xr:uid="{88402F63-7C05-4B6D-B24B-23891315669F}"/>
    <cellStyle name="Normal 66 2" xfId="2909" xr:uid="{04F11E61-6D41-451F-9D3A-4110F7743963}"/>
    <cellStyle name="Normal 66 2 2" xfId="4489" xr:uid="{A40B4474-D330-407F-947B-658B4BB39C02}"/>
    <cellStyle name="Normal 66 2 2 2" xfId="5789" xr:uid="{FBC54992-3554-4805-B832-3E1AE7361089}"/>
    <cellStyle name="Normal 66 2 2 2 2" xfId="10321" xr:uid="{2D0CD2CB-E589-4587-9C74-4D0022C05703}"/>
    <cellStyle name="Normal 66 2 2 2 2 2" xfId="18714" xr:uid="{6816A656-820D-4C77-8EC9-978E0475FEE0}"/>
    <cellStyle name="Normal 66 2 2 2 2 2 2" xfId="36991" xr:uid="{F8200816-5C2B-415E-9E94-69397ACF8419}"/>
    <cellStyle name="Normal 66 2 2 2 2 3" xfId="28672" xr:uid="{6CF07A65-C350-4CB9-950B-A2B5E910ECB6}"/>
    <cellStyle name="Normal 66 2 2 2 3" xfId="14449" xr:uid="{92F1DFF5-E078-44A5-BC31-E82F5C684CA9}"/>
    <cellStyle name="Normal 66 2 2 2 3 2" xfId="32726" xr:uid="{E5A3A5EB-554B-4E9A-9C24-3A550045577E}"/>
    <cellStyle name="Normal 66 2 2 2 4" xfId="24454" xr:uid="{CFB0F258-816F-4619-AC31-7F925E3A142C}"/>
    <cellStyle name="Normal 66 2 2 3" xfId="7124" xr:uid="{08F55D5C-8B6F-44EF-8A82-2AD166FE05A6}"/>
    <cellStyle name="Normal 66 2 2 3 2" xfId="11604" xr:uid="{2950AFE7-3F1B-46D9-A5E1-4EE3A538EBDB}"/>
    <cellStyle name="Normal 66 2 2 3 2 2" xfId="19997" xr:uid="{79F669D5-33ED-4DA9-A440-9B9368384DF4}"/>
    <cellStyle name="Normal 66 2 2 3 2 2 2" xfId="38274" xr:uid="{5246812D-632E-4935-95ED-5E0CA065CFAC}"/>
    <cellStyle name="Normal 66 2 2 3 2 3" xfId="29955" xr:uid="{BC67D5EF-FF8E-45E2-883C-46547134ED1F}"/>
    <cellStyle name="Normal 66 2 2 3 3" xfId="15776" xr:uid="{4A3C3669-E71A-4B63-B24A-9B1D12FA03D9}"/>
    <cellStyle name="Normal 66 2 2 3 3 2" xfId="34053" xr:uid="{48129B29-D5C6-426B-A7BB-892EADAA209E}"/>
    <cellStyle name="Normal 66 2 2 3 4" xfId="25736" xr:uid="{F2C35DB1-F9EC-4044-8A62-7C4F238410B8}"/>
    <cellStyle name="Normal 66 2 2 4" xfId="8524" xr:uid="{5BAABCA5-191A-40CB-8B85-6E4A79FD96F6}"/>
    <cellStyle name="Normal 66 2 2 4 2" xfId="16988" xr:uid="{07970E80-44C5-4524-B2F0-22DBD2310C0F}"/>
    <cellStyle name="Normal 66 2 2 4 2 2" xfId="35265" xr:uid="{22BDE873-A3F6-4553-AD81-FAC7FFFB0CB5}"/>
    <cellStyle name="Normal 66 2 2 4 3" xfId="26948" xr:uid="{307D95FE-574C-4158-8239-5C5F4AB1BF96}"/>
    <cellStyle name="Normal 66 2 2 5" xfId="13216" xr:uid="{6F3D8360-3858-4E64-B82A-C948AA6FA8B3}"/>
    <cellStyle name="Normal 66 2 2 5 2" xfId="31493" xr:uid="{98CAF93F-4606-4D0E-8C70-595315744806}"/>
    <cellStyle name="Normal 66 2 2 6" xfId="21630" xr:uid="{9B8923D2-273D-4CD7-A7A0-629ECE07778B}"/>
    <cellStyle name="Normal 66 2 2 6 2" xfId="39855" xr:uid="{6B2912D1-6734-4206-8760-25350C00FAD9}"/>
    <cellStyle name="Normal 66 2 2 7" xfId="23229" xr:uid="{B820F7A9-B299-4452-A4B9-025EADB8D1D9}"/>
    <cellStyle name="Normal 66 2 2 8" xfId="41249" xr:uid="{C84192E6-F06E-4C5E-B11B-E840583D3D6B}"/>
    <cellStyle name="Normal 66 2 3" xfId="5200" xr:uid="{7F6E64E1-F696-4FFB-8C5E-4EA56BFBF41A}"/>
    <cellStyle name="Normal 66 2 3 2" xfId="9732" xr:uid="{A2D28B01-2303-40AE-BC20-C83846A3B2A5}"/>
    <cellStyle name="Normal 66 2 3 2 2" xfId="18125" xr:uid="{38957280-428F-469F-9022-EFD125E75CA7}"/>
    <cellStyle name="Normal 66 2 3 2 2 2" xfId="36402" xr:uid="{29E5A3C5-1969-44DA-ACB9-8FA105464810}"/>
    <cellStyle name="Normal 66 2 3 2 3" xfId="28083" xr:uid="{468D5D13-9EAD-4521-9693-B37D49726B64}"/>
    <cellStyle name="Normal 66 2 3 3" xfId="13860" xr:uid="{092B7459-4776-44AD-B742-6B46E5FB76D4}"/>
    <cellStyle name="Normal 66 2 3 3 2" xfId="32137" xr:uid="{A5E528E6-8DC5-4DA4-894C-9E0D7C4D2F02}"/>
    <cellStyle name="Normal 66 2 3 4" xfId="23865" xr:uid="{75377F0A-83EA-49F6-93AC-F12C1A2E2A7D}"/>
    <cellStyle name="Normal 66 2 4" xfId="6541" xr:uid="{DDF9CC33-E360-492B-A7A1-971167F7A21E}"/>
    <cellStyle name="Normal 66 2 4 2" xfId="11022" xr:uid="{CBA93645-E0DC-48BB-9E87-5B26874346C4}"/>
    <cellStyle name="Normal 66 2 4 2 2" xfId="19415" xr:uid="{E8C1DE1C-F315-48EE-B78B-52815796DB70}"/>
    <cellStyle name="Normal 66 2 4 2 2 2" xfId="37692" xr:uid="{5E92B213-FF94-417F-8DE5-6C844E0C56E4}"/>
    <cellStyle name="Normal 66 2 4 2 3" xfId="29373" xr:uid="{A600876E-1338-4CE2-BC91-F8C5B050285E}"/>
    <cellStyle name="Normal 66 2 4 3" xfId="15194" xr:uid="{DE1E8B9E-4498-446E-A827-5BB79443D3DE}"/>
    <cellStyle name="Normal 66 2 4 3 2" xfId="33471" xr:uid="{D77D7307-1901-4DEE-A490-DE42A2428C57}"/>
    <cellStyle name="Normal 66 2 4 4" xfId="25154" xr:uid="{1AB23B06-D264-40B5-9797-305F37149B15}"/>
    <cellStyle name="Normal 66 2 5" xfId="7764" xr:uid="{8B7E1700-6941-4958-86DB-81D1E5ACC5B6}"/>
    <cellStyle name="Normal 66 2 5 2" xfId="16273" xr:uid="{7C21D515-C7C7-4F9F-BCE2-FB06D13E1D2A}"/>
    <cellStyle name="Normal 66 2 5 2 2" xfId="34550" xr:uid="{65A9DD33-6CFE-4620-9D4F-0E5AD77066FC}"/>
    <cellStyle name="Normal 66 2 5 3" xfId="26233" xr:uid="{5F9AE0D1-54CB-4C08-8108-3BF0BBA44274}"/>
    <cellStyle name="Normal 66 2 6" xfId="12611" xr:uid="{1C1625A4-99B8-47DA-8423-BA68B74B7719}"/>
    <cellStyle name="Normal 66 2 6 2" xfId="30889" xr:uid="{250C6855-7900-47C1-8D0B-14CBB7750299}"/>
    <cellStyle name="Normal 66 2 7" xfId="21003" xr:uid="{AA2B434E-2AEB-4E4F-AB5D-D958F28FB0E8}"/>
    <cellStyle name="Normal 66 2 7 2" xfId="39242" xr:uid="{2FEDCEDF-C8E6-422C-8454-265EA87944D1}"/>
    <cellStyle name="Normal 66 2 8" xfId="22647" xr:uid="{8F6568CD-3111-4F83-AD41-8C5A91F97EE1}"/>
    <cellStyle name="Normal 66 2 9" xfId="40648" xr:uid="{7F3EAD55-5BBC-4976-8D9C-6D36A3E537BC}"/>
    <cellStyle name="Normal 66 3" xfId="4488" xr:uid="{C27A8AC4-75A3-427D-8081-2862F0409FBE}"/>
    <cellStyle name="Normal 66 3 2" xfId="5788" xr:uid="{32E63180-E147-45EE-88D5-27CF93EAFD3B}"/>
    <cellStyle name="Normal 66 3 2 2" xfId="10320" xr:uid="{BA092FDC-38E4-4619-989F-2DC0B4F5B3C1}"/>
    <cellStyle name="Normal 66 3 2 2 2" xfId="18713" xr:uid="{B828F574-9AB6-4881-ABDE-A76483A27582}"/>
    <cellStyle name="Normal 66 3 2 2 2 2" xfId="36990" xr:uid="{A47DDC56-905D-4CA5-BE95-F236C4948C53}"/>
    <cellStyle name="Normal 66 3 2 2 3" xfId="28671" xr:uid="{BF18197C-1466-48DC-8B3B-48010BE87090}"/>
    <cellStyle name="Normal 66 3 2 3" xfId="14448" xr:uid="{C11643E0-9144-4DE0-90A1-9E96D8A7B99F}"/>
    <cellStyle name="Normal 66 3 2 3 2" xfId="32725" xr:uid="{BA351097-65B8-466E-A05A-E4B42CBB2355}"/>
    <cellStyle name="Normal 66 3 2 4" xfId="24453" xr:uid="{79594486-C66C-4F50-8485-AD11B7C2B3DC}"/>
    <cellStyle name="Normal 66 3 3" xfId="7123" xr:uid="{AAD49363-1101-4DC5-B5D2-A33C1BE75437}"/>
    <cellStyle name="Normal 66 3 3 2" xfId="11603" xr:uid="{DEE42B8C-03DE-46A3-A43F-4803617862E3}"/>
    <cellStyle name="Normal 66 3 3 2 2" xfId="19996" xr:uid="{DF0CAB7F-7364-453E-91D2-2834C060C365}"/>
    <cellStyle name="Normal 66 3 3 2 2 2" xfId="38273" xr:uid="{F2206C72-D7BE-4521-B83D-72F9E93C537C}"/>
    <cellStyle name="Normal 66 3 3 2 3" xfId="29954" xr:uid="{2F79A300-AE7C-4F8F-AFC2-140C017F404B}"/>
    <cellStyle name="Normal 66 3 3 3" xfId="15775" xr:uid="{5AA61D93-081C-41FA-9101-F08B9EBA82C1}"/>
    <cellStyle name="Normal 66 3 3 3 2" xfId="34052" xr:uid="{83902CED-E0E9-42B0-806F-D0999419BCA0}"/>
    <cellStyle name="Normal 66 3 3 4" xfId="25735" xr:uid="{9DF3445B-80F2-4C20-AD98-4D9BB84F599B}"/>
    <cellStyle name="Normal 66 3 4" xfId="8523" xr:uid="{82BDA92D-689D-41A5-AF14-78D61E3F8893}"/>
    <cellStyle name="Normal 66 3 4 2" xfId="16987" xr:uid="{D4260113-8A44-47E6-85A5-04D52BB7430F}"/>
    <cellStyle name="Normal 66 3 4 2 2" xfId="35264" xr:uid="{8C6B50D2-3ED8-44B4-AD69-E878B9572E98}"/>
    <cellStyle name="Normal 66 3 4 3" xfId="26947" xr:uid="{BD073E63-DFEE-4D6B-9908-EECD9460C650}"/>
    <cellStyle name="Normal 66 3 5" xfId="13215" xr:uid="{48531C49-7760-4007-8C9D-39B94EDF2A87}"/>
    <cellStyle name="Normal 66 3 5 2" xfId="31492" xr:uid="{7AE1CA0F-E5E5-46D4-862D-B69012F1F68E}"/>
    <cellStyle name="Normal 66 3 6" xfId="21629" xr:uid="{C08FE5D8-1060-4333-993E-BF49B780350F}"/>
    <cellStyle name="Normal 66 3 6 2" xfId="39854" xr:uid="{F4B2B08C-3E9F-42B2-9E3F-6B5ED8A2749B}"/>
    <cellStyle name="Normal 66 3 7" xfId="23228" xr:uid="{8519DBC9-8B29-4785-8AA3-5B475689BEA8}"/>
    <cellStyle name="Normal 66 3 8" xfId="41248" xr:uid="{CB0739BA-AE11-47FF-89CC-AF8DB88063DA}"/>
    <cellStyle name="Normal 66 4" xfId="5199" xr:uid="{712D842E-85D8-471C-8A71-A737B7D71BA7}"/>
    <cellStyle name="Normal 66 4 2" xfId="9731" xr:uid="{66381A06-D971-4DE9-9737-24A346F7409A}"/>
    <cellStyle name="Normal 66 4 2 2" xfId="18124" xr:uid="{2CB0A8FB-0503-4677-B7C2-B23DB2A9CEAD}"/>
    <cellStyle name="Normal 66 4 2 2 2" xfId="36401" xr:uid="{00119907-0A27-45FA-9A55-CDC6A68C4355}"/>
    <cellStyle name="Normal 66 4 2 3" xfId="28082" xr:uid="{A41D4D81-9E28-4BD8-8A39-48D658900874}"/>
    <cellStyle name="Normal 66 4 3" xfId="13859" xr:uid="{C84064F7-C8B9-4FDA-8FBE-C8494D19D43A}"/>
    <cellStyle name="Normal 66 4 3 2" xfId="32136" xr:uid="{BF6B2403-01B5-4625-8294-A9B8D806C22B}"/>
    <cellStyle name="Normal 66 4 4" xfId="23864" xr:uid="{32FD9DF6-AB3E-46EA-A472-03AAED95EF94}"/>
    <cellStyle name="Normal 66 5" xfId="6540" xr:uid="{C6A3F8D0-99F1-4A79-94D2-C32C194D9C6E}"/>
    <cellStyle name="Normal 66 5 2" xfId="11021" xr:uid="{D174C608-8BAC-4476-9290-C6F69FB58DBB}"/>
    <cellStyle name="Normal 66 5 2 2" xfId="19414" xr:uid="{8017FC84-A57A-4A2A-9343-6BE70893E124}"/>
    <cellStyle name="Normal 66 5 2 2 2" xfId="37691" xr:uid="{AE627E95-BB5E-44E6-911C-27F978E0AE3A}"/>
    <cellStyle name="Normal 66 5 2 3" xfId="29372" xr:uid="{B984476F-3CD5-4C27-8BA3-4455C631F63B}"/>
    <cellStyle name="Normal 66 5 3" xfId="15193" xr:uid="{294F70D8-1B18-44D4-A9CB-B1EC59ED7429}"/>
    <cellStyle name="Normal 66 5 3 2" xfId="33470" xr:uid="{62EC9A38-1629-429C-8C2D-AFFD6E3A4BA9}"/>
    <cellStyle name="Normal 66 5 4" xfId="25153" xr:uid="{EB258774-C9A8-481E-AD74-0CA07D7B4380}"/>
    <cellStyle name="Normal 66 6" xfId="7485" xr:uid="{21B3D3CE-4483-43D7-A38B-C5E7D4999CE5}"/>
    <cellStyle name="Normal 66 7" xfId="7763" xr:uid="{ED2C6D37-945F-4FB4-AC94-B0DF363A2798}"/>
    <cellStyle name="Normal 66 7 2" xfId="16272" xr:uid="{D54A4187-E3E7-4F98-997C-5B8E0E8803D7}"/>
    <cellStyle name="Normal 66 7 2 2" xfId="34549" xr:uid="{5A111AF3-541C-4391-B383-967543D63B54}"/>
    <cellStyle name="Normal 66 7 3" xfId="26232" xr:uid="{0DEF8B8F-A30C-4E7D-9372-356C399DC17F}"/>
    <cellStyle name="Normal 66 8" xfId="12610" xr:uid="{8031221B-AEAA-49E6-900D-E39CC07DD87E}"/>
    <cellStyle name="Normal 66 8 2" xfId="30888" xr:uid="{AB63AAAA-0A99-423E-93C1-9828EF1CFC74}"/>
    <cellStyle name="Normal 66 9" xfId="21002" xr:uid="{3F9AAE22-F2F0-4233-88E9-B27ED6DE2566}"/>
    <cellStyle name="Normal 66 9 2" xfId="39241" xr:uid="{DD50F938-561D-49C6-B2B1-8BB453BD30F4}"/>
    <cellStyle name="Normal 67" xfId="2910" xr:uid="{5E769ACE-7BF4-4E3D-B63A-A0273D7C6B97}"/>
    <cellStyle name="Normal 67 10" xfId="22648" xr:uid="{90B28679-FA25-43A5-A8EA-83279E84BA0A}"/>
    <cellStyle name="Normal 67 11" xfId="40649" xr:uid="{928D0A99-4A77-4D0A-9D98-4497D607D9FF}"/>
    <cellStyle name="Normal 67 2" xfId="2911" xr:uid="{26D77BDF-7E29-4940-A829-96F4925C85F5}"/>
    <cellStyle name="Normal 67 2 2" xfId="4491" xr:uid="{A10E5797-361A-4290-9DD4-0FF1A53C666E}"/>
    <cellStyle name="Normal 67 2 2 2" xfId="5791" xr:uid="{69BC4D6C-4072-4ABC-B46B-95D02908FBFD}"/>
    <cellStyle name="Normal 67 2 2 2 2" xfId="10323" xr:uid="{D6A5A670-147B-4D5D-A4F6-1E25C71213F2}"/>
    <cellStyle name="Normal 67 2 2 2 2 2" xfId="18716" xr:uid="{70808544-B99B-4BD0-B220-708552018B7B}"/>
    <cellStyle name="Normal 67 2 2 2 2 2 2" xfId="36993" xr:uid="{88302164-89BC-4631-93E2-4D9F9E4B2604}"/>
    <cellStyle name="Normal 67 2 2 2 2 3" xfId="28674" xr:uid="{FE25F692-B78A-4B57-BCA2-B5B07DD5D329}"/>
    <cellStyle name="Normal 67 2 2 2 3" xfId="14451" xr:uid="{0BE340E5-F6C9-4DB1-80A1-D11D847706B4}"/>
    <cellStyle name="Normal 67 2 2 2 3 2" xfId="32728" xr:uid="{843FD435-B683-45EB-BC00-47DF71C8A1B3}"/>
    <cellStyle name="Normal 67 2 2 2 4" xfId="24456" xr:uid="{59DCDF89-398D-44B4-AEE9-471A2122A013}"/>
    <cellStyle name="Normal 67 2 2 3" xfId="7126" xr:uid="{D326502B-C1A1-490D-96B2-610AE6913444}"/>
    <cellStyle name="Normal 67 2 2 3 2" xfId="11606" xr:uid="{BA128136-35C7-4CBD-A142-4430E13C8309}"/>
    <cellStyle name="Normal 67 2 2 3 2 2" xfId="19999" xr:uid="{E690BACD-2C23-4C77-A31A-14582518A354}"/>
    <cellStyle name="Normal 67 2 2 3 2 2 2" xfId="38276" xr:uid="{76964945-B149-4AA7-8108-B98EB72DF942}"/>
    <cellStyle name="Normal 67 2 2 3 2 3" xfId="29957" xr:uid="{5C6CC3E9-5CC0-4D60-A893-94C7EC1E4074}"/>
    <cellStyle name="Normal 67 2 2 3 3" xfId="15778" xr:uid="{EFA93B5F-9ADB-4955-AA7B-B5C4BD61576B}"/>
    <cellStyle name="Normal 67 2 2 3 3 2" xfId="34055" xr:uid="{72673E02-1AB1-4806-930C-7055B5C4E3F5}"/>
    <cellStyle name="Normal 67 2 2 3 4" xfId="25738" xr:uid="{39DDED47-B3C4-47E7-9AF6-488330343D40}"/>
    <cellStyle name="Normal 67 2 2 4" xfId="8526" xr:uid="{484EA0F4-6FE7-43EE-ACEA-6A0E6065559D}"/>
    <cellStyle name="Normal 67 2 2 4 2" xfId="16990" xr:uid="{3EE390A7-0809-41AD-8543-7F436C140CF1}"/>
    <cellStyle name="Normal 67 2 2 4 2 2" xfId="35267" xr:uid="{FE5BCAB1-C6CC-404C-8B6A-720961543234}"/>
    <cellStyle name="Normal 67 2 2 4 3" xfId="26950" xr:uid="{087F49BF-95FD-468C-A642-1677291B9B41}"/>
    <cellStyle name="Normal 67 2 2 5" xfId="13218" xr:uid="{0B66273C-6A6B-4222-8AEF-936300211FFF}"/>
    <cellStyle name="Normal 67 2 2 5 2" xfId="31495" xr:uid="{9BC5A2A9-7337-4016-B6DD-E64D54269602}"/>
    <cellStyle name="Normal 67 2 2 6" xfId="21632" xr:uid="{B7F8E9C1-19CD-490A-9246-4237E03D77BA}"/>
    <cellStyle name="Normal 67 2 2 6 2" xfId="39857" xr:uid="{CF8B6D13-6350-489C-80CC-C8AD70B1A60E}"/>
    <cellStyle name="Normal 67 2 2 7" xfId="23231" xr:uid="{B500675C-FD63-4073-9538-4A50705BDF5B}"/>
    <cellStyle name="Normal 67 2 2 8" xfId="41251" xr:uid="{F814EEB8-53C4-40CA-8BFD-9B9BBD5164AD}"/>
    <cellStyle name="Normal 67 2 3" xfId="5202" xr:uid="{E170C11A-62DF-4B35-BBB8-62B2E4E28171}"/>
    <cellStyle name="Normal 67 2 3 2" xfId="9734" xr:uid="{256F9853-447D-46C9-A7E3-7C5AF2EAE41C}"/>
    <cellStyle name="Normal 67 2 3 2 2" xfId="18127" xr:uid="{AFC9B582-F885-4619-B0D9-C1E9073153AB}"/>
    <cellStyle name="Normal 67 2 3 2 2 2" xfId="36404" xr:uid="{AF99CC92-12D9-4F70-BC2E-3003D9291E91}"/>
    <cellStyle name="Normal 67 2 3 2 3" xfId="28085" xr:uid="{316F867E-9BF8-4303-8773-B777324E3450}"/>
    <cellStyle name="Normal 67 2 3 3" xfId="13862" xr:uid="{10E4055B-1247-495E-8D80-1C7484ECF6A2}"/>
    <cellStyle name="Normal 67 2 3 3 2" xfId="32139" xr:uid="{B6C775D2-9268-48CD-A9A3-30FA1AFDD22C}"/>
    <cellStyle name="Normal 67 2 3 4" xfId="23867" xr:uid="{CF5B7BCF-CB2A-430B-92AA-43E0FBF80F08}"/>
    <cellStyle name="Normal 67 2 4" xfId="6543" xr:uid="{45B2F0C0-A086-4E1D-8B03-D329FD37273F}"/>
    <cellStyle name="Normal 67 2 4 2" xfId="11024" xr:uid="{1FFB6DF5-8AF5-4252-8163-601BAF075BA1}"/>
    <cellStyle name="Normal 67 2 4 2 2" xfId="19417" xr:uid="{2428F3FF-24E0-4EF8-94E4-8976F17EE44E}"/>
    <cellStyle name="Normal 67 2 4 2 2 2" xfId="37694" xr:uid="{5F076DBA-3845-4A86-9CC9-D04D0B5017EC}"/>
    <cellStyle name="Normal 67 2 4 2 3" xfId="29375" xr:uid="{CD418C29-CA08-433E-90F9-F6C64BE16FFB}"/>
    <cellStyle name="Normal 67 2 4 3" xfId="15196" xr:uid="{48EE5F32-9D1E-499E-89CD-6D28D270C77E}"/>
    <cellStyle name="Normal 67 2 4 3 2" xfId="33473" xr:uid="{5D2AA408-C8CC-41D3-A44D-BAA3D49A2E82}"/>
    <cellStyle name="Normal 67 2 4 4" xfId="25156" xr:uid="{5C29A25A-0874-4659-B497-DF89AD9F7079}"/>
    <cellStyle name="Normal 67 2 5" xfId="7766" xr:uid="{FF374C3E-3768-47EF-83E6-BDCA6FAB79A5}"/>
    <cellStyle name="Normal 67 2 5 2" xfId="16275" xr:uid="{CC5BF8B3-FECA-4D43-BE3E-A4D06401148F}"/>
    <cellStyle name="Normal 67 2 5 2 2" xfId="34552" xr:uid="{42076E3A-5E97-4AEE-831C-25521707631B}"/>
    <cellStyle name="Normal 67 2 5 3" xfId="26235" xr:uid="{D49A7AD4-6926-4396-97AB-E3E1C27113A1}"/>
    <cellStyle name="Normal 67 2 6" xfId="12613" xr:uid="{77AFBC7A-8187-40C2-B016-D116CBB106BA}"/>
    <cellStyle name="Normal 67 2 6 2" xfId="30891" xr:uid="{E0EE81F7-CE89-41FB-8CD5-E0E9DAFDE1FA}"/>
    <cellStyle name="Normal 67 2 7" xfId="21005" xr:uid="{6AEA008C-94C2-4C33-ABA2-64C6571055C4}"/>
    <cellStyle name="Normal 67 2 7 2" xfId="39244" xr:uid="{F4FCE2E7-DB15-45C1-9428-CB8AB48D69D2}"/>
    <cellStyle name="Normal 67 2 8" xfId="22649" xr:uid="{87B68717-EC4D-4D11-BFCC-2DCF4557E4AB}"/>
    <cellStyle name="Normal 67 2 9" xfId="40650" xr:uid="{53FABF18-B1ED-4E7D-AB1C-32136E9E1EA5}"/>
    <cellStyle name="Normal 67 3" xfId="4490" xr:uid="{00069C52-DBCE-4356-A7A5-F879A2A20687}"/>
    <cellStyle name="Normal 67 3 2" xfId="5790" xr:uid="{422E4F0D-261D-4732-AC94-29BF3CBAD895}"/>
    <cellStyle name="Normal 67 3 2 2" xfId="10322" xr:uid="{09CFFC3E-3192-47DC-A820-E3F654EE088D}"/>
    <cellStyle name="Normal 67 3 2 2 2" xfId="18715" xr:uid="{575502E3-A8C4-449D-B6E9-7100D48FC61F}"/>
    <cellStyle name="Normal 67 3 2 2 2 2" xfId="36992" xr:uid="{4B3BED17-BF67-489C-BC0F-4AF7B5586E3F}"/>
    <cellStyle name="Normal 67 3 2 2 3" xfId="28673" xr:uid="{F17801FE-DA6D-4A0E-A49D-03B972D9D9E9}"/>
    <cellStyle name="Normal 67 3 2 3" xfId="14450" xr:uid="{6C7E53D8-2A3D-46F0-BB86-5E482A318FBB}"/>
    <cellStyle name="Normal 67 3 2 3 2" xfId="32727" xr:uid="{46CD3664-0585-45CD-9DD0-20AE1E9CBD71}"/>
    <cellStyle name="Normal 67 3 2 4" xfId="24455" xr:uid="{9C3151B7-C98C-4BE2-A324-13EE0C85E4AF}"/>
    <cellStyle name="Normal 67 3 3" xfId="7125" xr:uid="{B8BA3915-2F7B-417D-8354-772479C750FC}"/>
    <cellStyle name="Normal 67 3 3 2" xfId="11605" xr:uid="{2F0F8414-39EB-458F-A6F0-954B9D63CE50}"/>
    <cellStyle name="Normal 67 3 3 2 2" xfId="19998" xr:uid="{18016C17-B794-448D-8F68-F1E2FC16988C}"/>
    <cellStyle name="Normal 67 3 3 2 2 2" xfId="38275" xr:uid="{57BAC493-D686-4B61-B743-DD43A8F0AAB3}"/>
    <cellStyle name="Normal 67 3 3 2 3" xfId="29956" xr:uid="{2824BC0D-6D12-4734-9177-9067DC05227F}"/>
    <cellStyle name="Normal 67 3 3 3" xfId="15777" xr:uid="{E15B9748-B9B0-4EB1-86BA-72CD6F0AC31D}"/>
    <cellStyle name="Normal 67 3 3 3 2" xfId="34054" xr:uid="{D6384EA3-3582-4B5E-8755-C480097378DC}"/>
    <cellStyle name="Normal 67 3 3 4" xfId="25737" xr:uid="{C16054C2-44BA-4D02-8C01-4D0485D7EED4}"/>
    <cellStyle name="Normal 67 3 4" xfId="8525" xr:uid="{7A06BA7F-C5E6-4EE1-B596-281BDF281287}"/>
    <cellStyle name="Normal 67 3 4 2" xfId="16989" xr:uid="{B4F403F4-1BDB-4250-AEC9-C8569B936E23}"/>
    <cellStyle name="Normal 67 3 4 2 2" xfId="35266" xr:uid="{2362A7E6-1A1D-42EE-825D-4AFAA1D2237A}"/>
    <cellStyle name="Normal 67 3 4 3" xfId="26949" xr:uid="{5F894C9A-FD49-4DDE-819A-110496F1848C}"/>
    <cellStyle name="Normal 67 3 5" xfId="13217" xr:uid="{99B647DA-DBBD-4511-A430-D70E23DAF502}"/>
    <cellStyle name="Normal 67 3 5 2" xfId="31494" xr:uid="{377D72EB-3543-4F1B-B5F2-46A88837D784}"/>
    <cellStyle name="Normal 67 3 6" xfId="21631" xr:uid="{DDAC6222-E418-4E97-95B2-5966DF44E3A3}"/>
    <cellStyle name="Normal 67 3 6 2" xfId="39856" xr:uid="{0A3C8F7A-B661-460B-8629-626B9E3167BD}"/>
    <cellStyle name="Normal 67 3 7" xfId="23230" xr:uid="{38F905D0-AB41-4126-A44A-686831C5D5C1}"/>
    <cellStyle name="Normal 67 3 8" xfId="41250" xr:uid="{F88ECA25-35FB-4AB9-91B1-2B11A68B0840}"/>
    <cellStyle name="Normal 67 4" xfId="5201" xr:uid="{CBD40902-0941-4D54-8626-3A5112D309FF}"/>
    <cellStyle name="Normal 67 4 2" xfId="9733" xr:uid="{24656D0A-6874-4FA9-9FF3-5EEC109C19A1}"/>
    <cellStyle name="Normal 67 4 2 2" xfId="18126" xr:uid="{1FB63DCC-E852-44E0-834C-0967B4548C5B}"/>
    <cellStyle name="Normal 67 4 2 2 2" xfId="36403" xr:uid="{777845EC-614D-43A9-8D04-1DC6E762B977}"/>
    <cellStyle name="Normal 67 4 2 3" xfId="28084" xr:uid="{7388CE46-EC6D-4252-B032-201FD0ABD1C4}"/>
    <cellStyle name="Normal 67 4 3" xfId="13861" xr:uid="{5DC2129C-E401-41E1-90D7-C1FC42880C7B}"/>
    <cellStyle name="Normal 67 4 3 2" xfId="32138" xr:uid="{B9BA3B4B-CFAA-44ED-8382-4CB47748E3D9}"/>
    <cellStyle name="Normal 67 4 4" xfId="23866" xr:uid="{F4FD3310-CB95-485B-BCB1-31794DE758AA}"/>
    <cellStyle name="Normal 67 5" xfId="6542" xr:uid="{9AF30EA8-ABA8-49E2-9D37-EBB06C1C350B}"/>
    <cellStyle name="Normal 67 5 2" xfId="11023" xr:uid="{D43D61F8-B335-4838-A0BB-1D9918BA6925}"/>
    <cellStyle name="Normal 67 5 2 2" xfId="19416" xr:uid="{2BF9F63D-D225-4F72-AC6C-BB6B62B4811E}"/>
    <cellStyle name="Normal 67 5 2 2 2" xfId="37693" xr:uid="{063ABCBD-10AD-4D5E-8BBE-CAC77D990E0C}"/>
    <cellStyle name="Normal 67 5 2 3" xfId="29374" xr:uid="{5073EA0D-F42E-4503-B7C1-283DE1EE0527}"/>
    <cellStyle name="Normal 67 5 3" xfId="15195" xr:uid="{6A9C1BBD-C637-4189-9C10-A7B0DC5E861C}"/>
    <cellStyle name="Normal 67 5 3 2" xfId="33472" xr:uid="{262B5976-9721-4AE7-B48D-D828BA9CF6A1}"/>
    <cellStyle name="Normal 67 5 4" xfId="25155" xr:uid="{65384954-845B-4FCC-BF06-570A5A9CC8E8}"/>
    <cellStyle name="Normal 67 6" xfId="7486" xr:uid="{89699683-E4A8-4275-8F89-EEDB364DA5D5}"/>
    <cellStyle name="Normal 67 7" xfId="7765" xr:uid="{BE2B3E0D-2A39-4216-A456-F0DEB45843B6}"/>
    <cellStyle name="Normal 67 7 2" xfId="16274" xr:uid="{1E69D822-95BE-46F1-B94C-6BF56A804FF4}"/>
    <cellStyle name="Normal 67 7 2 2" xfId="34551" xr:uid="{792D0FC3-C721-48C1-B315-03CD1D1E3A97}"/>
    <cellStyle name="Normal 67 7 3" xfId="26234" xr:uid="{20470C08-B5F6-4CE5-A577-3CFCF2BA0530}"/>
    <cellStyle name="Normal 67 8" xfId="12612" xr:uid="{6E9267B7-A324-41B5-B550-2F0FCDEEB670}"/>
    <cellStyle name="Normal 67 8 2" xfId="30890" xr:uid="{FD7EAC1C-49CE-4EF5-A2C8-6AB267A7DFB8}"/>
    <cellStyle name="Normal 67 9" xfId="21004" xr:uid="{D5376B7B-9084-4686-9897-2BC60B0C260F}"/>
    <cellStyle name="Normal 67 9 2" xfId="39243" xr:uid="{7C2AA707-7984-48B0-96D6-31D404FD44A8}"/>
    <cellStyle name="Normal 68" xfId="2912" xr:uid="{0EFAE166-E24E-45C8-BAB2-2BD63C863077}"/>
    <cellStyle name="Normal 68 10" xfId="22650" xr:uid="{8BDA7648-D2F7-411B-A19A-93E0E95BCC48}"/>
    <cellStyle name="Normal 68 11" xfId="40651" xr:uid="{E5BC87E6-C2CF-46EA-AB0C-6C95FC19A3EE}"/>
    <cellStyle name="Normal 68 2" xfId="2913" xr:uid="{B456AF7F-9B31-492C-A709-6AC57E6AE27F}"/>
    <cellStyle name="Normal 68 2 2" xfId="4493" xr:uid="{89EA18E9-8397-4CE4-85D2-AF3051CB457A}"/>
    <cellStyle name="Normal 68 2 2 2" xfId="5793" xr:uid="{4DA1C1CB-C5AF-4EDC-9AD7-DAD1D33E91AF}"/>
    <cellStyle name="Normal 68 2 2 2 2" xfId="10325" xr:uid="{26A770B8-13D1-4266-9136-F66EE685EF0B}"/>
    <cellStyle name="Normal 68 2 2 2 2 2" xfId="18718" xr:uid="{C55E7056-AF65-4E71-BF3A-15E3EF3D8307}"/>
    <cellStyle name="Normal 68 2 2 2 2 2 2" xfId="36995" xr:uid="{23EB8027-029C-414D-91B1-6D76FC8021B1}"/>
    <cellStyle name="Normal 68 2 2 2 2 3" xfId="28676" xr:uid="{E39DF219-31E2-4FC8-AB1F-ADAECE44AEEA}"/>
    <cellStyle name="Normal 68 2 2 2 3" xfId="14453" xr:uid="{428CA6CE-09B1-4514-A133-88555FF1D575}"/>
    <cellStyle name="Normal 68 2 2 2 3 2" xfId="32730" xr:uid="{566A3D2E-E2E1-49EE-8146-E5D594FDB796}"/>
    <cellStyle name="Normal 68 2 2 2 4" xfId="24458" xr:uid="{EBDD8D1E-8FE8-48F6-AAE5-FA02099F216F}"/>
    <cellStyle name="Normal 68 2 2 3" xfId="7128" xr:uid="{47B9C37B-AF6D-48AE-888D-936BC2064CD0}"/>
    <cellStyle name="Normal 68 2 2 3 2" xfId="11608" xr:uid="{DE31D2BF-5B0B-4E45-9C74-81ED3910B705}"/>
    <cellStyle name="Normal 68 2 2 3 2 2" xfId="20001" xr:uid="{9620D591-1FA0-420F-B858-341467D212EB}"/>
    <cellStyle name="Normal 68 2 2 3 2 2 2" xfId="38278" xr:uid="{AA2A25E4-8832-4DEB-B14B-52E7978B41EF}"/>
    <cellStyle name="Normal 68 2 2 3 2 3" xfId="29959" xr:uid="{E8DBEEF8-FEA4-4CC2-BAF8-883F207B43C6}"/>
    <cellStyle name="Normal 68 2 2 3 3" xfId="15780" xr:uid="{DD59310D-2290-4552-A60D-8F49C60A304E}"/>
    <cellStyle name="Normal 68 2 2 3 3 2" xfId="34057" xr:uid="{9DAB5BBE-34E9-4F45-A975-83A022C28AAF}"/>
    <cellStyle name="Normal 68 2 2 3 4" xfId="25740" xr:uid="{D0CE07E5-18F1-4232-B834-1336B52D0383}"/>
    <cellStyle name="Normal 68 2 2 4" xfId="8528" xr:uid="{03AA91A1-4022-448F-8E0E-8E4FDEF60207}"/>
    <cellStyle name="Normal 68 2 2 4 2" xfId="16992" xr:uid="{DBE6B0AC-03B9-4829-9E0A-5D99C42EDB10}"/>
    <cellStyle name="Normal 68 2 2 4 2 2" xfId="35269" xr:uid="{D3D64F1D-081D-4DE7-955D-E47F26D5E4C3}"/>
    <cellStyle name="Normal 68 2 2 4 3" xfId="26952" xr:uid="{F30163F1-37F2-4119-A3E6-5299E05529F4}"/>
    <cellStyle name="Normal 68 2 2 5" xfId="13220" xr:uid="{F6030426-2434-4537-B412-E38F52A80C5F}"/>
    <cellStyle name="Normal 68 2 2 5 2" xfId="31497" xr:uid="{9C198069-3E25-4BDF-98BB-B44E4541FD31}"/>
    <cellStyle name="Normal 68 2 2 6" xfId="21634" xr:uid="{FE56F800-92DF-486C-AEC3-BA6B952B7F89}"/>
    <cellStyle name="Normal 68 2 2 6 2" xfId="39859" xr:uid="{0FC4EEC8-D20F-4589-95CC-1F257B8AF723}"/>
    <cellStyle name="Normal 68 2 2 7" xfId="23233" xr:uid="{9485C12F-3EC7-4CE8-A9C5-5F61DE8C1D16}"/>
    <cellStyle name="Normal 68 2 2 8" xfId="41253" xr:uid="{A0DFF0FB-C859-4496-9F85-68DFA6C4FA61}"/>
    <cellStyle name="Normal 68 2 3" xfId="5204" xr:uid="{F00DC40E-4410-452B-A845-B853D9B3D965}"/>
    <cellStyle name="Normal 68 2 3 2" xfId="9736" xr:uid="{866C6F91-5346-4CC6-BEC4-23E83015EFFE}"/>
    <cellStyle name="Normal 68 2 3 2 2" xfId="18129" xr:uid="{76AA2E5A-C9F4-4B50-9C8B-CA2EEA514D76}"/>
    <cellStyle name="Normal 68 2 3 2 2 2" xfId="36406" xr:uid="{65024A8C-6312-4C80-AE79-44D9231A0D41}"/>
    <cellStyle name="Normal 68 2 3 2 3" xfId="28087" xr:uid="{3F6AB17A-D6AE-4AA7-B87F-8DFCFFE2DB4D}"/>
    <cellStyle name="Normal 68 2 3 3" xfId="13864" xr:uid="{3FE93E77-D47C-4520-816A-5DB24AF75CDE}"/>
    <cellStyle name="Normal 68 2 3 3 2" xfId="32141" xr:uid="{E5ED269D-225D-44FE-B4D4-D73F5FE9E5CE}"/>
    <cellStyle name="Normal 68 2 3 4" xfId="23869" xr:uid="{2E07B94A-BB26-45B9-80A5-F275B9A2934E}"/>
    <cellStyle name="Normal 68 2 4" xfId="6545" xr:uid="{E9E31670-6778-4D71-9580-14305B6B0E63}"/>
    <cellStyle name="Normal 68 2 4 2" xfId="11026" xr:uid="{F12A82B9-F129-4E5E-9452-9A90E8B1091F}"/>
    <cellStyle name="Normal 68 2 4 2 2" xfId="19419" xr:uid="{3552F419-0A85-4CC9-A96F-FC60019644E5}"/>
    <cellStyle name="Normal 68 2 4 2 2 2" xfId="37696" xr:uid="{97E1B71E-FCB4-4786-942C-E3978B1128B6}"/>
    <cellStyle name="Normal 68 2 4 2 3" xfId="29377" xr:uid="{3B7AF6CB-F15D-4D36-AEF0-84BFC0087A20}"/>
    <cellStyle name="Normal 68 2 4 3" xfId="15198" xr:uid="{6C2543A4-2B14-42A0-B41A-6A9F7CA93870}"/>
    <cellStyle name="Normal 68 2 4 3 2" xfId="33475" xr:uid="{B1450EAC-E038-4ACA-A805-5BDBED1420AB}"/>
    <cellStyle name="Normal 68 2 4 4" xfId="25158" xr:uid="{91681586-2DE5-4498-A6D4-1B0CCF66E2EE}"/>
    <cellStyle name="Normal 68 2 5" xfId="7768" xr:uid="{4663A568-7E02-4379-B74D-10E00881C964}"/>
    <cellStyle name="Normal 68 2 5 2" xfId="16277" xr:uid="{2D6CA7AE-4674-4392-891F-9EAA4E981CFB}"/>
    <cellStyle name="Normal 68 2 5 2 2" xfId="34554" xr:uid="{FD8AA1BA-C8D3-45D6-A824-000CAD13BC4F}"/>
    <cellStyle name="Normal 68 2 5 3" xfId="26237" xr:uid="{E92051A6-5810-4EA8-B141-10D5F83008D8}"/>
    <cellStyle name="Normal 68 2 6" xfId="12615" xr:uid="{BA16406A-A39A-48D3-A2A6-E4513C8EA874}"/>
    <cellStyle name="Normal 68 2 6 2" xfId="30893" xr:uid="{4B03CF69-2B52-40B8-9295-930CC201100A}"/>
    <cellStyle name="Normal 68 2 7" xfId="21007" xr:uid="{3FA098BB-8774-410A-B878-583103E0F205}"/>
    <cellStyle name="Normal 68 2 7 2" xfId="39246" xr:uid="{4053E5F4-819A-4DCD-B473-8DEBE3BF81EB}"/>
    <cellStyle name="Normal 68 2 8" xfId="22651" xr:uid="{0FD04C2E-A1C0-4924-8456-57B1B22B633D}"/>
    <cellStyle name="Normal 68 2 9" xfId="40652" xr:uid="{FE82CCF9-761F-46AD-8B00-58EA3F1B0221}"/>
    <cellStyle name="Normal 68 3" xfId="4492" xr:uid="{2863D575-E135-4181-8E52-4103128DA360}"/>
    <cellStyle name="Normal 68 3 2" xfId="5792" xr:uid="{B8BF2170-D40C-4878-AC11-C0E5F84977A1}"/>
    <cellStyle name="Normal 68 3 2 2" xfId="10324" xr:uid="{2854CB85-F3DF-4DD8-99B5-8AF52B96CFD1}"/>
    <cellStyle name="Normal 68 3 2 2 2" xfId="18717" xr:uid="{24584FDB-2D77-4CA5-9AD7-1592275B5983}"/>
    <cellStyle name="Normal 68 3 2 2 2 2" xfId="36994" xr:uid="{72E959F0-AF6F-4128-9AC1-77731958EF46}"/>
    <cellStyle name="Normal 68 3 2 2 3" xfId="28675" xr:uid="{5AA2E0B9-80C3-48E8-BD1B-59AAD1137A60}"/>
    <cellStyle name="Normal 68 3 2 3" xfId="14452" xr:uid="{A78DBA18-EA5A-4971-812A-14817EF7B41D}"/>
    <cellStyle name="Normal 68 3 2 3 2" xfId="32729" xr:uid="{DF571F55-AEED-4037-BE19-845BFDAD2ED6}"/>
    <cellStyle name="Normal 68 3 2 4" xfId="24457" xr:uid="{F7E1548D-8AA0-4C6B-804C-AA098BD58534}"/>
    <cellStyle name="Normal 68 3 3" xfId="7127" xr:uid="{BB2A83E4-675F-4BF8-BC50-0EA3EEA4F110}"/>
    <cellStyle name="Normal 68 3 3 2" xfId="11607" xr:uid="{DE38344A-4093-4859-B5D9-49A1F2223E07}"/>
    <cellStyle name="Normal 68 3 3 2 2" xfId="20000" xr:uid="{9A8EACDE-327C-4D15-BB40-EDC49FEA2DD9}"/>
    <cellStyle name="Normal 68 3 3 2 2 2" xfId="38277" xr:uid="{8505091E-1EC6-4862-A502-0A7A642E1548}"/>
    <cellStyle name="Normal 68 3 3 2 3" xfId="29958" xr:uid="{52916314-BAF8-4D48-B570-4E5326C74A1C}"/>
    <cellStyle name="Normal 68 3 3 3" xfId="15779" xr:uid="{D1EF1FBD-F573-4085-B7C9-1958E58192EE}"/>
    <cellStyle name="Normal 68 3 3 3 2" xfId="34056" xr:uid="{13FEDBD4-9AFE-41D1-B98B-373787317F5D}"/>
    <cellStyle name="Normal 68 3 3 4" xfId="25739" xr:uid="{4F24FF7C-118F-4F10-BFED-E4F0CC7AB0C0}"/>
    <cellStyle name="Normal 68 3 4" xfId="8527" xr:uid="{BF0CD9BD-D50E-4451-BB8C-86C969728DC7}"/>
    <cellStyle name="Normal 68 3 4 2" xfId="16991" xr:uid="{957BB89B-E607-4ABB-9A35-DC76E3FA90D0}"/>
    <cellStyle name="Normal 68 3 4 2 2" xfId="35268" xr:uid="{4F2E46B4-394C-4131-AD1D-26C5753502EE}"/>
    <cellStyle name="Normal 68 3 4 3" xfId="26951" xr:uid="{7DD2F158-03D0-4B86-BFCA-FC2447DEB331}"/>
    <cellStyle name="Normal 68 3 5" xfId="13219" xr:uid="{E8142F66-3B6A-4337-BAE4-91DB572D9036}"/>
    <cellStyle name="Normal 68 3 5 2" xfId="31496" xr:uid="{C14BAF5D-A06F-4F3E-AFE0-3FC6A8BF11AE}"/>
    <cellStyle name="Normal 68 3 6" xfId="21633" xr:uid="{C727E4D3-A99B-4F86-84A6-7D1AACD9626D}"/>
    <cellStyle name="Normal 68 3 6 2" xfId="39858" xr:uid="{DA6D426E-FE3D-42F0-8CF1-7526C88445E9}"/>
    <cellStyle name="Normal 68 3 7" xfId="23232" xr:uid="{8B12DBD6-94C4-4B78-B027-C8B4E692452F}"/>
    <cellStyle name="Normal 68 3 8" xfId="41252" xr:uid="{CD278C15-4F41-4645-A9DB-A83DD9E14AFE}"/>
    <cellStyle name="Normal 68 4" xfId="5203" xr:uid="{9BC3CB4C-2559-4F7D-9DD5-289EB5C2843B}"/>
    <cellStyle name="Normal 68 4 2" xfId="9735" xr:uid="{D18032E6-F134-4BBF-BDF9-C3E2E34E4EAE}"/>
    <cellStyle name="Normal 68 4 2 2" xfId="18128" xr:uid="{DD146E19-0FE5-4947-8C71-F4A60A191BE5}"/>
    <cellStyle name="Normal 68 4 2 2 2" xfId="36405" xr:uid="{C875710E-1AE4-4C1F-B6BB-9C9014C9F6B7}"/>
    <cellStyle name="Normal 68 4 2 3" xfId="28086" xr:uid="{71EF2E91-0398-4466-910F-EA4ABD857A83}"/>
    <cellStyle name="Normal 68 4 3" xfId="13863" xr:uid="{A6CBF0BD-959D-4C2B-BCD9-2C9A2703EB7A}"/>
    <cellStyle name="Normal 68 4 3 2" xfId="32140" xr:uid="{3132225B-72A0-4AE3-8005-96B2B93904E2}"/>
    <cellStyle name="Normal 68 4 4" xfId="23868" xr:uid="{2FA484A3-7685-4BED-87B3-76500F4384D7}"/>
    <cellStyle name="Normal 68 5" xfId="6544" xr:uid="{D3F6345A-BEFA-4052-AC6B-3002F2A07825}"/>
    <cellStyle name="Normal 68 5 2" xfId="11025" xr:uid="{0370BEAF-BBA7-4996-8DEA-B6E9620F7098}"/>
    <cellStyle name="Normal 68 5 2 2" xfId="19418" xr:uid="{27A9A36B-4CAE-4B5B-8682-653B85F73980}"/>
    <cellStyle name="Normal 68 5 2 2 2" xfId="37695" xr:uid="{7045C296-FBDE-43FC-9BF8-9709DBA714BF}"/>
    <cellStyle name="Normal 68 5 2 3" xfId="29376" xr:uid="{1541A9EE-7697-46DA-B5EC-3FBF632C2E44}"/>
    <cellStyle name="Normal 68 5 3" xfId="15197" xr:uid="{DDABC243-6677-4D2E-A02D-8BD33541AE4F}"/>
    <cellStyle name="Normal 68 5 3 2" xfId="33474" xr:uid="{0B57ADB5-C016-4DE5-A391-D4D3E470064D}"/>
    <cellStyle name="Normal 68 5 4" xfId="25157" xr:uid="{E0003321-C693-48E4-9619-3325AEE91E87}"/>
    <cellStyle name="Normal 68 6" xfId="7487" xr:uid="{560BE55A-6FDA-426E-93C4-9555945CA079}"/>
    <cellStyle name="Normal 68 7" xfId="7767" xr:uid="{230ADAE6-8CC3-475D-9A5F-581C8264F6D2}"/>
    <cellStyle name="Normal 68 7 2" xfId="16276" xr:uid="{3CE88C12-9476-4942-B728-F1328C2DACE8}"/>
    <cellStyle name="Normal 68 7 2 2" xfId="34553" xr:uid="{C17747F9-A4E5-433C-8B6F-8CDFE4BC9233}"/>
    <cellStyle name="Normal 68 7 3" xfId="26236" xr:uid="{612DB0BA-32B4-4355-94BF-C63FA3FB60AB}"/>
    <cellStyle name="Normal 68 8" xfId="12614" xr:uid="{B45D301C-9E1D-4AAC-B5AE-587B3B66DCA6}"/>
    <cellStyle name="Normal 68 8 2" xfId="30892" xr:uid="{EB7E045C-E177-42D4-9F21-8270214763E1}"/>
    <cellStyle name="Normal 68 9" xfId="21006" xr:uid="{98782C4B-ED5C-4142-B8F6-BFC8BA0AFCFE}"/>
    <cellStyle name="Normal 68 9 2" xfId="39245" xr:uid="{66491EBB-8E29-41B2-A0D9-281BD929D26C}"/>
    <cellStyle name="Normal 69" xfId="2914" xr:uid="{2A16FBCD-F9CA-43ED-8031-C3985BDE2EBA}"/>
    <cellStyle name="Normal 69 10" xfId="22652" xr:uid="{E696D962-8FDD-4E07-B738-9B434D10F475}"/>
    <cellStyle name="Normal 69 11" xfId="40653" xr:uid="{28EA5C93-6844-46AB-A21D-15A6EDDCE67D}"/>
    <cellStyle name="Normal 69 2" xfId="2915" xr:uid="{88A4D707-2947-48AB-BD5E-B629C06C5A6E}"/>
    <cellStyle name="Normal 69 2 2" xfId="4495" xr:uid="{59345D6E-E563-4C59-98E5-913E6A62FB79}"/>
    <cellStyle name="Normal 69 2 2 2" xfId="5795" xr:uid="{4488C415-5AC2-4C2F-BAE3-1EF9D5FB39B7}"/>
    <cellStyle name="Normal 69 2 2 2 2" xfId="10327" xr:uid="{1FA4FE05-96F5-41AE-A15B-DCCE00F18DA6}"/>
    <cellStyle name="Normal 69 2 2 2 2 2" xfId="18720" xr:uid="{23DEB8CA-9709-4396-9E15-2B964B637F20}"/>
    <cellStyle name="Normal 69 2 2 2 2 2 2" xfId="36997" xr:uid="{62D30B8C-7ECA-4D97-857B-17E70FB428A9}"/>
    <cellStyle name="Normal 69 2 2 2 2 3" xfId="28678" xr:uid="{3406BE21-522F-4C7B-9E8A-74D6EF95F492}"/>
    <cellStyle name="Normal 69 2 2 2 3" xfId="14455" xr:uid="{E44474C8-ECD4-4FAD-B5F5-826D70CB5F83}"/>
    <cellStyle name="Normal 69 2 2 2 3 2" xfId="32732" xr:uid="{B02D87CF-6D2F-43C3-846E-0E9903567D96}"/>
    <cellStyle name="Normal 69 2 2 2 4" xfId="24460" xr:uid="{95E75EC7-24F7-4F6D-8476-CBAEF1759E20}"/>
    <cellStyle name="Normal 69 2 2 3" xfId="7130" xr:uid="{AF394122-75CE-4324-86BA-F15CB9C615E6}"/>
    <cellStyle name="Normal 69 2 2 3 2" xfId="11610" xr:uid="{77A15C26-AE52-4BA2-9531-C986BEC72053}"/>
    <cellStyle name="Normal 69 2 2 3 2 2" xfId="20003" xr:uid="{4173C315-E0AD-4086-99A0-5E0BD27C8B73}"/>
    <cellStyle name="Normal 69 2 2 3 2 2 2" xfId="38280" xr:uid="{2CD4E5E3-F581-49D6-A43D-AE5FE439DFE4}"/>
    <cellStyle name="Normal 69 2 2 3 2 3" xfId="29961" xr:uid="{8CDE2E30-6CF5-43B3-92E4-F396B0D30045}"/>
    <cellStyle name="Normal 69 2 2 3 3" xfId="15782" xr:uid="{503DD1D3-828E-4DC5-AC17-BFB0260BBD38}"/>
    <cellStyle name="Normal 69 2 2 3 3 2" xfId="34059" xr:uid="{54129590-4837-44AB-A101-E10F7C04240B}"/>
    <cellStyle name="Normal 69 2 2 3 4" xfId="25742" xr:uid="{B6BA92BE-3338-4D97-A19A-3C47660B0FA9}"/>
    <cellStyle name="Normal 69 2 2 4" xfId="8530" xr:uid="{E41DFFFC-57E6-428D-ACF6-03A470DD99A3}"/>
    <cellStyle name="Normal 69 2 2 4 2" xfId="16994" xr:uid="{4EFA0A05-1EDE-490F-B461-22D0A7B63C7C}"/>
    <cellStyle name="Normal 69 2 2 4 2 2" xfId="35271" xr:uid="{8410AB6E-A660-41B5-8150-BCC91AFF191E}"/>
    <cellStyle name="Normal 69 2 2 4 3" xfId="26954" xr:uid="{D723A713-FD3E-4099-8F23-FDC9D7F48C77}"/>
    <cellStyle name="Normal 69 2 2 5" xfId="13222" xr:uid="{EEF91C98-D324-494D-9F0A-5B68F27B2395}"/>
    <cellStyle name="Normal 69 2 2 5 2" xfId="31499" xr:uid="{C02AC27A-D087-4234-928B-6B442EA50267}"/>
    <cellStyle name="Normal 69 2 2 6" xfId="21636" xr:uid="{7E86BA13-45A3-4251-AD2D-BAB56E2548C3}"/>
    <cellStyle name="Normal 69 2 2 6 2" xfId="39861" xr:uid="{718EB01E-1729-4D65-B568-99C49700723F}"/>
    <cellStyle name="Normal 69 2 2 7" xfId="23235" xr:uid="{D6118E7D-C116-404C-A1B7-11706459F093}"/>
    <cellStyle name="Normal 69 2 2 8" xfId="41255" xr:uid="{E299EACD-60A6-40DA-B9CD-E530257D01C1}"/>
    <cellStyle name="Normal 69 2 3" xfId="5206" xr:uid="{176E07FA-4371-483A-9E8F-0DB294187FCB}"/>
    <cellStyle name="Normal 69 2 3 2" xfId="9738" xr:uid="{82128C78-447D-4228-AD0E-3430A3E79113}"/>
    <cellStyle name="Normal 69 2 3 2 2" xfId="18131" xr:uid="{42026411-B12C-4488-9B70-72B20B1BF7B1}"/>
    <cellStyle name="Normal 69 2 3 2 2 2" xfId="36408" xr:uid="{6BBCB250-DA2A-4126-BE5D-0C674881E445}"/>
    <cellStyle name="Normal 69 2 3 2 3" xfId="28089" xr:uid="{02F4A477-8EFA-4338-94CE-58CA9F057F73}"/>
    <cellStyle name="Normal 69 2 3 3" xfId="13866" xr:uid="{02256DF1-C5EF-4E8F-8257-CDCF0D0318A9}"/>
    <cellStyle name="Normal 69 2 3 3 2" xfId="32143" xr:uid="{14951935-76DE-42EB-B482-2D2760055D3A}"/>
    <cellStyle name="Normal 69 2 3 4" xfId="23871" xr:uid="{7EE35A3B-9F61-4913-9CE7-95288642888D}"/>
    <cellStyle name="Normal 69 2 4" xfId="6547" xr:uid="{1DB4B70E-61A6-409D-AD5F-9FC9EFA5EFE4}"/>
    <cellStyle name="Normal 69 2 4 2" xfId="11028" xr:uid="{8A70399D-0EEF-49E2-A00C-C7088B704B3A}"/>
    <cellStyle name="Normal 69 2 4 2 2" xfId="19421" xr:uid="{13B75868-C85B-49D0-BE2E-AC0150178FF5}"/>
    <cellStyle name="Normal 69 2 4 2 2 2" xfId="37698" xr:uid="{79664790-7B7C-4383-9E02-23307117B642}"/>
    <cellStyle name="Normal 69 2 4 2 3" xfId="29379" xr:uid="{FB9DE6B8-DBF1-4FE7-AE61-8A7D8C10C553}"/>
    <cellStyle name="Normal 69 2 4 3" xfId="15200" xr:uid="{A6C72E7D-D2BF-4943-8DA8-D5627CE6AD44}"/>
    <cellStyle name="Normal 69 2 4 3 2" xfId="33477" xr:uid="{E475BE74-6F94-47C4-9798-7E3B17B5755C}"/>
    <cellStyle name="Normal 69 2 4 4" xfId="25160" xr:uid="{79D4120F-1822-45D2-AB80-BAC44326E79E}"/>
    <cellStyle name="Normal 69 2 5" xfId="7770" xr:uid="{45E77DA2-9C4E-46F8-A0DA-C850BFE6C543}"/>
    <cellStyle name="Normal 69 2 5 2" xfId="16279" xr:uid="{5DFEA008-517D-4920-B49E-DEBBA513EC17}"/>
    <cellStyle name="Normal 69 2 5 2 2" xfId="34556" xr:uid="{692442BA-A7FC-4F4F-BB77-9C86B4BC09EB}"/>
    <cellStyle name="Normal 69 2 5 3" xfId="26239" xr:uid="{9C9D685A-D0E8-4F70-A18A-55A3A91A11D2}"/>
    <cellStyle name="Normal 69 2 6" xfId="12617" xr:uid="{24AB74DE-EAB9-474F-A7A2-E7EDB0C14474}"/>
    <cellStyle name="Normal 69 2 6 2" xfId="30895" xr:uid="{3F3B9785-6F1D-41F4-B773-66B87636C035}"/>
    <cellStyle name="Normal 69 2 7" xfId="21009" xr:uid="{2E888AC1-3161-4745-94F2-357F818EB439}"/>
    <cellStyle name="Normal 69 2 7 2" xfId="39248" xr:uid="{DC93EA8D-B7F2-4216-9604-03B83CF0129E}"/>
    <cellStyle name="Normal 69 2 8" xfId="22653" xr:uid="{3E15EAAC-D2D7-420A-81B8-ED2253E68C97}"/>
    <cellStyle name="Normal 69 2 9" xfId="40654" xr:uid="{723E9FAB-53C3-4DBA-B839-F366D3B82D16}"/>
    <cellStyle name="Normal 69 3" xfId="4494" xr:uid="{F35CE57A-5C04-4910-B870-7AA9E272CBD0}"/>
    <cellStyle name="Normal 69 3 2" xfId="5794" xr:uid="{7F086165-4F72-458C-A34D-0E687D1EABE8}"/>
    <cellStyle name="Normal 69 3 2 2" xfId="10326" xr:uid="{4520EE3D-8410-4334-AFE2-31BB15925C08}"/>
    <cellStyle name="Normal 69 3 2 2 2" xfId="18719" xr:uid="{C533B3EE-7308-4ECE-BEBA-E7310320FA0D}"/>
    <cellStyle name="Normal 69 3 2 2 2 2" xfId="36996" xr:uid="{95232C29-2BBB-4AF1-A1AE-734FE0047127}"/>
    <cellStyle name="Normal 69 3 2 2 3" xfId="28677" xr:uid="{226DAC1B-E7BB-4DAF-B662-D0FB21FB6D95}"/>
    <cellStyle name="Normal 69 3 2 3" xfId="14454" xr:uid="{41824685-DB16-4076-9878-C6BB0EF80A4E}"/>
    <cellStyle name="Normal 69 3 2 3 2" xfId="32731" xr:uid="{B9BACC31-AF12-4ADD-9E50-B777AE1C7C22}"/>
    <cellStyle name="Normal 69 3 2 4" xfId="24459" xr:uid="{05154441-7879-4C8F-83C4-89FADE77BB11}"/>
    <cellStyle name="Normal 69 3 3" xfId="7129" xr:uid="{F44B0229-B8FD-4FCF-87BA-887546AA3E15}"/>
    <cellStyle name="Normal 69 3 3 2" xfId="11609" xr:uid="{B01059C0-70E0-408D-BA1D-79BE45A95442}"/>
    <cellStyle name="Normal 69 3 3 2 2" xfId="20002" xr:uid="{8682ECAB-BD42-4C74-8FBE-CE1D5AFE9E37}"/>
    <cellStyle name="Normal 69 3 3 2 2 2" xfId="38279" xr:uid="{D6D9FC84-69FE-41AB-A283-F69D48BC46D7}"/>
    <cellStyle name="Normal 69 3 3 2 3" xfId="29960" xr:uid="{E674A4CE-11FE-4633-B1BB-5A28E580EF6F}"/>
    <cellStyle name="Normal 69 3 3 3" xfId="15781" xr:uid="{4B6B5AB9-AEC0-4B93-817F-D5AACC3991CA}"/>
    <cellStyle name="Normal 69 3 3 3 2" xfId="34058" xr:uid="{046C92A8-F96B-4D0A-A2AE-8EEAFE036292}"/>
    <cellStyle name="Normal 69 3 3 4" xfId="25741" xr:uid="{643981CE-3212-4F6F-ADA5-431712B20AC6}"/>
    <cellStyle name="Normal 69 3 4" xfId="8529" xr:uid="{9917992D-0CE3-45E1-B7DA-FBA7A7E74B45}"/>
    <cellStyle name="Normal 69 3 4 2" xfId="16993" xr:uid="{8C2B649F-E67C-40D1-945F-E453859C29C4}"/>
    <cellStyle name="Normal 69 3 4 2 2" xfId="35270" xr:uid="{1B3B7B57-F61B-4E9C-871C-9CC5D1E79E58}"/>
    <cellStyle name="Normal 69 3 4 3" xfId="26953" xr:uid="{3F1CC2A3-A11B-4F35-B988-CE8FB3D5EB60}"/>
    <cellStyle name="Normal 69 3 5" xfId="13221" xr:uid="{B4C019A9-4F19-4264-AA85-7C1528F28859}"/>
    <cellStyle name="Normal 69 3 5 2" xfId="31498" xr:uid="{169D244B-4E67-4E3E-ADD4-7258FA1CA29E}"/>
    <cellStyle name="Normal 69 3 6" xfId="21635" xr:uid="{40BCEB06-E47E-4A2B-9D41-4509C0B32A0A}"/>
    <cellStyle name="Normal 69 3 6 2" xfId="39860" xr:uid="{1BE23731-8C72-4B8A-AB45-77172FBD1009}"/>
    <cellStyle name="Normal 69 3 7" xfId="23234" xr:uid="{6DE22E79-479B-401B-A08E-6BCF0F2E3D92}"/>
    <cellStyle name="Normal 69 3 8" xfId="41254" xr:uid="{92DA0AA1-5466-4677-A7B4-EAA981CFD280}"/>
    <cellStyle name="Normal 69 4" xfId="5205" xr:uid="{23927178-F702-4752-9A67-A794519FA714}"/>
    <cellStyle name="Normal 69 4 2" xfId="9737" xr:uid="{414E2080-F739-44BC-8CDE-BD0E2CA9BDE0}"/>
    <cellStyle name="Normal 69 4 2 2" xfId="18130" xr:uid="{6C56BD18-7C5D-4572-9101-F5B025F352F3}"/>
    <cellStyle name="Normal 69 4 2 2 2" xfId="36407" xr:uid="{590027DF-E916-4DD4-A614-BF35F8A43089}"/>
    <cellStyle name="Normal 69 4 2 3" xfId="28088" xr:uid="{E07791BC-6978-466D-BE6F-165CBCE2FABB}"/>
    <cellStyle name="Normal 69 4 3" xfId="13865" xr:uid="{45979979-A482-4191-8026-EBF18BC36D95}"/>
    <cellStyle name="Normal 69 4 3 2" xfId="32142" xr:uid="{A50CB2C0-40DA-4460-8FEE-D0FCAFE95385}"/>
    <cellStyle name="Normal 69 4 4" xfId="23870" xr:uid="{BB7C3F51-BE85-4EEB-9FF7-AA210181C455}"/>
    <cellStyle name="Normal 69 5" xfId="6546" xr:uid="{AC042CB4-D8E0-4DFA-838C-C30649088626}"/>
    <cellStyle name="Normal 69 5 2" xfId="11027" xr:uid="{9DC7AF14-509C-4D5E-B92F-1E461754F6C9}"/>
    <cellStyle name="Normal 69 5 2 2" xfId="19420" xr:uid="{22DFD4AC-116A-4C80-B921-8008A2F6BE9F}"/>
    <cellStyle name="Normal 69 5 2 2 2" xfId="37697" xr:uid="{A2B78E79-8C98-426A-92F0-3B839600DAEE}"/>
    <cellStyle name="Normal 69 5 2 3" xfId="29378" xr:uid="{F6D3F825-4B2E-4D22-9182-0FBA226DF531}"/>
    <cellStyle name="Normal 69 5 3" xfId="15199" xr:uid="{4A00F91B-0834-4770-A342-4B99DA5CE2D4}"/>
    <cellStyle name="Normal 69 5 3 2" xfId="33476" xr:uid="{66E365BF-764E-4D0C-A264-EAF01C92F82F}"/>
    <cellStyle name="Normal 69 5 4" xfId="25159" xr:uid="{6FF1FB76-EAB5-46AF-B697-58E4B414D50E}"/>
    <cellStyle name="Normal 69 6" xfId="7488" xr:uid="{4FE0A6E4-A5CF-4F6D-9612-EFD1E9DE221D}"/>
    <cellStyle name="Normal 69 7" xfId="7769" xr:uid="{F1F2F337-7DDA-4F67-9DD3-D69D2B66282A}"/>
    <cellStyle name="Normal 69 7 2" xfId="16278" xr:uid="{2D286F83-2644-48DE-A4D8-39D33DD5E5C6}"/>
    <cellStyle name="Normal 69 7 2 2" xfId="34555" xr:uid="{662FE9AB-321C-4B4B-9BF6-40DB6DEA4112}"/>
    <cellStyle name="Normal 69 7 3" xfId="26238" xr:uid="{4CDAC36B-80F3-42E9-A0A6-1529579A41D6}"/>
    <cellStyle name="Normal 69 8" xfId="12616" xr:uid="{443F7376-0B25-4015-8C13-0FE3B08ABFED}"/>
    <cellStyle name="Normal 69 8 2" xfId="30894" xr:uid="{3171C462-0220-44AB-8F37-D6E0F9C1572F}"/>
    <cellStyle name="Normal 69 9" xfId="21008" xr:uid="{73D39CB1-DBEE-4160-B4BD-E7E5EDB1E7AC}"/>
    <cellStyle name="Normal 69 9 2" xfId="39247" xr:uid="{5E7B0399-44AE-4922-B0BF-507731BFEDC2}"/>
    <cellStyle name="Normal 7" xfId="71" xr:uid="{197DF831-07AC-4637-BA5F-B4C089414437}"/>
    <cellStyle name="Normal 7 10" xfId="12219" xr:uid="{C961828A-FC09-445B-ADC1-8F81D5FA00A1}"/>
    <cellStyle name="Normal 7 10 2" xfId="30497" xr:uid="{06A09F93-681C-44FC-B677-5CFA534033B7}"/>
    <cellStyle name="Normal 7 11" xfId="20535" xr:uid="{D557CC1D-0656-402A-B770-5669001221C0}"/>
    <cellStyle name="Normal 7 11 2" xfId="38803" xr:uid="{58E8F315-6B41-48E5-919A-73166D120958}"/>
    <cellStyle name="Normal 7 12" xfId="22049" xr:uid="{C3D9A8CD-A2A9-4F0E-8C0C-CE1111306409}"/>
    <cellStyle name="Normal 7 13" xfId="22269" xr:uid="{F9F6CD54-C209-427F-AFCC-F7225392CF3B}"/>
    <cellStyle name="Normal 7 14" xfId="40217" xr:uid="{3368A676-93DD-4312-9C8D-25B039B29352}"/>
    <cellStyle name="Normal 7 15" xfId="41801" xr:uid="{E401F8CD-1434-4FFA-9073-0C18E0B226A5}"/>
    <cellStyle name="Normal 7 16" xfId="516" xr:uid="{756F8E29-1A33-428E-818E-DEC9F069D0EE}"/>
    <cellStyle name="Normal 7 2" xfId="773" xr:uid="{3890628C-8634-4CFE-8F95-E9D1455D435E}"/>
    <cellStyle name="Normal 7 2 10" xfId="22123" xr:uid="{30AE54D1-247F-4A2A-ADAE-EFDF3D2492E9}"/>
    <cellStyle name="Normal 7 2 11" xfId="22343" xr:uid="{E8EECF30-7A4B-4F8F-8CF4-06370E03C8EB}"/>
    <cellStyle name="Normal 7 2 12" xfId="40293" xr:uid="{2176D5C3-B9ED-4795-8E07-BDDE9CE35A35}"/>
    <cellStyle name="Normal 7 2 13" xfId="41876" xr:uid="{044E7889-3C2C-4F1E-976F-4859FFF00BD4}"/>
    <cellStyle name="Normal 7 2 2" xfId="2918" xr:uid="{6272310E-E53A-474C-A748-ED519B177B82}"/>
    <cellStyle name="Normal 7 2 3" xfId="2919" xr:uid="{F4643700-261B-49F1-AF76-60CDD23A1FD0}"/>
    <cellStyle name="Normal 7 2 4" xfId="2920" xr:uid="{E9473B0F-CA2F-48D2-94B1-5E79B62F0D66}"/>
    <cellStyle name="Normal 7 2 4 10" xfId="40655" xr:uid="{E67754ED-CE82-41FD-A9CA-31FC0BAC6C23}"/>
    <cellStyle name="Normal 7 2 4 2" xfId="2921" xr:uid="{DAABC08E-7B34-42D4-9CA9-6DD36841956D}"/>
    <cellStyle name="Normal 7 2 4 2 2" xfId="4497" xr:uid="{269DD28B-E204-489D-9494-CA5BE3203642}"/>
    <cellStyle name="Normal 7 2 4 2 2 2" xfId="5797" xr:uid="{D8D33802-8D84-43B6-BF2D-5DCE04A98359}"/>
    <cellStyle name="Normal 7 2 4 2 2 2 2" xfId="10329" xr:uid="{6D3357DC-F6DE-43CD-8205-F0FCC72D94A9}"/>
    <cellStyle name="Normal 7 2 4 2 2 2 2 2" xfId="18722" xr:uid="{4252F94E-1162-4BB2-948F-E5EFFC052FC9}"/>
    <cellStyle name="Normal 7 2 4 2 2 2 2 2 2" xfId="36999" xr:uid="{1E594443-40AD-4EEC-B95A-0849FCAE972A}"/>
    <cellStyle name="Normal 7 2 4 2 2 2 2 3" xfId="28680" xr:uid="{76E1BFE2-9A65-4416-B71D-52B441C42660}"/>
    <cellStyle name="Normal 7 2 4 2 2 2 3" xfId="14457" xr:uid="{71C515D2-9D18-4B4F-90EE-1B37E55D7FDD}"/>
    <cellStyle name="Normal 7 2 4 2 2 2 3 2" xfId="32734" xr:uid="{9940DF28-D048-4B49-944D-7DA76F82070A}"/>
    <cellStyle name="Normal 7 2 4 2 2 2 4" xfId="24462" xr:uid="{0E346136-FEFD-4834-8280-6F96C83C2239}"/>
    <cellStyle name="Normal 7 2 4 2 2 3" xfId="7132" xr:uid="{3CFB173A-0096-4AE1-B625-EBA5C93BB397}"/>
    <cellStyle name="Normal 7 2 4 2 2 3 2" xfId="11612" xr:uid="{A77B9AFA-F8E3-4E58-9489-AB6800364E0C}"/>
    <cellStyle name="Normal 7 2 4 2 2 3 2 2" xfId="20005" xr:uid="{E2E109AE-8757-46BB-A804-9CB21A9EFA3B}"/>
    <cellStyle name="Normal 7 2 4 2 2 3 2 2 2" xfId="38282" xr:uid="{E3F6E060-A943-4882-AF63-A147DDBDEAE9}"/>
    <cellStyle name="Normal 7 2 4 2 2 3 2 3" xfId="29963" xr:uid="{20073E18-E400-49D7-985C-FEBA89FE2876}"/>
    <cellStyle name="Normal 7 2 4 2 2 3 3" xfId="15784" xr:uid="{BC992102-B7A2-4C33-9017-FF3A22CEBFEF}"/>
    <cellStyle name="Normal 7 2 4 2 2 3 3 2" xfId="34061" xr:uid="{8BB26D09-4C06-457B-B05C-32D9B83A3396}"/>
    <cellStyle name="Normal 7 2 4 2 2 3 4" xfId="25744" xr:uid="{D43F2F04-8242-42F1-ABBA-79B53CB47EE4}"/>
    <cellStyle name="Normal 7 2 4 2 2 4" xfId="8532" xr:uid="{89083D5B-DD42-47C2-BE2B-313333E756AA}"/>
    <cellStyle name="Normal 7 2 4 2 2 4 2" xfId="16996" xr:uid="{5B590CF9-3CAF-42A3-968A-132F8F78FDC5}"/>
    <cellStyle name="Normal 7 2 4 2 2 4 2 2" xfId="35273" xr:uid="{0D1F8E72-FEC4-4D74-88E3-66566BED19D4}"/>
    <cellStyle name="Normal 7 2 4 2 2 4 3" xfId="26956" xr:uid="{EA586DD0-40BC-4FAA-9A15-FCFCFE6502A9}"/>
    <cellStyle name="Normal 7 2 4 2 2 5" xfId="13224" xr:uid="{CBBDFFB3-0EC9-460B-89D3-2EF5079F4EBE}"/>
    <cellStyle name="Normal 7 2 4 2 2 5 2" xfId="31501" xr:uid="{6994A5DD-B044-4954-9C5D-4D86B361AC36}"/>
    <cellStyle name="Normal 7 2 4 2 2 6" xfId="21638" xr:uid="{401534ED-A284-4F6B-8D08-E640E1BEF729}"/>
    <cellStyle name="Normal 7 2 4 2 2 6 2" xfId="39863" xr:uid="{97FE0C56-7A2C-41A5-ABC5-D4120FA84BA2}"/>
    <cellStyle name="Normal 7 2 4 2 2 7" xfId="23237" xr:uid="{D18FBB3D-BC52-40F3-8282-EECAC40F32AD}"/>
    <cellStyle name="Normal 7 2 4 2 2 8" xfId="41257" xr:uid="{5822EC3F-AD70-4DC9-A87A-5E369B162237}"/>
    <cellStyle name="Normal 7 2 4 2 3" xfId="5208" xr:uid="{E3BDE2BC-59EB-4940-8FC5-EA441213ECD8}"/>
    <cellStyle name="Normal 7 2 4 2 3 2" xfId="9740" xr:uid="{592DB3C5-3229-40C9-87E0-B79196E9F5E3}"/>
    <cellStyle name="Normal 7 2 4 2 3 2 2" xfId="18133" xr:uid="{68C89345-CABE-462F-9093-2CBA4C7CD4C4}"/>
    <cellStyle name="Normal 7 2 4 2 3 2 2 2" xfId="36410" xr:uid="{2A4FF1E6-CF2E-4833-B2B8-6B4C90802494}"/>
    <cellStyle name="Normal 7 2 4 2 3 2 3" xfId="28091" xr:uid="{B128C54E-BAFF-4427-A375-4E5B65A9DF6C}"/>
    <cellStyle name="Normal 7 2 4 2 3 3" xfId="13868" xr:uid="{98FF7BD3-ECEB-4481-B345-96671EEDFF70}"/>
    <cellStyle name="Normal 7 2 4 2 3 3 2" xfId="32145" xr:uid="{E54412B4-7B98-4A23-9153-5EC7EAD54EFD}"/>
    <cellStyle name="Normal 7 2 4 2 3 4" xfId="23873" xr:uid="{0BA12601-2663-4658-A3C9-7FBA6F76DA99}"/>
    <cellStyle name="Normal 7 2 4 2 4" xfId="6549" xr:uid="{AA7E5783-D043-47F6-A40D-EAF5C449A8A2}"/>
    <cellStyle name="Normal 7 2 4 2 4 2" xfId="11030" xr:uid="{B1894D07-711F-4C1B-8C65-64B55B414135}"/>
    <cellStyle name="Normal 7 2 4 2 4 2 2" xfId="19423" xr:uid="{157D9433-C7D9-4C92-BF25-5F125C2E03B2}"/>
    <cellStyle name="Normal 7 2 4 2 4 2 2 2" xfId="37700" xr:uid="{BE285DCF-C09A-42E3-BCFF-A0813F318E95}"/>
    <cellStyle name="Normal 7 2 4 2 4 2 3" xfId="29381" xr:uid="{3D0CBC96-9C05-4978-A34B-9A1BA84FE756}"/>
    <cellStyle name="Normal 7 2 4 2 4 3" xfId="15202" xr:uid="{FA362761-30A3-4D0C-8BB8-66A8589B005B}"/>
    <cellStyle name="Normal 7 2 4 2 4 3 2" xfId="33479" xr:uid="{386435F6-6DEF-45A5-8F82-A4816B145750}"/>
    <cellStyle name="Normal 7 2 4 2 4 4" xfId="25162" xr:uid="{32B4473A-0C65-410B-910B-F83E65F6DB43}"/>
    <cellStyle name="Normal 7 2 4 2 5" xfId="7772" xr:uid="{FF8AAE9B-DBAE-447D-AF1C-21B1E082C4B3}"/>
    <cellStyle name="Normal 7 2 4 2 5 2" xfId="16281" xr:uid="{513128C2-961C-4E28-BA80-001B32516CDE}"/>
    <cellStyle name="Normal 7 2 4 2 5 2 2" xfId="34558" xr:uid="{327EDE6E-501D-4D1D-9706-0E36C9527FBD}"/>
    <cellStyle name="Normal 7 2 4 2 5 3" xfId="26241" xr:uid="{4564F1AD-2EF4-4A51-A25D-4265C1D3C8E9}"/>
    <cellStyle name="Normal 7 2 4 2 6" xfId="12619" xr:uid="{7DEFDB5C-C031-4D78-A22E-9A1EEEB1CE3B}"/>
    <cellStyle name="Normal 7 2 4 2 6 2" xfId="30897" xr:uid="{3AAF1FDF-7D93-467B-87BD-3E6327365B02}"/>
    <cellStyle name="Normal 7 2 4 2 7" xfId="21011" xr:uid="{85019592-38F4-4630-9935-207B11777BCF}"/>
    <cellStyle name="Normal 7 2 4 2 7 2" xfId="39250" xr:uid="{D446E546-7036-4C60-BFF2-51A3E8B2F754}"/>
    <cellStyle name="Normal 7 2 4 2 8" xfId="22655" xr:uid="{5948431B-D27C-407E-ADA7-EAEB45B7E778}"/>
    <cellStyle name="Normal 7 2 4 2 9" xfId="40656" xr:uid="{2AFC17ED-860E-4FE5-B6E0-A4D3AEE160A1}"/>
    <cellStyle name="Normal 7 2 4 3" xfId="4496" xr:uid="{2BC51BBA-208A-47F3-B89E-2C0511A5FD6D}"/>
    <cellStyle name="Normal 7 2 4 3 2" xfId="5796" xr:uid="{DFC82AAC-1BA2-4EDB-88D3-1BC9489876ED}"/>
    <cellStyle name="Normal 7 2 4 3 2 2" xfId="10328" xr:uid="{191BA58A-D3A7-4067-84F2-8DE2CB984727}"/>
    <cellStyle name="Normal 7 2 4 3 2 2 2" xfId="18721" xr:uid="{A512002E-428D-4339-B618-65FD6D948DF7}"/>
    <cellStyle name="Normal 7 2 4 3 2 2 2 2" xfId="36998" xr:uid="{4852CF13-2530-44E7-8FCA-1EE5B9B0EC03}"/>
    <cellStyle name="Normal 7 2 4 3 2 2 3" xfId="28679" xr:uid="{F577D605-0643-47F7-877B-7AC1D2D10C13}"/>
    <cellStyle name="Normal 7 2 4 3 2 3" xfId="14456" xr:uid="{F9CA8C1C-422C-4F7F-927C-CE77DFA51556}"/>
    <cellStyle name="Normal 7 2 4 3 2 3 2" xfId="32733" xr:uid="{9B0D0274-86A6-4C39-9636-BF6380F5522E}"/>
    <cellStyle name="Normal 7 2 4 3 2 4" xfId="24461" xr:uid="{B86C5FB0-A187-45CE-9D28-B25431C9F4E1}"/>
    <cellStyle name="Normal 7 2 4 3 3" xfId="7131" xr:uid="{9956E4C7-BE10-49A2-A2CC-2F26EB4A7EB1}"/>
    <cellStyle name="Normal 7 2 4 3 3 2" xfId="11611" xr:uid="{D90DD52D-2194-42E2-8BB8-C412E72DA865}"/>
    <cellStyle name="Normal 7 2 4 3 3 2 2" xfId="20004" xr:uid="{DEDB8FA7-FD7E-4597-871E-F1D358363860}"/>
    <cellStyle name="Normal 7 2 4 3 3 2 2 2" xfId="38281" xr:uid="{DA1B6812-840D-438C-B7CC-14AEECF1CBC0}"/>
    <cellStyle name="Normal 7 2 4 3 3 2 3" xfId="29962" xr:uid="{5BB932A3-32F1-4BAA-9277-6E7F8CF1773A}"/>
    <cellStyle name="Normal 7 2 4 3 3 3" xfId="15783" xr:uid="{5F10E508-86B8-43E4-BAD8-DC17A6F6B668}"/>
    <cellStyle name="Normal 7 2 4 3 3 3 2" xfId="34060" xr:uid="{329C017A-DA99-4C66-A064-CEE46EB9F921}"/>
    <cellStyle name="Normal 7 2 4 3 3 4" xfId="25743" xr:uid="{92B2DFAD-63E8-4AFC-BC4B-7755F5A18C31}"/>
    <cellStyle name="Normal 7 2 4 3 4" xfId="8531" xr:uid="{4D8F769C-B24B-47B1-9017-9CBBCEE7287D}"/>
    <cellStyle name="Normal 7 2 4 3 4 2" xfId="16995" xr:uid="{062AF53E-3F6F-4200-8DF1-A9D0EA67B3B6}"/>
    <cellStyle name="Normal 7 2 4 3 4 2 2" xfId="35272" xr:uid="{1BEAE149-9B2C-4CE8-B636-D3395C72AC6D}"/>
    <cellStyle name="Normal 7 2 4 3 4 3" xfId="26955" xr:uid="{BA68CD4A-C9B2-4B3F-8493-D34B72F1D01D}"/>
    <cellStyle name="Normal 7 2 4 3 5" xfId="13223" xr:uid="{C06A07B8-2E87-456D-A826-5C618AD6379D}"/>
    <cellStyle name="Normal 7 2 4 3 5 2" xfId="31500" xr:uid="{B88D0DD9-5829-40A3-A1E1-0747669D3E2D}"/>
    <cellStyle name="Normal 7 2 4 3 6" xfId="21637" xr:uid="{DA8DB50D-B163-42FF-A830-BFE6E4AE785F}"/>
    <cellStyle name="Normal 7 2 4 3 6 2" xfId="39862" xr:uid="{E7D76CC3-83A6-4603-BF82-3D375221EF1B}"/>
    <cellStyle name="Normal 7 2 4 3 7" xfId="23236" xr:uid="{72EEF7C2-3CEC-4B8A-BDA2-59A43346EFB7}"/>
    <cellStyle name="Normal 7 2 4 3 8" xfId="41256" xr:uid="{64C5F308-34DD-49AE-8B27-7C35CC5B1476}"/>
    <cellStyle name="Normal 7 2 4 4" xfId="5207" xr:uid="{75F18809-B7B2-4A6D-A08C-DBF4F7A4DB5B}"/>
    <cellStyle name="Normal 7 2 4 4 2" xfId="9739" xr:uid="{0F8DA901-CADE-4F3A-9490-EB043E5F813B}"/>
    <cellStyle name="Normal 7 2 4 4 2 2" xfId="18132" xr:uid="{229F658D-137C-4BF4-9B52-213ABB16959C}"/>
    <cellStyle name="Normal 7 2 4 4 2 2 2" xfId="36409" xr:uid="{B6303782-E1E0-4D93-AE57-3966C4262268}"/>
    <cellStyle name="Normal 7 2 4 4 2 3" xfId="28090" xr:uid="{CD80B7FF-F6F2-458B-9AF3-0F2268E77D0F}"/>
    <cellStyle name="Normal 7 2 4 4 3" xfId="13867" xr:uid="{A1091E14-6DB7-479B-8542-757B06E28CDD}"/>
    <cellStyle name="Normal 7 2 4 4 3 2" xfId="32144" xr:uid="{C149CBCB-A747-4DC3-A5D2-F2651EADC2D9}"/>
    <cellStyle name="Normal 7 2 4 4 4" xfId="23872" xr:uid="{2410706A-1AD7-4C90-9651-C443B83DC136}"/>
    <cellStyle name="Normal 7 2 4 5" xfId="6548" xr:uid="{7B1A8CCC-9312-4EC7-B843-7774B10F24B8}"/>
    <cellStyle name="Normal 7 2 4 5 2" xfId="11029" xr:uid="{18C0B391-AAAF-48A6-8DBD-0CF3B536FBCF}"/>
    <cellStyle name="Normal 7 2 4 5 2 2" xfId="19422" xr:uid="{6192B4CF-5420-4502-AB1B-EF90DDB57E79}"/>
    <cellStyle name="Normal 7 2 4 5 2 2 2" xfId="37699" xr:uid="{F6553E3D-B9CF-45B6-A637-A04BBFB7D393}"/>
    <cellStyle name="Normal 7 2 4 5 2 3" xfId="29380" xr:uid="{9CF74629-2A98-4FCD-9381-8D3A80ED786D}"/>
    <cellStyle name="Normal 7 2 4 5 3" xfId="15201" xr:uid="{58F5916F-2F1A-47D8-ABC4-8AA5222F0B71}"/>
    <cellStyle name="Normal 7 2 4 5 3 2" xfId="33478" xr:uid="{D7FA6FA6-1EBF-4ED5-957C-BB4D33E14DC0}"/>
    <cellStyle name="Normal 7 2 4 5 4" xfId="25161" xr:uid="{9C3400AB-579B-4282-937F-BF50BCCD6FEF}"/>
    <cellStyle name="Normal 7 2 4 6" xfId="7771" xr:uid="{1E8BADF2-67B6-4F42-B760-72548C9E31C1}"/>
    <cellStyle name="Normal 7 2 4 6 2" xfId="16280" xr:uid="{742ADCE5-A2D4-4C73-B0DC-BB5BF2956843}"/>
    <cellStyle name="Normal 7 2 4 6 2 2" xfId="34557" xr:uid="{7DFDD07A-FC26-438A-8D7F-3ED4F7F92EAD}"/>
    <cellStyle name="Normal 7 2 4 6 3" xfId="26240" xr:uid="{302CADAC-00A5-4B17-B5B9-756A867C637A}"/>
    <cellStyle name="Normal 7 2 4 7" xfId="12618" xr:uid="{6FCB32B2-394F-477E-90E4-5E13140D5487}"/>
    <cellStyle name="Normal 7 2 4 7 2" xfId="30896" xr:uid="{3F7E7C43-2919-4681-9AF9-16CAA4873096}"/>
    <cellStyle name="Normal 7 2 4 8" xfId="21010" xr:uid="{3076973A-AE9F-4033-919B-0552FEDE3BB3}"/>
    <cellStyle name="Normal 7 2 4 8 2" xfId="39249" xr:uid="{D807674F-B54C-4685-A984-8078BA139775}"/>
    <cellStyle name="Normal 7 2 4 9" xfId="22654" xr:uid="{1ADA1923-4E6B-479F-BC23-EE02368E6BE9}"/>
    <cellStyle name="Normal 7 2 5" xfId="2917" xr:uid="{51FAFA7C-3932-443E-8244-C3AE9AAA097A}"/>
    <cellStyle name="Normal 7 2 6" xfId="4879" xr:uid="{5C8009E1-1D03-4DA5-BFB6-CBDECC508CC0}"/>
    <cellStyle name="Normal 7 2 6 2" xfId="9412" xr:uid="{32FD906A-B58A-443E-8104-04DDC8B217B5}"/>
    <cellStyle name="Normal 7 2 6 2 2" xfId="17805" xr:uid="{2FD1E0F9-B52C-49DD-AF1A-682A49408AA3}"/>
    <cellStyle name="Normal 7 2 6 2 2 2" xfId="36082" xr:uid="{43F41087-EAB1-45CB-B000-95D4B30BD3F1}"/>
    <cellStyle name="Normal 7 2 6 2 3" xfId="27763" xr:uid="{0CA8A735-CEC1-42FA-AF43-3A181CE36B0F}"/>
    <cellStyle name="Normal 7 2 6 3" xfId="13539" xr:uid="{35CC0A3C-721E-446A-8FCE-1B4538115F11}"/>
    <cellStyle name="Normal 7 2 6 3 2" xfId="31816" xr:uid="{B3CB9AE3-F555-47BF-9091-27A975450B11}"/>
    <cellStyle name="Normal 7 2 6 4" xfId="23544" xr:uid="{F7450A63-816A-4952-8AE2-22D47DCE4B6F}"/>
    <cellStyle name="Normal 7 2 7" xfId="6236" xr:uid="{94E18BFD-6D22-49F2-BC87-E5BA1C0BB9F7}"/>
    <cellStyle name="Normal 7 2 7 2" xfId="10718" xr:uid="{7F7D9840-3842-4ACF-8073-E1791E8BE811}"/>
    <cellStyle name="Normal 7 2 7 2 2" xfId="19111" xr:uid="{EDA5FD99-7092-4EF1-80CE-B84182A1058F}"/>
    <cellStyle name="Normal 7 2 7 2 2 2" xfId="37388" xr:uid="{569D6082-9925-4429-BD20-69F50D9FC515}"/>
    <cellStyle name="Normal 7 2 7 2 3" xfId="29069" xr:uid="{18B93BA2-9875-4C5F-A441-5DEC7F0F029C}"/>
    <cellStyle name="Normal 7 2 7 3" xfId="14890" xr:uid="{E0D8E6AA-CF74-4632-AAC8-201C012ED9F9}"/>
    <cellStyle name="Normal 7 2 7 3 2" xfId="33167" xr:uid="{47149EFA-9165-43FE-AFB1-6C88D234E860}"/>
    <cellStyle name="Normal 7 2 7 4" xfId="24850" xr:uid="{A9B9EA0B-6436-4831-9BDE-7294549DE0DD}"/>
    <cellStyle name="Normal 7 2 8" xfId="12293" xr:uid="{AE27888D-E6B8-44BB-B163-98C19C0FEBE4}"/>
    <cellStyle name="Normal 7 2 8 2" xfId="30571" xr:uid="{CDC609E3-5DBA-4E32-87D4-6BF53ED96FC6}"/>
    <cellStyle name="Normal 7 2 9" xfId="20615" xr:uid="{7DF51ABC-014E-432D-BDCA-6CA401618FCC}"/>
    <cellStyle name="Normal 7 2 9 2" xfId="38880" xr:uid="{4298A14D-0ED2-4EA2-946D-C6B17BC234F9}"/>
    <cellStyle name="Normal 7 3" xfId="2922" xr:uid="{729EF570-90A0-43AC-9BEF-186F1ED8F72A}"/>
    <cellStyle name="Normal 7 3 2" xfId="2923" xr:uid="{C0423783-ECF5-40DF-BC8E-C49263658014}"/>
    <cellStyle name="Normal 7 3 3" xfId="2924" xr:uid="{6674AC19-F8FB-44B8-B0BD-FA86AD3F7BA2}"/>
    <cellStyle name="Normal 7 4" xfId="2925" xr:uid="{BF7DFED9-A45D-4AA6-92EA-DBEA71C531D0}"/>
    <cellStyle name="Normal 7 5" xfId="2926" xr:uid="{AF7B4FE4-DEF8-485B-A75A-8F84956FC015}"/>
    <cellStyle name="Normal 7 6" xfId="2927" xr:uid="{95B4848E-9F39-4773-8F66-88EF450BA074}"/>
    <cellStyle name="Normal 7 6 10" xfId="40657" xr:uid="{91D7E7DB-600D-46F5-AAD4-C000D8813B34}"/>
    <cellStyle name="Normal 7 6 2" xfId="2928" xr:uid="{AE87FB01-2330-4F37-9355-3C5F007891C0}"/>
    <cellStyle name="Normal 7 6 2 2" xfId="4499" xr:uid="{58A9DD69-BDBF-40A5-B0F8-5B86DA0E8DCD}"/>
    <cellStyle name="Normal 7 6 2 2 2" xfId="5799" xr:uid="{7D26E2F1-2F27-4000-A827-4DC60BABD9E2}"/>
    <cellStyle name="Normal 7 6 2 2 2 2" xfId="10331" xr:uid="{CCF5EDA4-77A5-4C06-BA36-FAA1455F35C5}"/>
    <cellStyle name="Normal 7 6 2 2 2 2 2" xfId="18724" xr:uid="{856556BB-58B2-465F-9231-1B81F7F5BE3A}"/>
    <cellStyle name="Normal 7 6 2 2 2 2 2 2" xfId="37001" xr:uid="{C0DCDE12-4028-422F-9FC1-A0FC8735BA47}"/>
    <cellStyle name="Normal 7 6 2 2 2 2 3" xfId="28682" xr:uid="{89733DFF-904A-44AE-A8A8-342EA875E9F2}"/>
    <cellStyle name="Normal 7 6 2 2 2 3" xfId="14459" xr:uid="{F05A3FBF-8600-4B50-9D74-8BDD61B9071B}"/>
    <cellStyle name="Normal 7 6 2 2 2 3 2" xfId="32736" xr:uid="{214C7FF9-6964-4C7B-858F-75EFB7C78E58}"/>
    <cellStyle name="Normal 7 6 2 2 2 4" xfId="24464" xr:uid="{0F19FCA3-956C-4BF8-8120-BF8C342D7A03}"/>
    <cellStyle name="Normal 7 6 2 2 3" xfId="7134" xr:uid="{6A39F030-877C-423C-97B0-72B924C26A80}"/>
    <cellStyle name="Normal 7 6 2 2 3 2" xfId="11614" xr:uid="{019B376A-1215-4066-918F-090C27125D96}"/>
    <cellStyle name="Normal 7 6 2 2 3 2 2" xfId="20007" xr:uid="{545CC8A4-410A-4966-9471-FC252DC422E6}"/>
    <cellStyle name="Normal 7 6 2 2 3 2 2 2" xfId="38284" xr:uid="{766D1A52-D918-42FA-A820-7490B93005BE}"/>
    <cellStyle name="Normal 7 6 2 2 3 2 3" xfId="29965" xr:uid="{6D23D27F-1884-4862-B0AC-B08CB142E43D}"/>
    <cellStyle name="Normal 7 6 2 2 3 3" xfId="15786" xr:uid="{18534147-8711-4DA3-A38C-AE5BA3A82560}"/>
    <cellStyle name="Normal 7 6 2 2 3 3 2" xfId="34063" xr:uid="{58163AC0-E256-40F4-AFB5-B76E4DC9D53B}"/>
    <cellStyle name="Normal 7 6 2 2 3 4" xfId="25746" xr:uid="{AE84B865-5CFE-4435-9CFB-C33B47405481}"/>
    <cellStyle name="Normal 7 6 2 2 4" xfId="8534" xr:uid="{5F668290-2D3C-4D28-9F75-BD3A5E7BCA5D}"/>
    <cellStyle name="Normal 7 6 2 2 4 2" xfId="16998" xr:uid="{317DFFA3-F30F-4C28-AF79-C85D9948F7AF}"/>
    <cellStyle name="Normal 7 6 2 2 4 2 2" xfId="35275" xr:uid="{CC6045DA-72BF-4F29-828A-C3C693E9E678}"/>
    <cellStyle name="Normal 7 6 2 2 4 3" xfId="26958" xr:uid="{E85FFDC7-3943-4381-932F-C32FC2116EDA}"/>
    <cellStyle name="Normal 7 6 2 2 5" xfId="13226" xr:uid="{775A4D6B-F21C-44BA-A474-A407CCAEE64B}"/>
    <cellStyle name="Normal 7 6 2 2 5 2" xfId="31503" xr:uid="{0D031B71-91CF-4742-8CEC-1704066844F6}"/>
    <cellStyle name="Normal 7 6 2 2 6" xfId="21640" xr:uid="{51F6AB57-4390-47F5-BAB2-233B144FEFE0}"/>
    <cellStyle name="Normal 7 6 2 2 6 2" xfId="39865" xr:uid="{8702CC57-D849-43E6-AF66-EE1B215D97CA}"/>
    <cellStyle name="Normal 7 6 2 2 7" xfId="23239" xr:uid="{5C9CDA3A-E7D3-4DF5-803F-6F569B58A98A}"/>
    <cellStyle name="Normal 7 6 2 2 8" xfId="41259" xr:uid="{8B9E5FB2-E573-4CE2-A440-818109B590F4}"/>
    <cellStyle name="Normal 7 6 2 3" xfId="5210" xr:uid="{2AFC1CE7-3150-4CEE-96DA-7AE07EF54DC1}"/>
    <cellStyle name="Normal 7 6 2 3 2" xfId="9742" xr:uid="{C2EF9907-E6C9-4696-8D8A-BC22B5A6B61E}"/>
    <cellStyle name="Normal 7 6 2 3 2 2" xfId="18135" xr:uid="{0425A0B7-1DF9-4A96-B197-938AEAFD53A1}"/>
    <cellStyle name="Normal 7 6 2 3 2 2 2" xfId="36412" xr:uid="{6CD625F6-A5DA-4D3A-BFB1-09F9009B4405}"/>
    <cellStyle name="Normal 7 6 2 3 2 3" xfId="28093" xr:uid="{B5DD5B70-C488-409D-8B96-551F074993E8}"/>
    <cellStyle name="Normal 7 6 2 3 3" xfId="13870" xr:uid="{9AAADF21-7C03-4C27-BD31-B76D393B996A}"/>
    <cellStyle name="Normal 7 6 2 3 3 2" xfId="32147" xr:uid="{C07BF210-F7B8-4ECC-BBAD-673F4C18F11A}"/>
    <cellStyle name="Normal 7 6 2 3 4" xfId="23875" xr:uid="{12B2115A-928F-4735-AE8D-F9D748F0322E}"/>
    <cellStyle name="Normal 7 6 2 4" xfId="6551" xr:uid="{22C16D77-2EF1-4F89-ACEA-134FE5937DBE}"/>
    <cellStyle name="Normal 7 6 2 4 2" xfId="11032" xr:uid="{221FD328-1333-4B61-ABA0-DFE90022CF58}"/>
    <cellStyle name="Normal 7 6 2 4 2 2" xfId="19425" xr:uid="{E6691696-C48B-46A2-8464-78035EB04525}"/>
    <cellStyle name="Normal 7 6 2 4 2 2 2" xfId="37702" xr:uid="{DF38B124-7D89-4C07-8911-D44E2D65A151}"/>
    <cellStyle name="Normal 7 6 2 4 2 3" xfId="29383" xr:uid="{F2BE8678-0980-4072-8BF8-B1B2E2CECAC1}"/>
    <cellStyle name="Normal 7 6 2 4 3" xfId="15204" xr:uid="{6C0111C6-AF2D-48C3-8D33-F31C8C9A4BCB}"/>
    <cellStyle name="Normal 7 6 2 4 3 2" xfId="33481" xr:uid="{A2FCCF66-6906-430E-A7C3-32F976AD0931}"/>
    <cellStyle name="Normal 7 6 2 4 4" xfId="25164" xr:uid="{D292DF3A-5A06-4A68-86B0-A92D684E5C3B}"/>
    <cellStyle name="Normal 7 6 2 5" xfId="7774" xr:uid="{0D2E7265-CE64-4959-B7CB-E5CF9DBD3A72}"/>
    <cellStyle name="Normal 7 6 2 5 2" xfId="16283" xr:uid="{D70921D6-ABD5-439D-8512-C7565A332E05}"/>
    <cellStyle name="Normal 7 6 2 5 2 2" xfId="34560" xr:uid="{A8467B80-DFA0-4662-A8A6-EA764E8CF3F4}"/>
    <cellStyle name="Normal 7 6 2 5 3" xfId="26243" xr:uid="{120F4B7D-1573-4100-A289-6B2621E40FC7}"/>
    <cellStyle name="Normal 7 6 2 6" xfId="12621" xr:uid="{57244CCB-0665-4AFF-9E32-9BBA428B7346}"/>
    <cellStyle name="Normal 7 6 2 6 2" xfId="30899" xr:uid="{AFDEE8EB-4295-41C4-A265-A9BB9733E48E}"/>
    <cellStyle name="Normal 7 6 2 7" xfId="21014" xr:uid="{9777FE91-6743-4456-AC1A-FFB32A31E049}"/>
    <cellStyle name="Normal 7 6 2 7 2" xfId="39252" xr:uid="{CFEA8D68-C409-462D-A600-E1477A3ACA1F}"/>
    <cellStyle name="Normal 7 6 2 8" xfId="22657" xr:uid="{608B59EE-B577-4323-BFA4-3990FC3CB18E}"/>
    <cellStyle name="Normal 7 6 2 9" xfId="40658" xr:uid="{5AF477B2-09C3-4BF7-B5C7-8015B1273DEF}"/>
    <cellStyle name="Normal 7 6 3" xfId="4498" xr:uid="{C79502FE-83C9-4B59-8B33-9E2E907FAB84}"/>
    <cellStyle name="Normal 7 6 3 2" xfId="5798" xr:uid="{C0782903-48FC-48BB-9B28-FEB86D70FB36}"/>
    <cellStyle name="Normal 7 6 3 2 2" xfId="10330" xr:uid="{9EC6A049-32DC-4CEE-81C1-8D24079C7704}"/>
    <cellStyle name="Normal 7 6 3 2 2 2" xfId="18723" xr:uid="{CE2D0A56-9D84-4324-A436-431108C02016}"/>
    <cellStyle name="Normal 7 6 3 2 2 2 2" xfId="37000" xr:uid="{5A491464-61CA-43E3-92DE-B3D2C4ED761B}"/>
    <cellStyle name="Normal 7 6 3 2 2 3" xfId="28681" xr:uid="{273772CB-28BC-425B-9AF7-E74B549FF8E9}"/>
    <cellStyle name="Normal 7 6 3 2 3" xfId="14458" xr:uid="{25453529-5CC1-4376-A0D1-96C28C117EE9}"/>
    <cellStyle name="Normal 7 6 3 2 3 2" xfId="32735" xr:uid="{79E26C7A-20AE-404B-BE42-B11CE5D4728D}"/>
    <cellStyle name="Normal 7 6 3 2 4" xfId="24463" xr:uid="{E828E20E-67DB-4D73-A388-09FE232F1287}"/>
    <cellStyle name="Normal 7 6 3 3" xfId="7133" xr:uid="{18A0E280-A601-445B-A663-79B6007C44F0}"/>
    <cellStyle name="Normal 7 6 3 3 2" xfId="11613" xr:uid="{121BE248-FABB-4E5F-B607-6D4B120BEFE4}"/>
    <cellStyle name="Normal 7 6 3 3 2 2" xfId="20006" xr:uid="{434D281F-22E9-46F7-A019-8DDECEF0A09C}"/>
    <cellStyle name="Normal 7 6 3 3 2 2 2" xfId="38283" xr:uid="{2EC48EBC-5C61-43AA-AB6C-C12880446B8C}"/>
    <cellStyle name="Normal 7 6 3 3 2 3" xfId="29964" xr:uid="{65ABEE72-3E5A-4C94-8724-5A2EFCFC695B}"/>
    <cellStyle name="Normal 7 6 3 3 3" xfId="15785" xr:uid="{82D095E6-9FA8-4784-939B-6E37DEA42199}"/>
    <cellStyle name="Normal 7 6 3 3 3 2" xfId="34062" xr:uid="{6AFFA135-4149-4993-BE0D-D5D565DD5DAE}"/>
    <cellStyle name="Normal 7 6 3 3 4" xfId="25745" xr:uid="{52A4C473-7EBD-49DF-9BBA-649589F7A6F3}"/>
    <cellStyle name="Normal 7 6 3 4" xfId="8533" xr:uid="{077947D3-8385-4DA0-9CB2-EDF30DC316D2}"/>
    <cellStyle name="Normal 7 6 3 4 2" xfId="16997" xr:uid="{234F14ED-7143-4DBF-9E72-91E11EC2EDCF}"/>
    <cellStyle name="Normal 7 6 3 4 2 2" xfId="35274" xr:uid="{503E09C7-33D0-46F3-92DE-B33D008A102C}"/>
    <cellStyle name="Normal 7 6 3 4 3" xfId="26957" xr:uid="{E35B66B6-00EA-4AD4-9CDC-747C1F138E76}"/>
    <cellStyle name="Normal 7 6 3 5" xfId="13225" xr:uid="{A831386E-3678-4551-8BF1-373A25922736}"/>
    <cellStyle name="Normal 7 6 3 5 2" xfId="31502" xr:uid="{029D5E0B-207C-4E65-B1F0-2F66FA91D9A0}"/>
    <cellStyle name="Normal 7 6 3 6" xfId="21639" xr:uid="{76405805-438B-4A07-B184-A8157E6E8CE9}"/>
    <cellStyle name="Normal 7 6 3 6 2" xfId="39864" xr:uid="{9B9389AE-8DD4-42D8-BD39-24215465B384}"/>
    <cellStyle name="Normal 7 6 3 7" xfId="23238" xr:uid="{9A2F2770-C2E3-4CBC-B3F2-4C236AACE3BF}"/>
    <cellStyle name="Normal 7 6 3 8" xfId="41258" xr:uid="{D229F515-CD4F-4DC0-82B9-9F3AF3A27F38}"/>
    <cellStyle name="Normal 7 6 4" xfId="5209" xr:uid="{D5F7D240-1D67-4EA7-8251-631D34C95138}"/>
    <cellStyle name="Normal 7 6 4 2" xfId="9741" xr:uid="{F3892CDA-4218-4B0E-BC1D-E7B69B5F68B0}"/>
    <cellStyle name="Normal 7 6 4 2 2" xfId="18134" xr:uid="{F482BF30-EE61-436C-868C-2C945D41C041}"/>
    <cellStyle name="Normal 7 6 4 2 2 2" xfId="36411" xr:uid="{0B44AC8A-5915-4E78-A7DB-DC17445E6EE1}"/>
    <cellStyle name="Normal 7 6 4 2 3" xfId="28092" xr:uid="{14CC08EA-6646-41B8-A31A-B64C9D061FA9}"/>
    <cellStyle name="Normal 7 6 4 3" xfId="13869" xr:uid="{8FB6FB59-0338-42DD-BA89-8455FB72807A}"/>
    <cellStyle name="Normal 7 6 4 3 2" xfId="32146" xr:uid="{F04F183F-CDED-49B1-89B4-46C1B2975150}"/>
    <cellStyle name="Normal 7 6 4 4" xfId="23874" xr:uid="{6740DC9E-13DC-468C-9AAE-938116D83560}"/>
    <cellStyle name="Normal 7 6 5" xfId="6550" xr:uid="{F7578EFE-C437-474F-BAE8-85853B5C2F33}"/>
    <cellStyle name="Normal 7 6 5 2" xfId="11031" xr:uid="{22D0D4FD-A34F-4F04-BBA2-A04CAF789ADD}"/>
    <cellStyle name="Normal 7 6 5 2 2" xfId="19424" xr:uid="{BD2A9E13-6272-4FF7-A60E-526A0D513ACC}"/>
    <cellStyle name="Normal 7 6 5 2 2 2" xfId="37701" xr:uid="{4DC376E4-066D-45D1-B0C5-B44746F1CBCC}"/>
    <cellStyle name="Normal 7 6 5 2 3" xfId="29382" xr:uid="{82DC5D1F-24C7-445A-BC02-BEBB9F7615B3}"/>
    <cellStyle name="Normal 7 6 5 3" xfId="15203" xr:uid="{3E88EAE0-CFCF-4512-9BC2-34F2A882448B}"/>
    <cellStyle name="Normal 7 6 5 3 2" xfId="33480" xr:uid="{E58B1553-2587-4271-A1F2-80187900185D}"/>
    <cellStyle name="Normal 7 6 5 4" xfId="25163" xr:uid="{BF0FB2A0-0AFB-4923-AD90-EC3A80C6A177}"/>
    <cellStyle name="Normal 7 6 6" xfId="7773" xr:uid="{4986F224-056C-48E0-8CF4-1A142CA6D5BD}"/>
    <cellStyle name="Normal 7 6 6 2" xfId="16282" xr:uid="{1EC8ABA4-2DBF-4634-BE0C-CA2A6D0B216B}"/>
    <cellStyle name="Normal 7 6 6 2 2" xfId="34559" xr:uid="{91B44A20-A61C-449D-BBB0-ADFEDE7822CE}"/>
    <cellStyle name="Normal 7 6 6 3" xfId="26242" xr:uid="{CD828D8E-D5BB-4346-B8D0-D05FA31FF2B8}"/>
    <cellStyle name="Normal 7 6 7" xfId="12620" xr:uid="{9AF052DD-52E2-4C82-AF57-FD6A0E8A93A7}"/>
    <cellStyle name="Normal 7 6 7 2" xfId="30898" xr:uid="{F8CE67D0-7DE7-4F86-8A85-6BC562FFA888}"/>
    <cellStyle name="Normal 7 6 8" xfId="21013" xr:uid="{520916AC-E318-419E-B345-06018176744A}"/>
    <cellStyle name="Normal 7 6 8 2" xfId="39251" xr:uid="{19DF8CA3-FF22-4BEC-8AE5-8B52273CCCEE}"/>
    <cellStyle name="Normal 7 6 9" xfId="22656" xr:uid="{62E25696-19FD-4C0D-B57A-B5C354E4E141}"/>
    <cellStyle name="Normal 7 7" xfId="2916" xr:uid="{7DCE2D60-CFC4-4503-859F-ABAF234C408A}"/>
    <cellStyle name="Normal 7 8" xfId="4805" xr:uid="{387E6155-35B4-4A17-9111-03A7F90FC65B}"/>
    <cellStyle name="Normal 7 8 2" xfId="9338" xr:uid="{35007F86-FC38-41A1-AE01-937519B6CE5E}"/>
    <cellStyle name="Normal 7 8 2 2" xfId="17731" xr:uid="{9868F1B2-B3A1-4496-BFC5-E5F68101D79F}"/>
    <cellStyle name="Normal 7 8 2 2 2" xfId="36008" xr:uid="{0DEB4DAD-1AA0-45D5-B97F-B497F78D4A96}"/>
    <cellStyle name="Normal 7 8 2 3" xfId="27689" xr:uid="{BE2C9049-7F87-4E03-989E-7EA026350091}"/>
    <cellStyle name="Normal 7 8 3" xfId="13465" xr:uid="{FABC52CD-E3D2-4515-8903-AC800BF922FE}"/>
    <cellStyle name="Normal 7 8 3 2" xfId="31742" xr:uid="{F0EB238D-0AB0-41D8-9700-8DE31FB7C7FF}"/>
    <cellStyle name="Normal 7 8 4" xfId="23470" xr:uid="{5A3F40DA-C262-4167-B1DF-1D4A6EE0DA0C}"/>
    <cellStyle name="Normal 7 9" xfId="6162" xr:uid="{D3FEF13E-AF57-42AB-8AF7-7A568CADE470}"/>
    <cellStyle name="Normal 7 9 2" xfId="10644" xr:uid="{D05D2FAD-992E-4DE3-A5CA-7E4323B6A0E9}"/>
    <cellStyle name="Normal 7 9 2 2" xfId="19037" xr:uid="{DEB9DA10-6142-455C-8B30-034EF013822B}"/>
    <cellStyle name="Normal 7 9 2 2 2" xfId="37314" xr:uid="{905EB206-F0D7-47A4-84D8-EC7E2D743861}"/>
    <cellStyle name="Normal 7 9 2 3" xfId="28995" xr:uid="{0B7E0B19-2D47-4C05-9F2C-285E1F630425}"/>
    <cellStyle name="Normal 7 9 3" xfId="14816" xr:uid="{664FBFEE-1622-45FF-877E-98FCE65455D0}"/>
    <cellStyle name="Normal 7 9 3 2" xfId="33093" xr:uid="{903F4A74-6F3A-4D6E-8142-FCFACB856AE2}"/>
    <cellStyle name="Normal 7 9 4" xfId="24776" xr:uid="{D8E98ED7-A5D9-4C8F-8AE5-647B94641319}"/>
    <cellStyle name="Normal 7_In Put Vat_CTR 2.13" xfId="2929" xr:uid="{8DEC7724-CE5F-4651-A4F0-A323FC5F404D}"/>
    <cellStyle name="Normal 70" xfId="2930" xr:uid="{89C588AB-090A-4199-9F86-9A6B61D48F3A}"/>
    <cellStyle name="Normal 70 10" xfId="22658" xr:uid="{47D55B4E-F6C4-4E1B-A6B7-5A2415D5DA08}"/>
    <cellStyle name="Normal 70 11" xfId="40659" xr:uid="{2AAB139C-4B5D-4E5C-924E-57185B6A3960}"/>
    <cellStyle name="Normal 70 2" xfId="2931" xr:uid="{E57D8857-6D3F-4960-9F0D-AAA36AA69E02}"/>
    <cellStyle name="Normal 70 2 2" xfId="4501" xr:uid="{B8889724-7518-40CA-9DD8-7AA638E35FE0}"/>
    <cellStyle name="Normal 70 2 2 2" xfId="5801" xr:uid="{014C88F6-266B-4822-BA30-8351B0641C2A}"/>
    <cellStyle name="Normal 70 2 2 2 2" xfId="10333" xr:uid="{BD352911-DBA0-4A06-AFF7-8D71A60EFD64}"/>
    <cellStyle name="Normal 70 2 2 2 2 2" xfId="18726" xr:uid="{5E0AC64A-1334-4A82-986E-FEE0548C916F}"/>
    <cellStyle name="Normal 70 2 2 2 2 2 2" xfId="37003" xr:uid="{7BAF4F89-7ABC-4F59-A1F5-34C8DC720428}"/>
    <cellStyle name="Normal 70 2 2 2 2 3" xfId="28684" xr:uid="{A91EA43E-6B42-4ECF-87AC-0B3951715312}"/>
    <cellStyle name="Normal 70 2 2 2 3" xfId="14461" xr:uid="{AD4273F5-1502-4DDA-92B7-FB7C19824767}"/>
    <cellStyle name="Normal 70 2 2 2 3 2" xfId="32738" xr:uid="{82051E6A-8258-4102-A97A-5EA0896065C1}"/>
    <cellStyle name="Normal 70 2 2 2 4" xfId="24466" xr:uid="{291B0A68-2375-4ED4-89B7-5C3F287EBC44}"/>
    <cellStyle name="Normal 70 2 2 3" xfId="7136" xr:uid="{6C194CB8-7A6C-4A77-9F86-933D032AE74D}"/>
    <cellStyle name="Normal 70 2 2 3 2" xfId="11616" xr:uid="{3796C901-670D-448D-8AC4-0F8729D7DA5E}"/>
    <cellStyle name="Normal 70 2 2 3 2 2" xfId="20009" xr:uid="{8C59195B-1425-4A62-9248-B44C9A5CD903}"/>
    <cellStyle name="Normal 70 2 2 3 2 2 2" xfId="38286" xr:uid="{4C6DD703-7578-410B-8AA9-ABB04FB9E734}"/>
    <cellStyle name="Normal 70 2 2 3 2 3" xfId="29967" xr:uid="{D24F4325-13D0-444F-98D2-E56A038A25A0}"/>
    <cellStyle name="Normal 70 2 2 3 3" xfId="15788" xr:uid="{05950433-4D32-468E-8F32-49A71BF82DEE}"/>
    <cellStyle name="Normal 70 2 2 3 3 2" xfId="34065" xr:uid="{D70459E1-781C-4FD4-845D-76AE42003352}"/>
    <cellStyle name="Normal 70 2 2 3 4" xfId="25748" xr:uid="{E1AD32EE-5884-46AF-92F7-547E8B66CD70}"/>
    <cellStyle name="Normal 70 2 2 4" xfId="8536" xr:uid="{03A5DBDD-73F0-4E27-BB2A-945FB18A3685}"/>
    <cellStyle name="Normal 70 2 2 4 2" xfId="17000" xr:uid="{3C30EC35-31D2-47BD-B924-04E5526DCE53}"/>
    <cellStyle name="Normal 70 2 2 4 2 2" xfId="35277" xr:uid="{8BD335BA-94BC-465E-939C-9C43F3164D44}"/>
    <cellStyle name="Normal 70 2 2 4 3" xfId="26960" xr:uid="{1421C937-52EF-4180-A9C8-68A5E3A0AC41}"/>
    <cellStyle name="Normal 70 2 2 5" xfId="13228" xr:uid="{F5726028-A5DB-432A-8511-44F632991537}"/>
    <cellStyle name="Normal 70 2 2 5 2" xfId="31505" xr:uid="{46F43550-6396-4A2E-AB88-0A82A4662D15}"/>
    <cellStyle name="Normal 70 2 2 6" xfId="21642" xr:uid="{E8039E6B-B926-4E69-98F8-33D7236A02F6}"/>
    <cellStyle name="Normal 70 2 2 6 2" xfId="39867" xr:uid="{4FB8A306-2D07-45A8-A159-506C17207787}"/>
    <cellStyle name="Normal 70 2 2 7" xfId="23241" xr:uid="{3398D9AA-7FCF-49A3-92DA-B38E518A23DE}"/>
    <cellStyle name="Normal 70 2 2 8" xfId="41261" xr:uid="{D8FBB299-8290-405B-8C1F-0B488C94057D}"/>
    <cellStyle name="Normal 70 2 3" xfId="5212" xr:uid="{4FA05598-2FFC-4F51-B2D7-69D189DD7F8F}"/>
    <cellStyle name="Normal 70 2 3 2" xfId="9744" xr:uid="{D4534D88-582F-4CEE-BCAF-E5AAA16F8525}"/>
    <cellStyle name="Normal 70 2 3 2 2" xfId="18137" xr:uid="{36650A12-93E3-49F5-AD7C-EF1C82A883BB}"/>
    <cellStyle name="Normal 70 2 3 2 2 2" xfId="36414" xr:uid="{DCFBB536-0B82-4BD7-B523-E42A25ACD2B0}"/>
    <cellStyle name="Normal 70 2 3 2 3" xfId="28095" xr:uid="{348143CE-8045-4CD3-B699-C4B835AD7F2C}"/>
    <cellStyle name="Normal 70 2 3 3" xfId="13872" xr:uid="{3A30DACE-B0C7-43D3-8476-E2419F94DBEB}"/>
    <cellStyle name="Normal 70 2 3 3 2" xfId="32149" xr:uid="{B3076DA0-3113-42F0-9CBC-A074534DD9D9}"/>
    <cellStyle name="Normal 70 2 3 4" xfId="23877" xr:uid="{80E550C5-D087-4207-93A8-96046B3E0708}"/>
    <cellStyle name="Normal 70 2 4" xfId="6553" xr:uid="{C96244C3-EC2F-4F6B-9DFB-CE7EE0866CD7}"/>
    <cellStyle name="Normal 70 2 4 2" xfId="11034" xr:uid="{9A1D944E-E57B-4935-940E-E39B39C6E1A7}"/>
    <cellStyle name="Normal 70 2 4 2 2" xfId="19427" xr:uid="{D24ADFFA-B755-4532-AB7D-658D684A4E6A}"/>
    <cellStyle name="Normal 70 2 4 2 2 2" xfId="37704" xr:uid="{EF5AB4F2-F2E5-4350-975E-655ED112B4D3}"/>
    <cellStyle name="Normal 70 2 4 2 3" xfId="29385" xr:uid="{D314DFE4-B341-4E5D-B8D1-756CD63D426B}"/>
    <cellStyle name="Normal 70 2 4 3" xfId="15206" xr:uid="{EA78C3E9-A4C6-4263-8489-C0C50567D02A}"/>
    <cellStyle name="Normal 70 2 4 3 2" xfId="33483" xr:uid="{E892988F-7A85-4F5D-8D1A-B3F784B4C822}"/>
    <cellStyle name="Normal 70 2 4 4" xfId="25166" xr:uid="{87DC9C59-3FF5-4BFA-A8BE-FA7A21DA88F9}"/>
    <cellStyle name="Normal 70 2 5" xfId="7776" xr:uid="{C465F51F-733B-4F7A-ADC9-B59F970D414D}"/>
    <cellStyle name="Normal 70 2 5 2" xfId="16285" xr:uid="{23FCE47A-B412-40E3-B9AE-5BCEBA9A51FF}"/>
    <cellStyle name="Normal 70 2 5 2 2" xfId="34562" xr:uid="{2537D20B-143A-409E-BEBC-01DBD963014A}"/>
    <cellStyle name="Normal 70 2 5 3" xfId="26245" xr:uid="{524CAF62-AC4A-4BEC-AC32-262B5089A3B2}"/>
    <cellStyle name="Normal 70 2 6" xfId="12623" xr:uid="{2C623072-D827-44A5-9935-C6C7E67D2450}"/>
    <cellStyle name="Normal 70 2 6 2" xfId="30901" xr:uid="{149258AF-C017-421A-B5D5-CE658278C159}"/>
    <cellStyle name="Normal 70 2 7" xfId="21016" xr:uid="{7887920E-2EF6-4D9B-A454-658A470F7AD8}"/>
    <cellStyle name="Normal 70 2 7 2" xfId="39254" xr:uid="{E1831272-2EC3-4900-89E2-B37195882D69}"/>
    <cellStyle name="Normal 70 2 8" xfId="22659" xr:uid="{BE7E39E9-ECC6-4E1B-86CB-7CBA059B9CBC}"/>
    <cellStyle name="Normal 70 2 9" xfId="40660" xr:uid="{F137E1CA-DC8F-496E-A65F-7671382CC81B}"/>
    <cellStyle name="Normal 70 3" xfId="4500" xr:uid="{1C61A877-98CF-45F2-A38F-CA063C07BFB2}"/>
    <cellStyle name="Normal 70 3 2" xfId="5800" xr:uid="{0B2E4477-6B68-4EE3-94BF-86E32F4D54EA}"/>
    <cellStyle name="Normal 70 3 2 2" xfId="10332" xr:uid="{689DBB15-1EBB-4C6F-A46B-CA1733B92F65}"/>
    <cellStyle name="Normal 70 3 2 2 2" xfId="18725" xr:uid="{F95F8B9E-3581-4E64-A6B9-06B758C938FB}"/>
    <cellStyle name="Normal 70 3 2 2 2 2" xfId="37002" xr:uid="{B71E4D84-9B85-4308-B381-B5E069E74FEE}"/>
    <cellStyle name="Normal 70 3 2 2 3" xfId="28683" xr:uid="{7AF2B20A-C3A6-4DA4-B285-E503014F9995}"/>
    <cellStyle name="Normal 70 3 2 3" xfId="14460" xr:uid="{D2E1E1CD-8442-4204-907B-FAA89338B025}"/>
    <cellStyle name="Normal 70 3 2 3 2" xfId="32737" xr:uid="{29F7146F-80BE-4D8F-8DFD-ADB128AE02B8}"/>
    <cellStyle name="Normal 70 3 2 4" xfId="24465" xr:uid="{64253695-EC2B-49E5-BDA9-EE57E64D14F8}"/>
    <cellStyle name="Normal 70 3 3" xfId="7135" xr:uid="{D55F9764-2C15-48B5-8021-8F26B64B9B5F}"/>
    <cellStyle name="Normal 70 3 3 2" xfId="11615" xr:uid="{194B0DE3-4FA3-4B5A-B1D8-E30C18EA2E59}"/>
    <cellStyle name="Normal 70 3 3 2 2" xfId="20008" xr:uid="{5FC18CDD-EA9D-4AE0-B078-AB6BA4083E21}"/>
    <cellStyle name="Normal 70 3 3 2 2 2" xfId="38285" xr:uid="{F12086F2-2A0D-426D-BDA0-3560FA91B4D8}"/>
    <cellStyle name="Normal 70 3 3 2 3" xfId="29966" xr:uid="{EB59A416-4F3E-4778-9A40-FFE8CF217B69}"/>
    <cellStyle name="Normal 70 3 3 3" xfId="15787" xr:uid="{E4C4CF8A-CD29-4244-9B8F-49ECCF49ADEF}"/>
    <cellStyle name="Normal 70 3 3 3 2" xfId="34064" xr:uid="{2FACF413-1C9A-429D-AC3B-42AADFC464C6}"/>
    <cellStyle name="Normal 70 3 3 4" xfId="25747" xr:uid="{29ECAF2E-2235-4E97-849F-3C96FFAD883D}"/>
    <cellStyle name="Normal 70 3 4" xfId="8535" xr:uid="{0D57E41E-FF5B-4FDF-BF6E-CB987B2F7F1F}"/>
    <cellStyle name="Normal 70 3 4 2" xfId="16999" xr:uid="{C4943054-85BE-4324-A4E6-BC586F61745F}"/>
    <cellStyle name="Normal 70 3 4 2 2" xfId="35276" xr:uid="{05CEC2E4-43C7-425E-B3AC-827CAA4E7671}"/>
    <cellStyle name="Normal 70 3 4 3" xfId="26959" xr:uid="{5690D887-A3DC-48EF-BC05-745363D794AF}"/>
    <cellStyle name="Normal 70 3 5" xfId="13227" xr:uid="{D83125A5-9D2C-4570-A32F-EB9FD6319525}"/>
    <cellStyle name="Normal 70 3 5 2" xfId="31504" xr:uid="{AF18B6E1-8A9E-4AFA-BB38-DB749DA00958}"/>
    <cellStyle name="Normal 70 3 6" xfId="21641" xr:uid="{37987929-9AC1-436F-900C-CF2BFD61073B}"/>
    <cellStyle name="Normal 70 3 6 2" xfId="39866" xr:uid="{51D37EAF-E812-4134-B986-6B51B980B116}"/>
    <cellStyle name="Normal 70 3 7" xfId="23240" xr:uid="{3BF9EB27-7EA4-48CC-8B99-13DACB8647E5}"/>
    <cellStyle name="Normal 70 3 8" xfId="41260" xr:uid="{B3E803DE-085A-413F-85FC-55BFFC10D589}"/>
    <cellStyle name="Normal 70 4" xfId="5211" xr:uid="{20AFAB1C-9AEF-44AC-8918-F77F48670A19}"/>
    <cellStyle name="Normal 70 4 2" xfId="9743" xr:uid="{6B5D70F8-1744-4306-AC70-FBFE1D5D548A}"/>
    <cellStyle name="Normal 70 4 2 2" xfId="18136" xr:uid="{DE1C59F3-8021-459F-8EC4-6049F877B025}"/>
    <cellStyle name="Normal 70 4 2 2 2" xfId="36413" xr:uid="{A5457C92-9596-4B1C-981D-4A620EC55EF8}"/>
    <cellStyle name="Normal 70 4 2 3" xfId="28094" xr:uid="{149A699E-31CC-4CAB-8D2A-7B9117C71AD7}"/>
    <cellStyle name="Normal 70 4 3" xfId="13871" xr:uid="{37528F97-2336-45A0-B051-AC293E6D9178}"/>
    <cellStyle name="Normal 70 4 3 2" xfId="32148" xr:uid="{9146F69F-6A71-4CB2-B419-0409AAE6E88A}"/>
    <cellStyle name="Normal 70 4 4" xfId="23876" xr:uid="{0A43652D-4AB3-4046-BDD8-79DC98B48562}"/>
    <cellStyle name="Normal 70 5" xfId="6552" xr:uid="{167A025A-BAA4-48CB-A695-829767EA5BB9}"/>
    <cellStyle name="Normal 70 5 2" xfId="11033" xr:uid="{42BD17A9-583A-495C-B338-92EBC394B1DE}"/>
    <cellStyle name="Normal 70 5 2 2" xfId="19426" xr:uid="{264A43CD-26EA-47D2-B9A9-B3440C40997A}"/>
    <cellStyle name="Normal 70 5 2 2 2" xfId="37703" xr:uid="{65314D03-853D-493D-9023-BDECFF69F1CF}"/>
    <cellStyle name="Normal 70 5 2 3" xfId="29384" xr:uid="{D5727E22-DAEC-40C4-9AD8-B1E1E180FFBA}"/>
    <cellStyle name="Normal 70 5 3" xfId="15205" xr:uid="{12A14DC8-4560-4585-998E-81F38824AA94}"/>
    <cellStyle name="Normal 70 5 3 2" xfId="33482" xr:uid="{CDCF4BF0-A17B-483F-B07F-C97FA0E4168E}"/>
    <cellStyle name="Normal 70 5 4" xfId="25165" xr:uid="{D8F017ED-1D40-46F8-B7E1-B73AD4F62831}"/>
    <cellStyle name="Normal 70 6" xfId="7490" xr:uid="{F0D9B794-D82F-4A53-8F77-7F40F440E563}"/>
    <cellStyle name="Normal 70 7" xfId="7775" xr:uid="{27794AE6-5FB2-4AF6-A2C2-DE2DC8495E03}"/>
    <cellStyle name="Normal 70 7 2" xfId="16284" xr:uid="{105E7CCA-C7AB-429C-B87F-2EBE77CB6958}"/>
    <cellStyle name="Normal 70 7 2 2" xfId="34561" xr:uid="{1863DAE3-29FD-4978-989F-FFAA9391B586}"/>
    <cellStyle name="Normal 70 7 3" xfId="26244" xr:uid="{D8B72BBB-E4F6-442B-AB8D-95E2949E2C33}"/>
    <cellStyle name="Normal 70 8" xfId="12622" xr:uid="{18560DD5-E5A9-4063-A5D6-4E107AE3613B}"/>
    <cellStyle name="Normal 70 8 2" xfId="30900" xr:uid="{A0A2B793-5F09-4471-A8BC-2B4EF2E8134A}"/>
    <cellStyle name="Normal 70 9" xfId="21015" xr:uid="{4A9C7EA8-549D-486C-9803-DDF84BCA35A5}"/>
    <cellStyle name="Normal 70 9 2" xfId="39253" xr:uid="{499EB52F-E158-4005-BF31-C9A9BC556DA7}"/>
    <cellStyle name="Normal 71" xfId="2932" xr:uid="{7F66FBD5-24E9-47EB-B3D5-072549B5F62A}"/>
    <cellStyle name="Normal 71 10" xfId="22660" xr:uid="{2455FACD-3B53-4CD9-97A4-D06C52DAC527}"/>
    <cellStyle name="Normal 71 11" xfId="40661" xr:uid="{3B9F6D2E-CBAE-4D37-B648-DA0CB3EF7E75}"/>
    <cellStyle name="Normal 71 2" xfId="2933" xr:uid="{F535861A-6688-46FB-AFE6-AC90ECBF32F2}"/>
    <cellStyle name="Normal 71 2 2" xfId="4503" xr:uid="{4A76B2EB-CA58-4AEA-90AD-E4DE1FA8108B}"/>
    <cellStyle name="Normal 71 2 2 2" xfId="5803" xr:uid="{7AA7CBE4-F18F-4665-B7BA-47F78CC95B74}"/>
    <cellStyle name="Normal 71 2 2 2 2" xfId="10335" xr:uid="{37CDDC6D-2D19-4F85-AFAA-E672094BCE92}"/>
    <cellStyle name="Normal 71 2 2 2 2 2" xfId="18728" xr:uid="{E69A67D5-6400-4815-911B-B57282EB3184}"/>
    <cellStyle name="Normal 71 2 2 2 2 2 2" xfId="37005" xr:uid="{ED8EAFA8-604C-4B27-B0CA-D331798DE315}"/>
    <cellStyle name="Normal 71 2 2 2 2 3" xfId="28686" xr:uid="{D2478ADE-EFFB-4DAC-821C-FEC3C98A6A08}"/>
    <cellStyle name="Normal 71 2 2 2 3" xfId="14463" xr:uid="{48603AE2-0F10-4EA2-BD25-8E5FF9921291}"/>
    <cellStyle name="Normal 71 2 2 2 3 2" xfId="32740" xr:uid="{E59D42B4-42CA-412C-8B26-D54A62267D98}"/>
    <cellStyle name="Normal 71 2 2 2 4" xfId="24468" xr:uid="{A0B375CB-0BF0-4765-B9C4-F86E644F74D6}"/>
    <cellStyle name="Normal 71 2 2 3" xfId="7138" xr:uid="{CC6760A4-A091-4A23-A556-D2D9CB5A8CAF}"/>
    <cellStyle name="Normal 71 2 2 3 2" xfId="11618" xr:uid="{F271C707-41F3-464C-9193-326A35CC82DB}"/>
    <cellStyle name="Normal 71 2 2 3 2 2" xfId="20011" xr:uid="{5C8104B4-CCDE-41FD-BF9D-7EA29E94727F}"/>
    <cellStyle name="Normal 71 2 2 3 2 2 2" xfId="38288" xr:uid="{36A7EFD7-AA68-42F1-9624-906173AA4B89}"/>
    <cellStyle name="Normal 71 2 2 3 2 3" xfId="29969" xr:uid="{988DC073-C3B5-4EF0-B17A-8C0FF0A316FE}"/>
    <cellStyle name="Normal 71 2 2 3 3" xfId="15790" xr:uid="{A00B74E1-0329-4468-9043-E61E13FF7A61}"/>
    <cellStyle name="Normal 71 2 2 3 3 2" xfId="34067" xr:uid="{6576EDCD-D23C-4485-9BB5-666E8B0680FB}"/>
    <cellStyle name="Normal 71 2 2 3 4" xfId="25750" xr:uid="{FCEB31BA-FA20-4EBB-8429-19AA82B35427}"/>
    <cellStyle name="Normal 71 2 2 4" xfId="8538" xr:uid="{143FC3A9-B9F0-470B-8ACB-8831A264E81B}"/>
    <cellStyle name="Normal 71 2 2 4 2" xfId="17002" xr:uid="{361BF3E0-97DC-4FA7-B376-AB8E666ACC50}"/>
    <cellStyle name="Normal 71 2 2 4 2 2" xfId="35279" xr:uid="{B4E12D51-23E3-4250-AE84-35BDC2766C3D}"/>
    <cellStyle name="Normal 71 2 2 4 3" xfId="26962" xr:uid="{84B11439-A216-416F-A60F-C1E7707F12AC}"/>
    <cellStyle name="Normal 71 2 2 5" xfId="13230" xr:uid="{DA23421C-0ED4-4353-BC68-2F3A375196E3}"/>
    <cellStyle name="Normal 71 2 2 5 2" xfId="31507" xr:uid="{9F3D9C8C-78B9-437A-9C0C-CB2629F5B865}"/>
    <cellStyle name="Normal 71 2 2 6" xfId="21644" xr:uid="{0C4E57F6-5A8E-4A7F-9017-F4011D5E3452}"/>
    <cellStyle name="Normal 71 2 2 6 2" xfId="39869" xr:uid="{A19A1CDE-7786-4E76-8031-60F3B1FFC32C}"/>
    <cellStyle name="Normal 71 2 2 7" xfId="23243" xr:uid="{62307E6D-210D-43C8-A9E1-2E8EDBFA76F8}"/>
    <cellStyle name="Normal 71 2 2 8" xfId="41263" xr:uid="{DCBC29B7-95E9-426C-94C0-3CC34D4610E2}"/>
    <cellStyle name="Normal 71 2 3" xfId="5214" xr:uid="{D5E92A28-D4B3-4FF9-A7FA-9E95D1F24903}"/>
    <cellStyle name="Normal 71 2 3 2" xfId="9746" xr:uid="{1CED7252-BEFF-4725-852F-A50B008DCA5F}"/>
    <cellStyle name="Normal 71 2 3 2 2" xfId="18139" xr:uid="{07B2268A-508F-4DF6-A6C0-2D94F706209E}"/>
    <cellStyle name="Normal 71 2 3 2 2 2" xfId="36416" xr:uid="{36D63BFA-5000-4AE0-8F0D-5E575653EF0C}"/>
    <cellStyle name="Normal 71 2 3 2 3" xfId="28097" xr:uid="{1C953353-7796-45F4-BD48-088409FC0936}"/>
    <cellStyle name="Normal 71 2 3 3" xfId="13874" xr:uid="{A9B7A5AA-C69B-47DA-BCEF-11D6017D111C}"/>
    <cellStyle name="Normal 71 2 3 3 2" xfId="32151" xr:uid="{6BFC2AE2-94F5-4ACC-A690-EAC06B585DBC}"/>
    <cellStyle name="Normal 71 2 3 4" xfId="23879" xr:uid="{627500F8-FDAD-4EAC-8307-C1A7C403B02B}"/>
    <cellStyle name="Normal 71 2 4" xfId="6555" xr:uid="{9BB67993-6BA1-4E82-9BD5-EB484C47355F}"/>
    <cellStyle name="Normal 71 2 4 2" xfId="11036" xr:uid="{B4317793-5F23-45E1-A471-825F8D885186}"/>
    <cellStyle name="Normal 71 2 4 2 2" xfId="19429" xr:uid="{E3ADAC70-544B-437E-8CB4-54FE9EAC82FB}"/>
    <cellStyle name="Normal 71 2 4 2 2 2" xfId="37706" xr:uid="{BA2B31D6-3442-47F7-946D-AAB4BD9ACCE1}"/>
    <cellStyle name="Normal 71 2 4 2 3" xfId="29387" xr:uid="{2A668863-E7E6-4FEF-9309-8E1C933D2239}"/>
    <cellStyle name="Normal 71 2 4 3" xfId="15208" xr:uid="{ED547493-02BB-4938-93E6-B070FB571BE9}"/>
    <cellStyle name="Normal 71 2 4 3 2" xfId="33485" xr:uid="{B15EFD89-8B66-46F3-8F12-156B0A563B0A}"/>
    <cellStyle name="Normal 71 2 4 4" xfId="25168" xr:uid="{EB72F98C-AB78-44B8-B6FB-D857F93D9B74}"/>
    <cellStyle name="Normal 71 2 5" xfId="7778" xr:uid="{E85264D9-685F-47AC-B173-F98793DA9ADE}"/>
    <cellStyle name="Normal 71 2 5 2" xfId="16287" xr:uid="{0C4A17B7-0A76-4AC5-BFFA-F1F97DA8A916}"/>
    <cellStyle name="Normal 71 2 5 2 2" xfId="34564" xr:uid="{8B4DA84D-A0DF-4076-9B0F-23F17596BA1E}"/>
    <cellStyle name="Normal 71 2 5 3" xfId="26247" xr:uid="{B2BB3710-31AF-41DF-BD56-CB94F5C9A71A}"/>
    <cellStyle name="Normal 71 2 6" xfId="12625" xr:uid="{129D2517-12CD-404E-8108-228890C62D42}"/>
    <cellStyle name="Normal 71 2 6 2" xfId="30903" xr:uid="{79E8BEDF-6134-4ABD-8EBE-4D9A600602AE}"/>
    <cellStyle name="Normal 71 2 7" xfId="21018" xr:uid="{D3B342B1-9BF0-470A-A773-64AB90F5EC6B}"/>
    <cellStyle name="Normal 71 2 7 2" xfId="39256" xr:uid="{9FD84353-34AF-49EB-B4E3-4CFDAE26C443}"/>
    <cellStyle name="Normal 71 2 8" xfId="22661" xr:uid="{06BF66F0-46FF-451E-BED4-0FE01FCD5A17}"/>
    <cellStyle name="Normal 71 2 9" xfId="40662" xr:uid="{E1FF4727-4056-47B9-AB05-2E03A8918E0C}"/>
    <cellStyle name="Normal 71 3" xfId="4502" xr:uid="{C2D51CC7-309D-4477-B5F5-9F3A7737B322}"/>
    <cellStyle name="Normal 71 3 2" xfId="5802" xr:uid="{E27B68A1-9F11-4D8A-BDDF-3F807A31837D}"/>
    <cellStyle name="Normal 71 3 2 2" xfId="10334" xr:uid="{CC0C86B8-C8FB-408F-93D6-A64F85C7E2E4}"/>
    <cellStyle name="Normal 71 3 2 2 2" xfId="18727" xr:uid="{1F736672-A089-45A4-9235-D0EE0ACCADBA}"/>
    <cellStyle name="Normal 71 3 2 2 2 2" xfId="37004" xr:uid="{9E6D4D8C-8C7C-488A-AEC7-1BE876DA1BA1}"/>
    <cellStyle name="Normal 71 3 2 2 3" xfId="28685" xr:uid="{F2D8F02A-A07E-483C-BEA6-AC9EE0C25F73}"/>
    <cellStyle name="Normal 71 3 2 3" xfId="14462" xr:uid="{0CD9B562-31E3-47D6-855D-EFD2CB55441C}"/>
    <cellStyle name="Normal 71 3 2 3 2" xfId="32739" xr:uid="{328EEE8C-A8D5-426E-8542-FF931E193191}"/>
    <cellStyle name="Normal 71 3 2 4" xfId="24467" xr:uid="{6642F5FE-C5D9-4C22-A28C-65D249EBED57}"/>
    <cellStyle name="Normal 71 3 3" xfId="7137" xr:uid="{235252E8-596E-48C4-AA49-5E4BD2F91945}"/>
    <cellStyle name="Normal 71 3 3 2" xfId="11617" xr:uid="{FD9E6B80-81FF-43C4-BDDD-13F8C289C4B8}"/>
    <cellStyle name="Normal 71 3 3 2 2" xfId="20010" xr:uid="{93FE4661-C1C3-48C7-8A4A-A52439FE113A}"/>
    <cellStyle name="Normal 71 3 3 2 2 2" xfId="38287" xr:uid="{7473265D-3E9F-4FC7-83AB-A93AAFD94EAA}"/>
    <cellStyle name="Normal 71 3 3 2 3" xfId="29968" xr:uid="{B407D4B4-0D56-44C3-9C54-DF8E995D990B}"/>
    <cellStyle name="Normal 71 3 3 3" xfId="15789" xr:uid="{F14E4660-963D-42AA-8342-D72BC5868CB9}"/>
    <cellStyle name="Normal 71 3 3 3 2" xfId="34066" xr:uid="{49A27BAB-1F65-479F-B1DD-ED8B2D8F9142}"/>
    <cellStyle name="Normal 71 3 3 4" xfId="25749" xr:uid="{10477C45-AD3F-414F-ADEB-F20A96231880}"/>
    <cellStyle name="Normal 71 3 4" xfId="8537" xr:uid="{D2C7A24C-C138-4D19-A77D-CF866890297C}"/>
    <cellStyle name="Normal 71 3 4 2" xfId="17001" xr:uid="{7F1D1BD3-6876-415B-8269-A79348834ECF}"/>
    <cellStyle name="Normal 71 3 4 2 2" xfId="35278" xr:uid="{269ECFE7-FCC6-49E8-87FA-625B437F4C4D}"/>
    <cellStyle name="Normal 71 3 4 3" xfId="26961" xr:uid="{0791E564-2F3A-48AC-8C44-9A5D2B65E630}"/>
    <cellStyle name="Normal 71 3 5" xfId="13229" xr:uid="{DF857C5B-0EBE-45BD-893E-440F6FBAECA1}"/>
    <cellStyle name="Normal 71 3 5 2" xfId="31506" xr:uid="{718BFDA8-B3BD-4B07-887D-03AE3E988175}"/>
    <cellStyle name="Normal 71 3 6" xfId="21643" xr:uid="{07E73BC9-AAD6-4808-9469-9934D5D350FB}"/>
    <cellStyle name="Normal 71 3 6 2" xfId="39868" xr:uid="{4F389989-C1F3-4952-8F8A-23E609316C05}"/>
    <cellStyle name="Normal 71 3 7" xfId="23242" xr:uid="{F4FD1410-61AE-499F-A511-20CEA12236A4}"/>
    <cellStyle name="Normal 71 3 8" xfId="41262" xr:uid="{12EC8D15-69C0-4056-8840-EB558AB3A16C}"/>
    <cellStyle name="Normal 71 4" xfId="5213" xr:uid="{97CF996C-EB39-4D1E-801C-7D64BE9F936B}"/>
    <cellStyle name="Normal 71 4 2" xfId="9745" xr:uid="{61AC747B-4613-4949-BF87-87B8CB7AB422}"/>
    <cellStyle name="Normal 71 4 2 2" xfId="18138" xr:uid="{B06E177E-9C90-404E-89C4-0FCBBCD9B33D}"/>
    <cellStyle name="Normal 71 4 2 2 2" xfId="36415" xr:uid="{1A94C93E-AB67-4769-B952-894D57F69DCB}"/>
    <cellStyle name="Normal 71 4 2 3" xfId="28096" xr:uid="{FB334E36-E3A2-45F0-ACF4-1997A50B81C4}"/>
    <cellStyle name="Normal 71 4 3" xfId="13873" xr:uid="{5FCF97CB-4AB9-499E-B1B5-6027E7A9CBB2}"/>
    <cellStyle name="Normal 71 4 3 2" xfId="32150" xr:uid="{1DA151A4-8FF3-4D16-9C6F-569BA745686F}"/>
    <cellStyle name="Normal 71 4 4" xfId="23878" xr:uid="{A9A6DA9D-E19B-42E5-82C9-185E529D9BCA}"/>
    <cellStyle name="Normal 71 5" xfId="6554" xr:uid="{58433D9E-DDF7-4B36-99CB-10FCB1BF4C22}"/>
    <cellStyle name="Normal 71 5 2" xfId="11035" xr:uid="{7FB69129-977C-4196-984A-B50F4FF91623}"/>
    <cellStyle name="Normal 71 5 2 2" xfId="19428" xr:uid="{38AAEEDB-5BD4-4FD9-B9DF-DDF8025F8C48}"/>
    <cellStyle name="Normal 71 5 2 2 2" xfId="37705" xr:uid="{A04AD582-C3C6-4208-B656-D0D385AA5B04}"/>
    <cellStyle name="Normal 71 5 2 3" xfId="29386" xr:uid="{3216E37C-0CA1-49F8-A8B0-8C3A1566F30E}"/>
    <cellStyle name="Normal 71 5 3" xfId="15207" xr:uid="{06636AE3-24F5-4FCD-B639-98ECD1D98301}"/>
    <cellStyle name="Normal 71 5 3 2" xfId="33484" xr:uid="{06F5F0F4-FC6E-4E3C-A8B1-A8F67E22500D}"/>
    <cellStyle name="Normal 71 5 4" xfId="25167" xr:uid="{A41C6574-DAC2-4E3B-87E7-EC4AAF5E3E1C}"/>
    <cellStyle name="Normal 71 6" xfId="7491" xr:uid="{53DB5FA2-3135-49C0-A357-5F8B9100D3D3}"/>
    <cellStyle name="Normal 71 7" xfId="7777" xr:uid="{040962B3-4B64-4816-94FF-C1699E1DA2AE}"/>
    <cellStyle name="Normal 71 7 2" xfId="16286" xr:uid="{79DCFA28-03A2-4122-B900-391D06A2BEA8}"/>
    <cellStyle name="Normal 71 7 2 2" xfId="34563" xr:uid="{852B1993-16B7-45C4-9BF3-CD408A5547EF}"/>
    <cellStyle name="Normal 71 7 3" xfId="26246" xr:uid="{5F0B38A9-EDDE-44F2-AAAA-851E1433B8E7}"/>
    <cellStyle name="Normal 71 8" xfId="12624" xr:uid="{8E43F445-57D7-4FE3-AF1B-6E81B3211EB5}"/>
    <cellStyle name="Normal 71 8 2" xfId="30902" xr:uid="{3975347E-8CA3-4904-A44D-1D90434A329B}"/>
    <cellStyle name="Normal 71 9" xfId="21017" xr:uid="{0CDBA7F5-A193-44AA-88C1-3C3C8F5CCCF0}"/>
    <cellStyle name="Normal 71 9 2" xfId="39255" xr:uid="{204F75E1-BC1B-49A8-9EDC-9D632A89EF85}"/>
    <cellStyle name="Normal 72" xfId="2934" xr:uid="{783B6265-126F-465E-81F7-E4313A9A7121}"/>
    <cellStyle name="Normal 72 10" xfId="22662" xr:uid="{FCE13863-FCF0-4771-B04F-556B5BF37C81}"/>
    <cellStyle name="Normal 72 11" xfId="40663" xr:uid="{EB8A71B7-15CB-4631-8BAB-985BC11E491A}"/>
    <cellStyle name="Normal 72 2" xfId="2935" xr:uid="{BE644947-7C9D-40A4-AED4-A45FB326FA48}"/>
    <cellStyle name="Normal 72 2 2" xfId="4505" xr:uid="{C1EAF310-3800-4FAC-9E78-B07B7A74748C}"/>
    <cellStyle name="Normal 72 2 2 2" xfId="5805" xr:uid="{E9CAFE08-5100-433E-BB12-158944D72770}"/>
    <cellStyle name="Normal 72 2 2 2 2" xfId="10337" xr:uid="{B3A33842-CB75-4AA4-910D-7514A1B6F62A}"/>
    <cellStyle name="Normal 72 2 2 2 2 2" xfId="18730" xr:uid="{9B358EC6-5B95-4ECF-9585-6B5AE6AB2BE1}"/>
    <cellStyle name="Normal 72 2 2 2 2 2 2" xfId="37007" xr:uid="{853CE4E4-2E20-476A-8C07-82CA6995022D}"/>
    <cellStyle name="Normal 72 2 2 2 2 3" xfId="28688" xr:uid="{E8A1E115-7EC5-47E6-A21B-2C681FAB8905}"/>
    <cellStyle name="Normal 72 2 2 2 3" xfId="14465" xr:uid="{8633439C-0766-4C91-B64D-FDF9349AC668}"/>
    <cellStyle name="Normal 72 2 2 2 3 2" xfId="32742" xr:uid="{4C3967EF-2675-417D-B208-E67C9F8FE9C6}"/>
    <cellStyle name="Normal 72 2 2 2 4" xfId="24470" xr:uid="{FD392B8D-2A03-4C52-AAEF-6E50D1CD40D5}"/>
    <cellStyle name="Normal 72 2 2 3" xfId="7140" xr:uid="{8F1557CF-21D2-4CCD-BBED-C70773044909}"/>
    <cellStyle name="Normal 72 2 2 3 2" xfId="11620" xr:uid="{8ACC2371-37DF-4D47-8133-A432642E6B0B}"/>
    <cellStyle name="Normal 72 2 2 3 2 2" xfId="20013" xr:uid="{F5BA7869-7E9F-4FC1-978A-EB552B65C712}"/>
    <cellStyle name="Normal 72 2 2 3 2 2 2" xfId="38290" xr:uid="{49E3A567-A1A4-4633-B1B8-4A84A68FE0FE}"/>
    <cellStyle name="Normal 72 2 2 3 2 3" xfId="29971" xr:uid="{E051A0BE-B0BB-4E04-BA97-D392947D59D2}"/>
    <cellStyle name="Normal 72 2 2 3 3" xfId="15792" xr:uid="{257A81AC-4D4C-4A33-A91A-99C45A631E3F}"/>
    <cellStyle name="Normal 72 2 2 3 3 2" xfId="34069" xr:uid="{066219B3-4674-4502-8CAF-14B956B6D4C2}"/>
    <cellStyle name="Normal 72 2 2 3 4" xfId="25752" xr:uid="{E6C8FD90-08D2-4CC5-8DE8-BC6E07B43A64}"/>
    <cellStyle name="Normal 72 2 2 4" xfId="8540" xr:uid="{10A52033-204C-419E-86BB-ABA0F3B1B5B4}"/>
    <cellStyle name="Normal 72 2 2 4 2" xfId="17004" xr:uid="{0522971A-39F2-44F7-A93B-A356D0FF44FE}"/>
    <cellStyle name="Normal 72 2 2 4 2 2" xfId="35281" xr:uid="{EDB4862C-9D82-4C4D-B784-300BAC255CDD}"/>
    <cellStyle name="Normal 72 2 2 4 3" xfId="26964" xr:uid="{22B24D76-CA8B-4513-9FBD-E065C484C1C5}"/>
    <cellStyle name="Normal 72 2 2 5" xfId="13232" xr:uid="{4AC4D9B6-ACCD-4F70-8CD6-A1B6A16AE131}"/>
    <cellStyle name="Normal 72 2 2 5 2" xfId="31509" xr:uid="{C6EE0441-35CF-4821-87BC-868DBD65930E}"/>
    <cellStyle name="Normal 72 2 2 6" xfId="21646" xr:uid="{3F84707B-9CC9-4B00-832E-2E34088A0536}"/>
    <cellStyle name="Normal 72 2 2 6 2" xfId="39871" xr:uid="{5BC6EFC5-1E06-456D-8BA2-CB5D8FAE99E0}"/>
    <cellStyle name="Normal 72 2 2 7" xfId="23245" xr:uid="{F6B9CEAA-7FF6-466F-AB00-C0D01178E9E2}"/>
    <cellStyle name="Normal 72 2 2 8" xfId="41265" xr:uid="{A495621F-657B-4E12-9911-4558BD82A844}"/>
    <cellStyle name="Normal 72 2 3" xfId="5216" xr:uid="{6F52843A-6A7F-4FA6-95F7-0DF152893B2B}"/>
    <cellStyle name="Normal 72 2 3 2" xfId="9748" xr:uid="{5AC52C7F-AE3D-414E-8F95-1D928D21D0CF}"/>
    <cellStyle name="Normal 72 2 3 2 2" xfId="18141" xr:uid="{1913CA80-7AD4-4433-A92B-F91D74340035}"/>
    <cellStyle name="Normal 72 2 3 2 2 2" xfId="36418" xr:uid="{47F8895A-2825-4EE7-B891-E2C06A34DC92}"/>
    <cellStyle name="Normal 72 2 3 2 3" xfId="28099" xr:uid="{B688925D-7DCC-45BB-B03F-EB253BAA5FFA}"/>
    <cellStyle name="Normal 72 2 3 3" xfId="13876" xr:uid="{E1C23953-2ACB-48C2-921D-2C4BEDA3EA12}"/>
    <cellStyle name="Normal 72 2 3 3 2" xfId="32153" xr:uid="{5DCAE039-E918-4DCE-A06B-19B5D8D7E373}"/>
    <cellStyle name="Normal 72 2 3 4" xfId="23881" xr:uid="{E7EF9A4C-75A2-44A9-8448-CD4C56CE52BC}"/>
    <cellStyle name="Normal 72 2 4" xfId="6557" xr:uid="{9FB9D496-1388-4D2F-9F69-9FF7A83CADFD}"/>
    <cellStyle name="Normal 72 2 4 2" xfId="11038" xr:uid="{7CF77D91-90B7-403F-9760-FC44E1514420}"/>
    <cellStyle name="Normal 72 2 4 2 2" xfId="19431" xr:uid="{39125F11-1040-422A-BF1F-2BF4DF6A6E98}"/>
    <cellStyle name="Normal 72 2 4 2 2 2" xfId="37708" xr:uid="{1B0489A6-75EB-401A-A61F-73F3BD715DF3}"/>
    <cellStyle name="Normal 72 2 4 2 3" xfId="29389" xr:uid="{5EB0FD15-25EC-4222-814E-8A42AB9C75F1}"/>
    <cellStyle name="Normal 72 2 4 3" xfId="15210" xr:uid="{055FED06-369C-4812-AC4D-83AA24EFE522}"/>
    <cellStyle name="Normal 72 2 4 3 2" xfId="33487" xr:uid="{4D1B3ABA-D962-4270-BFFD-45D210E43380}"/>
    <cellStyle name="Normal 72 2 4 4" xfId="25170" xr:uid="{370044F1-C93C-421D-8D11-F7F382789F66}"/>
    <cellStyle name="Normal 72 2 5" xfId="7780" xr:uid="{08224BF4-4871-463E-A05E-D06E6AEA6A84}"/>
    <cellStyle name="Normal 72 2 5 2" xfId="16289" xr:uid="{BD28360C-F419-42B8-ABC9-D9BDD724F2A8}"/>
    <cellStyle name="Normal 72 2 5 2 2" xfId="34566" xr:uid="{C601FED9-A39B-433F-992A-A3C3683F9A8B}"/>
    <cellStyle name="Normal 72 2 5 3" xfId="26249" xr:uid="{D1733E54-387A-40B4-B76C-2AD709AF6939}"/>
    <cellStyle name="Normal 72 2 6" xfId="12627" xr:uid="{1C3EA682-5E8A-4C82-9A9C-3843EA8AF3AF}"/>
    <cellStyle name="Normal 72 2 6 2" xfId="30905" xr:uid="{3EB3FD49-FE38-44A4-9F4E-BD23C8C9E6A3}"/>
    <cellStyle name="Normal 72 2 7" xfId="21020" xr:uid="{E3F67251-1DC1-4912-BC71-4A9E04F832C7}"/>
    <cellStyle name="Normal 72 2 7 2" xfId="39258" xr:uid="{F4EED4D9-9E19-45A0-BB9F-C2EB54B1E70D}"/>
    <cellStyle name="Normal 72 2 8" xfId="22663" xr:uid="{E648F5BC-E2A0-45B8-B9DD-12884FF49872}"/>
    <cellStyle name="Normal 72 2 9" xfId="40664" xr:uid="{2062F891-C175-4C0A-B963-09B0E6230C95}"/>
    <cellStyle name="Normal 72 3" xfId="4504" xr:uid="{2EF24704-7319-49D9-8A27-A21EE44C5C5A}"/>
    <cellStyle name="Normal 72 3 2" xfId="5804" xr:uid="{A3998ED0-01C8-473B-B7BD-FF0AD5B79E3E}"/>
    <cellStyle name="Normal 72 3 2 2" xfId="10336" xr:uid="{4D8E6414-BEED-40E9-9E70-118E053969B1}"/>
    <cellStyle name="Normal 72 3 2 2 2" xfId="18729" xr:uid="{45C04121-809E-4D10-8F89-6064D080F71C}"/>
    <cellStyle name="Normal 72 3 2 2 2 2" xfId="37006" xr:uid="{36FF6862-E0E9-448B-A97F-2AECA5CDB23B}"/>
    <cellStyle name="Normal 72 3 2 2 3" xfId="28687" xr:uid="{401302D0-C9A4-44B5-A795-6D40AAEDA2A2}"/>
    <cellStyle name="Normal 72 3 2 3" xfId="14464" xr:uid="{001FC8C8-2187-4907-8D04-74355DA90C93}"/>
    <cellStyle name="Normal 72 3 2 3 2" xfId="32741" xr:uid="{197F817C-7D86-49A7-920B-D32BFE39A38B}"/>
    <cellStyle name="Normal 72 3 2 4" xfId="24469" xr:uid="{4C58837A-7CF0-47FC-B3EC-6094622B0C05}"/>
    <cellStyle name="Normal 72 3 3" xfId="7139" xr:uid="{93D179A6-F3A9-47D4-9801-553AEFAA32BD}"/>
    <cellStyle name="Normal 72 3 3 2" xfId="11619" xr:uid="{61538884-0464-4402-AE0C-780F021F914B}"/>
    <cellStyle name="Normal 72 3 3 2 2" xfId="20012" xr:uid="{30265DEC-AEEB-4FB7-B5D6-C6DBD4A77453}"/>
    <cellStyle name="Normal 72 3 3 2 2 2" xfId="38289" xr:uid="{3A717569-47CD-4F8D-94B5-FC8362668376}"/>
    <cellStyle name="Normal 72 3 3 2 3" xfId="29970" xr:uid="{A6C5D40C-43F9-4609-B400-0DC3C3A07D26}"/>
    <cellStyle name="Normal 72 3 3 3" xfId="15791" xr:uid="{E434C495-23C2-4AFB-BD71-F460162550F7}"/>
    <cellStyle name="Normal 72 3 3 3 2" xfId="34068" xr:uid="{5EE89B6F-43F9-4786-81B7-BB8663DD41EF}"/>
    <cellStyle name="Normal 72 3 3 4" xfId="25751" xr:uid="{1F5DEC9F-881B-4FE1-A5E0-C9F361805934}"/>
    <cellStyle name="Normal 72 3 4" xfId="8539" xr:uid="{3514242A-44D6-480D-989A-C978E06544CC}"/>
    <cellStyle name="Normal 72 3 4 2" xfId="17003" xr:uid="{47FF5D6E-FBDF-4227-8EEA-C3C1269980D5}"/>
    <cellStyle name="Normal 72 3 4 2 2" xfId="35280" xr:uid="{BF92C084-DE68-4A1D-A648-04F9E41D3FD7}"/>
    <cellStyle name="Normal 72 3 4 3" xfId="26963" xr:uid="{CDA290E6-D414-40F3-B401-5AC7C8DD9388}"/>
    <cellStyle name="Normal 72 3 5" xfId="13231" xr:uid="{E2330257-30F3-4A52-A382-67549874C101}"/>
    <cellStyle name="Normal 72 3 5 2" xfId="31508" xr:uid="{80692688-33CE-42F6-B660-EFFD620CCCBC}"/>
    <cellStyle name="Normal 72 3 6" xfId="21645" xr:uid="{70C0C5B0-7B74-49D1-BD0B-1A5E280092CA}"/>
    <cellStyle name="Normal 72 3 6 2" xfId="39870" xr:uid="{94865C12-0E28-40F9-9F27-BE1B02FD9367}"/>
    <cellStyle name="Normal 72 3 7" xfId="23244" xr:uid="{CB2E421B-6532-49C0-AE5A-48101D248D51}"/>
    <cellStyle name="Normal 72 3 8" xfId="41264" xr:uid="{DC89420B-7F8D-4194-89E1-AFE580FE2421}"/>
    <cellStyle name="Normal 72 4" xfId="5215" xr:uid="{17C057A3-9F68-47C7-90E1-4FCA796926DB}"/>
    <cellStyle name="Normal 72 4 2" xfId="9747" xr:uid="{8DB22EAD-2FD0-4E83-9F34-E9259DBE0FAB}"/>
    <cellStyle name="Normal 72 4 2 2" xfId="18140" xr:uid="{074C91BE-42F8-4B56-92B2-81F6ADEACA6E}"/>
    <cellStyle name="Normal 72 4 2 2 2" xfId="36417" xr:uid="{913EC166-5C1A-4298-AF80-EA962FB26194}"/>
    <cellStyle name="Normal 72 4 2 3" xfId="28098" xr:uid="{DE9604EF-2842-46E3-8FFF-880E10EA1263}"/>
    <cellStyle name="Normal 72 4 3" xfId="13875" xr:uid="{6D31B95F-7F67-4551-A455-59DD82C655FC}"/>
    <cellStyle name="Normal 72 4 3 2" xfId="32152" xr:uid="{F5E6AB79-08EB-4AF5-BFD6-6172F4E2E943}"/>
    <cellStyle name="Normal 72 4 4" xfId="23880" xr:uid="{7EFB6D35-9974-48BE-81FB-0545CF74B20B}"/>
    <cellStyle name="Normal 72 5" xfId="6556" xr:uid="{38BB39DA-584F-4133-9D34-79731A023253}"/>
    <cellStyle name="Normal 72 5 2" xfId="11037" xr:uid="{46FCD155-C8B7-4C58-9EED-DBF02E99E006}"/>
    <cellStyle name="Normal 72 5 2 2" xfId="19430" xr:uid="{9B3E0860-F5EE-483F-B711-2825A86F227D}"/>
    <cellStyle name="Normal 72 5 2 2 2" xfId="37707" xr:uid="{31E8450A-2230-4F31-9281-C292151B33B9}"/>
    <cellStyle name="Normal 72 5 2 3" xfId="29388" xr:uid="{7574AED4-41BD-4158-997B-4DD92316D2C2}"/>
    <cellStyle name="Normal 72 5 3" xfId="15209" xr:uid="{85FC5771-4F54-4719-89FC-47374FC365CE}"/>
    <cellStyle name="Normal 72 5 3 2" xfId="33486" xr:uid="{006711B6-AE83-49EB-A1EB-FD8F8749FDBF}"/>
    <cellStyle name="Normal 72 5 4" xfId="25169" xr:uid="{98E0EE23-9C98-4897-8FE2-2142641DA226}"/>
    <cellStyle name="Normal 72 6" xfId="7492" xr:uid="{CFAF860B-BB9F-4075-B5F0-AF64A9E24BCC}"/>
    <cellStyle name="Normal 72 7" xfId="7779" xr:uid="{07B56C77-FD58-4E61-994C-0B6C9C83BB29}"/>
    <cellStyle name="Normal 72 7 2" xfId="16288" xr:uid="{508667CD-B669-4D22-B6C3-220BA5462A3E}"/>
    <cellStyle name="Normal 72 7 2 2" xfId="34565" xr:uid="{CA94169C-9AF8-4215-A858-FCD15E02A9F9}"/>
    <cellStyle name="Normal 72 7 3" xfId="26248" xr:uid="{EF98C411-099A-4535-BAC3-0B537FF6963A}"/>
    <cellStyle name="Normal 72 8" xfId="12626" xr:uid="{5EE11FB3-814C-4050-8734-13EB93637040}"/>
    <cellStyle name="Normal 72 8 2" xfId="30904" xr:uid="{B3710B77-922F-4F6B-8B9E-7673715B3D51}"/>
    <cellStyle name="Normal 72 9" xfId="21019" xr:uid="{2517B5CD-8DDA-47E8-B6E3-BCC0EC898333}"/>
    <cellStyle name="Normal 72 9 2" xfId="39257" xr:uid="{C9C1C5B9-9E67-46ED-A746-C498186E85B2}"/>
    <cellStyle name="Normal 73" xfId="2936" xr:uid="{629387C8-D870-4735-A21E-622D3C6D1604}"/>
    <cellStyle name="Normal 73 10" xfId="22664" xr:uid="{B5134D95-FBDF-4153-9EEC-67581D5AECAB}"/>
    <cellStyle name="Normal 73 11" xfId="40665" xr:uid="{F91E2A88-664D-42E1-86AE-6E4EE41AB3AB}"/>
    <cellStyle name="Normal 73 2" xfId="2937" xr:uid="{51375C91-F82F-4825-BD87-5C5A87027FEA}"/>
    <cellStyle name="Normal 73 2 2" xfId="4507" xr:uid="{D968915B-DB4C-42D6-8F70-4351DD348822}"/>
    <cellStyle name="Normal 73 2 2 2" xfId="5807" xr:uid="{784F273C-2061-4108-8DD6-BE6AFEA1B8C0}"/>
    <cellStyle name="Normal 73 2 2 2 2" xfId="10339" xr:uid="{86E5D31D-6458-4851-9863-C8700921F39B}"/>
    <cellStyle name="Normal 73 2 2 2 2 2" xfId="18732" xr:uid="{1D179509-26B5-4359-AACE-0FD87B57E7B2}"/>
    <cellStyle name="Normal 73 2 2 2 2 2 2" xfId="37009" xr:uid="{A989104C-4AE9-4001-9E37-F56B3A294847}"/>
    <cellStyle name="Normal 73 2 2 2 2 3" xfId="28690" xr:uid="{1740DBF5-A8F3-4C98-BA59-4D479A1222A9}"/>
    <cellStyle name="Normal 73 2 2 2 3" xfId="14467" xr:uid="{1F188EEB-3AD9-462E-92A9-9B360DE27624}"/>
    <cellStyle name="Normal 73 2 2 2 3 2" xfId="32744" xr:uid="{E3E5C4B6-80DD-418A-9C52-DD1AEDA1AAA6}"/>
    <cellStyle name="Normal 73 2 2 2 4" xfId="24472" xr:uid="{0560110E-85A8-4BF4-BA4F-445D4A67635F}"/>
    <cellStyle name="Normal 73 2 2 3" xfId="7142" xr:uid="{B822BD86-AFDE-4ECA-AD5E-26879AFCB7A6}"/>
    <cellStyle name="Normal 73 2 2 3 2" xfId="11622" xr:uid="{E05B03F8-C938-4ED9-9CED-861D9231B9E0}"/>
    <cellStyle name="Normal 73 2 2 3 2 2" xfId="20015" xr:uid="{FDEB5739-375C-428A-BA5C-D64B233157D7}"/>
    <cellStyle name="Normal 73 2 2 3 2 2 2" xfId="38292" xr:uid="{72F3900A-97F4-46B0-955C-FE2FB239CDD7}"/>
    <cellStyle name="Normal 73 2 2 3 2 3" xfId="29973" xr:uid="{1526FD93-6E20-44C8-A535-65B6189FCABC}"/>
    <cellStyle name="Normal 73 2 2 3 3" xfId="15794" xr:uid="{83516588-DE24-4C11-B737-717F339DE3BF}"/>
    <cellStyle name="Normal 73 2 2 3 3 2" xfId="34071" xr:uid="{6B47821D-CC4C-4A06-BC98-0516C37321D6}"/>
    <cellStyle name="Normal 73 2 2 3 4" xfId="25754" xr:uid="{240F18A7-63F2-4142-B798-92F9E4506DF6}"/>
    <cellStyle name="Normal 73 2 2 4" xfId="8542" xr:uid="{1C514CD4-852B-49A6-90F0-593CA5A42141}"/>
    <cellStyle name="Normal 73 2 2 4 2" xfId="17006" xr:uid="{E97F04CE-8A31-4EA9-B371-E3DD196E2551}"/>
    <cellStyle name="Normal 73 2 2 4 2 2" xfId="35283" xr:uid="{C388B193-92FE-42B4-A1B7-FF9792FF261A}"/>
    <cellStyle name="Normal 73 2 2 4 3" xfId="26966" xr:uid="{C0A9C172-6D2E-4812-90DB-7EA08F180208}"/>
    <cellStyle name="Normal 73 2 2 5" xfId="13234" xr:uid="{A162809E-8DDB-4111-9F87-FCA0F8AB43E7}"/>
    <cellStyle name="Normal 73 2 2 5 2" xfId="31511" xr:uid="{D9B661DC-DC14-447E-9213-AC5DCFA614BD}"/>
    <cellStyle name="Normal 73 2 2 6" xfId="21648" xr:uid="{64A332B4-9515-4D57-9B5B-BC61A51AC06D}"/>
    <cellStyle name="Normal 73 2 2 6 2" xfId="39873" xr:uid="{74476DFC-03BF-4E0E-AD48-1D0E117CD671}"/>
    <cellStyle name="Normal 73 2 2 7" xfId="23247" xr:uid="{709E95E2-B229-460B-932F-761EFE85A4CE}"/>
    <cellStyle name="Normal 73 2 2 8" xfId="41267" xr:uid="{6AEAF502-8CC8-4445-B7F3-3164A5BBDABD}"/>
    <cellStyle name="Normal 73 2 3" xfId="5218" xr:uid="{58293684-A8B3-4DFF-9C90-C27E22499C5C}"/>
    <cellStyle name="Normal 73 2 3 2" xfId="9750" xr:uid="{0E0BBCB4-94CD-434F-BA56-58A7E9A8E620}"/>
    <cellStyle name="Normal 73 2 3 2 2" xfId="18143" xr:uid="{1FA30DE0-7491-462D-9DD8-910ED1671A7B}"/>
    <cellStyle name="Normal 73 2 3 2 2 2" xfId="36420" xr:uid="{CB243DD9-9B0D-44EE-97E8-B22867E53CB5}"/>
    <cellStyle name="Normal 73 2 3 2 3" xfId="28101" xr:uid="{806A9BC3-440E-4D24-99CE-BC0F8F8EF37A}"/>
    <cellStyle name="Normal 73 2 3 3" xfId="13878" xr:uid="{DFA13292-02F4-44DD-A230-B43597F35928}"/>
    <cellStyle name="Normal 73 2 3 3 2" xfId="32155" xr:uid="{9B0698D7-A053-41E2-8C0E-76CD081826FD}"/>
    <cellStyle name="Normal 73 2 3 4" xfId="23883" xr:uid="{B0894EF2-E594-420D-A966-434A1C4680E0}"/>
    <cellStyle name="Normal 73 2 4" xfId="6559" xr:uid="{4D18ED0E-9F9B-4B85-B6FB-1AE617F5827F}"/>
    <cellStyle name="Normal 73 2 4 2" xfId="11040" xr:uid="{2E145159-22E2-463C-8C2B-4AD27664A894}"/>
    <cellStyle name="Normal 73 2 4 2 2" xfId="19433" xr:uid="{F035B177-BEB5-4D18-A254-FBA628BDB2FE}"/>
    <cellStyle name="Normal 73 2 4 2 2 2" xfId="37710" xr:uid="{B1DACA07-E428-411D-A2D1-3B44365584F5}"/>
    <cellStyle name="Normal 73 2 4 2 3" xfId="29391" xr:uid="{CB948AEC-603B-4647-BFFC-279CCBF4A16F}"/>
    <cellStyle name="Normal 73 2 4 3" xfId="15212" xr:uid="{5CF6A1D0-F07C-4CE6-BDD9-355F715ADD78}"/>
    <cellStyle name="Normal 73 2 4 3 2" xfId="33489" xr:uid="{2F8FC0F2-A2FB-4989-99A1-AE7409EEDB67}"/>
    <cellStyle name="Normal 73 2 4 4" xfId="25172" xr:uid="{C6428ADD-70A6-4372-B2D4-EA1C1EF97C85}"/>
    <cellStyle name="Normal 73 2 5" xfId="7782" xr:uid="{AFB452E0-030C-4849-BD6C-030F94B32BF3}"/>
    <cellStyle name="Normal 73 2 5 2" xfId="16291" xr:uid="{563FC857-7593-4158-9418-1FD3188D89B4}"/>
    <cellStyle name="Normal 73 2 5 2 2" xfId="34568" xr:uid="{CB22045D-EE4D-4B75-89ED-2D578061B50A}"/>
    <cellStyle name="Normal 73 2 5 3" xfId="26251" xr:uid="{15E4BE32-7C1F-49F2-8F27-67076EBF0AB6}"/>
    <cellStyle name="Normal 73 2 6" xfId="12629" xr:uid="{39611B99-E4B4-4888-B717-67195C54561A}"/>
    <cellStyle name="Normal 73 2 6 2" xfId="30907" xr:uid="{D2DF9E4A-0BA3-4927-9792-791E99559F70}"/>
    <cellStyle name="Normal 73 2 7" xfId="21022" xr:uid="{E0B6DE6E-D3A2-4DF7-AA80-1B6323342903}"/>
    <cellStyle name="Normal 73 2 7 2" xfId="39260" xr:uid="{ABC02ADD-25A4-4FA0-8DDC-B3CCCE49B366}"/>
    <cellStyle name="Normal 73 2 8" xfId="22665" xr:uid="{777A8BA5-548F-49FF-B1DC-BCEC8AFF76AB}"/>
    <cellStyle name="Normal 73 2 9" xfId="40666" xr:uid="{C898862D-252B-4FEA-9DC9-A858537C1109}"/>
    <cellStyle name="Normal 73 3" xfId="4506" xr:uid="{80101BEA-22B7-4813-A2B4-2ED80BEAB491}"/>
    <cellStyle name="Normal 73 3 2" xfId="5806" xr:uid="{59FA8685-DA6A-4748-AB7A-A9D7FE3B4B72}"/>
    <cellStyle name="Normal 73 3 2 2" xfId="10338" xr:uid="{6C02FB2D-BEA6-427A-ACC4-FDD968D21DF0}"/>
    <cellStyle name="Normal 73 3 2 2 2" xfId="18731" xr:uid="{51F34489-6177-4E10-A9E9-5E1208DD0C04}"/>
    <cellStyle name="Normal 73 3 2 2 2 2" xfId="37008" xr:uid="{EF8358B0-350B-474D-B25A-FE886BCD9533}"/>
    <cellStyle name="Normal 73 3 2 2 3" xfId="28689" xr:uid="{797D8113-49B5-48F2-82F2-415EB57CFE4F}"/>
    <cellStyle name="Normal 73 3 2 3" xfId="14466" xr:uid="{5DF25FBE-6DA9-47B0-BD0B-FDCCC803B35E}"/>
    <cellStyle name="Normal 73 3 2 3 2" xfId="32743" xr:uid="{19D3445C-A9DB-4697-9CE5-426896B1E22A}"/>
    <cellStyle name="Normal 73 3 2 4" xfId="24471" xr:uid="{9608BC49-5E0A-4601-BAB2-8425055864B5}"/>
    <cellStyle name="Normal 73 3 3" xfId="7141" xr:uid="{C2E8139F-D111-4B02-8DB7-3EE8BEE87148}"/>
    <cellStyle name="Normal 73 3 3 2" xfId="11621" xr:uid="{F2CD8696-C694-4A12-A635-6410FC057BAD}"/>
    <cellStyle name="Normal 73 3 3 2 2" xfId="20014" xr:uid="{79BED2B4-29CF-4F8D-AB67-89562F0594D9}"/>
    <cellStyle name="Normal 73 3 3 2 2 2" xfId="38291" xr:uid="{812145F0-6E39-405D-A27D-4E8784EC6D2B}"/>
    <cellStyle name="Normal 73 3 3 2 3" xfId="29972" xr:uid="{CF040063-7161-4C6A-9216-2552CAB3444F}"/>
    <cellStyle name="Normal 73 3 3 3" xfId="15793" xr:uid="{40D07D85-3E66-4842-8C37-00D4A5C0D12D}"/>
    <cellStyle name="Normal 73 3 3 3 2" xfId="34070" xr:uid="{D9452321-3ED0-466B-8AB9-C9E78F5F61F6}"/>
    <cellStyle name="Normal 73 3 3 4" xfId="25753" xr:uid="{0DDC6A78-327B-45AB-A5A5-42DD70957245}"/>
    <cellStyle name="Normal 73 3 4" xfId="8541" xr:uid="{15FA3E4C-503D-4CEC-B278-7444727DBE81}"/>
    <cellStyle name="Normal 73 3 4 2" xfId="17005" xr:uid="{C0A1DBAA-E535-4EDB-8254-35A84AFE3103}"/>
    <cellStyle name="Normal 73 3 4 2 2" xfId="35282" xr:uid="{D14A2118-447D-4C33-8EA2-562046335A4E}"/>
    <cellStyle name="Normal 73 3 4 3" xfId="26965" xr:uid="{B6B4D135-11E8-449F-ABE9-C12A5CF7473E}"/>
    <cellStyle name="Normal 73 3 5" xfId="13233" xr:uid="{3760AB60-034B-4C6E-8523-67F4A759F03F}"/>
    <cellStyle name="Normal 73 3 5 2" xfId="31510" xr:uid="{0AC3A383-BDCD-4406-94F5-AB1B0CCD782E}"/>
    <cellStyle name="Normal 73 3 6" xfId="21647" xr:uid="{0CD8C84C-71B9-4CFC-A1B3-7A2911A9C589}"/>
    <cellStyle name="Normal 73 3 6 2" xfId="39872" xr:uid="{E00182E0-BA2A-43DC-871B-CF48B4DE743F}"/>
    <cellStyle name="Normal 73 3 7" xfId="23246" xr:uid="{577B77BF-FFE1-4DAD-B68A-A408D1DCE385}"/>
    <cellStyle name="Normal 73 3 8" xfId="41266" xr:uid="{9DC11558-5FB0-44AD-BB6F-F9E808F28377}"/>
    <cellStyle name="Normal 73 4" xfId="5217" xr:uid="{C361F453-889B-43AD-83D3-6CF719B06592}"/>
    <cellStyle name="Normal 73 4 2" xfId="9749" xr:uid="{070AA75B-A0EA-4AA5-B3C7-D410D83919B5}"/>
    <cellStyle name="Normal 73 4 2 2" xfId="18142" xr:uid="{08D6D1B8-26C8-46B5-BBD0-2628CAB67C5C}"/>
    <cellStyle name="Normal 73 4 2 2 2" xfId="36419" xr:uid="{66122C74-B933-4F10-9375-E6A66FB158FE}"/>
    <cellStyle name="Normal 73 4 2 3" xfId="28100" xr:uid="{A7091FCC-1D88-4808-8085-A92D15AEFBEA}"/>
    <cellStyle name="Normal 73 4 3" xfId="13877" xr:uid="{5F596931-76E2-416A-84DE-4C2EB182FDCF}"/>
    <cellStyle name="Normal 73 4 3 2" xfId="32154" xr:uid="{F7F55552-4D8F-4A15-BD3F-66A7E875B388}"/>
    <cellStyle name="Normal 73 4 4" xfId="23882" xr:uid="{FF4CFA12-2A03-410B-A567-B8BA2A5178F2}"/>
    <cellStyle name="Normal 73 5" xfId="6558" xr:uid="{1D664017-1623-4E35-A69A-944E5950FE2F}"/>
    <cellStyle name="Normal 73 5 2" xfId="11039" xr:uid="{8B9F68DC-9204-4221-81A6-F7A002EC1DB4}"/>
    <cellStyle name="Normal 73 5 2 2" xfId="19432" xr:uid="{61711B2C-FD57-4B54-88EA-BC00704AD5B3}"/>
    <cellStyle name="Normal 73 5 2 2 2" xfId="37709" xr:uid="{BA318125-90A8-4C1B-BF48-1070F8C6F350}"/>
    <cellStyle name="Normal 73 5 2 3" xfId="29390" xr:uid="{2189637A-8414-4F89-A02A-BE5A9A46CE23}"/>
    <cellStyle name="Normal 73 5 3" xfId="15211" xr:uid="{CE811340-1DF2-425E-983F-3B66D44FB413}"/>
    <cellStyle name="Normal 73 5 3 2" xfId="33488" xr:uid="{31DBFEA4-C97C-4D53-8D38-98B0B0B7334B}"/>
    <cellStyle name="Normal 73 5 4" xfId="25171" xr:uid="{6A8F1E14-CB84-418B-8932-263F38AAB823}"/>
    <cellStyle name="Normal 73 6" xfId="7493" xr:uid="{C49B6750-EEC5-45DD-9BDC-8CED114482D5}"/>
    <cellStyle name="Normal 73 7" xfId="7781" xr:uid="{6F6A6F55-8C8A-4668-911C-80E9B19F408D}"/>
    <cellStyle name="Normal 73 7 2" xfId="16290" xr:uid="{8DE4F84D-4BF3-488F-9A8C-9ABB5EFB703B}"/>
    <cellStyle name="Normal 73 7 2 2" xfId="34567" xr:uid="{3FED635B-6E95-48F8-8242-DFBB499C7756}"/>
    <cellStyle name="Normal 73 7 3" xfId="26250" xr:uid="{CC36A957-1DAC-41F6-A50E-A6497C4F0CC5}"/>
    <cellStyle name="Normal 73 8" xfId="12628" xr:uid="{A9E8BC81-CEE5-43D5-9B77-9D44604C292E}"/>
    <cellStyle name="Normal 73 8 2" xfId="30906" xr:uid="{490066B8-DE79-4580-9BD6-35613FFBB4D4}"/>
    <cellStyle name="Normal 73 9" xfId="21021" xr:uid="{37A52208-7F34-4B03-8F4B-AE5B3EE9CCBB}"/>
    <cellStyle name="Normal 73 9 2" xfId="39259" xr:uid="{5F44C8E8-994E-454E-A22C-ECAA780068B1}"/>
    <cellStyle name="Normal 74" xfId="2938" xr:uid="{C8B01AF9-A120-4E54-8819-97964A286D18}"/>
    <cellStyle name="Normal 74 10" xfId="22666" xr:uid="{E33352C4-3837-46D5-A07E-D10BA8FBC01F}"/>
    <cellStyle name="Normal 74 11" xfId="40667" xr:uid="{D41A7E79-9495-4150-95BB-0B616C0A1EBA}"/>
    <cellStyle name="Normal 74 2" xfId="2939" xr:uid="{5CC4F775-8018-4D6F-BC2A-0BF2D8925307}"/>
    <cellStyle name="Normal 74 2 2" xfId="4509" xr:uid="{77D97EB3-0625-4BB3-AC52-121ADCB7277F}"/>
    <cellStyle name="Normal 74 2 2 2" xfId="5809" xr:uid="{EEC9E01B-98D0-4394-B5DA-833197FF59DA}"/>
    <cellStyle name="Normal 74 2 2 2 2" xfId="10341" xr:uid="{BD3E2D25-6075-45FD-A099-4AAD9F736059}"/>
    <cellStyle name="Normal 74 2 2 2 2 2" xfId="18734" xr:uid="{B625B4C5-6275-45B1-8679-21E60EA30AB1}"/>
    <cellStyle name="Normal 74 2 2 2 2 2 2" xfId="37011" xr:uid="{69116E7E-856A-4924-A834-DF106CF381AF}"/>
    <cellStyle name="Normal 74 2 2 2 2 3" xfId="28692" xr:uid="{26609239-811D-4FDA-A1EE-ACDA2CF3E127}"/>
    <cellStyle name="Normal 74 2 2 2 3" xfId="14469" xr:uid="{279B91D8-120B-43EE-B578-A5D84568A0FB}"/>
    <cellStyle name="Normal 74 2 2 2 3 2" xfId="32746" xr:uid="{A6424F71-5E30-4973-A127-77F18FCEC3B9}"/>
    <cellStyle name="Normal 74 2 2 2 4" xfId="24474" xr:uid="{3DE3DC3B-32F8-4F38-A0E0-82D1D7BBFFCC}"/>
    <cellStyle name="Normal 74 2 2 3" xfId="7144" xr:uid="{A5E09D9B-EF6D-4D7E-83BE-CD56078A81E4}"/>
    <cellStyle name="Normal 74 2 2 3 2" xfId="11624" xr:uid="{AE12F323-928A-49C3-B42B-6FF298829DCC}"/>
    <cellStyle name="Normal 74 2 2 3 2 2" xfId="20017" xr:uid="{A970ED21-EA62-41FC-A2FE-3778D4690CA9}"/>
    <cellStyle name="Normal 74 2 2 3 2 2 2" xfId="38294" xr:uid="{06D77E46-B32B-4866-8778-469CB75B22D6}"/>
    <cellStyle name="Normal 74 2 2 3 2 3" xfId="29975" xr:uid="{AFE83A71-9030-423D-91C5-E0F66C1EAB1C}"/>
    <cellStyle name="Normal 74 2 2 3 3" xfId="15796" xr:uid="{C828AB6C-1FA6-45EA-8B15-9ED466DFA9B5}"/>
    <cellStyle name="Normal 74 2 2 3 3 2" xfId="34073" xr:uid="{8DCF9F25-839B-4356-AE17-B56F3C683952}"/>
    <cellStyle name="Normal 74 2 2 3 4" xfId="25756" xr:uid="{77233C62-1D32-47F2-9ECB-9A5BC890A486}"/>
    <cellStyle name="Normal 74 2 2 4" xfId="8544" xr:uid="{E10A96F8-3E66-42F3-8A66-E4DC1A5ECFF9}"/>
    <cellStyle name="Normal 74 2 2 4 2" xfId="17008" xr:uid="{00E9071B-C487-403B-A6EF-DAB458113A99}"/>
    <cellStyle name="Normal 74 2 2 4 2 2" xfId="35285" xr:uid="{0C0527B8-AE88-43AC-B0A2-E79A41349B64}"/>
    <cellStyle name="Normal 74 2 2 4 3" xfId="26968" xr:uid="{75CE209E-A49F-48D7-B105-819EB79FA6AA}"/>
    <cellStyle name="Normal 74 2 2 5" xfId="13236" xr:uid="{60E03859-9D38-4C5E-95D1-DF6AE1A92AE2}"/>
    <cellStyle name="Normal 74 2 2 5 2" xfId="31513" xr:uid="{B51193F2-7781-45A5-AA6A-5FA6DF52E3E0}"/>
    <cellStyle name="Normal 74 2 2 6" xfId="21650" xr:uid="{0A2F326C-FE48-43D4-B3FD-0DE211D7F2D9}"/>
    <cellStyle name="Normal 74 2 2 6 2" xfId="39875" xr:uid="{E4E3D65C-C15D-4EA6-9BDE-6927D0701CFC}"/>
    <cellStyle name="Normal 74 2 2 7" xfId="23249" xr:uid="{1E328647-A99A-43C5-BC54-11CD99DC5A37}"/>
    <cellStyle name="Normal 74 2 2 8" xfId="41269" xr:uid="{BF23B288-6639-4F30-897D-4726757FA70D}"/>
    <cellStyle name="Normal 74 2 3" xfId="5220" xr:uid="{1C04B7FC-11D4-4785-BBB4-82608250C5E6}"/>
    <cellStyle name="Normal 74 2 3 2" xfId="9752" xr:uid="{7B1FAEAB-190B-4D14-9C95-DBDD505F48D9}"/>
    <cellStyle name="Normal 74 2 3 2 2" xfId="18145" xr:uid="{E6DA5CDB-219C-4CD7-96CA-69AFE2562A6B}"/>
    <cellStyle name="Normal 74 2 3 2 2 2" xfId="36422" xr:uid="{C8B1FC9F-31EB-467B-9518-3260588C66E4}"/>
    <cellStyle name="Normal 74 2 3 2 3" xfId="28103" xr:uid="{9DCCE78B-34BC-4C19-B2E7-AE2103CC24A9}"/>
    <cellStyle name="Normal 74 2 3 3" xfId="13880" xr:uid="{870E733D-9199-49FD-AFED-3F1142D147E5}"/>
    <cellStyle name="Normal 74 2 3 3 2" xfId="32157" xr:uid="{A77683AE-9244-47FC-AF08-4211B061F3A5}"/>
    <cellStyle name="Normal 74 2 3 4" xfId="23885" xr:uid="{9B335D82-6B0F-4565-BE71-DAE521FA1AC9}"/>
    <cellStyle name="Normal 74 2 4" xfId="6561" xr:uid="{A4A10D85-2CFE-44D6-8D29-D3DFA75AA6F6}"/>
    <cellStyle name="Normal 74 2 4 2" xfId="11042" xr:uid="{0BC1E26E-EA78-484F-A38A-D14EC3F87C65}"/>
    <cellStyle name="Normal 74 2 4 2 2" xfId="19435" xr:uid="{17B3ABE0-B3F5-4FEB-AFE1-D2842B2373DB}"/>
    <cellStyle name="Normal 74 2 4 2 2 2" xfId="37712" xr:uid="{7C23B6DB-6024-4A57-BE94-FE8837348506}"/>
    <cellStyle name="Normal 74 2 4 2 3" xfId="29393" xr:uid="{59D8130E-C8DD-46A0-A570-17A019D9E242}"/>
    <cellStyle name="Normal 74 2 4 3" xfId="15214" xr:uid="{030ED7E6-21A6-4D2A-B47E-DB8DC0D55D42}"/>
    <cellStyle name="Normal 74 2 4 3 2" xfId="33491" xr:uid="{201C5AF2-3DC9-4E62-B995-D5726760A314}"/>
    <cellStyle name="Normal 74 2 4 4" xfId="25174" xr:uid="{89DC1743-0517-4202-9434-9791589FFF9E}"/>
    <cellStyle name="Normal 74 2 5" xfId="7784" xr:uid="{EC107FD5-792C-4238-99D3-8D46C92AEB2A}"/>
    <cellStyle name="Normal 74 2 5 2" xfId="16293" xr:uid="{909C06A4-7BB7-448A-B1D5-392702C11484}"/>
    <cellStyle name="Normal 74 2 5 2 2" xfId="34570" xr:uid="{0C296178-5AD8-4AE7-8E54-90C2DBDF1253}"/>
    <cellStyle name="Normal 74 2 5 3" xfId="26253" xr:uid="{5A184B08-E723-4A06-9C96-6F74EE72DE3A}"/>
    <cellStyle name="Normal 74 2 6" xfId="12631" xr:uid="{40E2549F-2C99-4031-AE53-C17046D64C33}"/>
    <cellStyle name="Normal 74 2 6 2" xfId="30909" xr:uid="{DBB61743-F089-4D63-8285-DE1E21CE81B7}"/>
    <cellStyle name="Normal 74 2 7" xfId="21024" xr:uid="{038FC594-211B-4134-84A6-6E45B9A8E82E}"/>
    <cellStyle name="Normal 74 2 7 2" xfId="39262" xr:uid="{6726A6BD-C7C2-44BD-85EF-A73DCEACFD12}"/>
    <cellStyle name="Normal 74 2 8" xfId="22667" xr:uid="{55CA4BCF-A55D-4A16-9613-C32D777871A4}"/>
    <cellStyle name="Normal 74 2 9" xfId="40668" xr:uid="{B7825CD4-2C36-473B-8F0C-CCF2F70BDE30}"/>
    <cellStyle name="Normal 74 3" xfId="4508" xr:uid="{9CF6CD90-0B1D-456F-9B5B-FEE33C0383BC}"/>
    <cellStyle name="Normal 74 3 2" xfId="5808" xr:uid="{CE61DCC8-17FE-410A-923E-2EACA7B0CA72}"/>
    <cellStyle name="Normal 74 3 2 2" xfId="10340" xr:uid="{59F7EB32-0B86-4DA5-9379-69385A7912D9}"/>
    <cellStyle name="Normal 74 3 2 2 2" xfId="18733" xr:uid="{AECED806-1628-4FE3-AD8F-58C881E66948}"/>
    <cellStyle name="Normal 74 3 2 2 2 2" xfId="37010" xr:uid="{8B07D81F-D5D5-4F47-B250-E3A68E4C2705}"/>
    <cellStyle name="Normal 74 3 2 2 3" xfId="28691" xr:uid="{1A2C9839-26B3-427F-8468-FA6E822D27F9}"/>
    <cellStyle name="Normal 74 3 2 3" xfId="14468" xr:uid="{ECD74A6C-E4E3-43F0-A80F-369E9ADBA6BC}"/>
    <cellStyle name="Normal 74 3 2 3 2" xfId="32745" xr:uid="{9E7A1633-1708-45C6-92E2-BBCB49ACF02C}"/>
    <cellStyle name="Normal 74 3 2 4" xfId="24473" xr:uid="{4721B0EE-5068-431E-A037-D1FE79BEFCF9}"/>
    <cellStyle name="Normal 74 3 3" xfId="7143" xr:uid="{E3249917-BBB8-49BC-82F7-5E43121752E0}"/>
    <cellStyle name="Normal 74 3 3 2" xfId="11623" xr:uid="{FEEA5128-9285-4461-8BCF-0BFD9D7EEDFF}"/>
    <cellStyle name="Normal 74 3 3 2 2" xfId="20016" xr:uid="{05B2A92D-FB3B-4C37-9228-73D22BFC0928}"/>
    <cellStyle name="Normal 74 3 3 2 2 2" xfId="38293" xr:uid="{E8B3356E-506C-46F4-AF74-502E7C24697E}"/>
    <cellStyle name="Normal 74 3 3 2 3" xfId="29974" xr:uid="{BA175BCD-DEF4-4E59-8673-160E525AD377}"/>
    <cellStyle name="Normal 74 3 3 3" xfId="15795" xr:uid="{50BED04D-2380-49E2-835E-555F17E23A2D}"/>
    <cellStyle name="Normal 74 3 3 3 2" xfId="34072" xr:uid="{C9F6AD86-261A-4983-8E3C-FCAA8D1BB1CA}"/>
    <cellStyle name="Normal 74 3 3 4" xfId="25755" xr:uid="{22D7B199-67DB-4100-AAB6-47A3FD742A55}"/>
    <cellStyle name="Normal 74 3 4" xfId="8543" xr:uid="{403C2555-C28D-4C6F-B74C-C963F67BC087}"/>
    <cellStyle name="Normal 74 3 4 2" xfId="17007" xr:uid="{D4F0B096-B746-432A-BE0F-E6B7AF91BACB}"/>
    <cellStyle name="Normal 74 3 4 2 2" xfId="35284" xr:uid="{35B38FEF-72DB-4BA7-B6BD-54E4C5B17ABC}"/>
    <cellStyle name="Normal 74 3 4 3" xfId="26967" xr:uid="{532F27AF-9CB1-4BDE-A4C9-C52325A1E7FA}"/>
    <cellStyle name="Normal 74 3 5" xfId="13235" xr:uid="{D4EAF135-A05B-434C-838E-DBE076109A9A}"/>
    <cellStyle name="Normal 74 3 5 2" xfId="31512" xr:uid="{B3B6BD5A-C276-40BC-A4B6-817E81F584F2}"/>
    <cellStyle name="Normal 74 3 6" xfId="21649" xr:uid="{AF396D2A-C160-4172-B2D2-72D22FCA2FA8}"/>
    <cellStyle name="Normal 74 3 6 2" xfId="39874" xr:uid="{3BAD6AAE-92E6-4D07-99EE-4948CA8A6058}"/>
    <cellStyle name="Normal 74 3 7" xfId="23248" xr:uid="{CB1CEA1A-6E4E-4E5F-826D-3DFBBB62AD9E}"/>
    <cellStyle name="Normal 74 3 8" xfId="41268" xr:uid="{09DEB371-B4E6-46D8-A452-5C09A4CF896E}"/>
    <cellStyle name="Normal 74 4" xfId="5219" xr:uid="{B5713194-C194-4CF8-8209-42648BBFD7AE}"/>
    <cellStyle name="Normal 74 4 2" xfId="9751" xr:uid="{04E24692-F354-4866-9C9E-439B46F27B4B}"/>
    <cellStyle name="Normal 74 4 2 2" xfId="18144" xr:uid="{EC4A8DD7-4536-400C-A694-4E49EDAD5D4F}"/>
    <cellStyle name="Normal 74 4 2 2 2" xfId="36421" xr:uid="{64FA3D28-CD20-46EF-AC99-64D8826080BB}"/>
    <cellStyle name="Normal 74 4 2 3" xfId="28102" xr:uid="{5EEF5624-9D16-4675-9934-D3C27202D8E2}"/>
    <cellStyle name="Normal 74 4 3" xfId="13879" xr:uid="{F8DCE4DA-2FE7-4A3E-9FA9-79EE009A8DA2}"/>
    <cellStyle name="Normal 74 4 3 2" xfId="32156" xr:uid="{835358C5-BE1D-43E1-BDCE-AD281CD8CADE}"/>
    <cellStyle name="Normal 74 4 4" xfId="23884" xr:uid="{40F81538-5744-43CC-ACD5-01F815D3C3C6}"/>
    <cellStyle name="Normal 74 5" xfId="6560" xr:uid="{ACC09910-1993-49AA-AE54-AF05454AF444}"/>
    <cellStyle name="Normal 74 5 2" xfId="11041" xr:uid="{209C1364-A49F-4134-9E5C-358BF8079010}"/>
    <cellStyle name="Normal 74 5 2 2" xfId="19434" xr:uid="{B4B3E984-DDC7-4622-BE01-BC8B9041890C}"/>
    <cellStyle name="Normal 74 5 2 2 2" xfId="37711" xr:uid="{6256A54D-927C-4F6C-8068-C3AD473A4EFE}"/>
    <cellStyle name="Normal 74 5 2 3" xfId="29392" xr:uid="{BC3AC47E-53F3-42A6-A02C-80C2038A6406}"/>
    <cellStyle name="Normal 74 5 3" xfId="15213" xr:uid="{C57C1B69-9F27-4A5B-8571-1E96B7010CBF}"/>
    <cellStyle name="Normal 74 5 3 2" xfId="33490" xr:uid="{F8197E51-541B-4D84-BF95-DB41BCD0C5CC}"/>
    <cellStyle name="Normal 74 5 4" xfId="25173" xr:uid="{679082E3-4CD1-4E80-B638-F718BBBAB226}"/>
    <cellStyle name="Normal 74 6" xfId="7494" xr:uid="{9DA9ECE4-0255-45A4-A3D8-3BED5617BE95}"/>
    <cellStyle name="Normal 74 7" xfId="7783" xr:uid="{95440EFF-F9DF-459D-8639-969E4A91A8D6}"/>
    <cellStyle name="Normal 74 7 2" xfId="16292" xr:uid="{BFBE17AB-BC0A-4394-8F6E-40C9DCF62200}"/>
    <cellStyle name="Normal 74 7 2 2" xfId="34569" xr:uid="{04C35AF6-1958-4855-AB0A-2351F4AFEF56}"/>
    <cellStyle name="Normal 74 7 3" xfId="26252" xr:uid="{FB5F6D1B-4A94-4D96-A1E2-5F1557AC11D7}"/>
    <cellStyle name="Normal 74 8" xfId="12630" xr:uid="{69342E01-F8AC-49B7-8F25-62BC9468D133}"/>
    <cellStyle name="Normal 74 8 2" xfId="30908" xr:uid="{4051C20D-8F56-48BB-93AA-3BA3FAC6B205}"/>
    <cellStyle name="Normal 74 9" xfId="21023" xr:uid="{CE3F3C04-4C4C-4470-B634-08CA3F0B4A9C}"/>
    <cellStyle name="Normal 74 9 2" xfId="39261" xr:uid="{56C584FF-B3B8-4442-AE01-324F4471F983}"/>
    <cellStyle name="Normal 75" xfId="2940" xr:uid="{FE6EA385-09CB-46D3-94F7-9E8ED7C6BA37}"/>
    <cellStyle name="Normal 75 10" xfId="22668" xr:uid="{65F67A10-8480-41EF-874B-3553034284AD}"/>
    <cellStyle name="Normal 75 11" xfId="40669" xr:uid="{02D095CC-70F8-40A4-B244-9076A02DA76D}"/>
    <cellStyle name="Normal 75 2" xfId="2941" xr:uid="{079A6AE5-6B49-4288-BAB3-8A25ACF139E6}"/>
    <cellStyle name="Normal 75 2 2" xfId="4511" xr:uid="{31CB11D3-C528-47A4-BA4C-7786654FFB44}"/>
    <cellStyle name="Normal 75 2 2 2" xfId="5811" xr:uid="{F1647361-5585-48C4-804A-9A771AA4DEAC}"/>
    <cellStyle name="Normal 75 2 2 2 2" xfId="10343" xr:uid="{E147C83E-2683-46EA-A12C-E0601D887F69}"/>
    <cellStyle name="Normal 75 2 2 2 2 2" xfId="18736" xr:uid="{89E58ECD-C632-437C-9CB5-C316B54EE958}"/>
    <cellStyle name="Normal 75 2 2 2 2 2 2" xfId="37013" xr:uid="{031D60EF-F969-4138-A82E-07BE42175822}"/>
    <cellStyle name="Normal 75 2 2 2 2 3" xfId="28694" xr:uid="{F203E776-FAC7-4AB9-805B-985E39A59589}"/>
    <cellStyle name="Normal 75 2 2 2 3" xfId="14471" xr:uid="{9AF52A9A-B9CC-40B0-B582-D5C97F13D918}"/>
    <cellStyle name="Normal 75 2 2 2 3 2" xfId="32748" xr:uid="{52D215DE-2A7E-4987-8823-7F6349871EC9}"/>
    <cellStyle name="Normal 75 2 2 2 4" xfId="24476" xr:uid="{731C60FA-7D75-4BF5-A332-1DD53F23230D}"/>
    <cellStyle name="Normal 75 2 2 3" xfId="7146" xr:uid="{50A1BB3B-5152-4AFF-9B20-3C729B61968B}"/>
    <cellStyle name="Normal 75 2 2 3 2" xfId="11626" xr:uid="{A9D96FCA-7413-47BA-B157-5ADD0720AA3D}"/>
    <cellStyle name="Normal 75 2 2 3 2 2" xfId="20019" xr:uid="{C4B38ED0-29DA-46B3-9483-77B7FF3EA491}"/>
    <cellStyle name="Normal 75 2 2 3 2 2 2" xfId="38296" xr:uid="{8133E263-3FA3-48C4-A63D-52D775761281}"/>
    <cellStyle name="Normal 75 2 2 3 2 3" xfId="29977" xr:uid="{21E12617-11A7-4A6C-9208-8BF8B38C82A7}"/>
    <cellStyle name="Normal 75 2 2 3 3" xfId="15798" xr:uid="{D878F606-C0EC-4992-97A3-742409620457}"/>
    <cellStyle name="Normal 75 2 2 3 3 2" xfId="34075" xr:uid="{51197378-2586-4E2E-A488-D328DD61FC82}"/>
    <cellStyle name="Normal 75 2 2 3 4" xfId="25758" xr:uid="{611EF5ED-844D-4F34-ABB5-C12716086BD3}"/>
    <cellStyle name="Normal 75 2 2 4" xfId="8546" xr:uid="{14B1A903-4335-40C5-8594-C329279CE113}"/>
    <cellStyle name="Normal 75 2 2 4 2" xfId="17010" xr:uid="{F7957916-2F86-4C7E-B3EB-7B7E913B5C8A}"/>
    <cellStyle name="Normal 75 2 2 4 2 2" xfId="35287" xr:uid="{6470AF49-A9BE-45B0-B50E-220F610BA9F1}"/>
    <cellStyle name="Normal 75 2 2 4 3" xfId="26970" xr:uid="{04ADD6A9-3585-4908-A3B3-6E9F87587AC5}"/>
    <cellStyle name="Normal 75 2 2 5" xfId="13238" xr:uid="{E24D4341-08FE-42EF-BD46-7C4845B19194}"/>
    <cellStyle name="Normal 75 2 2 5 2" xfId="31515" xr:uid="{FF0ED939-FE92-4740-BDAE-3DEB386E5404}"/>
    <cellStyle name="Normal 75 2 2 6" xfId="21652" xr:uid="{84149625-FE05-4B9F-9E1C-4AA119E05FF3}"/>
    <cellStyle name="Normal 75 2 2 6 2" xfId="39877" xr:uid="{120960E9-77FA-46D1-878F-FC5E8A9676CF}"/>
    <cellStyle name="Normal 75 2 2 7" xfId="23251" xr:uid="{551BDEFD-4E80-400C-87F8-AD7FDA2BEAF9}"/>
    <cellStyle name="Normal 75 2 2 8" xfId="41271" xr:uid="{E8795B2A-E7A9-415D-9623-752401441024}"/>
    <cellStyle name="Normal 75 2 3" xfId="5222" xr:uid="{7B8A661E-3040-46C7-856E-C7706A51C03A}"/>
    <cellStyle name="Normal 75 2 3 2" xfId="9754" xr:uid="{130E7A53-E41B-41CA-BD72-AACE41306C31}"/>
    <cellStyle name="Normal 75 2 3 2 2" xfId="18147" xr:uid="{CC89811D-D736-4522-AE4E-F369CE273A61}"/>
    <cellStyle name="Normal 75 2 3 2 2 2" xfId="36424" xr:uid="{841FFA2C-7972-4861-BE8D-3A8EAEF313CF}"/>
    <cellStyle name="Normal 75 2 3 2 3" xfId="28105" xr:uid="{F28E7C4A-86F7-4129-B8CA-FF4EEF693586}"/>
    <cellStyle name="Normal 75 2 3 3" xfId="13882" xr:uid="{C07159D2-01BD-4FCA-93B8-3A5D19E5AD5F}"/>
    <cellStyle name="Normal 75 2 3 3 2" xfId="32159" xr:uid="{60ABCEA9-63DE-4971-A145-D596A6A5E94C}"/>
    <cellStyle name="Normal 75 2 3 4" xfId="23887" xr:uid="{8192975D-66FB-4F2A-92C9-51F77B70A8DF}"/>
    <cellStyle name="Normal 75 2 4" xfId="6563" xr:uid="{3421F17E-BFD8-47FA-9D1F-27E30C3CC8B0}"/>
    <cellStyle name="Normal 75 2 4 2" xfId="11044" xr:uid="{86834ED7-F8D6-42A8-A38E-4CE003BBBB53}"/>
    <cellStyle name="Normal 75 2 4 2 2" xfId="19437" xr:uid="{F63AACE0-207F-4F37-B6AC-4CED64C9F4AA}"/>
    <cellStyle name="Normal 75 2 4 2 2 2" xfId="37714" xr:uid="{5E047B3E-5393-45FC-B03B-10C7EC143E9C}"/>
    <cellStyle name="Normal 75 2 4 2 3" xfId="29395" xr:uid="{5C050E07-162A-4406-B5CF-3952CAEE8E67}"/>
    <cellStyle name="Normal 75 2 4 3" xfId="15216" xr:uid="{C98F7BBA-D30A-4ADB-8C07-F1B63CC185AC}"/>
    <cellStyle name="Normal 75 2 4 3 2" xfId="33493" xr:uid="{C60B4196-18D7-4F06-B706-6CE9040A3BDB}"/>
    <cellStyle name="Normal 75 2 4 4" xfId="25176" xr:uid="{7DE6C0F3-E2AF-4E61-828D-B20366B1A117}"/>
    <cellStyle name="Normal 75 2 5" xfId="7786" xr:uid="{419103FE-5A38-494E-9B7B-69DCA4E99315}"/>
    <cellStyle name="Normal 75 2 5 2" xfId="16295" xr:uid="{79C74CF8-5C01-4723-8A47-BBA319DE1DA1}"/>
    <cellStyle name="Normal 75 2 5 2 2" xfId="34572" xr:uid="{A49AB362-ED2B-4C25-B1B0-E28C76222E17}"/>
    <cellStyle name="Normal 75 2 5 3" xfId="26255" xr:uid="{C2EBDE19-DFA9-486C-9546-21FC1796DD58}"/>
    <cellStyle name="Normal 75 2 6" xfId="12633" xr:uid="{2F33142A-E2E7-4792-9E83-2879450C9347}"/>
    <cellStyle name="Normal 75 2 6 2" xfId="30911" xr:uid="{6E9B6F12-CD76-4575-89E0-D5B5517A0635}"/>
    <cellStyle name="Normal 75 2 7" xfId="21026" xr:uid="{D70F55AB-E040-4198-BFCB-218D822A7314}"/>
    <cellStyle name="Normal 75 2 7 2" xfId="39264" xr:uid="{A69A2F95-3B63-4C67-A325-43DA4A805CAE}"/>
    <cellStyle name="Normal 75 2 8" xfId="22669" xr:uid="{213BE188-652A-4DCE-A4FD-BA7986A402B7}"/>
    <cellStyle name="Normal 75 2 9" xfId="40670" xr:uid="{5DB9F4C0-B66B-4BCC-B0CE-03A0A318D8D9}"/>
    <cellStyle name="Normal 75 3" xfId="4510" xr:uid="{A19CF75D-BB1C-4DB8-94F1-F1B6D39F742C}"/>
    <cellStyle name="Normal 75 3 2" xfId="5810" xr:uid="{6F8B850C-42D1-4B61-952F-C793F7B8D92E}"/>
    <cellStyle name="Normal 75 3 2 2" xfId="10342" xr:uid="{D393C3EF-6DC5-42D6-B2F4-D23930072DAA}"/>
    <cellStyle name="Normal 75 3 2 2 2" xfId="18735" xr:uid="{A630556D-6BE8-44D7-92A3-13C2B59D1D9B}"/>
    <cellStyle name="Normal 75 3 2 2 2 2" xfId="37012" xr:uid="{58D655E4-3AFA-454A-B0D7-B4FD4A4376E9}"/>
    <cellStyle name="Normal 75 3 2 2 3" xfId="28693" xr:uid="{F6AA5702-9AE6-4C66-9F7F-8EB5F253F999}"/>
    <cellStyle name="Normal 75 3 2 3" xfId="14470" xr:uid="{96CBF689-0EDF-4098-94F3-E07260E6AAF6}"/>
    <cellStyle name="Normal 75 3 2 3 2" xfId="32747" xr:uid="{B5E2DE03-E4D0-4B57-B21F-6CA27093186F}"/>
    <cellStyle name="Normal 75 3 2 4" xfId="24475" xr:uid="{54692EDD-AF00-4A39-ACD3-2A3A40C977DA}"/>
    <cellStyle name="Normal 75 3 3" xfId="7145" xr:uid="{47E3B62E-6158-4AF9-8A69-68383887461E}"/>
    <cellStyle name="Normal 75 3 3 2" xfId="11625" xr:uid="{1FEA1FB9-5357-4A89-B24B-88EA99CF570A}"/>
    <cellStyle name="Normal 75 3 3 2 2" xfId="20018" xr:uid="{6CFEE039-98BA-4E1D-BF39-EF919795A2C6}"/>
    <cellStyle name="Normal 75 3 3 2 2 2" xfId="38295" xr:uid="{A4FBE71C-7104-431C-B32A-301C228E5CF6}"/>
    <cellStyle name="Normal 75 3 3 2 3" xfId="29976" xr:uid="{612C272B-E920-43B8-A23E-4973C5446528}"/>
    <cellStyle name="Normal 75 3 3 3" xfId="15797" xr:uid="{96A1595B-2DC1-4B6B-8914-66FB79620846}"/>
    <cellStyle name="Normal 75 3 3 3 2" xfId="34074" xr:uid="{67101A50-A042-4CD7-9933-F379382761A4}"/>
    <cellStyle name="Normal 75 3 3 4" xfId="25757" xr:uid="{9CDD635C-7955-4E07-A082-D7D2BAA7951A}"/>
    <cellStyle name="Normal 75 3 4" xfId="8545" xr:uid="{6A112F45-9877-4B4E-908F-57C32CD6A940}"/>
    <cellStyle name="Normal 75 3 4 2" xfId="17009" xr:uid="{75B56AAC-0225-4A73-8989-3A81A3D7795C}"/>
    <cellStyle name="Normal 75 3 4 2 2" xfId="35286" xr:uid="{806311C0-B98C-4C0D-B5E5-0BD0DA5064AD}"/>
    <cellStyle name="Normal 75 3 4 3" xfId="26969" xr:uid="{BFFD834D-076D-4554-9811-03C504E53241}"/>
    <cellStyle name="Normal 75 3 5" xfId="13237" xr:uid="{9714DCD2-0131-47F1-8C65-96FE96E89132}"/>
    <cellStyle name="Normal 75 3 5 2" xfId="31514" xr:uid="{11762871-BA27-44CF-832E-2CB1071C1763}"/>
    <cellStyle name="Normal 75 3 6" xfId="21651" xr:uid="{64CC65B2-1628-4503-9D3B-A14B30D3F006}"/>
    <cellStyle name="Normal 75 3 6 2" xfId="39876" xr:uid="{2BAAA149-3D2B-409A-81B4-28DD028509AF}"/>
    <cellStyle name="Normal 75 3 7" xfId="23250" xr:uid="{AA924B12-27AC-4555-B44A-017B8AB2B193}"/>
    <cellStyle name="Normal 75 3 8" xfId="41270" xr:uid="{C0D195ED-AD6E-4EB4-B302-2CF5D8A4DBDD}"/>
    <cellStyle name="Normal 75 4" xfId="5221" xr:uid="{593F3B89-F23E-40FA-953E-9D6C4D2FAE67}"/>
    <cellStyle name="Normal 75 4 2" xfId="9753" xr:uid="{696867DB-4A48-4DE3-9D4E-E45E19A4FD56}"/>
    <cellStyle name="Normal 75 4 2 2" xfId="18146" xr:uid="{80D35FEF-24F5-49AC-A7F8-8F4DEE7C6E9B}"/>
    <cellStyle name="Normal 75 4 2 2 2" xfId="36423" xr:uid="{AB391D17-CD7E-42A3-85B6-139608F6D89D}"/>
    <cellStyle name="Normal 75 4 2 3" xfId="28104" xr:uid="{FAFA3044-0633-4F1C-87E0-39D1FCBA749A}"/>
    <cellStyle name="Normal 75 4 3" xfId="13881" xr:uid="{28D24A7B-D420-4C09-AA13-52A0A1F233EB}"/>
    <cellStyle name="Normal 75 4 3 2" xfId="32158" xr:uid="{A379517B-DAB5-4179-B649-2B980055FC8D}"/>
    <cellStyle name="Normal 75 4 4" xfId="23886" xr:uid="{B9064EA0-838B-4660-A071-96113D6FAB1A}"/>
    <cellStyle name="Normal 75 5" xfId="6562" xr:uid="{ECDE2E78-8C3C-4435-A0E6-194E907C85C4}"/>
    <cellStyle name="Normal 75 5 2" xfId="11043" xr:uid="{B6FFFCE2-7CB6-45A9-A38F-89749A759101}"/>
    <cellStyle name="Normal 75 5 2 2" xfId="19436" xr:uid="{9680E59D-5B79-4917-AF51-6FC433049A94}"/>
    <cellStyle name="Normal 75 5 2 2 2" xfId="37713" xr:uid="{27D9A8FF-B1EB-49D8-B769-B3D2213446E1}"/>
    <cellStyle name="Normal 75 5 2 3" xfId="29394" xr:uid="{A7021DC4-038C-42B9-8B26-17696F032CC2}"/>
    <cellStyle name="Normal 75 5 3" xfId="15215" xr:uid="{D791496D-8E91-4D8A-BC96-9CAB6FCEAEDC}"/>
    <cellStyle name="Normal 75 5 3 2" xfId="33492" xr:uid="{0CB6F955-6399-4714-BA2C-FA02B0503E9A}"/>
    <cellStyle name="Normal 75 5 4" xfId="25175" xr:uid="{7C1D9CEC-82D8-4683-85FD-D55DD246C5CF}"/>
    <cellStyle name="Normal 75 6" xfId="7495" xr:uid="{64F5C132-3292-4DD5-84F2-DBE4FFE64BF9}"/>
    <cellStyle name="Normal 75 7" xfId="7785" xr:uid="{1C2C3CC5-D69D-4D0F-BE9C-7B4B154C9A9A}"/>
    <cellStyle name="Normal 75 7 2" xfId="16294" xr:uid="{804CBC80-74C5-4087-8A5A-92D7DA3D6DC8}"/>
    <cellStyle name="Normal 75 7 2 2" xfId="34571" xr:uid="{2B773386-A7C1-424D-B683-8F3E87E7B9F7}"/>
    <cellStyle name="Normal 75 7 3" xfId="26254" xr:uid="{0F48D3CF-4C1C-4AA2-8132-B4212F9976B7}"/>
    <cellStyle name="Normal 75 8" xfId="12632" xr:uid="{8C26B9BA-DB5F-4F98-BD8E-20674AAF4C06}"/>
    <cellStyle name="Normal 75 8 2" xfId="30910" xr:uid="{16C5E73D-5F1F-4050-BCC5-DE2CF265DBDC}"/>
    <cellStyle name="Normal 75 9" xfId="21025" xr:uid="{D1DEB53F-33B6-4BA4-B72C-440EB18FBC0A}"/>
    <cellStyle name="Normal 75 9 2" xfId="39263" xr:uid="{3154C983-86DB-4317-A802-3F9096AA0CCF}"/>
    <cellStyle name="Normal 76" xfId="2942" xr:uid="{08838CF2-0F6E-481F-8366-A0794F9C77F4}"/>
    <cellStyle name="Normal 76 10" xfId="22670" xr:uid="{76D746D1-F841-40B0-99FE-410A08A49B8D}"/>
    <cellStyle name="Normal 76 11" xfId="40671" xr:uid="{FAFFC606-4BDC-4EAB-BB76-BD1380611A33}"/>
    <cellStyle name="Normal 76 2" xfId="2943" xr:uid="{2DCC96DF-3DC5-4E23-8C8E-0C7E62DCF15A}"/>
    <cellStyle name="Normal 76 2 2" xfId="4513" xr:uid="{C6AF7778-2B0B-49AC-8376-2D10141F4A2F}"/>
    <cellStyle name="Normal 76 2 2 2" xfId="5813" xr:uid="{E76E5725-61AF-4416-9F2E-11A7E518335D}"/>
    <cellStyle name="Normal 76 2 2 2 2" xfId="10345" xr:uid="{34EEFF65-97FC-4B39-B4EA-4FB662CE7B2C}"/>
    <cellStyle name="Normal 76 2 2 2 2 2" xfId="18738" xr:uid="{89335688-E304-49D8-8657-25426FF3948A}"/>
    <cellStyle name="Normal 76 2 2 2 2 2 2" xfId="37015" xr:uid="{E5AA4F0F-70F3-484B-AFC3-F101361F3C0E}"/>
    <cellStyle name="Normal 76 2 2 2 2 3" xfId="28696" xr:uid="{FB756571-9A24-493F-9AC8-3893952610E4}"/>
    <cellStyle name="Normal 76 2 2 2 3" xfId="14473" xr:uid="{FABC8CF4-E604-4856-B53A-F1AAC421FDB1}"/>
    <cellStyle name="Normal 76 2 2 2 3 2" xfId="32750" xr:uid="{CA107D68-C9FC-427E-B4E2-5F807F912607}"/>
    <cellStyle name="Normal 76 2 2 2 4" xfId="24478" xr:uid="{27E953F6-390B-432F-88E6-F53256AC06D0}"/>
    <cellStyle name="Normal 76 2 2 3" xfId="7148" xr:uid="{748FB1CA-4306-4506-A6BB-3F9FB2DA4DFF}"/>
    <cellStyle name="Normal 76 2 2 3 2" xfId="11628" xr:uid="{D8EFAC5D-D138-4259-BAC7-90F7589192E6}"/>
    <cellStyle name="Normal 76 2 2 3 2 2" xfId="20021" xr:uid="{DDE08D71-8FA1-4DEE-B659-4C054D503B7A}"/>
    <cellStyle name="Normal 76 2 2 3 2 2 2" xfId="38298" xr:uid="{7DE08CDD-444B-448F-9061-201F87549E5E}"/>
    <cellStyle name="Normal 76 2 2 3 2 3" xfId="29979" xr:uid="{30AE1F6A-E104-44B1-A1A5-B9534CB85ACB}"/>
    <cellStyle name="Normal 76 2 2 3 3" xfId="15800" xr:uid="{0DBCE21D-C1BB-43F4-B02E-72A46F0C0118}"/>
    <cellStyle name="Normal 76 2 2 3 3 2" xfId="34077" xr:uid="{8E3DB42C-4E0D-4A1C-81B8-800F9A77EAB7}"/>
    <cellStyle name="Normal 76 2 2 3 4" xfId="25760" xr:uid="{BB1D3587-1217-4534-9375-7DA7F9CFC298}"/>
    <cellStyle name="Normal 76 2 2 4" xfId="8548" xr:uid="{762571B9-F88E-4FFD-9422-72F7688B7350}"/>
    <cellStyle name="Normal 76 2 2 4 2" xfId="17012" xr:uid="{62518451-4476-4BD3-B2B7-91591030D122}"/>
    <cellStyle name="Normal 76 2 2 4 2 2" xfId="35289" xr:uid="{F651D0A9-A0C5-4E5A-A9AA-A146C44DF8F9}"/>
    <cellStyle name="Normal 76 2 2 4 3" xfId="26972" xr:uid="{7045244C-1590-433A-A1BE-78A0FE83284D}"/>
    <cellStyle name="Normal 76 2 2 5" xfId="13240" xr:uid="{E8B7EE69-0293-43B1-A8D1-39B1E54A171D}"/>
    <cellStyle name="Normal 76 2 2 5 2" xfId="31517" xr:uid="{62689787-366B-41ED-A18C-1C9210824A84}"/>
    <cellStyle name="Normal 76 2 2 6" xfId="21654" xr:uid="{D6C50DE3-4AC9-4286-BBD8-8B74EFA37C58}"/>
    <cellStyle name="Normal 76 2 2 6 2" xfId="39879" xr:uid="{9C532674-2FD4-40A6-A4AB-BF1377BA92F5}"/>
    <cellStyle name="Normal 76 2 2 7" xfId="23253" xr:uid="{F465E097-0934-48ED-8B98-CFC08D4AE1A0}"/>
    <cellStyle name="Normal 76 2 2 8" xfId="41273" xr:uid="{2469F6FD-2D99-475B-88CE-E6A805030D6A}"/>
    <cellStyle name="Normal 76 2 3" xfId="5224" xr:uid="{7980A455-2D92-4523-8DCC-36894F12D716}"/>
    <cellStyle name="Normal 76 2 3 2" xfId="9756" xr:uid="{E489EA99-2E10-4439-810C-8C11EDF7FEA8}"/>
    <cellStyle name="Normal 76 2 3 2 2" xfId="18149" xr:uid="{2143C4F5-8B86-41A5-ADEF-B1DEFE24C965}"/>
    <cellStyle name="Normal 76 2 3 2 2 2" xfId="36426" xr:uid="{AB41898A-1AB6-40C1-9104-B1160415D5F2}"/>
    <cellStyle name="Normal 76 2 3 2 3" xfId="28107" xr:uid="{C1324A12-C7CF-4059-8C0A-AE1BB4BA0EB3}"/>
    <cellStyle name="Normal 76 2 3 3" xfId="13884" xr:uid="{7CCCDBF9-F0F1-4C8C-A1E2-806231D07CDD}"/>
    <cellStyle name="Normal 76 2 3 3 2" xfId="32161" xr:uid="{0476BBA3-5689-411D-937D-6EEC97D75BC0}"/>
    <cellStyle name="Normal 76 2 3 4" xfId="23889" xr:uid="{F6DD318B-EB17-4BD1-BA21-A24B7E7FE6FC}"/>
    <cellStyle name="Normal 76 2 4" xfId="6565" xr:uid="{CAF13ACE-7212-421A-84FC-E303A1A7D844}"/>
    <cellStyle name="Normal 76 2 4 2" xfId="11046" xr:uid="{75210693-4AFF-46C1-9F62-3017699C6F30}"/>
    <cellStyle name="Normal 76 2 4 2 2" xfId="19439" xr:uid="{7A67B2BB-425D-46C1-A0B9-8EF2A9F5B7D3}"/>
    <cellStyle name="Normal 76 2 4 2 2 2" xfId="37716" xr:uid="{CDBF544A-2838-479C-9872-40A93C857A82}"/>
    <cellStyle name="Normal 76 2 4 2 3" xfId="29397" xr:uid="{95BA5E2F-1ACC-4F30-AED3-225C8558C90A}"/>
    <cellStyle name="Normal 76 2 4 3" xfId="15218" xr:uid="{08D2C6A1-8FAC-4623-BC58-2699B8868910}"/>
    <cellStyle name="Normal 76 2 4 3 2" xfId="33495" xr:uid="{FB7A15FC-9FC0-49D0-B890-0BABD5BA7735}"/>
    <cellStyle name="Normal 76 2 4 4" xfId="25178" xr:uid="{8C0A7257-60F2-403D-9120-961F4721E207}"/>
    <cellStyle name="Normal 76 2 5" xfId="7788" xr:uid="{17377489-B665-4D60-AC6D-3BF178D9C5CD}"/>
    <cellStyle name="Normal 76 2 5 2" xfId="16297" xr:uid="{9CABF9BC-FAFC-451B-8437-600A9F20B9BF}"/>
    <cellStyle name="Normal 76 2 5 2 2" xfId="34574" xr:uid="{361C89EC-5167-48F1-8ADA-B8BDDAA43EB2}"/>
    <cellStyle name="Normal 76 2 5 3" xfId="26257" xr:uid="{2A3E5121-26E4-475E-A535-6DF27FB1E7E1}"/>
    <cellStyle name="Normal 76 2 6" xfId="12635" xr:uid="{0B691DB2-D2C9-412F-BB26-DE067598AB31}"/>
    <cellStyle name="Normal 76 2 6 2" xfId="30913" xr:uid="{B8BC1923-0EB8-4BF6-A420-FAB8394BEE2D}"/>
    <cellStyle name="Normal 76 2 7" xfId="21028" xr:uid="{F47BE33E-3816-4F24-822F-145CE9FBDAD2}"/>
    <cellStyle name="Normal 76 2 7 2" xfId="39266" xr:uid="{7DAFC713-7663-4761-9107-F122BBE5A3EF}"/>
    <cellStyle name="Normal 76 2 8" xfId="22671" xr:uid="{908A8D88-7E81-495F-BC82-2AF24D2EA74E}"/>
    <cellStyle name="Normal 76 2 9" xfId="40672" xr:uid="{F01AB435-823D-4F3C-AA26-99D643DB235A}"/>
    <cellStyle name="Normal 76 3" xfId="4512" xr:uid="{C472F7CB-9557-4B3A-A78B-40AA0A2D5E15}"/>
    <cellStyle name="Normal 76 3 2" xfId="5812" xr:uid="{1BFD37E0-C7CD-4769-B642-845404A0DE3C}"/>
    <cellStyle name="Normal 76 3 2 2" xfId="10344" xr:uid="{7B3F2602-98CC-4AE0-9F67-B5450558129D}"/>
    <cellStyle name="Normal 76 3 2 2 2" xfId="18737" xr:uid="{F0D738B0-FC0B-48EB-B77D-2A07349A5A7C}"/>
    <cellStyle name="Normal 76 3 2 2 2 2" xfId="37014" xr:uid="{4E0C09CF-BA31-4C9F-B2E5-B6FBDE4D8114}"/>
    <cellStyle name="Normal 76 3 2 2 3" xfId="28695" xr:uid="{3BF17DBD-B380-4874-B8A1-F796A8A08C05}"/>
    <cellStyle name="Normal 76 3 2 3" xfId="14472" xr:uid="{3D98BAD2-BFE6-41B1-9BC4-BB73DF4B0F9E}"/>
    <cellStyle name="Normal 76 3 2 3 2" xfId="32749" xr:uid="{64366DBC-83D2-46C4-B749-B7AC1B7EDD54}"/>
    <cellStyle name="Normal 76 3 2 4" xfId="24477" xr:uid="{A46487A1-72D9-413D-BE37-68A13AD2D667}"/>
    <cellStyle name="Normal 76 3 3" xfId="7147" xr:uid="{B5E4ADDD-9259-4ED3-B239-8E8385D1A5AF}"/>
    <cellStyle name="Normal 76 3 3 2" xfId="11627" xr:uid="{7E64BBD8-20FD-4A36-B4E4-869D056FE5AB}"/>
    <cellStyle name="Normal 76 3 3 2 2" xfId="20020" xr:uid="{FF16C1D7-F7FC-4157-8F54-5C26E6EAE6C7}"/>
    <cellStyle name="Normal 76 3 3 2 2 2" xfId="38297" xr:uid="{C9F2AB58-1C9F-4093-963C-E4675550B0DF}"/>
    <cellStyle name="Normal 76 3 3 2 3" xfId="29978" xr:uid="{BD4A9D3F-3443-4CBD-B771-A943E939FCB9}"/>
    <cellStyle name="Normal 76 3 3 3" xfId="15799" xr:uid="{6A2DFF84-3823-457B-AA8E-02A0DEFB7C13}"/>
    <cellStyle name="Normal 76 3 3 3 2" xfId="34076" xr:uid="{53AB5EF9-3EE8-4515-B5FF-E43E3C5C06D5}"/>
    <cellStyle name="Normal 76 3 3 4" xfId="25759" xr:uid="{3EAB535C-C980-4745-84A9-0DF2739BF5A2}"/>
    <cellStyle name="Normal 76 3 4" xfId="8547" xr:uid="{1105240A-2C47-4EE3-A6C7-F3990E5AD1DD}"/>
    <cellStyle name="Normal 76 3 4 2" xfId="17011" xr:uid="{3AAA3B8D-EECD-45F8-9FF3-FECD53AB4D03}"/>
    <cellStyle name="Normal 76 3 4 2 2" xfId="35288" xr:uid="{DC0FD18A-8599-482C-8F71-3DFA2C2730D9}"/>
    <cellStyle name="Normal 76 3 4 3" xfId="26971" xr:uid="{11A247BF-8BDC-496A-87C1-837ED8466813}"/>
    <cellStyle name="Normal 76 3 5" xfId="13239" xr:uid="{0436A7F1-8495-4554-A346-EC5C8D003FA8}"/>
    <cellStyle name="Normal 76 3 5 2" xfId="31516" xr:uid="{39A2B523-407D-4398-B78A-3F7F8F79E465}"/>
    <cellStyle name="Normal 76 3 6" xfId="21653" xr:uid="{341348A9-8981-4DCD-9DCF-0C7D0D829E35}"/>
    <cellStyle name="Normal 76 3 6 2" xfId="39878" xr:uid="{886DF122-B2ED-4FC7-A35F-24156AC666A2}"/>
    <cellStyle name="Normal 76 3 7" xfId="23252" xr:uid="{80A1F4DF-FBF1-4C03-8A9F-70BC269D93CA}"/>
    <cellStyle name="Normal 76 3 8" xfId="41272" xr:uid="{143A7F15-3E43-4766-AE90-FC36A7B1A17A}"/>
    <cellStyle name="Normal 76 4" xfId="5223" xr:uid="{414B0A57-72B3-4F64-8078-76FDA532725A}"/>
    <cellStyle name="Normal 76 4 2" xfId="9755" xr:uid="{6BAEC007-BCA8-4DF5-8596-9FEABEE02CC5}"/>
    <cellStyle name="Normal 76 4 2 2" xfId="18148" xr:uid="{4DC539F2-3DEF-4DCC-A00C-7D837E95DE4D}"/>
    <cellStyle name="Normal 76 4 2 2 2" xfId="36425" xr:uid="{F6882EE3-384C-4930-9754-378A8131B0FE}"/>
    <cellStyle name="Normal 76 4 2 3" xfId="28106" xr:uid="{82F96082-1153-4412-8EE7-FB63A125C7CF}"/>
    <cellStyle name="Normal 76 4 3" xfId="13883" xr:uid="{099EB8F1-2304-43A3-90F3-5C60DFFBF924}"/>
    <cellStyle name="Normal 76 4 3 2" xfId="32160" xr:uid="{7CC92D21-B1E1-4BB9-952D-D58820F7FE64}"/>
    <cellStyle name="Normal 76 4 4" xfId="23888" xr:uid="{65AF7B81-19DE-4077-84AE-DCC76292A910}"/>
    <cellStyle name="Normal 76 5" xfId="6564" xr:uid="{A6D8517F-28DE-424C-B494-639B1164234B}"/>
    <cellStyle name="Normal 76 5 2" xfId="11045" xr:uid="{D2B40B1F-D889-4440-B776-DEC4C80E6EAE}"/>
    <cellStyle name="Normal 76 5 2 2" xfId="19438" xr:uid="{6F3FFBFD-7BAF-4118-9F64-B63E98B6DAD9}"/>
    <cellStyle name="Normal 76 5 2 2 2" xfId="37715" xr:uid="{E648D9FD-C503-46A3-9B17-FEE4B2C246D6}"/>
    <cellStyle name="Normal 76 5 2 3" xfId="29396" xr:uid="{6141F822-1E55-4FD2-A8B1-D235F88A21B9}"/>
    <cellStyle name="Normal 76 5 3" xfId="15217" xr:uid="{7A32BB0F-AB02-44BB-AA63-606840DDB132}"/>
    <cellStyle name="Normal 76 5 3 2" xfId="33494" xr:uid="{518A50CF-A88B-417A-999D-D46EE2BEDDE1}"/>
    <cellStyle name="Normal 76 5 4" xfId="25177" xr:uid="{DDD27AA4-9831-4981-B9FB-0503C9F5BA6F}"/>
    <cellStyle name="Normal 76 6" xfId="7496" xr:uid="{AB10B308-0B86-410C-A9F1-5AAC15FAC5B3}"/>
    <cellStyle name="Normal 76 7" xfId="7787" xr:uid="{FD28118B-4455-4B47-84BE-AC806F497D20}"/>
    <cellStyle name="Normal 76 7 2" xfId="16296" xr:uid="{2AA7D3CE-FC0E-4942-BB8E-15A365861624}"/>
    <cellStyle name="Normal 76 7 2 2" xfId="34573" xr:uid="{603A763C-4046-45CA-AC2C-CF45AE4E12FF}"/>
    <cellStyle name="Normal 76 7 3" xfId="26256" xr:uid="{B546347E-9E3D-4F0C-872E-399909AA9A65}"/>
    <cellStyle name="Normal 76 8" xfId="12634" xr:uid="{CC5E01DD-DB06-49DA-BB28-246853772B2C}"/>
    <cellStyle name="Normal 76 8 2" xfId="30912" xr:uid="{B188384F-311A-4589-9C24-83D8AE7A9792}"/>
    <cellStyle name="Normal 76 9" xfId="21027" xr:uid="{B7F6A1DF-33E3-4680-8DAB-FA8702F8849D}"/>
    <cellStyle name="Normal 76 9 2" xfId="39265" xr:uid="{DABA0140-8CB0-48E1-BA36-F689E9ACCB1A}"/>
    <cellStyle name="Normal 77" xfId="2944" xr:uid="{E14EABD8-CDF2-42B9-953B-FFDC29358990}"/>
    <cellStyle name="Normal 77 10" xfId="22672" xr:uid="{8CD4B34F-F3F9-40E4-8EED-3AB1EFB2E81C}"/>
    <cellStyle name="Normal 77 11" xfId="40673" xr:uid="{89876D4A-2E7C-46B1-B60F-C0B29D76A1C6}"/>
    <cellStyle name="Normal 77 2" xfId="2945" xr:uid="{C32A6F71-7416-40F5-80A2-42BD4921E5BD}"/>
    <cellStyle name="Normal 77 2 2" xfId="4515" xr:uid="{0459C4AC-B58B-42AC-B972-53D83C4D9B9D}"/>
    <cellStyle name="Normal 77 2 2 2" xfId="5815" xr:uid="{0196780B-072E-4680-8DED-B7F7D9D9A7BD}"/>
    <cellStyle name="Normal 77 2 2 2 2" xfId="10347" xr:uid="{77561D3D-5F7C-4FA1-B5AC-E78A8B68713D}"/>
    <cellStyle name="Normal 77 2 2 2 2 2" xfId="18740" xr:uid="{7FCC5A9E-288B-47FA-B488-B7228E07F5B0}"/>
    <cellStyle name="Normal 77 2 2 2 2 2 2" xfId="37017" xr:uid="{7AEEBB06-CE98-4646-9ABA-9F0DDB83B53F}"/>
    <cellStyle name="Normal 77 2 2 2 2 3" xfId="28698" xr:uid="{2072F9C4-2B86-4347-BEE0-BC2082F1AC52}"/>
    <cellStyle name="Normal 77 2 2 2 3" xfId="14475" xr:uid="{B9D9B078-6E3C-4132-B5CD-6D05DB327C2A}"/>
    <cellStyle name="Normal 77 2 2 2 3 2" xfId="32752" xr:uid="{C243E50A-36BB-4426-980F-D3A515CE1DE7}"/>
    <cellStyle name="Normal 77 2 2 2 4" xfId="24480" xr:uid="{279818FF-2107-4A71-AAF0-2C75605EB806}"/>
    <cellStyle name="Normal 77 2 2 3" xfId="7150" xr:uid="{DEDC117E-0C05-49BE-BFE9-A5B6185F164C}"/>
    <cellStyle name="Normal 77 2 2 3 2" xfId="11630" xr:uid="{3CC22C73-B0AD-4718-B7CB-DBF75AA1B21A}"/>
    <cellStyle name="Normal 77 2 2 3 2 2" xfId="20023" xr:uid="{40FD1E71-506C-406C-86E8-6725CE1D0846}"/>
    <cellStyle name="Normal 77 2 2 3 2 2 2" xfId="38300" xr:uid="{40959F2A-D055-4D38-86AF-D43B803D1EFE}"/>
    <cellStyle name="Normal 77 2 2 3 2 3" xfId="29981" xr:uid="{A05367B1-D10B-4043-B4C7-4228CFDBFEE7}"/>
    <cellStyle name="Normal 77 2 2 3 3" xfId="15802" xr:uid="{6AD2241D-048E-4B1C-B975-C1E4DE5C6EC3}"/>
    <cellStyle name="Normal 77 2 2 3 3 2" xfId="34079" xr:uid="{19A32AB9-FF88-4E3E-B7A6-7699A003E96E}"/>
    <cellStyle name="Normal 77 2 2 3 4" xfId="25762" xr:uid="{9D6EBAEF-B53C-423C-A473-A56411FFF9E9}"/>
    <cellStyle name="Normal 77 2 2 4" xfId="8550" xr:uid="{C24649B1-3BC3-435A-AA21-8CFE818AAF24}"/>
    <cellStyle name="Normal 77 2 2 4 2" xfId="17014" xr:uid="{FDEEB295-DDE7-4D58-AF92-0792ACBAA642}"/>
    <cellStyle name="Normal 77 2 2 4 2 2" xfId="35291" xr:uid="{49DCD0B2-CB6E-4097-996B-7911D628151E}"/>
    <cellStyle name="Normal 77 2 2 4 3" xfId="26974" xr:uid="{F115DE1C-B309-41C4-AEC1-39D7F55CD22C}"/>
    <cellStyle name="Normal 77 2 2 5" xfId="13242" xr:uid="{573BEC85-5C1B-465D-9900-23747362AF4E}"/>
    <cellStyle name="Normal 77 2 2 5 2" xfId="31519" xr:uid="{067BC285-32BC-409A-8CB0-57194AEAA3BF}"/>
    <cellStyle name="Normal 77 2 2 6" xfId="21656" xr:uid="{1FDB8A2A-044C-44CE-BD57-F3D7A53BF4D2}"/>
    <cellStyle name="Normal 77 2 2 6 2" xfId="39881" xr:uid="{3C98FC18-0813-4003-BE68-5504B26AC6AC}"/>
    <cellStyle name="Normal 77 2 2 7" xfId="23255" xr:uid="{7FA27983-6A94-424E-BA9A-79FDB8670A2C}"/>
    <cellStyle name="Normal 77 2 2 8" xfId="41275" xr:uid="{78B6AE5C-9E7F-4BF9-A1C0-D14A9A80CD4D}"/>
    <cellStyle name="Normal 77 2 3" xfId="5226" xr:uid="{33A1A407-6150-4DC5-9D14-3E6383079144}"/>
    <cellStyle name="Normal 77 2 3 2" xfId="9758" xr:uid="{C49311BF-D3D6-499E-B9D6-E26D1B96CE15}"/>
    <cellStyle name="Normal 77 2 3 2 2" xfId="18151" xr:uid="{38969F09-CB92-40D9-BA91-2AF9BAD99895}"/>
    <cellStyle name="Normal 77 2 3 2 2 2" xfId="36428" xr:uid="{3CF2D83D-2511-45D1-860F-569F7009819D}"/>
    <cellStyle name="Normal 77 2 3 2 3" xfId="28109" xr:uid="{9604810F-8DD7-4CD6-BC96-58D8E0A7A7EE}"/>
    <cellStyle name="Normal 77 2 3 3" xfId="13886" xr:uid="{2B64EDDC-1D6E-486F-83DD-FF7AD3F95FD2}"/>
    <cellStyle name="Normal 77 2 3 3 2" xfId="32163" xr:uid="{7C5B12A2-DD48-46EF-881B-5C0D57029099}"/>
    <cellStyle name="Normal 77 2 3 4" xfId="23891" xr:uid="{3A93516B-06F2-4A27-8B10-90E3C9035812}"/>
    <cellStyle name="Normal 77 2 4" xfId="6567" xr:uid="{E4339AD3-1D66-4565-8225-F41AB137C31A}"/>
    <cellStyle name="Normal 77 2 4 2" xfId="11048" xr:uid="{E28C3E83-B1CB-4C36-BF3B-DCEE9FB72A1A}"/>
    <cellStyle name="Normal 77 2 4 2 2" xfId="19441" xr:uid="{7C998C28-BADF-415B-A254-0778A2D614A5}"/>
    <cellStyle name="Normal 77 2 4 2 2 2" xfId="37718" xr:uid="{1255AEBE-FF85-48ED-9AF8-64846A27505B}"/>
    <cellStyle name="Normal 77 2 4 2 3" xfId="29399" xr:uid="{0232BE36-0B06-47FD-837F-66D9D97F1D38}"/>
    <cellStyle name="Normal 77 2 4 3" xfId="15220" xr:uid="{FED9FC07-DA83-4C07-8FEB-133B0CC7FA90}"/>
    <cellStyle name="Normal 77 2 4 3 2" xfId="33497" xr:uid="{BB806C5E-73C6-433C-9C21-F397B5202FB3}"/>
    <cellStyle name="Normal 77 2 4 4" xfId="25180" xr:uid="{AE736E3A-6A37-4D86-8B67-BB213206AA67}"/>
    <cellStyle name="Normal 77 2 5" xfId="7790" xr:uid="{8F328842-7BB9-4607-B6AD-BE21DD055C6A}"/>
    <cellStyle name="Normal 77 2 5 2" xfId="16299" xr:uid="{2D2335FD-0E64-4400-AD72-FDA6BDF5EBF4}"/>
    <cellStyle name="Normal 77 2 5 2 2" xfId="34576" xr:uid="{C8998B69-F0A9-4EB3-9172-85D88F2A67C7}"/>
    <cellStyle name="Normal 77 2 5 3" xfId="26259" xr:uid="{6750D8F6-7289-4D05-B2DF-F7DB18F854AB}"/>
    <cellStyle name="Normal 77 2 6" xfId="12637" xr:uid="{8F9D6916-5307-4CDA-B163-A4F29BDA3163}"/>
    <cellStyle name="Normal 77 2 6 2" xfId="30915" xr:uid="{3933530E-AE24-4D97-B09A-55075360333B}"/>
    <cellStyle name="Normal 77 2 7" xfId="21030" xr:uid="{8E17728D-F1BA-4DA4-92C5-20C7FDB7B057}"/>
    <cellStyle name="Normal 77 2 7 2" xfId="39268" xr:uid="{9A740868-43CD-4327-81E5-D0F77C40E309}"/>
    <cellStyle name="Normal 77 2 8" xfId="22673" xr:uid="{D21B4A10-89AC-4209-A805-7DA4DE4CB290}"/>
    <cellStyle name="Normal 77 2 9" xfId="40674" xr:uid="{DC5C97A9-3264-49DF-9319-2112E3EA206E}"/>
    <cellStyle name="Normal 77 3" xfId="4514" xr:uid="{792927F9-BDD9-4EDC-A2B9-A8CA7F04CFED}"/>
    <cellStyle name="Normal 77 3 2" xfId="5814" xr:uid="{B7D78219-EF32-41CC-9FC2-7D3AADED3B1B}"/>
    <cellStyle name="Normal 77 3 2 2" xfId="10346" xr:uid="{EB32C195-EE46-4952-9463-4BE9BC5D42A9}"/>
    <cellStyle name="Normal 77 3 2 2 2" xfId="18739" xr:uid="{3C8C8807-A647-408E-A463-73C994C01CDD}"/>
    <cellStyle name="Normal 77 3 2 2 2 2" xfId="37016" xr:uid="{2A07C3B6-E622-4D03-BB8E-45741A8065B8}"/>
    <cellStyle name="Normal 77 3 2 2 3" xfId="28697" xr:uid="{CEE87BE1-4B66-4EEC-ADB8-B8E10208D42F}"/>
    <cellStyle name="Normal 77 3 2 3" xfId="14474" xr:uid="{C0AF4802-CC70-4E8E-9196-4BD7A0E85062}"/>
    <cellStyle name="Normal 77 3 2 3 2" xfId="32751" xr:uid="{65B6C684-6EDB-41A9-A011-B578D4EEC6F3}"/>
    <cellStyle name="Normal 77 3 2 4" xfId="24479" xr:uid="{A16A125B-65AE-420E-9BC6-4ABA4A4AB53B}"/>
    <cellStyle name="Normal 77 3 3" xfId="7149" xr:uid="{AD46A3C4-235D-45A7-8059-75C25FDA61C3}"/>
    <cellStyle name="Normal 77 3 3 2" xfId="11629" xr:uid="{8C838D15-1F95-4ABE-8B86-A58D8E153976}"/>
    <cellStyle name="Normal 77 3 3 2 2" xfId="20022" xr:uid="{5BFE7DA6-E5FC-4655-B431-C9C742036B9D}"/>
    <cellStyle name="Normal 77 3 3 2 2 2" xfId="38299" xr:uid="{18E3381A-6F99-42EC-AC02-357FEA511C4C}"/>
    <cellStyle name="Normal 77 3 3 2 3" xfId="29980" xr:uid="{46043245-2A9E-41C4-AB41-4EA397B1F5E3}"/>
    <cellStyle name="Normal 77 3 3 3" xfId="15801" xr:uid="{22FB040A-A4A2-4C43-B458-55B3355C9F00}"/>
    <cellStyle name="Normal 77 3 3 3 2" xfId="34078" xr:uid="{B4333212-2085-4C73-8746-05C1903244FB}"/>
    <cellStyle name="Normal 77 3 3 4" xfId="25761" xr:uid="{21828D17-B5FB-4024-9BFD-DEB60A438361}"/>
    <cellStyle name="Normal 77 3 4" xfId="8549" xr:uid="{26BA0AAA-49FD-4653-BC30-636081CE9361}"/>
    <cellStyle name="Normal 77 3 4 2" xfId="17013" xr:uid="{EBA07CFF-A771-4055-A366-9D7E31DC2874}"/>
    <cellStyle name="Normal 77 3 4 2 2" xfId="35290" xr:uid="{9C08213E-B9FA-4929-87F7-7EB85A5050CE}"/>
    <cellStyle name="Normal 77 3 4 3" xfId="26973" xr:uid="{E39F870B-FD65-4185-8CBA-21A0AC900FC9}"/>
    <cellStyle name="Normal 77 3 5" xfId="13241" xr:uid="{DA3C1191-2EC3-4674-A1F2-E5B5579084D6}"/>
    <cellStyle name="Normal 77 3 5 2" xfId="31518" xr:uid="{BBC019F0-BA72-496E-A0B1-271F63E33C1A}"/>
    <cellStyle name="Normal 77 3 6" xfId="21655" xr:uid="{73B6B304-F0EB-48B5-8225-414E3FBC4A91}"/>
    <cellStyle name="Normal 77 3 6 2" xfId="39880" xr:uid="{27D5C8DE-B226-4AB5-A548-92F1E34115DF}"/>
    <cellStyle name="Normal 77 3 7" xfId="23254" xr:uid="{4AB7FACC-377F-4879-BCBE-B1E1C0A52699}"/>
    <cellStyle name="Normal 77 3 8" xfId="41274" xr:uid="{6EFDD620-E2DC-4728-9F9C-F1CE2A7FEB8E}"/>
    <cellStyle name="Normal 77 4" xfId="5225" xr:uid="{CE2386D6-7194-43B3-B325-AD8CCDC27FE6}"/>
    <cellStyle name="Normal 77 4 2" xfId="9757" xr:uid="{DAA1FA04-F2D0-4436-8E3F-7F6FD35C8081}"/>
    <cellStyle name="Normal 77 4 2 2" xfId="18150" xr:uid="{98272DAE-C6F3-4BBF-95B4-381ABB16FE14}"/>
    <cellStyle name="Normal 77 4 2 2 2" xfId="36427" xr:uid="{7D5C5794-8959-40C0-B750-89112472F267}"/>
    <cellStyle name="Normal 77 4 2 3" xfId="28108" xr:uid="{282FA5FA-B04C-4363-856D-7E78D67A31EB}"/>
    <cellStyle name="Normal 77 4 3" xfId="13885" xr:uid="{F481836E-701D-40B7-B8C1-55B271E31F2C}"/>
    <cellStyle name="Normal 77 4 3 2" xfId="32162" xr:uid="{464C4F31-91E3-44D5-A605-85DB5EBF4772}"/>
    <cellStyle name="Normal 77 4 4" xfId="23890" xr:uid="{4EEA65EB-B3D7-4E29-9881-6470E5F13119}"/>
    <cellStyle name="Normal 77 5" xfId="6566" xr:uid="{87A5E01E-9697-4F82-B3A4-6F0F887929ED}"/>
    <cellStyle name="Normal 77 5 2" xfId="11047" xr:uid="{84B55090-CF81-47E7-A32E-1AF63B13E09E}"/>
    <cellStyle name="Normal 77 5 2 2" xfId="19440" xr:uid="{4A605649-70AC-4A79-B9EF-E05D3ED5B7A2}"/>
    <cellStyle name="Normal 77 5 2 2 2" xfId="37717" xr:uid="{30A15761-7EB0-4EA4-AFFE-79C5BF506708}"/>
    <cellStyle name="Normal 77 5 2 3" xfId="29398" xr:uid="{632C5771-0A28-409D-B855-4607C2E1C7E1}"/>
    <cellStyle name="Normal 77 5 3" xfId="15219" xr:uid="{E5F42876-D348-4198-949F-54131231E1A1}"/>
    <cellStyle name="Normal 77 5 3 2" xfId="33496" xr:uid="{3E50FB62-3309-4BEB-9E91-068BB4CC83C7}"/>
    <cellStyle name="Normal 77 5 4" xfId="25179" xr:uid="{91790054-21CD-4A57-9084-202239ED1264}"/>
    <cellStyle name="Normal 77 6" xfId="7497" xr:uid="{1296E9CE-1C2C-4699-9550-656FCFADA47F}"/>
    <cellStyle name="Normal 77 7" xfId="7789" xr:uid="{3AEB015D-C9C6-4E23-AF30-595479AA5999}"/>
    <cellStyle name="Normal 77 7 2" xfId="16298" xr:uid="{CF50A87E-B098-4F55-8C55-1B78C44AFF87}"/>
    <cellStyle name="Normal 77 7 2 2" xfId="34575" xr:uid="{BC903C69-921A-4743-BAAF-941EF7E90E87}"/>
    <cellStyle name="Normal 77 7 3" xfId="26258" xr:uid="{A82CA296-849D-4E1E-942D-0BBB4E9F6E97}"/>
    <cellStyle name="Normal 77 8" xfId="12636" xr:uid="{6440BBC9-56DC-4411-AB6E-BD9CC29FAE4F}"/>
    <cellStyle name="Normal 77 8 2" xfId="30914" xr:uid="{677B1309-70F8-4823-AE72-405E5B6D5B48}"/>
    <cellStyle name="Normal 77 9" xfId="21029" xr:uid="{E21D3839-7CE6-49BC-8883-5EB029D867CC}"/>
    <cellStyle name="Normal 77 9 2" xfId="39267" xr:uid="{F678EC76-E709-45E2-AC5D-7DABDC48569F}"/>
    <cellStyle name="Normal 78" xfId="2946" xr:uid="{E9871150-1823-4C9A-B26B-94E7E262A8A4}"/>
    <cellStyle name="Normal 78 10" xfId="22674" xr:uid="{6823A671-1BE6-4D39-83D3-9F95360CAD65}"/>
    <cellStyle name="Normal 78 11" xfId="40675" xr:uid="{711FB85F-987B-49CD-80E6-01B6F07B8020}"/>
    <cellStyle name="Normal 78 2" xfId="2947" xr:uid="{8E1C1C31-A6D0-4943-B008-A026E6556F1E}"/>
    <cellStyle name="Normal 78 2 2" xfId="4517" xr:uid="{6AB683BA-A82C-4901-852D-7DF46B5BC181}"/>
    <cellStyle name="Normal 78 2 2 2" xfId="5817" xr:uid="{3B9D8E43-9CB5-4F88-9376-D51CB42C4FA8}"/>
    <cellStyle name="Normal 78 2 2 2 2" xfId="10349" xr:uid="{4D69F718-F8EA-4E8F-8536-DE7AD252774A}"/>
    <cellStyle name="Normal 78 2 2 2 2 2" xfId="18742" xr:uid="{616D3A45-BC27-4CEA-A0B5-9E7C4A45DF4C}"/>
    <cellStyle name="Normal 78 2 2 2 2 2 2" xfId="37019" xr:uid="{0E730D98-CC01-4CA4-A0BF-4CE94CD62DF6}"/>
    <cellStyle name="Normal 78 2 2 2 2 3" xfId="28700" xr:uid="{17F225FE-DB3C-4BEF-9282-1BCFED7FCB0A}"/>
    <cellStyle name="Normal 78 2 2 2 3" xfId="14477" xr:uid="{18956CA3-76FD-4D73-87D3-D45D291AB90A}"/>
    <cellStyle name="Normal 78 2 2 2 3 2" xfId="32754" xr:uid="{45391967-E56D-4316-A2A3-731FF8F9C5DA}"/>
    <cellStyle name="Normal 78 2 2 2 4" xfId="24482" xr:uid="{BCEACAEE-8A1F-4252-9737-16E20049EFCC}"/>
    <cellStyle name="Normal 78 2 2 3" xfId="7152" xr:uid="{C8F6A4D4-0451-424E-B81F-1EB168884861}"/>
    <cellStyle name="Normal 78 2 2 3 2" xfId="11632" xr:uid="{F5B03886-7EDB-4A75-95DC-C8059665F3AF}"/>
    <cellStyle name="Normal 78 2 2 3 2 2" xfId="20025" xr:uid="{447F6190-4367-435D-A0B2-F7D0718FDF6D}"/>
    <cellStyle name="Normal 78 2 2 3 2 2 2" xfId="38302" xr:uid="{1C8DC2AD-F722-4746-9DC8-A08F6F563603}"/>
    <cellStyle name="Normal 78 2 2 3 2 3" xfId="29983" xr:uid="{174444BB-8DA3-4824-82DD-C9B3A1077865}"/>
    <cellStyle name="Normal 78 2 2 3 3" xfId="15804" xr:uid="{5928A0C0-9C4E-4250-BF39-C9B5FCD2884D}"/>
    <cellStyle name="Normal 78 2 2 3 3 2" xfId="34081" xr:uid="{AF1EB025-84F9-4104-B0D5-FF2520955A22}"/>
    <cellStyle name="Normal 78 2 2 3 4" xfId="25764" xr:uid="{520CC718-1E3D-476D-9B91-A1230757022C}"/>
    <cellStyle name="Normal 78 2 2 4" xfId="8552" xr:uid="{EF3DC073-B0B8-4A48-9ACC-3BBB1968F376}"/>
    <cellStyle name="Normal 78 2 2 4 2" xfId="17016" xr:uid="{DC293D52-AB5F-4EA8-9A8A-08FBBB0EE53B}"/>
    <cellStyle name="Normal 78 2 2 4 2 2" xfId="35293" xr:uid="{153DDD6F-E048-4BF4-82FC-C7AE0B9DE605}"/>
    <cellStyle name="Normal 78 2 2 4 3" xfId="26976" xr:uid="{9753E989-90FE-4796-B9A0-9CB989635067}"/>
    <cellStyle name="Normal 78 2 2 5" xfId="13244" xr:uid="{1D36A554-5C1A-4339-9258-ACA724DEF9C5}"/>
    <cellStyle name="Normal 78 2 2 5 2" xfId="31521" xr:uid="{9ACF89F8-E2E4-4C4E-AC6F-33FC67FB262F}"/>
    <cellStyle name="Normal 78 2 2 6" xfId="21658" xr:uid="{95027B00-82ED-45F3-B278-8D3B0A245A25}"/>
    <cellStyle name="Normal 78 2 2 6 2" xfId="39883" xr:uid="{3A6C58B9-592E-4ABF-AA00-77B386405F7D}"/>
    <cellStyle name="Normal 78 2 2 7" xfId="23257" xr:uid="{3E28EE09-2C3B-43AD-95F8-10DE1B3AF0D6}"/>
    <cellStyle name="Normal 78 2 2 8" xfId="41277" xr:uid="{D12B9016-6EED-405B-8B37-10E5AEECD213}"/>
    <cellStyle name="Normal 78 2 3" xfId="5228" xr:uid="{1BCB02B0-5D70-41AA-8B7B-E040BC71511B}"/>
    <cellStyle name="Normal 78 2 3 2" xfId="9760" xr:uid="{7594E5D2-AB50-4EBD-9CFC-967F5EFE410D}"/>
    <cellStyle name="Normal 78 2 3 2 2" xfId="18153" xr:uid="{811FEC73-D4F2-4BFB-A5E8-EE7B5A186A40}"/>
    <cellStyle name="Normal 78 2 3 2 2 2" xfId="36430" xr:uid="{FD1DF84D-4A6A-407E-A497-FA77D6AB03C6}"/>
    <cellStyle name="Normal 78 2 3 2 3" xfId="28111" xr:uid="{0F40804C-EBD9-4D4D-A19E-B343FE98899D}"/>
    <cellStyle name="Normal 78 2 3 3" xfId="13888" xr:uid="{782E9D81-A3AC-413F-B755-6FD39FBADC08}"/>
    <cellStyle name="Normal 78 2 3 3 2" xfId="32165" xr:uid="{6F5124B8-3B6F-49C9-A2DC-480BA7312DB7}"/>
    <cellStyle name="Normal 78 2 3 4" xfId="23893" xr:uid="{12E67923-8ED9-46DE-AAC6-E829CFC59AC3}"/>
    <cellStyle name="Normal 78 2 4" xfId="6569" xr:uid="{95A9B12B-3181-485E-ACF2-327152548A02}"/>
    <cellStyle name="Normal 78 2 4 2" xfId="11050" xr:uid="{F17AC8FE-E772-42C9-AE34-2FD49507ACAC}"/>
    <cellStyle name="Normal 78 2 4 2 2" xfId="19443" xr:uid="{87331C91-5083-4B6D-9519-8AE9194065A6}"/>
    <cellStyle name="Normal 78 2 4 2 2 2" xfId="37720" xr:uid="{38C9F067-3D1E-4B72-BD73-BC1568F0C1C7}"/>
    <cellStyle name="Normal 78 2 4 2 3" xfId="29401" xr:uid="{3E0799E4-83F1-4CAB-B0F0-A56BCFC05D8E}"/>
    <cellStyle name="Normal 78 2 4 3" xfId="15222" xr:uid="{49AA7F23-46D5-4709-8731-E346A90730D7}"/>
    <cellStyle name="Normal 78 2 4 3 2" xfId="33499" xr:uid="{3F103035-BDE4-454B-96BE-E57E278136E6}"/>
    <cellStyle name="Normal 78 2 4 4" xfId="25182" xr:uid="{04F9E180-B35B-4FA9-83CC-CE61FED69EE0}"/>
    <cellStyle name="Normal 78 2 5" xfId="7792" xr:uid="{10733E17-AE18-46E2-9A66-D2F9AD5BA224}"/>
    <cellStyle name="Normal 78 2 5 2" xfId="16301" xr:uid="{A650077B-D6CF-47D7-B6ED-083754DE09B0}"/>
    <cellStyle name="Normal 78 2 5 2 2" xfId="34578" xr:uid="{5D9066DD-8ABF-4D6E-A3DD-AEBD4E264075}"/>
    <cellStyle name="Normal 78 2 5 3" xfId="26261" xr:uid="{DF52CF03-2988-4749-8E49-6DFC577F7806}"/>
    <cellStyle name="Normal 78 2 6" xfId="12639" xr:uid="{ECF7CC41-E355-46AE-B871-A0D8D80B4EBD}"/>
    <cellStyle name="Normal 78 2 6 2" xfId="30917" xr:uid="{6A2CC09C-19DC-41FF-9059-68B3BEC15115}"/>
    <cellStyle name="Normal 78 2 7" xfId="21032" xr:uid="{89C5D2C9-10D5-4721-8B50-DD44A145266E}"/>
    <cellStyle name="Normal 78 2 7 2" xfId="39270" xr:uid="{690302EE-FA46-46C0-A7A9-7EB60393C4D9}"/>
    <cellStyle name="Normal 78 2 8" xfId="22675" xr:uid="{F66C4464-7744-4949-AC7C-F6D4E8A599F1}"/>
    <cellStyle name="Normal 78 2 9" xfId="40676" xr:uid="{07E69B1A-F003-4B88-88C4-3F24E8789C22}"/>
    <cellStyle name="Normal 78 3" xfId="4516" xr:uid="{E18A5405-E71E-4A35-9A8C-75BF963E27A0}"/>
    <cellStyle name="Normal 78 3 2" xfId="5816" xr:uid="{49BB385C-1CD7-4E93-A1CF-26E459BA36E0}"/>
    <cellStyle name="Normal 78 3 2 2" xfId="10348" xr:uid="{7B83BF04-9BAB-4F33-86FE-765C461742CB}"/>
    <cellStyle name="Normal 78 3 2 2 2" xfId="18741" xr:uid="{52A0EFAE-06CB-46FF-AE37-A816DE1A56D8}"/>
    <cellStyle name="Normal 78 3 2 2 2 2" xfId="37018" xr:uid="{3550E565-56D4-4559-832D-73A28B7B0237}"/>
    <cellStyle name="Normal 78 3 2 2 3" xfId="28699" xr:uid="{2D7A3B4A-B639-4F16-8302-E9BA4CBC8FEC}"/>
    <cellStyle name="Normal 78 3 2 3" xfId="14476" xr:uid="{03771253-A195-42FC-A506-43DAA7D8895C}"/>
    <cellStyle name="Normal 78 3 2 3 2" xfId="32753" xr:uid="{8304E153-4721-435B-A146-E875B43EDAB7}"/>
    <cellStyle name="Normal 78 3 2 4" xfId="24481" xr:uid="{8E1048E6-8133-488E-9F73-C96B433A95A9}"/>
    <cellStyle name="Normal 78 3 3" xfId="7151" xr:uid="{324C1664-CFE9-49E7-9E2A-A9CBF6B41B2F}"/>
    <cellStyle name="Normal 78 3 3 2" xfId="11631" xr:uid="{3F0EDC8C-73D0-407D-ACF0-B7FB2A5B4EC1}"/>
    <cellStyle name="Normal 78 3 3 2 2" xfId="20024" xr:uid="{08581BD2-E681-456A-A022-82963E0764E8}"/>
    <cellStyle name="Normal 78 3 3 2 2 2" xfId="38301" xr:uid="{E9A22FBD-C5F3-479F-89ED-2A4A754E2097}"/>
    <cellStyle name="Normal 78 3 3 2 3" xfId="29982" xr:uid="{8E8D1683-5995-4EB7-9A53-81E554CEE890}"/>
    <cellStyle name="Normal 78 3 3 3" xfId="15803" xr:uid="{53898FD5-D2EF-4E07-B62A-32E8FB12A08C}"/>
    <cellStyle name="Normal 78 3 3 3 2" xfId="34080" xr:uid="{53543D89-6B1E-41E8-9A6C-1D8628581BB4}"/>
    <cellStyle name="Normal 78 3 3 4" xfId="25763" xr:uid="{D90F2486-2FC9-481D-B215-516F94C3D02F}"/>
    <cellStyle name="Normal 78 3 4" xfId="8551" xr:uid="{FE587515-34D7-414E-872D-2508FB8F458C}"/>
    <cellStyle name="Normal 78 3 4 2" xfId="17015" xr:uid="{85FA5706-B129-470B-9159-24F281A4FA7D}"/>
    <cellStyle name="Normal 78 3 4 2 2" xfId="35292" xr:uid="{52BD461B-9854-4465-872B-716053B384C9}"/>
    <cellStyle name="Normal 78 3 4 3" xfId="26975" xr:uid="{B71E88B4-A896-4C44-9449-57E8FDC33E93}"/>
    <cellStyle name="Normal 78 3 5" xfId="13243" xr:uid="{CF15804E-44B5-463E-90D7-BB77DDAF241F}"/>
    <cellStyle name="Normal 78 3 5 2" xfId="31520" xr:uid="{71830C75-2920-4405-85D5-AEFCF11BA296}"/>
    <cellStyle name="Normal 78 3 6" xfId="21657" xr:uid="{867FEBE1-4CBE-4074-958C-38C1428FF1B0}"/>
    <cellStyle name="Normal 78 3 6 2" xfId="39882" xr:uid="{D39A1443-EC16-477B-8FE6-DFE5752A4981}"/>
    <cellStyle name="Normal 78 3 7" xfId="23256" xr:uid="{E84191C5-F008-4486-9D3C-F67510C687EC}"/>
    <cellStyle name="Normal 78 3 8" xfId="41276" xr:uid="{9C8B35BF-23CB-41B4-9C71-A29A91F90B22}"/>
    <cellStyle name="Normal 78 4" xfId="5227" xr:uid="{D7531930-1B83-4AE4-B409-0502612A3FBD}"/>
    <cellStyle name="Normal 78 4 2" xfId="9759" xr:uid="{3184D8DF-5350-42E5-93E4-3B700FE45009}"/>
    <cellStyle name="Normal 78 4 2 2" xfId="18152" xr:uid="{C7F9A5B3-F556-40AE-B429-3620AEAC5C34}"/>
    <cellStyle name="Normal 78 4 2 2 2" xfId="36429" xr:uid="{08270FF7-C919-460E-9EE3-318AED910363}"/>
    <cellStyle name="Normal 78 4 2 3" xfId="28110" xr:uid="{887A42E3-A96D-4467-83CB-DFBA3C6189EC}"/>
    <cellStyle name="Normal 78 4 3" xfId="13887" xr:uid="{48A994E2-1D89-4B1F-97D3-1FB58461024C}"/>
    <cellStyle name="Normal 78 4 3 2" xfId="32164" xr:uid="{F2B29C31-F88E-4F9B-B2DE-B6D06406C69B}"/>
    <cellStyle name="Normal 78 4 4" xfId="23892" xr:uid="{50908DA8-CBA9-4D44-970E-1495EFE542D6}"/>
    <cellStyle name="Normal 78 5" xfId="6568" xr:uid="{57ADA585-B8D5-452A-A329-83BC5AAD004A}"/>
    <cellStyle name="Normal 78 5 2" xfId="11049" xr:uid="{CF3B885C-0F53-4358-AAC0-1D8CC6EE5BCC}"/>
    <cellStyle name="Normal 78 5 2 2" xfId="19442" xr:uid="{C6494240-3B11-4D9A-AFB9-28EF1EE6D2A3}"/>
    <cellStyle name="Normal 78 5 2 2 2" xfId="37719" xr:uid="{3607182A-EB21-4856-B479-CF1A1F91A5F3}"/>
    <cellStyle name="Normal 78 5 2 3" xfId="29400" xr:uid="{3CD24753-A5A6-4118-A1E3-56A9D2EDB5E2}"/>
    <cellStyle name="Normal 78 5 3" xfId="15221" xr:uid="{5B5029A2-0810-4B6E-A492-B225041EB085}"/>
    <cellStyle name="Normal 78 5 3 2" xfId="33498" xr:uid="{D8844AFF-14A1-42FB-B9F6-BE7B75EFEA4C}"/>
    <cellStyle name="Normal 78 5 4" xfId="25181" xr:uid="{F95B1D4D-8559-40EB-B2AC-FDC8AB008659}"/>
    <cellStyle name="Normal 78 6" xfId="7498" xr:uid="{3A7F3F69-EE09-4036-A27B-C2940288BC82}"/>
    <cellStyle name="Normal 78 7" xfId="7791" xr:uid="{A6AEA11A-833E-4ED4-A92B-FD073CA1A033}"/>
    <cellStyle name="Normal 78 7 2" xfId="16300" xr:uid="{D6EC0C25-5045-4268-8331-61623934443B}"/>
    <cellStyle name="Normal 78 7 2 2" xfId="34577" xr:uid="{DC259DF9-EAF3-4C9F-8B7C-02B034EA7F55}"/>
    <cellStyle name="Normal 78 7 3" xfId="26260" xr:uid="{7583686B-AEC0-4481-8043-39C61963295C}"/>
    <cellStyle name="Normal 78 8" xfId="12638" xr:uid="{D69BC948-6EBB-4DDF-9CE9-61C4AA8BAA2E}"/>
    <cellStyle name="Normal 78 8 2" xfId="30916" xr:uid="{B09B1001-8941-426E-812D-0A5789E06D9F}"/>
    <cellStyle name="Normal 78 9" xfId="21031" xr:uid="{63851674-5DBA-4147-AE64-238209B2730A}"/>
    <cellStyle name="Normal 78 9 2" xfId="39269" xr:uid="{81594F44-A4CC-4673-A43E-2B079D87B8A9}"/>
    <cellStyle name="Normal 79" xfId="2948" xr:uid="{BB6B7E14-DC00-45B4-9E6E-F932541F7B87}"/>
    <cellStyle name="Normal 79 10" xfId="22676" xr:uid="{D4A1079B-4F1C-447A-BA37-139AC35799AF}"/>
    <cellStyle name="Normal 79 11" xfId="40677" xr:uid="{3BB5A1DA-289C-4CE4-B399-88A83A304845}"/>
    <cellStyle name="Normal 79 2" xfId="2949" xr:uid="{0D0F06E0-8CA8-4ACB-A2AD-289CD6BE7309}"/>
    <cellStyle name="Normal 79 2 2" xfId="4519" xr:uid="{8F916174-7BFF-4811-8F11-D785A1C022CD}"/>
    <cellStyle name="Normal 79 2 2 2" xfId="5819" xr:uid="{B87F10A1-6D33-4CC0-80A2-8D67758F1A7C}"/>
    <cellStyle name="Normal 79 2 2 2 2" xfId="10351" xr:uid="{F097DC8B-1AC4-4390-9D7E-05121A1A7378}"/>
    <cellStyle name="Normal 79 2 2 2 2 2" xfId="18744" xr:uid="{67E53381-0929-4F7B-B210-A2F830208FB9}"/>
    <cellStyle name="Normal 79 2 2 2 2 2 2" xfId="37021" xr:uid="{4ADF047D-91D8-422E-B570-60D325DA2493}"/>
    <cellStyle name="Normal 79 2 2 2 2 3" xfId="28702" xr:uid="{D34F392B-7575-437E-B750-C3D90F3F4750}"/>
    <cellStyle name="Normal 79 2 2 2 3" xfId="14479" xr:uid="{D7164263-AD7F-4604-A44A-53EF73F06204}"/>
    <cellStyle name="Normal 79 2 2 2 3 2" xfId="32756" xr:uid="{A3882376-D2AE-4179-9865-3DBA98E5D259}"/>
    <cellStyle name="Normal 79 2 2 2 4" xfId="24484" xr:uid="{E5569036-06E6-4D78-87AD-EB82FA3E27D2}"/>
    <cellStyle name="Normal 79 2 2 3" xfId="7154" xr:uid="{C1AF63F6-D394-4D70-BFB5-3EAC560C4E1A}"/>
    <cellStyle name="Normal 79 2 2 3 2" xfId="11634" xr:uid="{F9640C89-6681-4F68-A895-DD27A095D1C6}"/>
    <cellStyle name="Normal 79 2 2 3 2 2" xfId="20027" xr:uid="{6739FF0F-982D-4B00-9958-66095E52720C}"/>
    <cellStyle name="Normal 79 2 2 3 2 2 2" xfId="38304" xr:uid="{51C2F52D-287B-4E58-9886-C6E16A1CAEE8}"/>
    <cellStyle name="Normal 79 2 2 3 2 3" xfId="29985" xr:uid="{33148D13-3531-41D5-A9BF-39239E15A4E2}"/>
    <cellStyle name="Normal 79 2 2 3 3" xfId="15806" xr:uid="{72BAB1CA-A2E1-434B-9655-612376A1F452}"/>
    <cellStyle name="Normal 79 2 2 3 3 2" xfId="34083" xr:uid="{11498D74-D46D-4F60-A2D5-78BE1CD8C2D8}"/>
    <cellStyle name="Normal 79 2 2 3 4" xfId="25766" xr:uid="{F99A59FC-BB11-4AC1-A762-07CEE0B00F59}"/>
    <cellStyle name="Normal 79 2 2 4" xfId="8554" xr:uid="{43AB91FF-7BAE-486B-9A57-079C438D8FC0}"/>
    <cellStyle name="Normal 79 2 2 4 2" xfId="17018" xr:uid="{D732903F-8649-42A1-B0A8-929E8487E4B8}"/>
    <cellStyle name="Normal 79 2 2 4 2 2" xfId="35295" xr:uid="{E5B73B19-8AF4-4B63-BF71-2A1571570661}"/>
    <cellStyle name="Normal 79 2 2 4 3" xfId="26978" xr:uid="{7A4BB2AC-9580-4E4E-856B-C51ED706E1B1}"/>
    <cellStyle name="Normal 79 2 2 5" xfId="13246" xr:uid="{F51BE4E4-AD33-4158-90E0-E05B9C184B29}"/>
    <cellStyle name="Normal 79 2 2 5 2" xfId="31523" xr:uid="{70968101-F992-419B-B29F-80BBF016D612}"/>
    <cellStyle name="Normal 79 2 2 6" xfId="21660" xr:uid="{6971D53E-6972-4C24-95A7-268A3313D5B7}"/>
    <cellStyle name="Normal 79 2 2 6 2" xfId="39885" xr:uid="{37C9DC75-31FB-43D0-BD9A-C68B3A968F5B}"/>
    <cellStyle name="Normal 79 2 2 7" xfId="23259" xr:uid="{182CFE90-1926-409A-BA8F-745D3AF8E7E7}"/>
    <cellStyle name="Normal 79 2 2 8" xfId="41279" xr:uid="{64D9BB85-C73D-4E4D-B240-E642B5D98E8F}"/>
    <cellStyle name="Normal 79 2 3" xfId="5230" xr:uid="{2EB85E52-1E1F-4340-909C-4CF11ED8580E}"/>
    <cellStyle name="Normal 79 2 3 2" xfId="9762" xr:uid="{A9C827A8-3DF4-4824-920D-37A8E1C65ADB}"/>
    <cellStyle name="Normal 79 2 3 2 2" xfId="18155" xr:uid="{06521844-4598-4031-AD20-4C6A4650189F}"/>
    <cellStyle name="Normal 79 2 3 2 2 2" xfId="36432" xr:uid="{4EBF7D1B-D1D6-4DEB-9FB1-4D0061902826}"/>
    <cellStyle name="Normal 79 2 3 2 3" xfId="28113" xr:uid="{B0F136E5-E9DC-4491-B475-D0DB3D48EA17}"/>
    <cellStyle name="Normal 79 2 3 3" xfId="13890" xr:uid="{6D20CA41-8100-49D5-8F00-067F6D63E7FA}"/>
    <cellStyle name="Normal 79 2 3 3 2" xfId="32167" xr:uid="{B0C5CD60-5A4B-4AAC-B935-2BEEE3B18DC1}"/>
    <cellStyle name="Normal 79 2 3 4" xfId="23895" xr:uid="{0B10FD57-977B-4C77-919A-1249FB3FB803}"/>
    <cellStyle name="Normal 79 2 4" xfId="6571" xr:uid="{77B60E61-4E4B-4154-9BC0-D32E22E748D0}"/>
    <cellStyle name="Normal 79 2 4 2" xfId="11052" xr:uid="{11F35824-3B88-43F4-9A09-AB22B57C8CC5}"/>
    <cellStyle name="Normal 79 2 4 2 2" xfId="19445" xr:uid="{D2CC4B6C-B6ED-4899-AEC5-D25CB17C281F}"/>
    <cellStyle name="Normal 79 2 4 2 2 2" xfId="37722" xr:uid="{BA0EFD31-05EF-4610-9F98-B32AC6453804}"/>
    <cellStyle name="Normal 79 2 4 2 3" xfId="29403" xr:uid="{6E627D60-F5DE-4C49-9BE6-5E994E4F3B95}"/>
    <cellStyle name="Normal 79 2 4 3" xfId="15224" xr:uid="{A344716A-E438-49E6-84F3-8FB48F6FC865}"/>
    <cellStyle name="Normal 79 2 4 3 2" xfId="33501" xr:uid="{36E1D1B0-C122-44BD-A528-8D5F877F88DF}"/>
    <cellStyle name="Normal 79 2 4 4" xfId="25184" xr:uid="{D901D77D-C34F-4126-9CD0-6F8D2FCAD39E}"/>
    <cellStyle name="Normal 79 2 5" xfId="7794" xr:uid="{63A98EEA-F6FB-420C-85F7-69F393837016}"/>
    <cellStyle name="Normal 79 2 5 2" xfId="16303" xr:uid="{D3B5A1B5-E10E-470B-8F5F-91037EA6ADD7}"/>
    <cellStyle name="Normal 79 2 5 2 2" xfId="34580" xr:uid="{B8F6807D-05E5-4059-B87E-5532E3A7B158}"/>
    <cellStyle name="Normal 79 2 5 3" xfId="26263" xr:uid="{CA6FE1DD-B631-4DDB-BF62-162CC0331FF0}"/>
    <cellStyle name="Normal 79 2 6" xfId="12641" xr:uid="{6F57CDF6-79F6-4BC2-98B9-842AF5FEA33E}"/>
    <cellStyle name="Normal 79 2 6 2" xfId="30919" xr:uid="{E630690E-3FE8-4417-8079-87637622CD81}"/>
    <cellStyle name="Normal 79 2 7" xfId="21034" xr:uid="{7697D611-0978-4AF4-9B51-F8A0A788FA66}"/>
    <cellStyle name="Normal 79 2 7 2" xfId="39272" xr:uid="{C347E308-612F-48C9-8EE5-B3367DF87FEC}"/>
    <cellStyle name="Normal 79 2 8" xfId="22677" xr:uid="{FC3FC30B-DA2E-4F37-BFC3-204C0DF66249}"/>
    <cellStyle name="Normal 79 2 9" xfId="40678" xr:uid="{F64BBECD-5B0A-4E96-92EC-809D4E93E2D3}"/>
    <cellStyle name="Normal 79 3" xfId="4518" xr:uid="{A1FC18F8-9A2F-4181-9FA4-D04AFEFBE4C5}"/>
    <cellStyle name="Normal 79 3 2" xfId="5818" xr:uid="{D6666726-ED6B-4EE6-B854-FF84B5A303D3}"/>
    <cellStyle name="Normal 79 3 2 2" xfId="10350" xr:uid="{8A727646-E640-4A3A-A1D4-C35C1032D24A}"/>
    <cellStyle name="Normal 79 3 2 2 2" xfId="18743" xr:uid="{84D40229-2999-4F8F-A26F-E13C3B25ED2A}"/>
    <cellStyle name="Normal 79 3 2 2 2 2" xfId="37020" xr:uid="{4A72A7A3-967C-4EAF-A62C-266F2AF45CAA}"/>
    <cellStyle name="Normal 79 3 2 2 3" xfId="28701" xr:uid="{58C63526-2C83-4D0C-A8AB-BAB47B062172}"/>
    <cellStyle name="Normal 79 3 2 3" xfId="14478" xr:uid="{FACD0907-E6D5-4C7F-AC8F-41828BC84C5F}"/>
    <cellStyle name="Normal 79 3 2 3 2" xfId="32755" xr:uid="{6F9084B4-23E3-4BB2-8C37-0E93BC759607}"/>
    <cellStyle name="Normal 79 3 2 4" xfId="24483" xr:uid="{9C30D856-6D04-4AD8-A362-31F9E7AEE9AD}"/>
    <cellStyle name="Normal 79 3 3" xfId="7153" xr:uid="{066BC305-F973-4C38-B5F0-9AC5ACE7AC6A}"/>
    <cellStyle name="Normal 79 3 3 2" xfId="11633" xr:uid="{908FE7CA-F575-42B8-97E0-86650413A1B3}"/>
    <cellStyle name="Normal 79 3 3 2 2" xfId="20026" xr:uid="{450634BF-949C-4EF3-A813-30B5C7220C43}"/>
    <cellStyle name="Normal 79 3 3 2 2 2" xfId="38303" xr:uid="{94017A1A-F920-43E4-A2E3-20DAB5ACF303}"/>
    <cellStyle name="Normal 79 3 3 2 3" xfId="29984" xr:uid="{DEF8F219-285E-4B70-BE10-C463BE797DBF}"/>
    <cellStyle name="Normal 79 3 3 3" xfId="15805" xr:uid="{DC013FBC-C18D-48B3-9946-488797194B89}"/>
    <cellStyle name="Normal 79 3 3 3 2" xfId="34082" xr:uid="{C0E243B1-DE31-4F0B-B16D-428486A51F30}"/>
    <cellStyle name="Normal 79 3 3 4" xfId="25765" xr:uid="{5386310D-9F6C-4EDA-A2F9-2D1B380A02AF}"/>
    <cellStyle name="Normal 79 3 4" xfId="8553" xr:uid="{4C531CB0-AC92-4309-9580-FCD2EA9D5B68}"/>
    <cellStyle name="Normal 79 3 4 2" xfId="17017" xr:uid="{CEAC2856-0617-4C04-8894-A4E0CBC67C31}"/>
    <cellStyle name="Normal 79 3 4 2 2" xfId="35294" xr:uid="{6966AD09-1B19-4DD0-85AF-C5D1FFA65203}"/>
    <cellStyle name="Normal 79 3 4 3" xfId="26977" xr:uid="{6A40D70C-4632-42FA-A9AE-F3EEC4908AD5}"/>
    <cellStyle name="Normal 79 3 5" xfId="13245" xr:uid="{912D6543-525C-453E-A091-0F9B1CC2ECCC}"/>
    <cellStyle name="Normal 79 3 5 2" xfId="31522" xr:uid="{1F7C3915-F019-49BC-89D9-DFC4230CE085}"/>
    <cellStyle name="Normal 79 3 6" xfId="21659" xr:uid="{0CA7DD5D-0664-45DF-BB33-1C2EB61AD3E0}"/>
    <cellStyle name="Normal 79 3 6 2" xfId="39884" xr:uid="{57AA7EC1-24A6-44EA-80BC-6BD74955B303}"/>
    <cellStyle name="Normal 79 3 7" xfId="23258" xr:uid="{46EB7A04-C8D6-41CF-8200-12FBDDC68332}"/>
    <cellStyle name="Normal 79 3 8" xfId="41278" xr:uid="{70D33BC8-C079-498B-B045-B76879C780F0}"/>
    <cellStyle name="Normal 79 4" xfId="5229" xr:uid="{16240E47-0672-4028-90BD-C2A4B28F39CC}"/>
    <cellStyle name="Normal 79 4 2" xfId="9761" xr:uid="{B3E9B31F-C770-403C-81AE-D5B5C7C6588F}"/>
    <cellStyle name="Normal 79 4 2 2" xfId="18154" xr:uid="{CCE2F678-EFD8-4C02-B150-5F09B10BC09E}"/>
    <cellStyle name="Normal 79 4 2 2 2" xfId="36431" xr:uid="{262753EF-45EF-4806-BCED-DA369C2148BB}"/>
    <cellStyle name="Normal 79 4 2 3" xfId="28112" xr:uid="{1447DAA2-0B7B-48F5-9D9F-2366F64A9D86}"/>
    <cellStyle name="Normal 79 4 3" xfId="13889" xr:uid="{42AED06B-118E-4625-A952-F1A5F8CAC918}"/>
    <cellStyle name="Normal 79 4 3 2" xfId="32166" xr:uid="{F8C7A8EF-4DEC-47F4-8D89-6FF1418A5DEE}"/>
    <cellStyle name="Normal 79 4 4" xfId="23894" xr:uid="{452EE461-2970-466F-A183-F7E76A27842D}"/>
    <cellStyle name="Normal 79 5" xfId="6570" xr:uid="{FFBDD1D5-F463-4C57-B70E-1532C29829DC}"/>
    <cellStyle name="Normal 79 5 2" xfId="11051" xr:uid="{2E3F77C9-3A42-4FC0-BB60-8129829FD122}"/>
    <cellStyle name="Normal 79 5 2 2" xfId="19444" xr:uid="{B320FF34-B117-45F9-9BC2-8BA9A8BDAC71}"/>
    <cellStyle name="Normal 79 5 2 2 2" xfId="37721" xr:uid="{EC476871-987A-44F3-91C9-F8CE4AF81390}"/>
    <cellStyle name="Normal 79 5 2 3" xfId="29402" xr:uid="{942D1F56-41D2-426E-96CF-4921F3EB3BE8}"/>
    <cellStyle name="Normal 79 5 3" xfId="15223" xr:uid="{D4E9FABD-85F2-4A1C-993B-BFA9469561F1}"/>
    <cellStyle name="Normal 79 5 3 2" xfId="33500" xr:uid="{EE05E54A-593F-4938-841D-36CCDBF2E098}"/>
    <cellStyle name="Normal 79 5 4" xfId="25183" xr:uid="{432EF191-A85B-4F92-9C8B-7865A20F7DCF}"/>
    <cellStyle name="Normal 79 6" xfId="7499" xr:uid="{2BB14169-6F85-4890-B72F-7A290FB49E37}"/>
    <cellStyle name="Normal 79 7" xfId="7793" xr:uid="{C7952BD4-52B2-4CB5-BBEB-5EE16A5EA6F3}"/>
    <cellStyle name="Normal 79 7 2" xfId="16302" xr:uid="{9D4A90F4-80C1-4584-93FF-8F25BC4FF2B9}"/>
    <cellStyle name="Normal 79 7 2 2" xfId="34579" xr:uid="{CF80437E-8E77-4DFD-BC74-4F368C479CD8}"/>
    <cellStyle name="Normal 79 7 3" xfId="26262" xr:uid="{0070B739-3B40-490D-B232-72543F4B9F97}"/>
    <cellStyle name="Normal 79 8" xfId="12640" xr:uid="{12F1B36E-B7F2-4C88-A5DB-2C14FC812590}"/>
    <cellStyle name="Normal 79 8 2" xfId="30918" xr:uid="{C34DABE0-7EB1-4F6C-9971-E804ABA53F45}"/>
    <cellStyle name="Normal 79 9" xfId="21033" xr:uid="{92FE1753-5388-486C-8ECB-0BEE8B35511A}"/>
    <cellStyle name="Normal 79 9 2" xfId="39271" xr:uid="{75A65136-9CE2-402A-86BA-4278D654BD13}"/>
    <cellStyle name="Normal 8" xfId="72" xr:uid="{D9E3AA91-211E-42FD-93F8-F674D25C78FC}"/>
    <cellStyle name="Normal 8 10" xfId="12221" xr:uid="{08C8EDA0-248F-40D3-A9F5-6B39914CEA27}"/>
    <cellStyle name="Normal 8 10 2" xfId="30499" xr:uid="{707B89D8-DB33-4055-A8DA-CAD7805515C3}"/>
    <cellStyle name="Normal 8 11" xfId="20537" xr:uid="{C4943A5A-61A2-4277-B89F-7EC32E2F99EB}"/>
    <cellStyle name="Normal 8 11 2" xfId="38805" xr:uid="{DCA5B67F-42E1-473B-ACB9-4DC28EAE4893}"/>
    <cellStyle name="Normal 8 12" xfId="22051" xr:uid="{81E42B30-7353-44FF-9C17-2FBD77455B1E}"/>
    <cellStyle name="Normal 8 13" xfId="22271" xr:uid="{2C3ADF80-2FA6-47DE-9B72-7D5E99E94BA3}"/>
    <cellStyle name="Normal 8 14" xfId="40219" xr:uid="{2BDDBC8A-9603-4EAE-BCE5-03F3067569C0}"/>
    <cellStyle name="Normal 8 15" xfId="41803" xr:uid="{648B4FA4-1198-462C-BD4E-D20D3EC4A641}"/>
    <cellStyle name="Normal 8 16" xfId="518" xr:uid="{A2752445-94DC-4360-A4C1-695A515D56F2}"/>
    <cellStyle name="Normal 8 19" xfId="7397" xr:uid="{19B6CAB3-7848-4701-9ABF-775E1EF5BD4D}"/>
    <cellStyle name="Normal 8 2" xfId="602" xr:uid="{4745DC43-5B5D-4BBD-ADF0-86ED2CDD5F59}"/>
    <cellStyle name="Normal 8 2 10" xfId="22310" xr:uid="{7E32AC02-8224-4CC8-B4D3-3AE3F0365DA0}"/>
    <cellStyle name="Normal 8 2 11" xfId="40258" xr:uid="{07782AC4-E016-4034-9E23-C19019373703}"/>
    <cellStyle name="Normal 8 2 12" xfId="41843" xr:uid="{D5B07863-FD70-4846-BA54-DCA15AC9E93D}"/>
    <cellStyle name="Normal 8 2 2" xfId="815" xr:uid="{42C551F6-2521-4A5D-BA02-67D01F1042FD}"/>
    <cellStyle name="Normal 8 2 2 10" xfId="40334" xr:uid="{2A9AC508-4767-4CF9-A941-57AAC6A6EE81}"/>
    <cellStyle name="Normal 8 2 2 11" xfId="41917" xr:uid="{93AE5CA7-8890-4729-A928-8365FAAA1DF2}"/>
    <cellStyle name="Normal 8 2 2 2" xfId="3871" xr:uid="{0F9F5FF4-C2F3-45AA-915D-D8F250D5069E}"/>
    <cellStyle name="Normal 8 2 2 2 2" xfId="5444" xr:uid="{E219CF44-34E8-4E6C-A806-660ACD7600F9}"/>
    <cellStyle name="Normal 8 2 2 2 2 2" xfId="9976" xr:uid="{EE6E3F5C-A1B6-4726-BD3B-74510F2187CD}"/>
    <cellStyle name="Normal 8 2 2 2 2 2 2" xfId="18369" xr:uid="{BD0FE0B7-9F82-4954-B13A-DF169CE593D4}"/>
    <cellStyle name="Normal 8 2 2 2 2 2 2 2" xfId="36646" xr:uid="{65C969AD-3D89-4198-A9BA-64295B99EDA9}"/>
    <cellStyle name="Normal 8 2 2 2 2 2 3" xfId="28327" xr:uid="{2A6E5653-0AAD-49E6-9C37-2DFA6BD625A3}"/>
    <cellStyle name="Normal 8 2 2 2 2 3" xfId="14104" xr:uid="{2122C842-7FC3-424A-A649-A090B0C0E660}"/>
    <cellStyle name="Normal 8 2 2 2 2 3 2" xfId="32381" xr:uid="{CE04D4C2-1E94-4C44-B311-85E0C6EC2E2F}"/>
    <cellStyle name="Normal 8 2 2 2 2 4" xfId="24109" xr:uid="{444C074E-523D-4099-9D3D-2829AD8D173B}"/>
    <cellStyle name="Normal 8 2 2 2 3" xfId="6779" xr:uid="{74A7C3DF-0A80-4DD8-98A4-189D036D3455}"/>
    <cellStyle name="Normal 8 2 2 2 3 2" xfId="11260" xr:uid="{229C366D-F1CA-4D93-BF75-6D617ECC07E2}"/>
    <cellStyle name="Normal 8 2 2 2 3 2 2" xfId="19653" xr:uid="{6FBFD7AE-D49F-4316-B853-97E9F5E79CB8}"/>
    <cellStyle name="Normal 8 2 2 2 3 2 2 2" xfId="37930" xr:uid="{7EF57D05-91E0-4323-BBCC-5130754BD791}"/>
    <cellStyle name="Normal 8 2 2 2 3 2 3" xfId="29611" xr:uid="{8EEF437F-AE6A-4EE0-8168-EE61DFF5EA15}"/>
    <cellStyle name="Normal 8 2 2 2 3 3" xfId="15432" xr:uid="{C6B725B0-DA8D-45B9-A3A0-4E2C3295E597}"/>
    <cellStyle name="Normal 8 2 2 2 3 3 2" xfId="33709" xr:uid="{169A5220-15AB-4CE0-A885-7B1EE895C73A}"/>
    <cellStyle name="Normal 8 2 2 2 3 4" xfId="25392" xr:uid="{0D7BB622-66CE-4C34-A761-ACA26E365023}"/>
    <cellStyle name="Normal 8 2 2 2 4" xfId="8006" xr:uid="{4AD75D56-58DB-4A5D-879D-52FE5596142B}"/>
    <cellStyle name="Normal 8 2 2 2 4 2" xfId="16512" xr:uid="{4349A21F-9300-49B1-97C7-ECE752CC47D0}"/>
    <cellStyle name="Normal 8 2 2 2 4 2 2" xfId="34789" xr:uid="{30329CE9-D3EB-41B7-88EB-9F381A26DB77}"/>
    <cellStyle name="Normal 8 2 2 2 4 3" xfId="26472" xr:uid="{B67F1498-B5B6-4C64-B810-9D6F29F2104E}"/>
    <cellStyle name="Normal 8 2 2 2 5" xfId="12857" xr:uid="{871F5CBE-DE55-409C-9F4B-5C5066B207ED}"/>
    <cellStyle name="Normal 8 2 2 2 5 2" xfId="31135" xr:uid="{B12849E7-9615-4105-B1F8-96088671E9A4}"/>
    <cellStyle name="Normal 8 2 2 2 6" xfId="21274" xr:uid="{DDBA52E3-12AA-4F65-B166-D43C8CC30728}"/>
    <cellStyle name="Normal 8 2 2 2 6 2" xfId="39503" xr:uid="{0A09A0E1-59B6-4519-B5EC-CC52D4EE11FA}"/>
    <cellStyle name="Normal 8 2 2 2 7" xfId="22885" xr:uid="{C9A8B79F-86F0-48AE-B8DA-61B0D047A02C}"/>
    <cellStyle name="Normal 8 2 2 2 8" xfId="40897" xr:uid="{08D4CAE8-D198-4ADF-AFDA-C8DA49956A8D}"/>
    <cellStyle name="Normal 8 2 2 3" xfId="2952" xr:uid="{C35175A8-7056-48A9-B60F-5A139DC47A44}"/>
    <cellStyle name="Normal 8 2 2 4" xfId="4920" xr:uid="{1C9A07D8-1F2D-4BCF-A371-2D3B4545E4C8}"/>
    <cellStyle name="Normal 8 2 2 4 2" xfId="9453" xr:uid="{89E30FC8-A7A8-440F-B313-8F28B95945FB}"/>
    <cellStyle name="Normal 8 2 2 4 2 2" xfId="17846" xr:uid="{3EE3AD72-A7DA-43E2-BDD4-88C6C8EB81D8}"/>
    <cellStyle name="Normal 8 2 2 4 2 2 2" xfId="36123" xr:uid="{744237B1-65CA-48D5-B972-830E7C40DA4B}"/>
    <cellStyle name="Normal 8 2 2 4 2 3" xfId="27804" xr:uid="{AD346911-29FA-4B03-B5F5-0F457F5EDE13}"/>
    <cellStyle name="Normal 8 2 2 4 3" xfId="13580" xr:uid="{CCEDDAFF-403F-4FE8-86C4-3AEB0D0B7A7F}"/>
    <cellStyle name="Normal 8 2 2 4 3 2" xfId="31857" xr:uid="{44572A8A-F534-4873-AC96-3F58E460FB86}"/>
    <cellStyle name="Normal 8 2 2 4 4" xfId="23585" xr:uid="{3D9D6FAD-6812-4FFF-9178-4759086C914B}"/>
    <cellStyle name="Normal 8 2 2 5" xfId="6277" xr:uid="{35A86DC5-9319-4024-BA25-83A9D455F060}"/>
    <cellStyle name="Normal 8 2 2 5 2" xfId="10759" xr:uid="{40B88E88-9C12-4B36-B6C9-C5B32F87651A}"/>
    <cellStyle name="Normal 8 2 2 5 2 2" xfId="19152" xr:uid="{6900D381-7D0B-49DF-9154-3C875E5C1FE1}"/>
    <cellStyle name="Normal 8 2 2 5 2 2 2" xfId="37429" xr:uid="{6C1C507F-3826-4696-9CE4-10F8087DB5DA}"/>
    <cellStyle name="Normal 8 2 2 5 2 3" xfId="29110" xr:uid="{EC5FD2CE-0019-4204-A705-0FB6C7E05004}"/>
    <cellStyle name="Normal 8 2 2 5 3" xfId="14931" xr:uid="{65743685-2FF8-491D-908B-824BA65F94F3}"/>
    <cellStyle name="Normal 8 2 2 5 3 2" xfId="33208" xr:uid="{C750394F-6898-4CFE-9014-BCB5C06F4D5B}"/>
    <cellStyle name="Normal 8 2 2 5 4" xfId="24891" xr:uid="{E484D8C8-95C7-4C72-A7C5-A733A5A83ABA}"/>
    <cellStyle name="Normal 8 2 2 6" xfId="12334" xr:uid="{827C7CD9-C20A-4654-839F-343A78E6DED7}"/>
    <cellStyle name="Normal 8 2 2 6 2" xfId="30612" xr:uid="{5985F1CF-E69A-473D-8633-7CE922787E2C}"/>
    <cellStyle name="Normal 8 2 2 7" xfId="20656" xr:uid="{908EEE17-8E2B-4597-B189-E67788C5150D}"/>
    <cellStyle name="Normal 8 2 2 7 2" xfId="38921" xr:uid="{DDCE8F7D-AAF9-4A45-AD87-6B0D4736A19E}"/>
    <cellStyle name="Normal 8 2 2 8" xfId="22164" xr:uid="{96854760-F700-425C-AD0D-BE29D0A993ED}"/>
    <cellStyle name="Normal 8 2 2 9" xfId="22384" xr:uid="{EDEEAACD-5278-4305-A238-FFA461A85F9D}"/>
    <cellStyle name="Normal 8 2 3" xfId="2953" xr:uid="{E768EA9C-C5A9-4D32-A62B-AAB42CE2F0BC}"/>
    <cellStyle name="Normal 8 2 3 10" xfId="22678" xr:uid="{3DC00094-1478-413A-B8DF-3E5027D7E8FB}"/>
    <cellStyle name="Normal 8 2 3 11" xfId="40679" xr:uid="{A4C85F3A-AA96-46E8-BD70-ABE3199497BA}"/>
    <cellStyle name="Normal 8 2 3 2" xfId="2954" xr:uid="{8556BEB1-71B1-4E17-B1D7-8360AEF7BB2B}"/>
    <cellStyle name="Normal 8 2 3 3" xfId="2955" xr:uid="{F30640C6-BD35-4ABC-B980-4DFEB753B91A}"/>
    <cellStyle name="Normal 8 2 3 3 2" xfId="4521" xr:uid="{49BDBA16-D952-4FB6-916D-BB1E41ED22AD}"/>
    <cellStyle name="Normal 8 2 3 3 2 2" xfId="5821" xr:uid="{6AF3F8B7-D574-42CB-BECF-99ABB0B3CFC5}"/>
    <cellStyle name="Normal 8 2 3 3 2 2 2" xfId="10353" xr:uid="{C86C66D2-CF3C-40F4-A7AB-FDA7A4AC4FFE}"/>
    <cellStyle name="Normal 8 2 3 3 2 2 2 2" xfId="18746" xr:uid="{D52CA795-401C-4C18-8291-C732BBC9BF76}"/>
    <cellStyle name="Normal 8 2 3 3 2 2 2 2 2" xfId="37023" xr:uid="{BAAE1334-BDAA-4080-9A82-0D691FB379CB}"/>
    <cellStyle name="Normal 8 2 3 3 2 2 2 3" xfId="28704" xr:uid="{43888034-69E6-45A0-8A7D-5DD9368D489F}"/>
    <cellStyle name="Normal 8 2 3 3 2 2 3" xfId="14481" xr:uid="{492F1272-8CDF-42D9-B7E2-9133F78E1C7F}"/>
    <cellStyle name="Normal 8 2 3 3 2 2 3 2" xfId="32758" xr:uid="{84F2DE7F-7B5D-45F5-938B-F84AE20BD82F}"/>
    <cellStyle name="Normal 8 2 3 3 2 2 4" xfId="24486" xr:uid="{33604A66-F124-41A6-930D-0CD244B04686}"/>
    <cellStyle name="Normal 8 2 3 3 2 3" xfId="7156" xr:uid="{3C108E58-1EFA-4335-847A-6BEAD006C7E6}"/>
    <cellStyle name="Normal 8 2 3 3 2 3 2" xfId="11636" xr:uid="{4891DB0E-31DE-4944-9224-7D1E9DE260B4}"/>
    <cellStyle name="Normal 8 2 3 3 2 3 2 2" xfId="20029" xr:uid="{08D98615-673B-4603-8D53-179B3DE13EF4}"/>
    <cellStyle name="Normal 8 2 3 3 2 3 2 2 2" xfId="38306" xr:uid="{92842EB5-66AF-40A4-A116-B80D4B019EA3}"/>
    <cellStyle name="Normal 8 2 3 3 2 3 2 3" xfId="29987" xr:uid="{0D9F73EB-6A34-4610-8C5E-879F26D0D6BB}"/>
    <cellStyle name="Normal 8 2 3 3 2 3 3" xfId="15808" xr:uid="{36F9C0CB-88E6-4522-8B56-9DD6AFE95ACD}"/>
    <cellStyle name="Normal 8 2 3 3 2 3 3 2" xfId="34085" xr:uid="{85F38E29-4163-452E-9B6E-60388EA69B9B}"/>
    <cellStyle name="Normal 8 2 3 3 2 3 4" xfId="25768" xr:uid="{D112121F-1D09-4FB0-AA66-A757E34D7F90}"/>
    <cellStyle name="Normal 8 2 3 3 2 4" xfId="8556" xr:uid="{DF801CAE-03C1-4C88-AB6F-610B68A2BC85}"/>
    <cellStyle name="Normal 8 2 3 3 2 4 2" xfId="17020" xr:uid="{422C96DD-4957-4184-84C4-91B8929D6EB8}"/>
    <cellStyle name="Normal 8 2 3 3 2 4 2 2" xfId="35297" xr:uid="{55FBC70D-1827-4C5E-9F61-C8FCF9229093}"/>
    <cellStyle name="Normal 8 2 3 3 2 4 3" xfId="26980" xr:uid="{3AD66565-F7EA-4697-A464-AB0D0DBB56AC}"/>
    <cellStyle name="Normal 8 2 3 3 2 5" xfId="13248" xr:uid="{4E4E7EA4-9C0A-4438-B600-CEFEF8A7874E}"/>
    <cellStyle name="Normal 8 2 3 3 2 5 2" xfId="31525" xr:uid="{85553892-2697-4D13-8A37-3C9132A0C40C}"/>
    <cellStyle name="Normal 8 2 3 3 2 6" xfId="21662" xr:uid="{148938BE-3A9B-4DFF-87EE-7F64BBF39D77}"/>
    <cellStyle name="Normal 8 2 3 3 2 6 2" xfId="39887" xr:uid="{35D37D14-4056-4CDD-9089-498188382F21}"/>
    <cellStyle name="Normal 8 2 3 3 2 7" xfId="23261" xr:uid="{DBDD72DE-A620-4831-8EE2-9E8BED58E9E0}"/>
    <cellStyle name="Normal 8 2 3 3 2 8" xfId="41281" xr:uid="{B1B150CD-29E2-4CF0-8A1B-C3A4436AD3A4}"/>
    <cellStyle name="Normal 8 2 3 3 3" xfId="5232" xr:uid="{57E032E7-0EB9-457C-A03C-6BDA862AE502}"/>
    <cellStyle name="Normal 8 2 3 3 3 2" xfId="9764" xr:uid="{264E1807-4D16-4561-B449-7ED490E78BBA}"/>
    <cellStyle name="Normal 8 2 3 3 3 2 2" xfId="18157" xr:uid="{55D4BD95-5172-4357-961C-6E4F9C7944C4}"/>
    <cellStyle name="Normal 8 2 3 3 3 2 2 2" xfId="36434" xr:uid="{0EB219C2-AA25-4245-85CD-07AF2A60B091}"/>
    <cellStyle name="Normal 8 2 3 3 3 2 3" xfId="28115" xr:uid="{4F0CA492-9794-419A-A4A7-594F80C77F70}"/>
    <cellStyle name="Normal 8 2 3 3 3 3" xfId="13892" xr:uid="{01F507BC-0C1C-492F-912C-FA2656FF6D44}"/>
    <cellStyle name="Normal 8 2 3 3 3 3 2" xfId="32169" xr:uid="{DA2BA35E-2856-4759-AA0C-647220DE0558}"/>
    <cellStyle name="Normal 8 2 3 3 3 4" xfId="23897" xr:uid="{C8D85905-9BBC-4546-B35C-E5DB865674EA}"/>
    <cellStyle name="Normal 8 2 3 3 4" xfId="6573" xr:uid="{7556975C-9D32-4C05-BA0C-108443C4D121}"/>
    <cellStyle name="Normal 8 2 3 3 4 2" xfId="11054" xr:uid="{A0B26A12-3130-4D31-ACB5-82DC799B0D9A}"/>
    <cellStyle name="Normal 8 2 3 3 4 2 2" xfId="19447" xr:uid="{2FE55291-27D8-4144-9E9D-F741FB41253A}"/>
    <cellStyle name="Normal 8 2 3 3 4 2 2 2" xfId="37724" xr:uid="{299C8A0A-BD38-43C3-8AFF-F0563C75E536}"/>
    <cellStyle name="Normal 8 2 3 3 4 2 3" xfId="29405" xr:uid="{D32335DB-FC49-4204-A2E2-58ADD1236928}"/>
    <cellStyle name="Normal 8 2 3 3 4 3" xfId="15226" xr:uid="{FA2468F4-35DF-4A5A-A915-C6E0B8A3FF43}"/>
    <cellStyle name="Normal 8 2 3 3 4 3 2" xfId="33503" xr:uid="{81261B3A-0855-4EE9-936A-D8322D45C583}"/>
    <cellStyle name="Normal 8 2 3 3 4 4" xfId="25186" xr:uid="{C05D6E96-C811-45FB-80C1-823279ED443D}"/>
    <cellStyle name="Normal 8 2 3 3 5" xfId="7796" xr:uid="{E058E87F-2946-4DA7-B5F2-21617E3F9FC5}"/>
    <cellStyle name="Normal 8 2 3 3 5 2" xfId="16305" xr:uid="{F0A96C65-E963-4667-81B0-8C8A594F0323}"/>
    <cellStyle name="Normal 8 2 3 3 5 2 2" xfId="34582" xr:uid="{AFD71820-334A-486B-9A09-55C8D686FF8E}"/>
    <cellStyle name="Normal 8 2 3 3 5 3" xfId="26265" xr:uid="{246B24A5-B0D4-4F51-9D14-972D558345FE}"/>
    <cellStyle name="Normal 8 2 3 3 6" xfId="12643" xr:uid="{0BB5715F-FFD8-4AF1-B1F3-B598CFC218A2}"/>
    <cellStyle name="Normal 8 2 3 3 6 2" xfId="30921" xr:uid="{692B3E91-6BC9-462C-9984-4D39472E1273}"/>
    <cellStyle name="Normal 8 2 3 3 7" xfId="21037" xr:uid="{CF408EA0-3617-447F-B46E-CC15CA74AE87}"/>
    <cellStyle name="Normal 8 2 3 3 7 2" xfId="39275" xr:uid="{F0C8C4C3-20DC-4DB8-9009-0FA995C86C00}"/>
    <cellStyle name="Normal 8 2 3 3 8" xfId="22679" xr:uid="{94232990-C808-4CA9-82BE-2312066BF57B}"/>
    <cellStyle name="Normal 8 2 3 3 9" xfId="40680" xr:uid="{538DB91B-B22F-4FCA-B1EC-875ACEB3608A}"/>
    <cellStyle name="Normal 8 2 3 4" xfId="4520" xr:uid="{39DD4552-4A22-4252-A91E-8FBD1F3D6089}"/>
    <cellStyle name="Normal 8 2 3 4 2" xfId="5820" xr:uid="{9816BFA7-0F81-4F40-B256-818875D1D318}"/>
    <cellStyle name="Normal 8 2 3 4 2 2" xfId="10352" xr:uid="{34997395-7225-4032-BFB7-42DA0F2F1F8C}"/>
    <cellStyle name="Normal 8 2 3 4 2 2 2" xfId="18745" xr:uid="{7D3A5AA2-5F44-439D-9635-8F814DD6863E}"/>
    <cellStyle name="Normal 8 2 3 4 2 2 2 2" xfId="37022" xr:uid="{D680E04F-8550-4EBD-A46B-A877605E0673}"/>
    <cellStyle name="Normal 8 2 3 4 2 2 3" xfId="28703" xr:uid="{444CC78C-425B-4AAC-8C19-76484ABCACFC}"/>
    <cellStyle name="Normal 8 2 3 4 2 3" xfId="14480" xr:uid="{E39155DD-0202-4BB7-B677-9F29BF558878}"/>
    <cellStyle name="Normal 8 2 3 4 2 3 2" xfId="32757" xr:uid="{E536E233-3E17-41A3-BE36-7886D667CAD4}"/>
    <cellStyle name="Normal 8 2 3 4 2 4" xfId="24485" xr:uid="{A36F72F7-87FF-4D87-8E81-25C048EFEB58}"/>
    <cellStyle name="Normal 8 2 3 4 3" xfId="7155" xr:uid="{99A4941D-5CFF-4912-9D87-003564BB10C6}"/>
    <cellStyle name="Normal 8 2 3 4 3 2" xfId="11635" xr:uid="{6CE4CE2F-3344-4CA8-960D-0D1BB38E48C7}"/>
    <cellStyle name="Normal 8 2 3 4 3 2 2" xfId="20028" xr:uid="{7E06C944-B1FD-48C1-9990-B1714C3EDB55}"/>
    <cellStyle name="Normal 8 2 3 4 3 2 2 2" xfId="38305" xr:uid="{F6BF2575-0DC3-43EA-A0DF-16E3EEFE4553}"/>
    <cellStyle name="Normal 8 2 3 4 3 2 3" xfId="29986" xr:uid="{15E74F2A-CB36-491C-AC38-45D89FC4FE6E}"/>
    <cellStyle name="Normal 8 2 3 4 3 3" xfId="15807" xr:uid="{9AB6D757-1BD8-4FAC-BA72-FE8ABA8D804B}"/>
    <cellStyle name="Normal 8 2 3 4 3 3 2" xfId="34084" xr:uid="{09A03DB8-9529-44AB-9941-D0BE34B2D176}"/>
    <cellStyle name="Normal 8 2 3 4 3 4" xfId="25767" xr:uid="{6DB7193F-CCA0-4A19-B1AA-3CD60D69732F}"/>
    <cellStyle name="Normal 8 2 3 4 4" xfId="8555" xr:uid="{6F12B8EE-F012-4AD5-8977-0E2DBF0B1B19}"/>
    <cellStyle name="Normal 8 2 3 4 4 2" xfId="17019" xr:uid="{0D542C5E-5EF6-4792-A591-5A83E2CD1B2F}"/>
    <cellStyle name="Normal 8 2 3 4 4 2 2" xfId="35296" xr:uid="{62DA0328-4C55-4FA8-B618-1F4C1A92ECB1}"/>
    <cellStyle name="Normal 8 2 3 4 4 3" xfId="26979" xr:uid="{C6AA10AE-807A-4A25-84EB-E4447CB3B3FC}"/>
    <cellStyle name="Normal 8 2 3 4 5" xfId="13247" xr:uid="{F45F556F-55B9-4AD1-AEFC-7ACE218FE651}"/>
    <cellStyle name="Normal 8 2 3 4 5 2" xfId="31524" xr:uid="{1F9E7F10-CEE4-402C-8676-3D4B9F85BE2D}"/>
    <cellStyle name="Normal 8 2 3 4 6" xfId="21661" xr:uid="{B959F7D2-E568-47A1-AAB2-0CA347A6BA7B}"/>
    <cellStyle name="Normal 8 2 3 4 6 2" xfId="39886" xr:uid="{A76BA057-F7B3-4FBF-9C61-6A635CFCB524}"/>
    <cellStyle name="Normal 8 2 3 4 7" xfId="23260" xr:uid="{CFC9D103-5094-4969-8D6E-37800D4C83C3}"/>
    <cellStyle name="Normal 8 2 3 4 8" xfId="41280" xr:uid="{171616F6-A9DE-4F19-8FC7-01199ABC4EE2}"/>
    <cellStyle name="Normal 8 2 3 5" xfId="5231" xr:uid="{801F557A-C228-43AA-9493-8B3664AF7A3A}"/>
    <cellStyle name="Normal 8 2 3 5 2" xfId="9763" xr:uid="{0736814B-2395-4A1C-9AB3-CBDACD610343}"/>
    <cellStyle name="Normal 8 2 3 5 2 2" xfId="18156" xr:uid="{F82014A1-9B92-4033-887F-EA5B5F3E872B}"/>
    <cellStyle name="Normal 8 2 3 5 2 2 2" xfId="36433" xr:uid="{E0906A8C-539F-44E4-A9DE-7265637345D2}"/>
    <cellStyle name="Normal 8 2 3 5 2 3" xfId="28114" xr:uid="{CF545ECC-DC7D-4C77-BFA1-6410BED889E6}"/>
    <cellStyle name="Normal 8 2 3 5 3" xfId="13891" xr:uid="{AFA28853-DEB4-4C95-8080-1B8DFDE2EB69}"/>
    <cellStyle name="Normal 8 2 3 5 3 2" xfId="32168" xr:uid="{C9720FC6-9617-4A20-9647-BA8F19D6941F}"/>
    <cellStyle name="Normal 8 2 3 5 4" xfId="23896" xr:uid="{7A077BED-5FA6-4FEF-BAF7-8D5DE6DA58CD}"/>
    <cellStyle name="Normal 8 2 3 6" xfId="6572" xr:uid="{022E2841-D180-49A6-895E-0065505C8998}"/>
    <cellStyle name="Normal 8 2 3 6 2" xfId="11053" xr:uid="{198AA92D-8439-4F2F-8B8D-708F67CF7BFE}"/>
    <cellStyle name="Normal 8 2 3 6 2 2" xfId="19446" xr:uid="{3917D1EF-D6A2-4780-9EAE-0EC2773BDF3A}"/>
    <cellStyle name="Normal 8 2 3 6 2 2 2" xfId="37723" xr:uid="{58C036C9-408D-4378-91A4-B1E2B92D85D1}"/>
    <cellStyle name="Normal 8 2 3 6 2 3" xfId="29404" xr:uid="{B2FAEC94-8D03-4345-A793-C74AE112D88D}"/>
    <cellStyle name="Normal 8 2 3 6 3" xfId="15225" xr:uid="{71922455-90EA-4CAA-A4AA-7C781CA13DBE}"/>
    <cellStyle name="Normal 8 2 3 6 3 2" xfId="33502" xr:uid="{42B3560A-801E-4801-A99C-4D250BAD13DB}"/>
    <cellStyle name="Normal 8 2 3 6 4" xfId="25185" xr:uid="{0A34972A-345B-486D-B9C9-617FBB9D7E7C}"/>
    <cellStyle name="Normal 8 2 3 7" xfId="7795" xr:uid="{0B6D835D-8C53-45C5-B301-8FB7C47072A9}"/>
    <cellStyle name="Normal 8 2 3 7 2" xfId="16304" xr:uid="{57761254-956B-4D60-B6EE-9143ABB0A38C}"/>
    <cellStyle name="Normal 8 2 3 7 2 2" xfId="34581" xr:uid="{45D7935C-C3C7-4094-9637-B850ECF20009}"/>
    <cellStyle name="Normal 8 2 3 7 3" xfId="26264" xr:uid="{26A12482-32BC-4ACD-9337-516CE894951D}"/>
    <cellStyle name="Normal 8 2 3 8" xfId="12642" xr:uid="{1A74B861-4D2F-449B-BA6C-FABC17030E6C}"/>
    <cellStyle name="Normal 8 2 3 8 2" xfId="30920" xr:uid="{36CE0847-3A30-4A3B-A3CC-C7126FFABD46}"/>
    <cellStyle name="Normal 8 2 3 9" xfId="21036" xr:uid="{C1F47B53-9280-4A9E-B5C0-CCA78EE23BCB}"/>
    <cellStyle name="Normal 8 2 3 9 2" xfId="39274" xr:uid="{E3D34014-111B-4E2D-AF4D-F91190DED2F8}"/>
    <cellStyle name="Normal 8 2 4" xfId="2951" xr:uid="{1BB023BB-EEC6-4B3F-A734-B1A0A7C22111}"/>
    <cellStyle name="Normal 8 2 5" xfId="4846" xr:uid="{190864CD-A256-4691-85C8-B55FA1D4D3FF}"/>
    <cellStyle name="Normal 8 2 5 2" xfId="9379" xr:uid="{8653077E-767F-4A19-97B3-6749C9C7598A}"/>
    <cellStyle name="Normal 8 2 5 2 2" xfId="17772" xr:uid="{6421AE1B-8566-430A-B2D4-65F7D21C2373}"/>
    <cellStyle name="Normal 8 2 5 2 2 2" xfId="36049" xr:uid="{CD6E807A-2C35-4CA3-9F44-47503EDC524E}"/>
    <cellStyle name="Normal 8 2 5 2 3" xfId="27730" xr:uid="{EDB0A935-6190-44FC-AC49-5D36A7A2EF8F}"/>
    <cellStyle name="Normal 8 2 5 3" xfId="13506" xr:uid="{E6D61BF3-088F-4435-8AE1-1DA5EE3768A3}"/>
    <cellStyle name="Normal 8 2 5 3 2" xfId="31783" xr:uid="{01A78FBB-37AB-4472-BE86-51AEE631DC6E}"/>
    <cellStyle name="Normal 8 2 5 4" xfId="23511" xr:uid="{C7A8AF55-7C07-4B08-BC12-18263CC03AF2}"/>
    <cellStyle name="Normal 8 2 6" xfId="6203" xr:uid="{8C300942-A12A-46A3-BA05-973FDF09E6F6}"/>
    <cellStyle name="Normal 8 2 6 2" xfId="10685" xr:uid="{6369BFDD-87BD-4C30-A46D-B81A544A4BD4}"/>
    <cellStyle name="Normal 8 2 6 2 2" xfId="19078" xr:uid="{C562C9D4-079A-46CA-B157-F6594823165A}"/>
    <cellStyle name="Normal 8 2 6 2 2 2" xfId="37355" xr:uid="{75E38E0D-D40D-4394-8D33-6B8AEE98C721}"/>
    <cellStyle name="Normal 8 2 6 2 3" xfId="29036" xr:uid="{6671004C-1147-496D-9DD3-8093F45B1EAB}"/>
    <cellStyle name="Normal 8 2 6 3" xfId="14857" xr:uid="{784F5313-EE7E-4733-A091-AE5AC7BCFBBD}"/>
    <cellStyle name="Normal 8 2 6 3 2" xfId="33134" xr:uid="{F169B13C-F8C5-4CCE-8C4F-7BA86FDDEA6C}"/>
    <cellStyle name="Normal 8 2 6 4" xfId="24817" xr:uid="{2A35BF20-D58A-49BE-A781-22465AD40D2B}"/>
    <cellStyle name="Normal 8 2 7" xfId="12260" xr:uid="{21009405-C95E-4006-8E98-B16C68BCA870}"/>
    <cellStyle name="Normal 8 2 7 2" xfId="30538" xr:uid="{ADC726D8-0887-4B7F-9274-2A6DFA34B4F8}"/>
    <cellStyle name="Normal 8 2 8" xfId="20578" xr:uid="{69DEF9AA-79CA-4FCD-B06F-7D5CF895C1BF}"/>
    <cellStyle name="Normal 8 2 8 2" xfId="38845" xr:uid="{32346007-FEA4-4368-845B-56F5192EB8C3}"/>
    <cellStyle name="Normal 8 2 9" xfId="22090" xr:uid="{2D2B9A5D-D618-407C-8851-DA98CCDEA3D5}"/>
    <cellStyle name="Normal 8 3" xfId="603" xr:uid="{79275FB8-21F0-430A-8504-BAC2BB3079C5}"/>
    <cellStyle name="Normal 8 3 10" xfId="22091" xr:uid="{6CF9044E-1FD2-4EE8-BA05-369AB6569832}"/>
    <cellStyle name="Normal 8 3 11" xfId="22311" xr:uid="{5F63BDC5-4B45-41C9-AC9F-4F96361BE8C4}"/>
    <cellStyle name="Normal 8 3 12" xfId="40259" xr:uid="{9B887CF5-4238-4C22-87F5-1339D4161FE1}"/>
    <cellStyle name="Normal 8 3 13" xfId="41844" xr:uid="{4B53FDD4-B765-4691-9549-8B883775F358}"/>
    <cellStyle name="Normal 8 3 2" xfId="816" xr:uid="{CC926F82-5B52-4107-A2DD-8909B0C06C98}"/>
    <cellStyle name="Normal 8 3 2 10" xfId="40335" xr:uid="{5765D47D-64BB-47C2-BA86-B6D70C3D0E84}"/>
    <cellStyle name="Normal 8 3 2 11" xfId="41918" xr:uid="{F9A324F4-34C4-49A0-B7C1-9651DDEDC05A}"/>
    <cellStyle name="Normal 8 3 2 2" xfId="3870" xr:uid="{089B27EB-CFA3-484C-96B5-9738B851A6B1}"/>
    <cellStyle name="Normal 8 3 2 2 2" xfId="5443" xr:uid="{FA322DF2-381B-4AD1-B991-6D63AE7D1AF6}"/>
    <cellStyle name="Normal 8 3 2 2 2 2" xfId="9975" xr:uid="{EC53D5A6-39E8-4B5F-AC95-BFA82026177E}"/>
    <cellStyle name="Normal 8 3 2 2 2 2 2" xfId="18368" xr:uid="{8467B2CA-C28E-4F68-8598-C9E47FF105FC}"/>
    <cellStyle name="Normal 8 3 2 2 2 2 2 2" xfId="36645" xr:uid="{AE9B4EB7-376B-49FD-A703-FE268E00F720}"/>
    <cellStyle name="Normal 8 3 2 2 2 2 3" xfId="28326" xr:uid="{7231B5D0-DDAA-4973-85E0-4CEC22AED5D7}"/>
    <cellStyle name="Normal 8 3 2 2 2 3" xfId="14103" xr:uid="{826C7846-8BC8-4D0F-A24C-D69A0D982679}"/>
    <cellStyle name="Normal 8 3 2 2 2 3 2" xfId="32380" xr:uid="{B9E09A61-6B40-482D-88DC-3717B8A0CABD}"/>
    <cellStyle name="Normal 8 3 2 2 2 4" xfId="24108" xr:uid="{6020BC9B-C144-45E7-A1B6-3D79E7A22D57}"/>
    <cellStyle name="Normal 8 3 2 2 3" xfId="6778" xr:uid="{9426290E-2C03-4A07-BBF8-0270D736F050}"/>
    <cellStyle name="Normal 8 3 2 2 3 2" xfId="11259" xr:uid="{3BB55180-1201-4201-AA31-130DE95DBDDD}"/>
    <cellStyle name="Normal 8 3 2 2 3 2 2" xfId="19652" xr:uid="{2B70C0AD-1966-4487-8BA7-07E6AE15F942}"/>
    <cellStyle name="Normal 8 3 2 2 3 2 2 2" xfId="37929" xr:uid="{999A50CC-48E2-4CB6-91DC-F986C1A60FDF}"/>
    <cellStyle name="Normal 8 3 2 2 3 2 3" xfId="29610" xr:uid="{B8862F13-7B98-43FC-B293-D949E92AA2C3}"/>
    <cellStyle name="Normal 8 3 2 2 3 3" xfId="15431" xr:uid="{97EA30BA-6EBB-40E9-8758-1F52FFFCE8E3}"/>
    <cellStyle name="Normal 8 3 2 2 3 3 2" xfId="33708" xr:uid="{EC6D5F0C-89C0-4495-9A55-983AC5FCB3F6}"/>
    <cellStyle name="Normal 8 3 2 2 3 4" xfId="25391" xr:uid="{68EECA15-201F-45B4-8E38-E3934EF713B6}"/>
    <cellStyle name="Normal 8 3 2 2 4" xfId="8005" xr:uid="{7B6DA99B-FDC8-4542-9D38-E0963F0D500E}"/>
    <cellStyle name="Normal 8 3 2 2 4 2" xfId="16511" xr:uid="{003944C7-5B45-49A2-BFE9-0B8530F00957}"/>
    <cellStyle name="Normal 8 3 2 2 4 2 2" xfId="34788" xr:uid="{55134CC0-0720-4470-A5EC-7F9AE497841E}"/>
    <cellStyle name="Normal 8 3 2 2 4 3" xfId="26471" xr:uid="{97BABB47-0E28-4E7E-B155-41C5520C05A0}"/>
    <cellStyle name="Normal 8 3 2 2 5" xfId="12856" xr:uid="{2DB5B234-699F-4D79-9E6E-F92DEE6EA3C3}"/>
    <cellStyle name="Normal 8 3 2 2 5 2" xfId="31134" xr:uid="{AB574FBD-8142-49A1-9E2A-DC181855E455}"/>
    <cellStyle name="Normal 8 3 2 2 6" xfId="21273" xr:uid="{EC8AC135-CD19-4E74-A1A4-5D1F1ECAB6DD}"/>
    <cellStyle name="Normal 8 3 2 2 6 2" xfId="39502" xr:uid="{C3DAD68C-6CC5-4E8C-BF7C-24D215EE8577}"/>
    <cellStyle name="Normal 8 3 2 2 7" xfId="22884" xr:uid="{6A9CB3D5-0663-45D5-A2F3-AD1EDBAD8545}"/>
    <cellStyle name="Normal 8 3 2 2 8" xfId="40896" xr:uid="{252832B0-3A6D-441A-958D-87E31841521E}"/>
    <cellStyle name="Normal 8 3 2 3" xfId="2957" xr:uid="{99639173-B13E-46D8-904D-0EA795D6B17D}"/>
    <cellStyle name="Normal 8 3 2 4" xfId="4921" xr:uid="{2B047113-E2B4-42A8-92BA-4AB17E9A869F}"/>
    <cellStyle name="Normal 8 3 2 4 2" xfId="9454" xr:uid="{37D58CC3-B47D-49F8-930C-86C3EEEBACBA}"/>
    <cellStyle name="Normal 8 3 2 4 2 2" xfId="17847" xr:uid="{0C771B09-B15B-426E-978B-BBCA96A0710E}"/>
    <cellStyle name="Normal 8 3 2 4 2 2 2" xfId="36124" xr:uid="{A4EB1046-F6B5-48BF-B6E0-B8EDDBB667BA}"/>
    <cellStyle name="Normal 8 3 2 4 2 3" xfId="27805" xr:uid="{41502E86-7271-4DE6-8540-593DD95F74E0}"/>
    <cellStyle name="Normal 8 3 2 4 3" xfId="13581" xr:uid="{08EC0939-1AD3-478D-85C4-3E41CAA96130}"/>
    <cellStyle name="Normal 8 3 2 4 3 2" xfId="31858" xr:uid="{D9757E34-A2AC-4863-B5C1-336DF81E817E}"/>
    <cellStyle name="Normal 8 3 2 4 4" xfId="23586" xr:uid="{A0B265A7-A806-41CF-9845-BC60FBB10E31}"/>
    <cellStyle name="Normal 8 3 2 5" xfId="6278" xr:uid="{928972CB-63D3-4FDF-949D-71C1B854CCDF}"/>
    <cellStyle name="Normal 8 3 2 5 2" xfId="10760" xr:uid="{2938624F-7C91-4779-9EEA-19FE035CC70A}"/>
    <cellStyle name="Normal 8 3 2 5 2 2" xfId="19153" xr:uid="{76518805-216E-45AC-8216-0F63572AEA32}"/>
    <cellStyle name="Normal 8 3 2 5 2 2 2" xfId="37430" xr:uid="{7D9E6BA4-6EBB-48DD-BDEB-1439D09CC8A6}"/>
    <cellStyle name="Normal 8 3 2 5 2 3" xfId="29111" xr:uid="{485B3894-8220-4CE5-B0A8-F37F16449886}"/>
    <cellStyle name="Normal 8 3 2 5 3" xfId="14932" xr:uid="{D335D747-6990-4446-ABC4-E6BB85E3D76F}"/>
    <cellStyle name="Normal 8 3 2 5 3 2" xfId="33209" xr:uid="{268F2592-40BC-4148-913F-7C264D21B426}"/>
    <cellStyle name="Normal 8 3 2 5 4" xfId="24892" xr:uid="{FFC60A1E-A1FB-495F-808C-187EC2A1B32B}"/>
    <cellStyle name="Normal 8 3 2 6" xfId="12335" xr:uid="{E7BDEB5F-8CD0-4492-A913-F4E0A3B1E0A0}"/>
    <cellStyle name="Normal 8 3 2 6 2" xfId="30613" xr:uid="{E943B369-7E33-4F48-BD22-DF38338327D9}"/>
    <cellStyle name="Normal 8 3 2 7" xfId="20657" xr:uid="{6D6CA28F-558B-474C-9396-452F150CFAF0}"/>
    <cellStyle name="Normal 8 3 2 7 2" xfId="38922" xr:uid="{D757A883-8B52-4DD0-81F3-DB0871291D15}"/>
    <cellStyle name="Normal 8 3 2 8" xfId="22165" xr:uid="{D80F9BB4-9C5E-4B6C-BFFB-0DB38FC9083F}"/>
    <cellStyle name="Normal 8 3 2 9" xfId="22385" xr:uid="{3F800867-B844-4DC9-839D-927BF1BFF1DB}"/>
    <cellStyle name="Normal 8 3 3" xfId="2958" xr:uid="{1C374F17-9467-491D-B83C-AC44F97D5753}"/>
    <cellStyle name="Normal 8 3 4" xfId="3966" xr:uid="{CA3B6DA9-3F1D-41C3-AA11-145C954F038A}"/>
    <cellStyle name="Normal 8 3 4 2" xfId="5501" xr:uid="{811838B0-A2BD-4963-BC1B-036D659AB486}"/>
    <cellStyle name="Normal 8 3 4 2 2" xfId="10033" xr:uid="{AE2B25F1-44C9-45ED-B14D-ACE129228486}"/>
    <cellStyle name="Normal 8 3 4 2 2 2" xfId="18426" xr:uid="{E43C066C-D1C8-4717-BADD-6860F025FF66}"/>
    <cellStyle name="Normal 8 3 4 2 2 2 2" xfId="36703" xr:uid="{AC6C56EA-B8C9-4A5C-AABD-532DE60ADD4A}"/>
    <cellStyle name="Normal 8 3 4 2 2 3" xfId="28384" xr:uid="{3E7600E4-A4A9-4103-8A34-E0B0F983DF08}"/>
    <cellStyle name="Normal 8 3 4 2 3" xfId="14161" xr:uid="{65879A60-E81A-4B2E-B5D6-1D1A58202C18}"/>
    <cellStyle name="Normal 8 3 4 2 3 2" xfId="32438" xr:uid="{51C18C16-588F-410E-B07D-370A8E315701}"/>
    <cellStyle name="Normal 8 3 4 2 4" xfId="24166" xr:uid="{A4CDA7EE-3771-4E91-887C-DD7BDB8DD5EA}"/>
    <cellStyle name="Normal 8 3 4 3" xfId="6836" xr:uid="{59380FB6-9F3D-4322-ACF0-A3F6B3695227}"/>
    <cellStyle name="Normal 8 3 4 3 2" xfId="11317" xr:uid="{DE2775BD-51D6-44CD-8DCC-5AF1F99D1C78}"/>
    <cellStyle name="Normal 8 3 4 3 2 2" xfId="19710" xr:uid="{EF3E8B3C-37B6-4857-8AAA-F4913188DCD6}"/>
    <cellStyle name="Normal 8 3 4 3 2 2 2" xfId="37987" xr:uid="{51762899-6A57-4654-8735-68E15100DBC1}"/>
    <cellStyle name="Normal 8 3 4 3 2 3" xfId="29668" xr:uid="{0B4BB6D8-5E91-4AD7-BE26-F862F2B6A257}"/>
    <cellStyle name="Normal 8 3 4 3 3" xfId="15489" xr:uid="{4604ED3B-8C4E-4F36-98E1-77EED8C954EA}"/>
    <cellStyle name="Normal 8 3 4 3 3 2" xfId="33766" xr:uid="{5EC64265-0C3E-4B51-A33A-F5EA91439D6C}"/>
    <cellStyle name="Normal 8 3 4 3 4" xfId="25449" xr:uid="{2C34661E-FEA6-4A48-970F-9D825D4DD8FC}"/>
    <cellStyle name="Normal 8 3 4 4" xfId="8063" xr:uid="{2A86A232-0D26-412B-A1B1-AECD16E27976}"/>
    <cellStyle name="Normal 8 3 4 4 2" xfId="16569" xr:uid="{903DFD0B-E803-45CC-A6B3-9E6EDB3F5B1D}"/>
    <cellStyle name="Normal 8 3 4 4 2 2" xfId="34846" xr:uid="{86422B55-3CE5-4AD0-B90B-B1E9C06FA51D}"/>
    <cellStyle name="Normal 8 3 4 4 3" xfId="26529" xr:uid="{E52D6968-F573-40AF-95B6-366D93E6659B}"/>
    <cellStyle name="Normal 8 3 4 5" xfId="12914" xr:uid="{7FF72EE9-D600-4FF3-8189-659A1162C001}"/>
    <cellStyle name="Normal 8 3 4 5 2" xfId="31192" xr:uid="{6D822B7A-F552-4EB1-A727-2118D21C6D5C}"/>
    <cellStyle name="Normal 8 3 4 6" xfId="21332" xr:uid="{121E8FED-125C-4C94-BB93-057FC9CC6AFC}"/>
    <cellStyle name="Normal 8 3 4 6 2" xfId="39561" xr:uid="{461CE025-D7CF-4962-AF38-350D2F0FA9C4}"/>
    <cellStyle name="Normal 8 3 4 7" xfId="22942" xr:uid="{C5F02255-11EA-4352-B1BE-59EDAE9054B8}"/>
    <cellStyle name="Normal 8 3 4 8" xfId="40955" xr:uid="{B8FAD8F6-60BC-435E-84EF-EE49065B9929}"/>
    <cellStyle name="Normal 8 3 5" xfId="2956" xr:uid="{436B5297-3D17-4692-AE24-356BFB138FD7}"/>
    <cellStyle name="Normal 8 3 6" xfId="4847" xr:uid="{8057A0AC-9D6F-4552-8215-88CDE45FCF25}"/>
    <cellStyle name="Normal 8 3 6 2" xfId="9380" xr:uid="{393DF80B-5C52-45C4-8C54-4B0B4E087C46}"/>
    <cellStyle name="Normal 8 3 6 2 2" xfId="17773" xr:uid="{82DD2A1D-6F43-4A98-85E6-9A9023D280B8}"/>
    <cellStyle name="Normal 8 3 6 2 2 2" xfId="36050" xr:uid="{395AB303-636A-4F8D-AA54-8F4EA75279B1}"/>
    <cellStyle name="Normal 8 3 6 2 3" xfId="27731" xr:uid="{13B7067D-9334-4891-BF62-1BFB8E447EA9}"/>
    <cellStyle name="Normal 8 3 6 3" xfId="13507" xr:uid="{4673768E-6C36-4717-AA4A-E4C147C5446C}"/>
    <cellStyle name="Normal 8 3 6 3 2" xfId="31784" xr:uid="{778C6334-5B01-4E6B-9C6F-CE6E0B7A16F0}"/>
    <cellStyle name="Normal 8 3 6 4" xfId="23512" xr:uid="{E9193BF5-5E19-4204-ADA0-841B338DEEA7}"/>
    <cellStyle name="Normal 8 3 7" xfId="6204" xr:uid="{444B59F7-4DE8-4D8C-891E-3AC0693ADB43}"/>
    <cellStyle name="Normal 8 3 7 2" xfId="10686" xr:uid="{0ABF5B2D-2B5D-4460-BB89-0C6EA1257FB7}"/>
    <cellStyle name="Normal 8 3 7 2 2" xfId="19079" xr:uid="{B7D0B0DD-8394-4178-BF58-C946088404F5}"/>
    <cellStyle name="Normal 8 3 7 2 2 2" xfId="37356" xr:uid="{162214C9-D439-466B-B7A9-41067B558F6E}"/>
    <cellStyle name="Normal 8 3 7 2 3" xfId="29037" xr:uid="{FE73D5CC-7041-4F87-A024-C434D2DF6B05}"/>
    <cellStyle name="Normal 8 3 7 3" xfId="14858" xr:uid="{72E5DFD5-6FC0-4CB1-932D-A0F817F2A601}"/>
    <cellStyle name="Normal 8 3 7 3 2" xfId="33135" xr:uid="{4A34FF5A-DF8B-4E9E-A973-15D400FB1CC7}"/>
    <cellStyle name="Normal 8 3 7 4" xfId="24818" xr:uid="{C0F5E76F-DFF2-4F1D-B3DE-2347981389BB}"/>
    <cellStyle name="Normal 8 3 8" xfId="12261" xr:uid="{7A0619EB-A3E6-43D2-BCA3-058CF767A8EE}"/>
    <cellStyle name="Normal 8 3 8 2" xfId="30539" xr:uid="{65EB8225-0690-45A6-8A74-4E9ACCDA10C3}"/>
    <cellStyle name="Normal 8 3 9" xfId="20579" xr:uid="{9E9CF639-BBD0-4587-90A0-5DBFF738892C}"/>
    <cellStyle name="Normal 8 3 9 2" xfId="38846" xr:uid="{C17DC5CE-79D8-474B-B397-C0BB6550556E}"/>
    <cellStyle name="Normal 8 4" xfId="604" xr:uid="{075BA6C3-8ED1-4FA3-9AFB-11CCACC2F29D}"/>
    <cellStyle name="Normal 8 4 10" xfId="22312" xr:uid="{78B7702C-D69D-4036-904C-BCD33701D610}"/>
    <cellStyle name="Normal 8 4 11" xfId="40260" xr:uid="{074C1244-02EE-4B36-A083-6D9A87C76E55}"/>
    <cellStyle name="Normal 8 4 12" xfId="41845" xr:uid="{E1C6DB85-C0D0-42F9-BEC3-71993C1A093C}"/>
    <cellStyle name="Normal 8 4 2" xfId="817" xr:uid="{4ADD5AFD-9633-46E5-8C1E-E87F38B6648C}"/>
    <cellStyle name="Normal 8 4 2 10" xfId="40336" xr:uid="{0E268ABB-7FA8-415E-BFD9-A88CE24006CB}"/>
    <cellStyle name="Normal 8 4 2 11" xfId="41919" xr:uid="{7D089096-7C91-4C39-9C7C-70718FD12A16}"/>
    <cellStyle name="Normal 8 4 2 2" xfId="3869" xr:uid="{E63915A0-080E-4B67-8A60-C53C27C32A61}"/>
    <cellStyle name="Normal 8 4 2 2 2" xfId="5442" xr:uid="{E12FA42A-440D-4D3C-875D-BDDB882A9866}"/>
    <cellStyle name="Normal 8 4 2 2 2 2" xfId="9974" xr:uid="{1A66E61D-DE5C-4842-8F3C-0C86AE7450B5}"/>
    <cellStyle name="Normal 8 4 2 2 2 2 2" xfId="18367" xr:uid="{A82E5DD7-906D-40AA-9C1B-7FC4EE371B52}"/>
    <cellStyle name="Normal 8 4 2 2 2 2 2 2" xfId="36644" xr:uid="{50FF8D41-B7F8-47B9-BCBD-5E9A00AFBBF6}"/>
    <cellStyle name="Normal 8 4 2 2 2 2 3" xfId="28325" xr:uid="{B5865DF0-924B-450A-8A49-6574F7F195BE}"/>
    <cellStyle name="Normal 8 4 2 2 2 3" xfId="14102" xr:uid="{C7429D2A-FC21-41C8-9745-E91500F2AC31}"/>
    <cellStyle name="Normal 8 4 2 2 2 3 2" xfId="32379" xr:uid="{898C052C-61AC-4C88-96AA-ADE0A7BFD988}"/>
    <cellStyle name="Normal 8 4 2 2 2 4" xfId="24107" xr:uid="{25659853-8813-4E94-82A6-13C65254495A}"/>
    <cellStyle name="Normal 8 4 2 2 3" xfId="6777" xr:uid="{435DD4CD-8A95-4C28-BB45-A1CD948EEF59}"/>
    <cellStyle name="Normal 8 4 2 2 3 2" xfId="11258" xr:uid="{9A7B2AA4-46F7-41FD-976E-DAD12FB0E26D}"/>
    <cellStyle name="Normal 8 4 2 2 3 2 2" xfId="19651" xr:uid="{1D308F57-DBC3-4208-8A53-4DAE4411AC99}"/>
    <cellStyle name="Normal 8 4 2 2 3 2 2 2" xfId="37928" xr:uid="{5DA18068-7B9C-4DF3-9D66-3708A5098BCA}"/>
    <cellStyle name="Normal 8 4 2 2 3 2 3" xfId="29609" xr:uid="{02C18BD2-E69B-4E90-9B49-0D0F8883E41C}"/>
    <cellStyle name="Normal 8 4 2 2 3 3" xfId="15430" xr:uid="{BF82CAB4-86D9-4F7B-A901-07E8ECDE3FFA}"/>
    <cellStyle name="Normal 8 4 2 2 3 3 2" xfId="33707" xr:uid="{5C73037A-EE32-43F9-91EC-056050509383}"/>
    <cellStyle name="Normal 8 4 2 2 3 4" xfId="25390" xr:uid="{9F61DA04-D376-4DC3-A938-6F054734E366}"/>
    <cellStyle name="Normal 8 4 2 2 4" xfId="8004" xr:uid="{5222C492-A24F-44B8-B813-04E703DC1982}"/>
    <cellStyle name="Normal 8 4 2 2 4 2" xfId="16510" xr:uid="{F26B27D1-5900-4391-BCF0-84C977083364}"/>
    <cellStyle name="Normal 8 4 2 2 4 2 2" xfId="34787" xr:uid="{18FEE04D-2C71-432A-81CC-8D8B4848E0BD}"/>
    <cellStyle name="Normal 8 4 2 2 4 3" xfId="26470" xr:uid="{6DA8A2EF-AB4A-46A6-A27E-CA4FF519F1FD}"/>
    <cellStyle name="Normal 8 4 2 2 5" xfId="12855" xr:uid="{A555F030-7B18-4EAA-BE38-751AADEA12F7}"/>
    <cellStyle name="Normal 8 4 2 2 5 2" xfId="31133" xr:uid="{708C9F6B-D808-4890-B1F6-4EF4C7D5170F}"/>
    <cellStyle name="Normal 8 4 2 2 6" xfId="21272" xr:uid="{7AF33F98-B1A6-4A70-9AC7-6CA9D0A108FC}"/>
    <cellStyle name="Normal 8 4 2 2 6 2" xfId="39501" xr:uid="{47DDDD00-731B-46E3-88DE-F858D1B64EF8}"/>
    <cellStyle name="Normal 8 4 2 2 7" xfId="22883" xr:uid="{FC93FA71-0076-41A9-B6A0-FCD86B6D8707}"/>
    <cellStyle name="Normal 8 4 2 2 8" xfId="40895" xr:uid="{D7A2463C-FBFB-49BF-9778-615E632A756F}"/>
    <cellStyle name="Normal 8 4 2 3" xfId="2960" xr:uid="{2FDB00E4-CDAB-4240-8CCA-36EAA8325457}"/>
    <cellStyle name="Normal 8 4 2 4" xfId="4922" xr:uid="{97A9990E-C916-4C27-83EC-52424BBA7161}"/>
    <cellStyle name="Normal 8 4 2 4 2" xfId="9455" xr:uid="{31B06BA6-8469-4756-99FC-A19062845A71}"/>
    <cellStyle name="Normal 8 4 2 4 2 2" xfId="17848" xr:uid="{A75D8AB5-5743-449D-956C-C570072DA811}"/>
    <cellStyle name="Normal 8 4 2 4 2 2 2" xfId="36125" xr:uid="{0AF3E8F9-17CE-4AE2-9511-1EEA2D8E6EB3}"/>
    <cellStyle name="Normal 8 4 2 4 2 3" xfId="27806" xr:uid="{86E7A9E4-5D74-45B1-81DC-C3526403C1B4}"/>
    <cellStyle name="Normal 8 4 2 4 3" xfId="13582" xr:uid="{E8CECBC4-2325-43E0-953C-4694EEA150A8}"/>
    <cellStyle name="Normal 8 4 2 4 3 2" xfId="31859" xr:uid="{A2A45390-40C4-443E-B2B2-181A211AD745}"/>
    <cellStyle name="Normal 8 4 2 4 4" xfId="23587" xr:uid="{4C2AC8FD-9328-4F08-9286-D9629B3CA49B}"/>
    <cellStyle name="Normal 8 4 2 5" xfId="6279" xr:uid="{38ED8573-B61E-4266-B710-991EC9083B34}"/>
    <cellStyle name="Normal 8 4 2 5 2" xfId="10761" xr:uid="{037CE54F-4FEB-4A4A-A414-F072EBCF8A15}"/>
    <cellStyle name="Normal 8 4 2 5 2 2" xfId="19154" xr:uid="{B7B34009-8B7B-46B3-A86B-032828003B5C}"/>
    <cellStyle name="Normal 8 4 2 5 2 2 2" xfId="37431" xr:uid="{16E89401-6E97-4908-BCF3-9F5331E98A44}"/>
    <cellStyle name="Normal 8 4 2 5 2 3" xfId="29112" xr:uid="{902F7F71-0886-4216-8657-A2B783C985FF}"/>
    <cellStyle name="Normal 8 4 2 5 3" xfId="14933" xr:uid="{8B230CE2-5036-4463-9C70-37F945415D57}"/>
    <cellStyle name="Normal 8 4 2 5 3 2" xfId="33210" xr:uid="{375557DB-B501-472E-8936-32C237073E8A}"/>
    <cellStyle name="Normal 8 4 2 5 4" xfId="24893" xr:uid="{90562EB5-0744-412F-8E26-E8AA859E8396}"/>
    <cellStyle name="Normal 8 4 2 6" xfId="12336" xr:uid="{4EDFB33D-9C22-4F85-98C8-5851600C2466}"/>
    <cellStyle name="Normal 8 4 2 6 2" xfId="30614" xr:uid="{2A18B478-87CA-40E5-8011-33DA8FCCC07C}"/>
    <cellStyle name="Normal 8 4 2 7" xfId="20658" xr:uid="{99D9A839-A22E-4B86-8649-767FB83639B9}"/>
    <cellStyle name="Normal 8 4 2 7 2" xfId="38923" xr:uid="{39AD3948-CD6C-4B3F-BC9C-5828BB85BAD2}"/>
    <cellStyle name="Normal 8 4 2 8" xfId="22166" xr:uid="{5F6E79A2-880B-421D-BCD8-BF324FCFC9BE}"/>
    <cellStyle name="Normal 8 4 2 9" xfId="22386" xr:uid="{42D17B3E-7880-4958-A467-C36776E02AFA}"/>
    <cellStyle name="Normal 8 4 3" xfId="3965" xr:uid="{78CDE6DC-F4E7-402F-A2B2-A0C3D2429943}"/>
    <cellStyle name="Normal 8 4 3 2" xfId="5500" xr:uid="{6386E0E5-42B6-446A-AC03-38C9B7D20082}"/>
    <cellStyle name="Normal 8 4 3 2 2" xfId="10032" xr:uid="{614EC0FC-B7BF-4926-932C-AD3FF5BC7010}"/>
    <cellStyle name="Normal 8 4 3 2 2 2" xfId="18425" xr:uid="{1B0D96FD-3AEE-47B5-B6BF-52F04888A8E7}"/>
    <cellStyle name="Normal 8 4 3 2 2 2 2" xfId="36702" xr:uid="{9095A8EC-BB22-42F5-B174-7D0017831601}"/>
    <cellStyle name="Normal 8 4 3 2 2 3" xfId="28383" xr:uid="{5DB91D12-3960-4156-A460-D2538CE15D11}"/>
    <cellStyle name="Normal 8 4 3 2 3" xfId="14160" xr:uid="{7C394241-3C2D-416E-A0B3-690F3C8AF318}"/>
    <cellStyle name="Normal 8 4 3 2 3 2" xfId="32437" xr:uid="{E60B7D6B-7D88-4B4C-B530-70F840072E7F}"/>
    <cellStyle name="Normal 8 4 3 2 4" xfId="24165" xr:uid="{9BEBF260-009F-46FB-97A6-C38E28685E74}"/>
    <cellStyle name="Normal 8 4 3 3" xfId="6835" xr:uid="{B342079F-B6C0-45BF-A3FD-C09D05BB1EC7}"/>
    <cellStyle name="Normal 8 4 3 3 2" xfId="11316" xr:uid="{D4CF8DC9-0772-4DE7-A0A6-4B84000B5ADE}"/>
    <cellStyle name="Normal 8 4 3 3 2 2" xfId="19709" xr:uid="{DF2EEE21-C99D-480C-A5BE-60772534C861}"/>
    <cellStyle name="Normal 8 4 3 3 2 2 2" xfId="37986" xr:uid="{F94EF578-6DDD-49B1-A360-46ECF6A30CDC}"/>
    <cellStyle name="Normal 8 4 3 3 2 3" xfId="29667" xr:uid="{07DB9405-8CAE-4A59-82FD-F8875DD02584}"/>
    <cellStyle name="Normal 8 4 3 3 3" xfId="15488" xr:uid="{B764ECAA-1402-4A38-A519-0775B18B3E21}"/>
    <cellStyle name="Normal 8 4 3 3 3 2" xfId="33765" xr:uid="{1708BCB3-B14A-458A-914C-D0F74F83C50A}"/>
    <cellStyle name="Normal 8 4 3 3 4" xfId="25448" xr:uid="{BE7F74BF-092F-4A94-AFDC-D0068ADF1403}"/>
    <cellStyle name="Normal 8 4 3 4" xfId="8062" xr:uid="{95CB3E8A-08D3-44B2-830D-61590F58B3E7}"/>
    <cellStyle name="Normal 8 4 3 4 2" xfId="16568" xr:uid="{55600473-A5AC-4CCC-9191-7E52E213D23C}"/>
    <cellStyle name="Normal 8 4 3 4 2 2" xfId="34845" xr:uid="{A4B31645-748C-4FDA-B01A-C38EBD1F7629}"/>
    <cellStyle name="Normal 8 4 3 4 3" xfId="26528" xr:uid="{42E6ADAB-7672-48B8-B527-7818FD1D1E43}"/>
    <cellStyle name="Normal 8 4 3 5" xfId="12913" xr:uid="{AD23B473-4E1D-4AC2-B486-ED553DC2C377}"/>
    <cellStyle name="Normal 8 4 3 5 2" xfId="31191" xr:uid="{3CE52BF0-0436-41CA-AEDB-F87B52B4FDB3}"/>
    <cellStyle name="Normal 8 4 3 6" xfId="21331" xr:uid="{8BE16CC5-1783-4EAA-B5E3-DF5AE4C3D22E}"/>
    <cellStyle name="Normal 8 4 3 6 2" xfId="39560" xr:uid="{7D4EA2C5-FF2E-4A41-B0B4-CE685BD24A39}"/>
    <cellStyle name="Normal 8 4 3 7" xfId="22941" xr:uid="{BCA379E0-B1E5-4290-BB20-7631F80B43DB}"/>
    <cellStyle name="Normal 8 4 3 8" xfId="40954" xr:uid="{86436865-7DCC-48DF-9F77-1A73AD2FF3FD}"/>
    <cellStyle name="Normal 8 4 4" xfId="2959" xr:uid="{72BC4015-9EB3-4E0E-AB7E-5486DBA0AE27}"/>
    <cellStyle name="Normal 8 4 5" xfId="4848" xr:uid="{772DF028-B444-4854-8D1B-D514DC1798B6}"/>
    <cellStyle name="Normal 8 4 5 2" xfId="9381" xr:uid="{372E67FB-CA60-417D-9647-EA8151E1ED0A}"/>
    <cellStyle name="Normal 8 4 5 2 2" xfId="17774" xr:uid="{79CE937F-27DE-4826-A8C1-367A71739321}"/>
    <cellStyle name="Normal 8 4 5 2 2 2" xfId="36051" xr:uid="{C373A0B2-1C65-47D1-9375-15C5EB006517}"/>
    <cellStyle name="Normal 8 4 5 2 3" xfId="27732" xr:uid="{521CEBC8-8ACD-4C7D-9FCF-8D10C9124B55}"/>
    <cellStyle name="Normal 8 4 5 3" xfId="13508" xr:uid="{92F795F9-310E-4DFB-A07A-E3314086AAF9}"/>
    <cellStyle name="Normal 8 4 5 3 2" xfId="31785" xr:uid="{4E2D9554-D141-4A8D-8E73-FC305D4C602C}"/>
    <cellStyle name="Normal 8 4 5 4" xfId="23513" xr:uid="{BD1D618D-5421-4B0C-8676-2D9FEA865569}"/>
    <cellStyle name="Normal 8 4 6" xfId="6205" xr:uid="{5BF098B1-74B8-4F53-B7E9-BC0BDFE45CF0}"/>
    <cellStyle name="Normal 8 4 6 2" xfId="10687" xr:uid="{000EDBB2-CF22-4B31-A026-A707EE26180A}"/>
    <cellStyle name="Normal 8 4 6 2 2" xfId="19080" xr:uid="{B6C6C567-402B-4062-A8B8-B3D93715055D}"/>
    <cellStyle name="Normal 8 4 6 2 2 2" xfId="37357" xr:uid="{B6F7A16B-A97C-4454-9159-C9E3203450F4}"/>
    <cellStyle name="Normal 8 4 6 2 3" xfId="29038" xr:uid="{D98DAFDF-0A8E-4C7C-9868-3AC00108E028}"/>
    <cellStyle name="Normal 8 4 6 3" xfId="14859" xr:uid="{2CA6B681-0A0C-4679-B944-75DF9A46ABEF}"/>
    <cellStyle name="Normal 8 4 6 3 2" xfId="33136" xr:uid="{B16EA75F-8760-44DE-A6DB-406FA73A509D}"/>
    <cellStyle name="Normal 8 4 6 4" xfId="24819" xr:uid="{2A607299-1C1D-4E20-9029-09FA21054C29}"/>
    <cellStyle name="Normal 8 4 7" xfId="12262" xr:uid="{C27777F9-164B-40D1-9488-9A7F5F4E812E}"/>
    <cellStyle name="Normal 8 4 7 2" xfId="30540" xr:uid="{6ACD386D-5846-475B-AE58-CACACC1ACBB2}"/>
    <cellStyle name="Normal 8 4 8" xfId="20580" xr:uid="{BB7AC08F-F79C-4B77-9373-C44B21BAFC55}"/>
    <cellStyle name="Normal 8 4 8 2" xfId="38847" xr:uid="{D5A03DF1-48B1-4E6D-A688-04451266430F}"/>
    <cellStyle name="Normal 8 4 9" xfId="22092" xr:uid="{1443AB23-6037-4A13-A5AA-3348671C6C3F}"/>
    <cellStyle name="Normal 8 5" xfId="605" xr:uid="{A0F9CD5C-D2B2-4A6F-A396-DD8C662CDC11}"/>
    <cellStyle name="Normal 8 5 10" xfId="22093" xr:uid="{5D1EA13F-D4DD-4811-B236-821D15DD939D}"/>
    <cellStyle name="Normal 8 5 11" xfId="22313" xr:uid="{A2B46A07-E56C-472D-B79F-BF4E393579C7}"/>
    <cellStyle name="Normal 8 5 12" xfId="40261" xr:uid="{408CF127-2C9F-4AEC-BC8F-7639628010E8}"/>
    <cellStyle name="Normal 8 5 13" xfId="41846" xr:uid="{18667A92-6743-4F41-A150-855356D195B3}"/>
    <cellStyle name="Normal 8 5 2" xfId="818" xr:uid="{827C0A5E-E0A5-4734-9E9A-75A7188B9A85}"/>
    <cellStyle name="Normal 8 5 2 10" xfId="22387" xr:uid="{C9E59A56-649B-4242-8451-93CD2062C08A}"/>
    <cellStyle name="Normal 8 5 2 11" xfId="40337" xr:uid="{80797C9B-E6A1-4887-9FE3-BD459D208F03}"/>
    <cellStyle name="Normal 8 5 2 12" xfId="41920" xr:uid="{EE8C3C02-8B51-40B4-A58C-A8764E3A9350}"/>
    <cellStyle name="Normal 8 5 2 2" xfId="2962" xr:uid="{6DF2F920-9EDE-44D1-8A60-6EE5B24EFB93}"/>
    <cellStyle name="Normal 8 5 2 2 2" xfId="5234" xr:uid="{0392530F-6F41-4217-AEF4-9784DA38E68D}"/>
    <cellStyle name="Normal 8 5 2 2 2 2" xfId="9766" xr:uid="{C56369AF-7CFB-444F-989B-765FF7D73664}"/>
    <cellStyle name="Normal 8 5 2 2 2 2 2" xfId="18159" xr:uid="{2FD1302C-FB01-483D-8E41-8960D7330129}"/>
    <cellStyle name="Normal 8 5 2 2 2 2 2 2" xfId="36436" xr:uid="{8ED58464-A28F-49D9-8FAA-6667A977F0A7}"/>
    <cellStyle name="Normal 8 5 2 2 2 2 3" xfId="28117" xr:uid="{646AA05E-FDD8-4B4C-8F10-10664EDAFBBE}"/>
    <cellStyle name="Normal 8 5 2 2 2 3" xfId="13894" xr:uid="{1A49B90B-2BA3-4827-A6F4-4C6FF11661F5}"/>
    <cellStyle name="Normal 8 5 2 2 2 3 2" xfId="32171" xr:uid="{1708CBB8-88FB-4E6E-BC15-B34A68000E29}"/>
    <cellStyle name="Normal 8 5 2 2 2 4" xfId="23899" xr:uid="{0CED548D-F6F2-43F5-AA04-5C6E13544D49}"/>
    <cellStyle name="Normal 8 5 2 2 3" xfId="6575" xr:uid="{75B1C486-0248-4011-9B2F-B59158D28B63}"/>
    <cellStyle name="Normal 8 5 2 2 3 2" xfId="11056" xr:uid="{00B3CEC4-0DC6-44C0-A5FC-D1339D86F6E7}"/>
    <cellStyle name="Normal 8 5 2 2 3 2 2" xfId="19449" xr:uid="{ACD3CE82-29FA-4674-A934-51281448C32F}"/>
    <cellStyle name="Normal 8 5 2 2 3 2 2 2" xfId="37726" xr:uid="{24953174-A874-49B2-9CFF-2C0611ABE8EA}"/>
    <cellStyle name="Normal 8 5 2 2 3 2 3" xfId="29407" xr:uid="{372BF2E1-2B8E-4E18-8C8D-B7FE9955FBD5}"/>
    <cellStyle name="Normal 8 5 2 2 3 3" xfId="15228" xr:uid="{F25C02C0-DB2C-4B59-A5D7-B055B6BF0056}"/>
    <cellStyle name="Normal 8 5 2 2 3 3 2" xfId="33505" xr:uid="{E583AC1B-6F4A-4B82-B1E5-67DE4E3EA8C7}"/>
    <cellStyle name="Normal 8 5 2 2 3 4" xfId="25188" xr:uid="{DBB8DF9E-0CAA-4331-9A84-CAB860B5E1DF}"/>
    <cellStyle name="Normal 8 5 2 2 4" xfId="8199" xr:uid="{310640C3-A0D4-4905-8C89-F16275E02F87}"/>
    <cellStyle name="Normal 8 5 2 2 4 2" xfId="16672" xr:uid="{B1402603-D96D-4AE2-8D12-FC2C05F4E1DD}"/>
    <cellStyle name="Normal 8 5 2 2 4 2 2" xfId="34949" xr:uid="{E77E2C86-D34C-49B3-89CF-15EF45732B69}"/>
    <cellStyle name="Normal 8 5 2 2 4 3" xfId="26632" xr:uid="{EE41D75A-DD83-427A-9E7E-85FCC5872F06}"/>
    <cellStyle name="Normal 8 5 2 2 5" xfId="12645" xr:uid="{35435DC2-6829-42D6-83EC-0FC9596BE041}"/>
    <cellStyle name="Normal 8 5 2 2 5 2" xfId="30923" xr:uid="{58C23187-00FD-43E2-A2D1-64BAB99D85D7}"/>
    <cellStyle name="Normal 8 5 2 2 6" xfId="21039" xr:uid="{984F00D8-61A4-44D0-8D15-BBDCFA3D9F51}"/>
    <cellStyle name="Normal 8 5 2 2 6 2" xfId="39277" xr:uid="{2B75D78B-E35B-4985-BCBC-E1744AD13E02}"/>
    <cellStyle name="Normal 8 5 2 2 7" xfId="22681" xr:uid="{2BA46DCF-9F59-47C0-8FF5-E338D6DE7511}"/>
    <cellStyle name="Normal 8 5 2 2 8" xfId="40682" xr:uid="{EFC73E60-54EA-4FC4-A9D9-6B4A3E9AAEA0}"/>
    <cellStyle name="Normal 8 5 2 3" xfId="4523" xr:uid="{D2AA70AD-0DAE-4AF0-ADA6-106BAC5BD0EE}"/>
    <cellStyle name="Normal 8 5 2 3 2" xfId="5823" xr:uid="{D4CB0796-6822-4796-B7BA-E24CD5A4B779}"/>
    <cellStyle name="Normal 8 5 2 3 2 2" xfId="10355" xr:uid="{5DBE9773-9E81-40D8-94D7-E739418A69CC}"/>
    <cellStyle name="Normal 8 5 2 3 2 2 2" xfId="18748" xr:uid="{CA99E170-B5FF-4393-9A65-47891155A2D8}"/>
    <cellStyle name="Normal 8 5 2 3 2 2 2 2" xfId="37025" xr:uid="{AE72CF67-6325-463B-8DDE-36DEA3B9F500}"/>
    <cellStyle name="Normal 8 5 2 3 2 2 3" xfId="28706" xr:uid="{7CD48BBB-65A0-4D85-9249-A8484D8BFE02}"/>
    <cellStyle name="Normal 8 5 2 3 2 3" xfId="14483" xr:uid="{F138D1C4-4FDE-4EBC-9844-092837EB65D9}"/>
    <cellStyle name="Normal 8 5 2 3 2 3 2" xfId="32760" xr:uid="{9CB237DC-76B4-40CB-A760-6A51CCFA5F49}"/>
    <cellStyle name="Normal 8 5 2 3 2 4" xfId="24488" xr:uid="{7179AD64-5457-45C5-9E3B-78B572FE45A9}"/>
    <cellStyle name="Normal 8 5 2 3 3" xfId="7158" xr:uid="{F3A776FC-3EBE-4281-B5BE-C5E1455FBFE9}"/>
    <cellStyle name="Normal 8 5 2 3 3 2" xfId="11638" xr:uid="{72410BC9-81A1-43C7-9AB3-43A829C94869}"/>
    <cellStyle name="Normal 8 5 2 3 3 2 2" xfId="20031" xr:uid="{AE8ED12A-FC3E-4E1F-A359-AD6F37D75488}"/>
    <cellStyle name="Normal 8 5 2 3 3 2 2 2" xfId="38308" xr:uid="{FC8DD59B-1A45-40E0-8BE3-6A4A9F596419}"/>
    <cellStyle name="Normal 8 5 2 3 3 2 3" xfId="29989" xr:uid="{7A3B424B-E8A0-4601-86AF-1B480CC44083}"/>
    <cellStyle name="Normal 8 5 2 3 3 3" xfId="15810" xr:uid="{3EEA72D1-A448-4090-92F2-3DB4DCAD2CB7}"/>
    <cellStyle name="Normal 8 5 2 3 3 3 2" xfId="34087" xr:uid="{9A3E5109-4033-44A6-932D-3C5DAFF3FCC1}"/>
    <cellStyle name="Normal 8 5 2 3 3 4" xfId="25770" xr:uid="{7D51D4C8-9019-407D-AB82-B4B5F5DF4400}"/>
    <cellStyle name="Normal 8 5 2 3 4" xfId="8558" xr:uid="{F6EE38AE-9B69-4FBF-9962-ABD770B59301}"/>
    <cellStyle name="Normal 8 5 2 3 4 2" xfId="17022" xr:uid="{ED78EC71-0CB5-480B-A6E0-D2046CCFDC4B}"/>
    <cellStyle name="Normal 8 5 2 3 4 2 2" xfId="35299" xr:uid="{706026A6-A1F6-4121-A039-86418843D7F2}"/>
    <cellStyle name="Normal 8 5 2 3 4 3" xfId="26982" xr:uid="{380DDBCD-0395-480A-8E1A-A226B88D4A86}"/>
    <cellStyle name="Normal 8 5 2 3 5" xfId="13250" xr:uid="{D55B29E8-B19F-4552-A27C-08F71D77599D}"/>
    <cellStyle name="Normal 8 5 2 3 5 2" xfId="31527" xr:uid="{4B4DA253-3740-4214-A3BA-32DAD2AAA5F9}"/>
    <cellStyle name="Normal 8 5 2 3 6" xfId="21664" xr:uid="{EF57609C-2F29-4A9B-A59C-0FC49203D4DC}"/>
    <cellStyle name="Normal 8 5 2 3 6 2" xfId="39889" xr:uid="{236EFEC9-9038-4D09-828F-6FE0B8CAA0BA}"/>
    <cellStyle name="Normal 8 5 2 3 7" xfId="23263" xr:uid="{C80C764B-6523-4C17-A3B1-6A64C8A3932E}"/>
    <cellStyle name="Normal 8 5 2 3 8" xfId="41283" xr:uid="{C02CB820-008F-400E-A927-113C82A6E14A}"/>
    <cellStyle name="Normal 8 5 2 4" xfId="4923" xr:uid="{97048C79-E6F4-40D2-803A-E75C7CF3A4C1}"/>
    <cellStyle name="Normal 8 5 2 4 2" xfId="9456" xr:uid="{BE461BE3-4C82-4B5A-9BC0-F70749179912}"/>
    <cellStyle name="Normal 8 5 2 4 2 2" xfId="17849" xr:uid="{23DDA334-BEC1-41C3-A5F7-36D72FDCE3DA}"/>
    <cellStyle name="Normal 8 5 2 4 2 2 2" xfId="36126" xr:uid="{15CC6518-AAF1-460D-9F9F-15A1F4FE328A}"/>
    <cellStyle name="Normal 8 5 2 4 2 3" xfId="27807" xr:uid="{7CD28B18-2772-4BF2-B1E4-F3AC42735396}"/>
    <cellStyle name="Normal 8 5 2 4 3" xfId="13583" xr:uid="{726F63F9-5318-462E-B4A8-C93BCBC7E7FF}"/>
    <cellStyle name="Normal 8 5 2 4 3 2" xfId="31860" xr:uid="{7433B301-350F-44D9-8E46-061F0CDFD549}"/>
    <cellStyle name="Normal 8 5 2 4 4" xfId="23588" xr:uid="{CF40BF55-1A95-4172-B172-151957433B5F}"/>
    <cellStyle name="Normal 8 5 2 5" xfId="6280" xr:uid="{FAF31788-1E06-4E82-8917-713C25270088}"/>
    <cellStyle name="Normal 8 5 2 5 2" xfId="10762" xr:uid="{A592EBC9-F08F-4756-8936-8342A3D6E6D9}"/>
    <cellStyle name="Normal 8 5 2 5 2 2" xfId="19155" xr:uid="{14846B99-8A0C-4446-9087-D1941F1A35D0}"/>
    <cellStyle name="Normal 8 5 2 5 2 2 2" xfId="37432" xr:uid="{3CEFEAFE-1BEA-46F9-AF9B-1A4AB0F4EA03}"/>
    <cellStyle name="Normal 8 5 2 5 2 3" xfId="29113" xr:uid="{F5AF89F8-9977-4A61-9261-EC2C3161223F}"/>
    <cellStyle name="Normal 8 5 2 5 3" xfId="14934" xr:uid="{EE2C9E7D-62A9-4D17-BEF4-0405A011D609}"/>
    <cellStyle name="Normal 8 5 2 5 3 2" xfId="33211" xr:uid="{E3669672-5495-403D-87AB-D39A1701FAA1}"/>
    <cellStyle name="Normal 8 5 2 5 4" xfId="24894" xr:uid="{C8EE5BC1-19AD-4EA6-9744-177C8E66F90B}"/>
    <cellStyle name="Normal 8 5 2 6" xfId="7798" xr:uid="{EA831AE5-7FE4-4EED-ADA3-700C6E76FBFF}"/>
    <cellStyle name="Normal 8 5 2 6 2" xfId="16307" xr:uid="{0A7AD534-76E4-48C9-8F2F-76AC03E9850A}"/>
    <cellStyle name="Normal 8 5 2 6 2 2" xfId="34584" xr:uid="{DC5B9F81-8441-44CF-BCF7-641697DA23BE}"/>
    <cellStyle name="Normal 8 5 2 6 3" xfId="26267" xr:uid="{8F6744E5-D28F-40BC-B0B1-15CDD236C76B}"/>
    <cellStyle name="Normal 8 5 2 7" xfId="12337" xr:uid="{34E292A7-2F54-4124-B0DB-04D8DB31001A}"/>
    <cellStyle name="Normal 8 5 2 7 2" xfId="30615" xr:uid="{E8E3C8C2-BF67-41F3-9703-D8E60CA20E0B}"/>
    <cellStyle name="Normal 8 5 2 8" xfId="20659" xr:uid="{B8C932E5-EB0B-47BA-9883-0277C9514C4A}"/>
    <cellStyle name="Normal 8 5 2 8 2" xfId="38924" xr:uid="{BE5FD5BA-8436-4D99-B108-D6B2751F4EC2}"/>
    <cellStyle name="Normal 8 5 2 9" xfId="22167" xr:uid="{A93F18C3-8309-40BB-83B6-6C2D812779FC}"/>
    <cellStyle name="Normal 8 5 3" xfId="2961" xr:uid="{299D0EDF-3FCD-4C2D-9906-BEC668DA95E5}"/>
    <cellStyle name="Normal 8 5 3 2" xfId="5233" xr:uid="{C7673A5D-B26F-43EF-A1CC-36774EF9B972}"/>
    <cellStyle name="Normal 8 5 3 2 2" xfId="9765" xr:uid="{E5657107-0031-4F20-B899-3204786EF9CA}"/>
    <cellStyle name="Normal 8 5 3 2 2 2" xfId="18158" xr:uid="{C52E2102-EF95-4DE1-B541-453ACE4CDBD8}"/>
    <cellStyle name="Normal 8 5 3 2 2 2 2" xfId="36435" xr:uid="{614CBA44-5E1F-4375-82CE-8B6D48395181}"/>
    <cellStyle name="Normal 8 5 3 2 2 3" xfId="28116" xr:uid="{2E86B05D-3C06-46F3-91BC-B4C9ED7E2B9A}"/>
    <cellStyle name="Normal 8 5 3 2 3" xfId="13893" xr:uid="{C1D421FE-69B9-4A19-B4A3-65B7E1B0A344}"/>
    <cellStyle name="Normal 8 5 3 2 3 2" xfId="32170" xr:uid="{37C92268-30FF-4727-B892-77C579CD1F70}"/>
    <cellStyle name="Normal 8 5 3 2 4" xfId="23898" xr:uid="{D35AEB9D-047E-476F-9FA4-B684B2A8C313}"/>
    <cellStyle name="Normal 8 5 3 3" xfId="6574" xr:uid="{9E7258F3-A72E-406F-8735-4D82A96B5D75}"/>
    <cellStyle name="Normal 8 5 3 3 2" xfId="11055" xr:uid="{AE8B5DD8-29F7-4C73-BE81-AAEC5F91D3CF}"/>
    <cellStyle name="Normal 8 5 3 3 2 2" xfId="19448" xr:uid="{BAD17F48-7D88-4779-989B-6EFFAF3820CA}"/>
    <cellStyle name="Normal 8 5 3 3 2 2 2" xfId="37725" xr:uid="{BC841E08-F25E-4FF0-91E4-BEECF6DC2F23}"/>
    <cellStyle name="Normal 8 5 3 3 2 3" xfId="29406" xr:uid="{E8F00A25-E864-418E-9D18-7D5C252A1CC3}"/>
    <cellStyle name="Normal 8 5 3 3 3" xfId="15227" xr:uid="{5ABBE7C3-77EE-4A09-AD29-DEAA83C13E3E}"/>
    <cellStyle name="Normal 8 5 3 3 3 2" xfId="33504" xr:uid="{324260DC-EC8F-4441-B98C-F635B64D7EB1}"/>
    <cellStyle name="Normal 8 5 3 3 4" xfId="25187" xr:uid="{CE62111A-BAAF-4B3C-80AC-ACC365155016}"/>
    <cellStyle name="Normal 8 5 3 4" xfId="8198" xr:uid="{77F6C1EC-25A0-4EFC-B0D3-F5C01F077E99}"/>
    <cellStyle name="Normal 8 5 3 4 2" xfId="16671" xr:uid="{D0BE62C4-80F1-4B47-95AB-C5E359BD4A0A}"/>
    <cellStyle name="Normal 8 5 3 4 2 2" xfId="34948" xr:uid="{570EDD36-E6A8-4E0A-A13E-4E3142346B10}"/>
    <cellStyle name="Normal 8 5 3 4 3" xfId="26631" xr:uid="{EFA410DB-5E5F-4B23-8FC5-BE31FE714C6C}"/>
    <cellStyle name="Normal 8 5 3 5" xfId="12644" xr:uid="{6AF8CBA9-547D-4F9A-BF2B-CA80760EAF35}"/>
    <cellStyle name="Normal 8 5 3 5 2" xfId="30922" xr:uid="{682BD508-2ED7-44B3-9393-BBDCA90B5126}"/>
    <cellStyle name="Normal 8 5 3 6" xfId="21038" xr:uid="{534F543F-ECA6-406D-A132-9BE4317232EC}"/>
    <cellStyle name="Normal 8 5 3 6 2" xfId="39276" xr:uid="{EFE0EBFF-3752-44B7-A260-7F9789567F7E}"/>
    <cellStyle name="Normal 8 5 3 7" xfId="22680" xr:uid="{612B90BC-F82E-4344-95EB-F564994BCD8F}"/>
    <cellStyle name="Normal 8 5 3 8" xfId="40681" xr:uid="{BA506C98-1D58-40C3-AD6C-CD116F429623}"/>
    <cellStyle name="Normal 8 5 4" xfId="4522" xr:uid="{7E146DB3-DD98-4571-A2AC-7E1A45CF1AAA}"/>
    <cellStyle name="Normal 8 5 4 2" xfId="5822" xr:uid="{83EF4499-089D-455F-9A26-828D7667D006}"/>
    <cellStyle name="Normal 8 5 4 2 2" xfId="10354" xr:uid="{97C123A6-13B3-493E-BF7C-C341F1DB286F}"/>
    <cellStyle name="Normal 8 5 4 2 2 2" xfId="18747" xr:uid="{09A58687-B155-4362-8219-3C4D28AF9096}"/>
    <cellStyle name="Normal 8 5 4 2 2 2 2" xfId="37024" xr:uid="{C455E01F-132A-4001-8398-661420C44FE8}"/>
    <cellStyle name="Normal 8 5 4 2 2 3" xfId="28705" xr:uid="{1E9AB9E5-05C1-488F-B5B7-12EC07FC7463}"/>
    <cellStyle name="Normal 8 5 4 2 3" xfId="14482" xr:uid="{D031AEDC-AFC3-454C-B4F4-5F0B409B1680}"/>
    <cellStyle name="Normal 8 5 4 2 3 2" xfId="32759" xr:uid="{08B99491-5848-4112-890E-1EDEE0AF79CC}"/>
    <cellStyle name="Normal 8 5 4 2 4" xfId="24487" xr:uid="{67956D64-A563-4BDF-A634-DEE3CE20D149}"/>
    <cellStyle name="Normal 8 5 4 3" xfId="7157" xr:uid="{7F509ECD-1172-4FAA-9A78-6AB760EEF465}"/>
    <cellStyle name="Normal 8 5 4 3 2" xfId="11637" xr:uid="{56BFF26F-334C-45AE-A30F-53E5B3A7AEB0}"/>
    <cellStyle name="Normal 8 5 4 3 2 2" xfId="20030" xr:uid="{1E4D68CB-015B-44D5-9746-20DB688C0257}"/>
    <cellStyle name="Normal 8 5 4 3 2 2 2" xfId="38307" xr:uid="{A6067B63-9670-4F5B-A6CF-C782AA4D0F71}"/>
    <cellStyle name="Normal 8 5 4 3 2 3" xfId="29988" xr:uid="{497E928F-CFB9-4467-A24B-346606FFD704}"/>
    <cellStyle name="Normal 8 5 4 3 3" xfId="15809" xr:uid="{0C8A5373-7257-41FF-BC15-2A9731495557}"/>
    <cellStyle name="Normal 8 5 4 3 3 2" xfId="34086" xr:uid="{EDF24FF6-9E51-4552-8C75-E80579D847EE}"/>
    <cellStyle name="Normal 8 5 4 3 4" xfId="25769" xr:uid="{4E07CC21-48B8-4970-92FE-84DAA5466940}"/>
    <cellStyle name="Normal 8 5 4 4" xfId="8557" xr:uid="{F0AB5173-9783-4515-A79C-745E373316E2}"/>
    <cellStyle name="Normal 8 5 4 4 2" xfId="17021" xr:uid="{37C7C0FF-177D-42DE-AC8B-F08F700AE537}"/>
    <cellStyle name="Normal 8 5 4 4 2 2" xfId="35298" xr:uid="{38C7F538-5F4E-4B33-9B6C-5D6C16A9F882}"/>
    <cellStyle name="Normal 8 5 4 4 3" xfId="26981" xr:uid="{FA2E2798-09C6-48A9-9E94-55825A4DCCBE}"/>
    <cellStyle name="Normal 8 5 4 5" xfId="13249" xr:uid="{FF0579DC-6B6D-4BAC-9879-02080BDA1662}"/>
    <cellStyle name="Normal 8 5 4 5 2" xfId="31526" xr:uid="{BC00DB08-55AF-428B-8F43-9F9537586E5E}"/>
    <cellStyle name="Normal 8 5 4 6" xfId="21663" xr:uid="{BEEAA94B-4659-4BB5-AB8A-33F0814B8875}"/>
    <cellStyle name="Normal 8 5 4 6 2" xfId="39888" xr:uid="{541B0436-6C50-4CD3-B6A0-5E8FCF69689F}"/>
    <cellStyle name="Normal 8 5 4 7" xfId="23262" xr:uid="{920D8720-E318-4D5A-BC1A-150EF9EBD529}"/>
    <cellStyle name="Normal 8 5 4 8" xfId="41282" xr:uid="{69F85780-364C-403B-AF49-B6052EFD51C6}"/>
    <cellStyle name="Normal 8 5 5" xfId="4849" xr:uid="{B4A1DB3A-84DB-4C7F-BEDC-85BCA241D3BA}"/>
    <cellStyle name="Normal 8 5 5 2" xfId="9382" xr:uid="{5353B8FC-E158-455A-8106-D474E4C985EF}"/>
    <cellStyle name="Normal 8 5 5 2 2" xfId="17775" xr:uid="{9FDFFA8F-53AE-4D67-BE57-DF6753C2341B}"/>
    <cellStyle name="Normal 8 5 5 2 2 2" xfId="36052" xr:uid="{E8E934C0-EA56-4F10-9AF4-C1DF1D3C461B}"/>
    <cellStyle name="Normal 8 5 5 2 3" xfId="27733" xr:uid="{87E8C403-86AB-4BA0-B1DD-B06854B97BD8}"/>
    <cellStyle name="Normal 8 5 5 3" xfId="13509" xr:uid="{0E829EA0-F6B4-4FD6-A3BC-73EA31F5DF9D}"/>
    <cellStyle name="Normal 8 5 5 3 2" xfId="31786" xr:uid="{C4ED739D-1491-442E-82A2-F0B4D31C0E98}"/>
    <cellStyle name="Normal 8 5 5 4" xfId="23514" xr:uid="{FA62B6E1-CCDA-46A9-ACAF-24A82A609F32}"/>
    <cellStyle name="Normal 8 5 6" xfId="6206" xr:uid="{57505BAD-79AB-4D10-9C17-62BAF7042294}"/>
    <cellStyle name="Normal 8 5 6 2" xfId="10688" xr:uid="{C53E5A49-72F2-472D-9D03-068C3A2EF499}"/>
    <cellStyle name="Normal 8 5 6 2 2" xfId="19081" xr:uid="{1739BACF-61B3-4026-BB47-6C466EB6267F}"/>
    <cellStyle name="Normal 8 5 6 2 2 2" xfId="37358" xr:uid="{71D7DE7F-D1C8-4C3B-881E-0AF0E97B6A75}"/>
    <cellStyle name="Normal 8 5 6 2 3" xfId="29039" xr:uid="{7D6BFE19-505D-4F9D-AAB1-CA2668BF8FF5}"/>
    <cellStyle name="Normal 8 5 6 3" xfId="14860" xr:uid="{53E5D1E7-D9F4-4CE0-B3ED-A53EB4278D2D}"/>
    <cellStyle name="Normal 8 5 6 3 2" xfId="33137" xr:uid="{80818D5D-7A1D-4E47-9CA5-DB094BDBA822}"/>
    <cellStyle name="Normal 8 5 6 4" xfId="24820" xr:uid="{A0B5DAA6-331A-4D7A-9D69-A519A8C8EA73}"/>
    <cellStyle name="Normal 8 5 7" xfId="7797" xr:uid="{58B48F99-885E-41D9-AC0E-0D848C1A2840}"/>
    <cellStyle name="Normal 8 5 7 2" xfId="16306" xr:uid="{A16E4654-1576-45D5-A0FF-5BE08692A10F}"/>
    <cellStyle name="Normal 8 5 7 2 2" xfId="34583" xr:uid="{D9BB3654-84AF-467F-90C2-6BD80F3FE441}"/>
    <cellStyle name="Normal 8 5 7 3" xfId="26266" xr:uid="{A2EB4309-6EDB-4703-AE12-079AD2683B30}"/>
    <cellStyle name="Normal 8 5 8" xfId="12263" xr:uid="{0499FF0E-E2C1-4627-A3AF-CB0B5A59C4C4}"/>
    <cellStyle name="Normal 8 5 8 2" xfId="30541" xr:uid="{9B8F67AD-BC26-4C91-943F-484B7699F2D7}"/>
    <cellStyle name="Normal 8 5 9" xfId="20581" xr:uid="{510490A9-09CB-4353-B534-215BFE305237}"/>
    <cellStyle name="Normal 8 5 9 2" xfId="38848" xr:uid="{C9C7D977-2B19-4F00-A4E5-5E00066CE865}"/>
    <cellStyle name="Normal 8 6" xfId="775" xr:uid="{44F6592D-71A3-46AD-805C-A4E3BCE5BEE8}"/>
    <cellStyle name="Normal 8 6 10" xfId="40295" xr:uid="{5D20F10C-4C02-4553-B3A7-166A96B31492}"/>
    <cellStyle name="Normal 8 6 11" xfId="41878" xr:uid="{E487E466-A66D-46C4-86C7-17058C7DAB5C}"/>
    <cellStyle name="Normal 8 6 2" xfId="3910" xr:uid="{A8388645-171D-4DA0-8BF7-111844661487}"/>
    <cellStyle name="Normal 8 6 2 2" xfId="5483" xr:uid="{AE4117C0-DB42-47E3-B236-B84C591D286D}"/>
    <cellStyle name="Normal 8 6 2 2 2" xfId="10015" xr:uid="{BA9DE9C2-F139-4A64-9E6C-0E2EAD6B12EF}"/>
    <cellStyle name="Normal 8 6 2 2 2 2" xfId="18408" xr:uid="{93B9A819-AAE5-4ECB-8E9D-448CD4D34E6B}"/>
    <cellStyle name="Normal 8 6 2 2 2 2 2" xfId="36685" xr:uid="{6656D385-FE50-4E02-B85F-52F7900B6070}"/>
    <cellStyle name="Normal 8 6 2 2 2 3" xfId="28366" xr:uid="{D0D546C4-9EEE-4C69-9516-B2AC23188241}"/>
    <cellStyle name="Normal 8 6 2 2 3" xfId="14143" xr:uid="{84323F3E-31E7-4788-9A6D-FE36BE7E2551}"/>
    <cellStyle name="Normal 8 6 2 2 3 2" xfId="32420" xr:uid="{1746FE83-A95B-4C2F-9714-AADD0D209601}"/>
    <cellStyle name="Normal 8 6 2 2 4" xfId="24148" xr:uid="{7DF147C0-6462-4A81-9368-CB424027963D}"/>
    <cellStyle name="Normal 8 6 2 3" xfId="6818" xr:uid="{4331B3A1-F90D-4CDE-B989-B154BF2BACED}"/>
    <cellStyle name="Normal 8 6 2 3 2" xfId="11299" xr:uid="{E851D7CE-295D-40D1-9575-EFD5B27442D8}"/>
    <cellStyle name="Normal 8 6 2 3 2 2" xfId="19692" xr:uid="{97728806-35F8-4C67-9896-D73C0B8FEDF3}"/>
    <cellStyle name="Normal 8 6 2 3 2 2 2" xfId="37969" xr:uid="{4D811106-73E2-49C0-8B8D-6C718FB898E9}"/>
    <cellStyle name="Normal 8 6 2 3 2 3" xfId="29650" xr:uid="{CA2CE64D-1403-42FA-9DCA-44AC70E33DEF}"/>
    <cellStyle name="Normal 8 6 2 3 3" xfId="15471" xr:uid="{790EA366-1FBF-4B03-A472-2B00C2D2D9F7}"/>
    <cellStyle name="Normal 8 6 2 3 3 2" xfId="33748" xr:uid="{C72071D7-B31F-4F69-B9A1-339AA963783B}"/>
    <cellStyle name="Normal 8 6 2 3 4" xfId="25431" xr:uid="{CB53D379-1556-4FCD-9405-AA69FDBA5C84}"/>
    <cellStyle name="Normal 8 6 2 4" xfId="8257" xr:uid="{C290368B-902D-4F28-9D75-8AA19FAEAAA0}"/>
    <cellStyle name="Normal 8 6 2 4 2" xfId="16722" xr:uid="{04938238-4EEC-483D-9359-B27DEDE70B05}"/>
    <cellStyle name="Normal 8 6 2 4 2 2" xfId="34999" xr:uid="{9CBDE220-D5CC-4ED3-AD5F-0CC1A177DF31}"/>
    <cellStyle name="Normal 8 6 2 4 3" xfId="26682" xr:uid="{2A0C30E5-E032-4F1E-BB6D-D9B66FEE26C6}"/>
    <cellStyle name="Normal 8 6 2 5" xfId="12896" xr:uid="{FA84E4E5-0929-4985-8ECA-069D3E117144}"/>
    <cellStyle name="Normal 8 6 2 5 2" xfId="31174" xr:uid="{FC47D484-FEB3-42C0-8E45-C1B7831E5881}"/>
    <cellStyle name="Normal 8 6 2 6" xfId="21313" xr:uid="{E835F8B9-6C07-433E-A7FD-2D1B5B4E558A}"/>
    <cellStyle name="Normal 8 6 2 6 2" xfId="39542" xr:uid="{B6DD4C81-D435-4339-AB75-4C4B5CB4C829}"/>
    <cellStyle name="Normal 8 6 2 7" xfId="22924" xr:uid="{EB4A1185-A40D-4EA6-9F23-FD5E793BA029}"/>
    <cellStyle name="Normal 8 6 2 8" xfId="40936" xr:uid="{E81C9C02-465F-44A5-8E0A-10FD0F5103B8}"/>
    <cellStyle name="Normal 8 6 3" xfId="4881" xr:uid="{8479711C-9C95-4D8C-B118-32BC4AD6A7E5}"/>
    <cellStyle name="Normal 8 6 3 2" xfId="9414" xr:uid="{80CE4ED5-8279-417A-89FD-DC9565FAFC6E}"/>
    <cellStyle name="Normal 8 6 3 2 2" xfId="17807" xr:uid="{52A95C7E-006F-448E-BA27-1EC308F19C70}"/>
    <cellStyle name="Normal 8 6 3 2 2 2" xfId="36084" xr:uid="{4F2B02E5-D519-435F-A7A7-DB9A1DDF6228}"/>
    <cellStyle name="Normal 8 6 3 2 3" xfId="27765" xr:uid="{3DD157F9-4C05-466E-BDCB-252DBB146139}"/>
    <cellStyle name="Normal 8 6 3 3" xfId="13541" xr:uid="{425B8D5A-9CA8-4C84-997D-DFA81223382C}"/>
    <cellStyle name="Normal 8 6 3 3 2" xfId="31818" xr:uid="{186B829B-0D36-402E-A3F9-8B5E4B08BA53}"/>
    <cellStyle name="Normal 8 6 3 4" xfId="23546" xr:uid="{F07DFC92-C124-4447-B777-F3748D3BFB75}"/>
    <cellStyle name="Normal 8 6 4" xfId="6238" xr:uid="{50B3826E-0A7B-4AC0-9502-8BA503E293D9}"/>
    <cellStyle name="Normal 8 6 4 2" xfId="10720" xr:uid="{FAF58BD8-BB6B-4D7B-8FD6-404F860379FF}"/>
    <cellStyle name="Normal 8 6 4 2 2" xfId="19113" xr:uid="{CA81BF07-7F55-455B-8830-EA493EFD03FB}"/>
    <cellStyle name="Normal 8 6 4 2 2 2" xfId="37390" xr:uid="{1D99688F-D3D7-4CB7-A53E-F83B6E19E56B}"/>
    <cellStyle name="Normal 8 6 4 2 3" xfId="29071" xr:uid="{E50432E8-206C-4C72-8AF2-864C8609AB68}"/>
    <cellStyle name="Normal 8 6 4 3" xfId="14892" xr:uid="{A46EF518-3889-4C12-A7BB-E73E572543CF}"/>
    <cellStyle name="Normal 8 6 4 3 2" xfId="33169" xr:uid="{315E1241-F563-4FA1-8330-847151CB15BF}"/>
    <cellStyle name="Normal 8 6 4 4" xfId="24852" xr:uid="{A7960DEC-A9C6-4E7E-BE16-9641F935370D}"/>
    <cellStyle name="Normal 8 6 5" xfId="8045" xr:uid="{F83CE58A-B1CE-4D1B-AFEC-BDDACB95EF89}"/>
    <cellStyle name="Normal 8 6 5 2" xfId="16551" xr:uid="{AE5FD0A7-A0BC-4A4C-B7D6-0BD07884A4B2}"/>
    <cellStyle name="Normal 8 6 5 2 2" xfId="34828" xr:uid="{D9774B43-1B6F-4612-B7E1-9E7C382BDCC7}"/>
    <cellStyle name="Normal 8 6 5 3" xfId="26511" xr:uid="{2EAE0D98-A502-426D-B941-A4CDCF156E69}"/>
    <cellStyle name="Normal 8 6 6" xfId="12295" xr:uid="{2837727D-8C48-4E1B-A41B-B542528093CA}"/>
    <cellStyle name="Normal 8 6 6 2" xfId="30573" xr:uid="{39E9A5DB-9E77-438F-BCC8-BE0C8E60BC59}"/>
    <cellStyle name="Normal 8 6 7" xfId="20617" xr:uid="{2F32BD8E-D18E-4596-92FD-FF0996F38A0E}"/>
    <cellStyle name="Normal 8 6 7 2" xfId="38882" xr:uid="{E7637570-4AE1-4936-94A4-3E5C063590FE}"/>
    <cellStyle name="Normal 8 6 8" xfId="22125" xr:uid="{C2070719-6E7D-4E77-A407-F759E8B9EDA9}"/>
    <cellStyle name="Normal 8 6 9" xfId="22345" xr:uid="{ABE671E6-0D5D-4107-89EE-3357B70924D8}"/>
    <cellStyle name="Normal 8 7" xfId="2950" xr:uid="{75CA2E1C-5F43-43F5-813C-2538EB38DB46}"/>
    <cellStyle name="Normal 8 8" xfId="4807" xr:uid="{266E78EE-D7EE-4578-BBC0-9887331EEFD3}"/>
    <cellStyle name="Normal 8 8 2" xfId="9340" xr:uid="{05AC8928-A95F-49FB-9600-0676DE747CAB}"/>
    <cellStyle name="Normal 8 8 2 2" xfId="17733" xr:uid="{12179B88-C014-4D4D-B67C-A41A053868A0}"/>
    <cellStyle name="Normal 8 8 2 2 2" xfId="36010" xr:uid="{599228E8-56A4-4CBF-9380-91D31113F535}"/>
    <cellStyle name="Normal 8 8 2 3" xfId="27691" xr:uid="{E291E6BB-F6F0-456C-96F8-3AF2AD9CBCEB}"/>
    <cellStyle name="Normal 8 8 3" xfId="13467" xr:uid="{66931C7E-7E7C-4274-8405-688A362E4EA8}"/>
    <cellStyle name="Normal 8 8 3 2" xfId="31744" xr:uid="{1FD25135-8487-425B-A1BC-068E2461A56B}"/>
    <cellStyle name="Normal 8 8 4" xfId="23472" xr:uid="{FEB26860-6D9B-43A5-9310-7F4CE400D8B9}"/>
    <cellStyle name="Normal 8 9" xfId="6164" xr:uid="{02C5A194-3A66-40A8-8E75-2BF68FA20394}"/>
    <cellStyle name="Normal 8 9 2" xfId="10646" xr:uid="{C331E19D-A04F-45AA-A76F-1A2C7932A395}"/>
    <cellStyle name="Normal 8 9 2 2" xfId="19039" xr:uid="{0DD37ABD-EACB-45AC-A815-1074725EBD47}"/>
    <cellStyle name="Normal 8 9 2 2 2" xfId="37316" xr:uid="{0464CDB8-8A0F-4C59-831C-B2014CBE3FD8}"/>
    <cellStyle name="Normal 8 9 2 3" xfId="28997" xr:uid="{F3037CE1-1530-4DF0-A87C-FC944F1ABE6F}"/>
    <cellStyle name="Normal 8 9 3" xfId="14818" xr:uid="{20E97621-343C-4F9A-AF65-4F94C4F8D26D}"/>
    <cellStyle name="Normal 8 9 3 2" xfId="33095" xr:uid="{2129A7DC-6315-467A-BEB4-C36C328B764E}"/>
    <cellStyle name="Normal 8 9 4" xfId="24778" xr:uid="{211D9813-2B01-45E9-BF21-A61475ADEF87}"/>
    <cellStyle name="Normal 8_REC-PKT" xfId="2963" xr:uid="{91A143F8-1FF9-4F58-AE80-8523C0B03121}"/>
    <cellStyle name="Normal 80" xfId="2964" xr:uid="{66142EE6-A605-436E-A8BA-90FE8F68F88B}"/>
    <cellStyle name="Normal 80 10" xfId="22682" xr:uid="{2D036A86-E90F-483E-A08B-705D7DCEDEBF}"/>
    <cellStyle name="Normal 80 11" xfId="40683" xr:uid="{260F2661-6C85-44FF-A117-5DDEF111187A}"/>
    <cellStyle name="Normal 80 2" xfId="2965" xr:uid="{1304A348-8CD1-4E78-9606-8D5576F71BC0}"/>
    <cellStyle name="Normal 80 2 2" xfId="4525" xr:uid="{329E5DBB-481A-412B-878A-0B100A2948A7}"/>
    <cellStyle name="Normal 80 2 2 2" xfId="5825" xr:uid="{4DAC7907-D673-4C9E-A1EB-C53E7E6E2F59}"/>
    <cellStyle name="Normal 80 2 2 2 2" xfId="10357" xr:uid="{CA2B7E07-52F0-4D49-BCC7-554358F4AE0F}"/>
    <cellStyle name="Normal 80 2 2 2 2 2" xfId="18750" xr:uid="{30E3D8DD-BCB1-44FC-964D-B0AC4DF8ED4D}"/>
    <cellStyle name="Normal 80 2 2 2 2 2 2" xfId="37027" xr:uid="{3318E4FC-5ADD-4007-8FCD-AC8A330A9BE1}"/>
    <cellStyle name="Normal 80 2 2 2 2 3" xfId="28708" xr:uid="{69CE3B45-744F-4019-AE65-A67D06972515}"/>
    <cellStyle name="Normal 80 2 2 2 3" xfId="14485" xr:uid="{FB5AEBFF-B0DD-4A35-9F00-158772CD3F92}"/>
    <cellStyle name="Normal 80 2 2 2 3 2" xfId="32762" xr:uid="{4946BD83-4EFA-42A5-AEFB-469DE6170942}"/>
    <cellStyle name="Normal 80 2 2 2 4" xfId="24490" xr:uid="{B9CEA9CA-5A51-4826-BC70-0626BE4E8263}"/>
    <cellStyle name="Normal 80 2 2 3" xfId="7160" xr:uid="{E18386DB-D423-493E-AEA8-F9166178A146}"/>
    <cellStyle name="Normal 80 2 2 3 2" xfId="11640" xr:uid="{D5E748E1-0C00-4F3B-9247-28176EB099C9}"/>
    <cellStyle name="Normal 80 2 2 3 2 2" xfId="20033" xr:uid="{FA35F548-5AF3-4F5E-9E1C-6A33F906401B}"/>
    <cellStyle name="Normal 80 2 2 3 2 2 2" xfId="38310" xr:uid="{FA76B5A5-3A36-4F6C-A087-D2DDCA696B41}"/>
    <cellStyle name="Normal 80 2 2 3 2 3" xfId="29991" xr:uid="{3F568A2F-BC22-4FF1-925A-D93AFAD89D6E}"/>
    <cellStyle name="Normal 80 2 2 3 3" xfId="15812" xr:uid="{EA3DFC58-E7DC-4DCE-8175-53B3734C4DFD}"/>
    <cellStyle name="Normal 80 2 2 3 3 2" xfId="34089" xr:uid="{733F0055-547A-4548-A1D0-9858674AA7C4}"/>
    <cellStyle name="Normal 80 2 2 3 4" xfId="25772" xr:uid="{4560E5B4-DA9A-45A8-A45C-41678C6114D0}"/>
    <cellStyle name="Normal 80 2 2 4" xfId="8560" xr:uid="{96FF01CC-5AA7-458F-9EB7-0FB7AAEF7EC6}"/>
    <cellStyle name="Normal 80 2 2 4 2" xfId="17024" xr:uid="{A0631788-4A78-4C74-892C-2CB909559705}"/>
    <cellStyle name="Normal 80 2 2 4 2 2" xfId="35301" xr:uid="{FFE80B52-B970-4759-85CF-28B265B27E29}"/>
    <cellStyle name="Normal 80 2 2 4 3" xfId="26984" xr:uid="{074151C0-C50E-47BE-A2F6-6E03EDDB1777}"/>
    <cellStyle name="Normal 80 2 2 5" xfId="13252" xr:uid="{DB860C57-B972-4F0C-864F-47ABB917043A}"/>
    <cellStyle name="Normal 80 2 2 5 2" xfId="31529" xr:uid="{CA287E3F-E9D2-478B-9428-0E682B513A29}"/>
    <cellStyle name="Normal 80 2 2 6" xfId="21666" xr:uid="{E504BED6-C829-4BDF-8FEF-DDF4D2E70642}"/>
    <cellStyle name="Normal 80 2 2 6 2" xfId="39891" xr:uid="{6A348161-095D-49C1-9C31-77FCF88A2E34}"/>
    <cellStyle name="Normal 80 2 2 7" xfId="23265" xr:uid="{73DD52B7-69F2-4DAC-9DA9-76F4508D8A80}"/>
    <cellStyle name="Normal 80 2 2 8" xfId="41285" xr:uid="{7639F4AD-26A7-43B6-9A71-F0DDE9D6619A}"/>
    <cellStyle name="Normal 80 2 3" xfId="5236" xr:uid="{09BBF2D8-965F-472D-9383-F4DA6F13A015}"/>
    <cellStyle name="Normal 80 2 3 2" xfId="9768" xr:uid="{0AB46E2C-0C15-438F-9F8E-71B9F622DBAC}"/>
    <cellStyle name="Normal 80 2 3 2 2" xfId="18161" xr:uid="{87AC7A8A-1B1F-4FB3-AED2-4D9D7978EC75}"/>
    <cellStyle name="Normal 80 2 3 2 2 2" xfId="36438" xr:uid="{A5FC09F7-2793-4600-97A6-A0B5B6533635}"/>
    <cellStyle name="Normal 80 2 3 2 3" xfId="28119" xr:uid="{1B681ECC-7DCA-42EB-B800-C061C7EAA0E3}"/>
    <cellStyle name="Normal 80 2 3 3" xfId="13896" xr:uid="{CBBABDA5-B3EE-4FBA-B1BE-246A9FFC227A}"/>
    <cellStyle name="Normal 80 2 3 3 2" xfId="32173" xr:uid="{9291F574-41FF-435D-B3AE-7F983DB175C4}"/>
    <cellStyle name="Normal 80 2 3 4" xfId="23901" xr:uid="{08E89C8C-F552-4A13-B31B-D82682E0F786}"/>
    <cellStyle name="Normal 80 2 4" xfId="6577" xr:uid="{6D1BED07-7433-4E34-974B-57797BA730C2}"/>
    <cellStyle name="Normal 80 2 4 2" xfId="11058" xr:uid="{F18A41B6-BEFC-471F-9855-E3D1C3DA86AC}"/>
    <cellStyle name="Normal 80 2 4 2 2" xfId="19451" xr:uid="{09DCCCC7-9B2D-4D01-8899-46B1A3B04450}"/>
    <cellStyle name="Normal 80 2 4 2 2 2" xfId="37728" xr:uid="{E5811E4E-16F5-492F-83B7-4DE892A9CAE3}"/>
    <cellStyle name="Normal 80 2 4 2 3" xfId="29409" xr:uid="{3A9C0C67-BB38-42A4-B7F6-16200A691B3A}"/>
    <cellStyle name="Normal 80 2 4 3" xfId="15230" xr:uid="{170F6DC7-8A76-437D-B355-547E281989E1}"/>
    <cellStyle name="Normal 80 2 4 3 2" xfId="33507" xr:uid="{0792A249-B8EC-443D-8564-FA79F43EE9BE}"/>
    <cellStyle name="Normal 80 2 4 4" xfId="25190" xr:uid="{4DEC3CBF-423D-4E0A-9A81-9E94ED300617}"/>
    <cellStyle name="Normal 80 2 5" xfId="7800" xr:uid="{275D2415-AC44-4FE8-9E92-E9D63426F0D3}"/>
    <cellStyle name="Normal 80 2 5 2" xfId="16309" xr:uid="{C57ECB78-594F-4648-9554-BCB8B0EA3110}"/>
    <cellStyle name="Normal 80 2 5 2 2" xfId="34586" xr:uid="{6829B968-6B74-4671-A4CF-C813E0052510}"/>
    <cellStyle name="Normal 80 2 5 3" xfId="26269" xr:uid="{D2B431BA-5B2D-4375-8705-E637DCA338F4}"/>
    <cellStyle name="Normal 80 2 6" xfId="12647" xr:uid="{86CD2ADD-3B01-43B9-80A9-D567B2DA980E}"/>
    <cellStyle name="Normal 80 2 6 2" xfId="30925" xr:uid="{63775525-1C72-43F1-9637-4A37D428A435}"/>
    <cellStyle name="Normal 80 2 7" xfId="21041" xr:uid="{DF411908-B5B2-4514-AD27-F8F2B8B48BA4}"/>
    <cellStyle name="Normal 80 2 7 2" xfId="39279" xr:uid="{FBAC4A92-C412-4716-91D1-E039723EDA0C}"/>
    <cellStyle name="Normal 80 2 8" xfId="22683" xr:uid="{8CA14B94-2C60-4BD8-AF60-7CD9767118B2}"/>
    <cellStyle name="Normal 80 2 9" xfId="40684" xr:uid="{8829D81A-6808-4A01-9B1A-0C234F7DB43B}"/>
    <cellStyle name="Normal 80 3" xfId="4524" xr:uid="{D41A4377-D422-474F-8B46-600484B45C5E}"/>
    <cellStyle name="Normal 80 3 2" xfId="5824" xr:uid="{F68E9D85-9A3D-433A-9A0D-4419D517400F}"/>
    <cellStyle name="Normal 80 3 2 2" xfId="10356" xr:uid="{ED6C11D1-752F-4182-BDEA-382FE9423C43}"/>
    <cellStyle name="Normal 80 3 2 2 2" xfId="18749" xr:uid="{30C0DABC-CF6E-48A0-9D5D-86EE9FFA6AE5}"/>
    <cellStyle name="Normal 80 3 2 2 2 2" xfId="37026" xr:uid="{CDF9558D-D3F1-4017-A62B-16DAC441CC92}"/>
    <cellStyle name="Normal 80 3 2 2 3" xfId="28707" xr:uid="{64A1E4A8-B4A8-4D4A-95E6-1BEB73F87791}"/>
    <cellStyle name="Normal 80 3 2 3" xfId="14484" xr:uid="{3B6D79DF-479E-4477-99C7-0EBD9C0E7100}"/>
    <cellStyle name="Normal 80 3 2 3 2" xfId="32761" xr:uid="{EB0F6FFF-F237-4F3B-BA0D-B37BCF222B1F}"/>
    <cellStyle name="Normal 80 3 2 4" xfId="24489" xr:uid="{58E66D01-35FC-4E06-9292-310227D58BC3}"/>
    <cellStyle name="Normal 80 3 3" xfId="7159" xr:uid="{31310650-C0B8-4E98-84F8-74DB387614D6}"/>
    <cellStyle name="Normal 80 3 3 2" xfId="11639" xr:uid="{CFF31B60-70D2-460A-884F-2BB2035587BB}"/>
    <cellStyle name="Normal 80 3 3 2 2" xfId="20032" xr:uid="{45A9C8E9-18AF-4323-977A-BE6A763839E7}"/>
    <cellStyle name="Normal 80 3 3 2 2 2" xfId="38309" xr:uid="{61B99A93-2CF2-41DB-AA7B-E63D7AF474C8}"/>
    <cellStyle name="Normal 80 3 3 2 3" xfId="29990" xr:uid="{D08BA7B8-0DCB-40E6-880C-27FC4BAD25F4}"/>
    <cellStyle name="Normal 80 3 3 3" xfId="15811" xr:uid="{AAB3B3BA-2038-443B-A25A-CFCD062E408D}"/>
    <cellStyle name="Normal 80 3 3 3 2" xfId="34088" xr:uid="{1EEB59B3-C5F4-44C5-913D-185A35DAE193}"/>
    <cellStyle name="Normal 80 3 3 4" xfId="25771" xr:uid="{99F0D00D-BC3E-4EB8-8A11-42F9C3F76F78}"/>
    <cellStyle name="Normal 80 3 4" xfId="8559" xr:uid="{E0D0B4D0-2CE2-433B-A9B8-F8FEA2E9413D}"/>
    <cellStyle name="Normal 80 3 4 2" xfId="17023" xr:uid="{656C2A97-97FC-4ECB-B681-888F6EE4D6F9}"/>
    <cellStyle name="Normal 80 3 4 2 2" xfId="35300" xr:uid="{E7328342-D90F-4B50-A911-3C4B06BED20E}"/>
    <cellStyle name="Normal 80 3 4 3" xfId="26983" xr:uid="{7FCE2F83-D4A3-446C-8CAC-8A6536443E11}"/>
    <cellStyle name="Normal 80 3 5" xfId="13251" xr:uid="{BB96605B-0B2D-49DB-A84C-BEE469B0C33D}"/>
    <cellStyle name="Normal 80 3 5 2" xfId="31528" xr:uid="{5A46154C-F691-42F8-BAA4-5D9AEE245144}"/>
    <cellStyle name="Normal 80 3 6" xfId="21665" xr:uid="{2500742D-BCDB-4BFB-A003-A66A8ED2D302}"/>
    <cellStyle name="Normal 80 3 6 2" xfId="39890" xr:uid="{D54CD5AF-176B-4026-B51C-BBEFE5DA7F5B}"/>
    <cellStyle name="Normal 80 3 7" xfId="23264" xr:uid="{5A5647A0-5FBE-44F3-A614-A1A33D7EA24F}"/>
    <cellStyle name="Normal 80 3 8" xfId="41284" xr:uid="{56A2F5FE-3C57-453A-9867-A5A89AC2FCDD}"/>
    <cellStyle name="Normal 80 4" xfId="5235" xr:uid="{77E651EA-BEED-4B84-AEF9-B52B3573FF47}"/>
    <cellStyle name="Normal 80 4 2" xfId="9767" xr:uid="{4D86A5EE-0A6F-4F8F-9F1D-059D39CE3A85}"/>
    <cellStyle name="Normal 80 4 2 2" xfId="18160" xr:uid="{F9120B25-EEDD-42A8-8000-C65CA4581D4F}"/>
    <cellStyle name="Normal 80 4 2 2 2" xfId="36437" xr:uid="{34B4B3F2-2B23-4035-B810-6E1129CB95DA}"/>
    <cellStyle name="Normal 80 4 2 3" xfId="28118" xr:uid="{EBE89ED8-461E-46AE-A73E-43AA2B4C5C2E}"/>
    <cellStyle name="Normal 80 4 3" xfId="13895" xr:uid="{AA03DAAA-0437-4FB9-97ED-D59E84A3BAFB}"/>
    <cellStyle name="Normal 80 4 3 2" xfId="32172" xr:uid="{96C9A153-4ADA-4BAD-AD12-771AD86EF301}"/>
    <cellStyle name="Normal 80 4 4" xfId="23900" xr:uid="{1DE75451-DA2B-4E72-A4CE-3360CB5E4C0C}"/>
    <cellStyle name="Normal 80 5" xfId="6576" xr:uid="{781CA6E7-5A92-4B43-B1E8-23FE058CF979}"/>
    <cellStyle name="Normal 80 5 2" xfId="11057" xr:uid="{C684028C-ECC1-4737-BCD2-6DB506BCAD4C}"/>
    <cellStyle name="Normal 80 5 2 2" xfId="19450" xr:uid="{11E9B42C-E38D-40BD-8C0F-313EE47097F7}"/>
    <cellStyle name="Normal 80 5 2 2 2" xfId="37727" xr:uid="{C9A80D23-CA91-45AC-9BDC-F78E4B0E2CBD}"/>
    <cellStyle name="Normal 80 5 2 3" xfId="29408" xr:uid="{5629A0BE-75FE-4EFF-9427-C028B7384355}"/>
    <cellStyle name="Normal 80 5 3" xfId="15229" xr:uid="{0DE7DCA8-AAC6-4EF7-BAD8-1C3CF0EF10FB}"/>
    <cellStyle name="Normal 80 5 3 2" xfId="33506" xr:uid="{EA496D40-4C96-435B-94FD-786B1809E490}"/>
    <cellStyle name="Normal 80 5 4" xfId="25189" xr:uid="{88D5F9DB-3EB6-478F-A704-61D2F1871A30}"/>
    <cellStyle name="Normal 80 6" xfId="7500" xr:uid="{0D7FC671-FC1F-41D9-A7EC-71F14BF2FD34}"/>
    <cellStyle name="Normal 80 7" xfId="7799" xr:uid="{37627535-1ED9-4906-B9B2-8384D2C7C4B3}"/>
    <cellStyle name="Normal 80 7 2" xfId="16308" xr:uid="{4F96CBD6-114D-42EC-A242-31FAD1CD971E}"/>
    <cellStyle name="Normal 80 7 2 2" xfId="34585" xr:uid="{FC645597-4A92-42D0-8D53-1FF7B6786BC8}"/>
    <cellStyle name="Normal 80 7 3" xfId="26268" xr:uid="{A26CECAA-919D-4C9B-A0D0-B637B2FC6B0D}"/>
    <cellStyle name="Normal 80 8" xfId="12646" xr:uid="{D355F902-9436-4F39-8388-4AAC2AAB716C}"/>
    <cellStyle name="Normal 80 8 2" xfId="30924" xr:uid="{7BAFF028-B613-404F-A9E1-C7C52B8D13F9}"/>
    <cellStyle name="Normal 80 9" xfId="21040" xr:uid="{31A7BCBE-7A05-4FBE-BDBA-9EA7AFC8C4F7}"/>
    <cellStyle name="Normal 80 9 2" xfId="39278" xr:uid="{981AF984-EA87-4067-85A7-3CB634EF8767}"/>
    <cellStyle name="Normal 81" xfId="2966" xr:uid="{FEC58AD6-F202-45AD-9CA8-8CBEB6F2BA53}"/>
    <cellStyle name="Normal 81 10" xfId="22684" xr:uid="{24276DAB-6515-459D-9233-89B148147C5F}"/>
    <cellStyle name="Normal 81 11" xfId="40685" xr:uid="{5697067E-7FC8-4206-AD88-8577D7223B2A}"/>
    <cellStyle name="Normal 81 2" xfId="2967" xr:uid="{E1CE83E3-7305-449B-9AE2-98750009A4D5}"/>
    <cellStyle name="Normal 81 2 2" xfId="4527" xr:uid="{215107D6-9641-4B20-B08D-8D980C5A96F5}"/>
    <cellStyle name="Normal 81 2 2 2" xfId="5827" xr:uid="{B36C5DA1-95E4-4073-9B59-DB200CA49B66}"/>
    <cellStyle name="Normal 81 2 2 2 2" xfId="10359" xr:uid="{315B8ADF-85F8-4A51-9296-D31B6326A767}"/>
    <cellStyle name="Normal 81 2 2 2 2 2" xfId="18752" xr:uid="{FEF18BE4-D3AA-4D7A-9A3A-822C1A4A0266}"/>
    <cellStyle name="Normal 81 2 2 2 2 2 2" xfId="37029" xr:uid="{EA32CB38-BCB1-424B-BCA8-F22A703239B5}"/>
    <cellStyle name="Normal 81 2 2 2 2 3" xfId="28710" xr:uid="{FA316121-1D4F-4486-AB28-D81ECF80EB29}"/>
    <cellStyle name="Normal 81 2 2 2 3" xfId="14487" xr:uid="{56E47E5B-C116-43CB-8D59-715B72E50821}"/>
    <cellStyle name="Normal 81 2 2 2 3 2" xfId="32764" xr:uid="{C8506838-BF0B-418B-B586-467826220BBE}"/>
    <cellStyle name="Normal 81 2 2 2 4" xfId="24492" xr:uid="{10E62CC0-A9D0-40DB-8703-8F9F92D4ED8F}"/>
    <cellStyle name="Normal 81 2 2 3" xfId="7162" xr:uid="{433F15B2-04CA-4031-AC88-B5DE9A4A6C9A}"/>
    <cellStyle name="Normal 81 2 2 3 2" xfId="11642" xr:uid="{D8F1A1C8-DB62-4FAB-A2ED-C3F7AAA2778A}"/>
    <cellStyle name="Normal 81 2 2 3 2 2" xfId="20035" xr:uid="{9648186A-0A3E-4FE1-BCAB-321303E220F7}"/>
    <cellStyle name="Normal 81 2 2 3 2 2 2" xfId="38312" xr:uid="{7C59CCDB-5733-4B21-ABD2-E1CE07E1AAB5}"/>
    <cellStyle name="Normal 81 2 2 3 2 3" xfId="29993" xr:uid="{CD1A39E2-F729-42F3-AE05-46A1B222E74C}"/>
    <cellStyle name="Normal 81 2 2 3 3" xfId="15814" xr:uid="{13EFCC7B-5B62-4DF6-81CD-E85A84D1486A}"/>
    <cellStyle name="Normal 81 2 2 3 3 2" xfId="34091" xr:uid="{4E12D238-7267-4E8B-BAE7-4AB5CE80BC66}"/>
    <cellStyle name="Normal 81 2 2 3 4" xfId="25774" xr:uid="{6B085386-E89A-4F5B-831C-86B86E59239A}"/>
    <cellStyle name="Normal 81 2 2 4" xfId="8562" xr:uid="{E6C0C2CA-21A4-4132-9CC5-59531882317C}"/>
    <cellStyle name="Normal 81 2 2 4 2" xfId="17026" xr:uid="{C0EB2D8E-90D2-41EE-A3FA-50A38A3ECF99}"/>
    <cellStyle name="Normal 81 2 2 4 2 2" xfId="35303" xr:uid="{F9090027-BAF0-41FD-9CF9-DF2F8F9878B2}"/>
    <cellStyle name="Normal 81 2 2 4 3" xfId="26986" xr:uid="{462434DF-1AB2-4601-B117-11C785D03B79}"/>
    <cellStyle name="Normal 81 2 2 5" xfId="13254" xr:uid="{9D3D83A8-561F-42A1-A05F-8FF414B1DEC4}"/>
    <cellStyle name="Normal 81 2 2 5 2" xfId="31531" xr:uid="{7D85DA8F-F8DF-404C-AFAC-750E7CFCC449}"/>
    <cellStyle name="Normal 81 2 2 6" xfId="21668" xr:uid="{91063CF5-6C37-4874-851E-9721C05E5E5B}"/>
    <cellStyle name="Normal 81 2 2 6 2" xfId="39893" xr:uid="{445A43A1-E280-4145-986A-CE5EF9974ED5}"/>
    <cellStyle name="Normal 81 2 2 7" xfId="23267" xr:uid="{997A75A8-4DF6-4CE4-A6E7-816E6DD49C9D}"/>
    <cellStyle name="Normal 81 2 2 8" xfId="41287" xr:uid="{87E6580C-8BEA-45B0-A953-8A7778B6AF63}"/>
    <cellStyle name="Normal 81 2 3" xfId="5238" xr:uid="{E161129E-DCF8-437C-97ED-A4EAA444A117}"/>
    <cellStyle name="Normal 81 2 3 2" xfId="9770" xr:uid="{698F2330-CA92-4F61-9C57-D0B1FDE83080}"/>
    <cellStyle name="Normal 81 2 3 2 2" xfId="18163" xr:uid="{57EAC2FB-0E1F-4A9C-A37F-FAEB64992D03}"/>
    <cellStyle name="Normal 81 2 3 2 2 2" xfId="36440" xr:uid="{EE1BCE8F-CCE8-4DF8-A302-A477B0BFF9E8}"/>
    <cellStyle name="Normal 81 2 3 2 3" xfId="28121" xr:uid="{3A90F7D6-CFB4-4DE8-8438-10DAFCE5D2A8}"/>
    <cellStyle name="Normal 81 2 3 3" xfId="13898" xr:uid="{2E34B579-7004-4AE3-BE39-2A5C211F3864}"/>
    <cellStyle name="Normal 81 2 3 3 2" xfId="32175" xr:uid="{5A1DBDAC-5D75-45FE-8667-21A7012CE718}"/>
    <cellStyle name="Normal 81 2 3 4" xfId="23903" xr:uid="{44B92F78-4729-4F0B-A4DF-9215C1E0EB03}"/>
    <cellStyle name="Normal 81 2 4" xfId="6579" xr:uid="{B14080C7-5BEB-4F76-9AD5-18DE81150A04}"/>
    <cellStyle name="Normal 81 2 4 2" xfId="11060" xr:uid="{0B3C0FBA-2428-40A2-A359-E3E9F6B11350}"/>
    <cellStyle name="Normal 81 2 4 2 2" xfId="19453" xr:uid="{9B4C0B85-D9C0-47C6-BD1D-802CB1DBDDBC}"/>
    <cellStyle name="Normal 81 2 4 2 2 2" xfId="37730" xr:uid="{189C0DA3-F37F-4F9D-8C9A-BA6D3461F14D}"/>
    <cellStyle name="Normal 81 2 4 2 3" xfId="29411" xr:uid="{1AEDC8A0-6BD3-495F-8320-EF40313E3112}"/>
    <cellStyle name="Normal 81 2 4 3" xfId="15232" xr:uid="{C0E6225D-27EB-4295-8B91-C36392FFD276}"/>
    <cellStyle name="Normal 81 2 4 3 2" xfId="33509" xr:uid="{E332D0A7-6682-440C-B8AA-9CB88721E4CF}"/>
    <cellStyle name="Normal 81 2 4 4" xfId="25192" xr:uid="{9DFF8CAF-FFE3-4F86-A9AC-DDADF8EFF540}"/>
    <cellStyle name="Normal 81 2 5" xfId="7802" xr:uid="{EF5D2297-30CA-445E-AD13-CF834FAD8C34}"/>
    <cellStyle name="Normal 81 2 5 2" xfId="16311" xr:uid="{1D704426-F985-4928-9D38-0C1F62243793}"/>
    <cellStyle name="Normal 81 2 5 2 2" xfId="34588" xr:uid="{521691E5-5855-4BB0-A039-4E2E0BD30E6A}"/>
    <cellStyle name="Normal 81 2 5 3" xfId="26271" xr:uid="{CF13D8DD-A5CB-4F05-A937-F8A280AA380A}"/>
    <cellStyle name="Normal 81 2 6" xfId="12649" xr:uid="{552F2EEF-8378-4389-A4E1-4D413DE673CF}"/>
    <cellStyle name="Normal 81 2 6 2" xfId="30927" xr:uid="{AD49CC51-2AF9-4362-A71D-E8A5B1E2A838}"/>
    <cellStyle name="Normal 81 2 7" xfId="21043" xr:uid="{B1B21106-1C88-435D-BD09-877B9DF808E2}"/>
    <cellStyle name="Normal 81 2 7 2" xfId="39281" xr:uid="{3F3FADB5-B1DA-4398-80B6-E691533B926E}"/>
    <cellStyle name="Normal 81 2 8" xfId="22685" xr:uid="{10293A31-9EF1-42D7-A396-B84D6267CCD7}"/>
    <cellStyle name="Normal 81 2 9" xfId="40686" xr:uid="{B88EF688-ADB3-4C6E-97E5-3AFD1280BEA4}"/>
    <cellStyle name="Normal 81 3" xfId="4526" xr:uid="{F78F0607-C552-46E7-BBB4-EB44446B2BD2}"/>
    <cellStyle name="Normal 81 3 2" xfId="5826" xr:uid="{24CE202B-ADF9-4FE3-A1B1-655AEDA2442C}"/>
    <cellStyle name="Normal 81 3 2 2" xfId="10358" xr:uid="{8A4E5E47-97A1-4FF1-9CB0-BB9095D04235}"/>
    <cellStyle name="Normal 81 3 2 2 2" xfId="18751" xr:uid="{2F0CF091-675E-4D7C-8B52-2EBF2BC2A65B}"/>
    <cellStyle name="Normal 81 3 2 2 2 2" xfId="37028" xr:uid="{C53E350D-261B-458C-A987-ED4B38BE6CDD}"/>
    <cellStyle name="Normal 81 3 2 2 3" xfId="28709" xr:uid="{979274E4-6D57-40B1-8FC2-A8C17E65698A}"/>
    <cellStyle name="Normal 81 3 2 3" xfId="14486" xr:uid="{BD0D3147-1311-4836-A1DE-CFB1B4A75C56}"/>
    <cellStyle name="Normal 81 3 2 3 2" xfId="32763" xr:uid="{4BFE2A87-C490-4AEC-B8B6-39829503F5D7}"/>
    <cellStyle name="Normal 81 3 2 4" xfId="24491" xr:uid="{24C386A2-11F7-40A3-A1C4-A91F0C7375B5}"/>
    <cellStyle name="Normal 81 3 3" xfId="7161" xr:uid="{A3677C00-B640-4C90-875F-61DB7BBF29EA}"/>
    <cellStyle name="Normal 81 3 3 2" xfId="11641" xr:uid="{D636E498-0A3A-4675-AF2D-055D80B0D083}"/>
    <cellStyle name="Normal 81 3 3 2 2" xfId="20034" xr:uid="{FCFACD17-5401-47C8-9E24-E08709D84B9A}"/>
    <cellStyle name="Normal 81 3 3 2 2 2" xfId="38311" xr:uid="{2BFE5D9A-4B6E-4DC5-A0D0-BAE21CAEE23F}"/>
    <cellStyle name="Normal 81 3 3 2 3" xfId="29992" xr:uid="{3DC52200-BB29-457A-A8CE-323557FBDDB6}"/>
    <cellStyle name="Normal 81 3 3 3" xfId="15813" xr:uid="{57D294E7-C53A-445A-BE6E-B082773C9AB7}"/>
    <cellStyle name="Normal 81 3 3 3 2" xfId="34090" xr:uid="{B09F9F06-ECB1-4D9C-B6E1-E3A204AAF6E0}"/>
    <cellStyle name="Normal 81 3 3 4" xfId="25773" xr:uid="{77D01143-8C26-493E-91EC-CE3C7413959B}"/>
    <cellStyle name="Normal 81 3 4" xfId="8561" xr:uid="{E479F786-BD5E-4E96-A16A-C69ADF0C7633}"/>
    <cellStyle name="Normal 81 3 4 2" xfId="17025" xr:uid="{193A8D5E-9E1C-4127-A6AE-0EA1259B96B8}"/>
    <cellStyle name="Normal 81 3 4 2 2" xfId="35302" xr:uid="{A2A4D787-990D-4298-AA38-FB29F58D8B05}"/>
    <cellStyle name="Normal 81 3 4 3" xfId="26985" xr:uid="{E5B08B57-D0E8-4F47-8EB3-2940D9A5A1CF}"/>
    <cellStyle name="Normal 81 3 5" xfId="13253" xr:uid="{E91D843A-B146-4C50-AEEB-A1D197E4F533}"/>
    <cellStyle name="Normal 81 3 5 2" xfId="31530" xr:uid="{0E3E2EEF-6288-49F8-8BAB-2D1314EAA5DD}"/>
    <cellStyle name="Normal 81 3 6" xfId="21667" xr:uid="{23A296FA-3E8C-4593-BB51-AEF07031A700}"/>
    <cellStyle name="Normal 81 3 6 2" xfId="39892" xr:uid="{478FEF54-7BDD-4997-8006-32B2D2436CC3}"/>
    <cellStyle name="Normal 81 3 7" xfId="23266" xr:uid="{ED1C14DB-346F-4BB5-8706-B0B8F1E71264}"/>
    <cellStyle name="Normal 81 3 8" xfId="41286" xr:uid="{F10C29B8-E203-4674-AB51-ED38C8629517}"/>
    <cellStyle name="Normal 81 4" xfId="5237" xr:uid="{0A1B3470-5EF4-4FBE-BF77-DFAF7A143A98}"/>
    <cellStyle name="Normal 81 4 2" xfId="9769" xr:uid="{B1298BE4-CF3E-47F2-A683-1742E81E0409}"/>
    <cellStyle name="Normal 81 4 2 2" xfId="18162" xr:uid="{94CA4F6C-95A0-4EA2-9E9F-ADBD6C80D58F}"/>
    <cellStyle name="Normal 81 4 2 2 2" xfId="36439" xr:uid="{82646574-3CAA-444E-993B-3BC90E2AF2D2}"/>
    <cellStyle name="Normal 81 4 2 3" xfId="28120" xr:uid="{354D4909-12CB-4BF8-8D1F-38F2FF14F5B4}"/>
    <cellStyle name="Normal 81 4 3" xfId="13897" xr:uid="{2B8F32E9-AFBF-46FD-BBB3-E277A993DFE3}"/>
    <cellStyle name="Normal 81 4 3 2" xfId="32174" xr:uid="{14B5F977-E038-4708-9B76-1864A5EDA034}"/>
    <cellStyle name="Normal 81 4 4" xfId="23902" xr:uid="{D497298B-CA95-4A7E-AB1C-59B7E048B570}"/>
    <cellStyle name="Normal 81 5" xfId="6578" xr:uid="{40E4525B-3939-4957-8B57-D82FB7CF05EE}"/>
    <cellStyle name="Normal 81 5 2" xfId="11059" xr:uid="{76761CC8-C5F6-47A0-8F0B-E0C42E3C5D91}"/>
    <cellStyle name="Normal 81 5 2 2" xfId="19452" xr:uid="{08BA159E-0B6B-4E76-B3C0-EE30C0AEA517}"/>
    <cellStyle name="Normal 81 5 2 2 2" xfId="37729" xr:uid="{B144759F-84BA-4D7F-BDC8-33BBE48E9BD8}"/>
    <cellStyle name="Normal 81 5 2 3" xfId="29410" xr:uid="{162C7017-6B4F-4BC8-B19B-626255118CC6}"/>
    <cellStyle name="Normal 81 5 3" xfId="15231" xr:uid="{E3C3BD56-D3CC-4D47-924D-883050AD59C1}"/>
    <cellStyle name="Normal 81 5 3 2" xfId="33508" xr:uid="{2DABF394-A3D8-4FC4-89C5-23A22E3B5FB7}"/>
    <cellStyle name="Normal 81 5 4" xfId="25191" xr:uid="{08ECB354-A24C-4854-A942-74949638E8C1}"/>
    <cellStyle name="Normal 81 6" xfId="7501" xr:uid="{D88349C0-9C95-4B6E-80BA-A576105D9848}"/>
    <cellStyle name="Normal 81 7" xfId="7801" xr:uid="{4081371C-8315-40B7-9843-79677E4A892F}"/>
    <cellStyle name="Normal 81 7 2" xfId="16310" xr:uid="{C5358F34-0A2D-41B0-B867-87DC19175DDC}"/>
    <cellStyle name="Normal 81 7 2 2" xfId="34587" xr:uid="{5D67286C-EFCD-43B7-8EAE-2818791ED907}"/>
    <cellStyle name="Normal 81 7 3" xfId="26270" xr:uid="{169663F7-95B0-4DFC-9DA6-4A79714E1EFA}"/>
    <cellStyle name="Normal 81 8" xfId="12648" xr:uid="{4BD92221-5F70-47A8-AB62-AD9CDDB46326}"/>
    <cellStyle name="Normal 81 8 2" xfId="30926" xr:uid="{4543EE74-4E20-485D-90F5-5417115EE2A6}"/>
    <cellStyle name="Normal 81 9" xfId="21042" xr:uid="{B3DADE47-51D5-4840-8744-55664C663C47}"/>
    <cellStyle name="Normal 81 9 2" xfId="39280" xr:uid="{6F006F52-2828-4F10-9AC8-93EB4609A6E9}"/>
    <cellStyle name="Normal 82" xfId="2968" xr:uid="{6950B7C5-88E9-4A8C-AB7B-7FEB602AE978}"/>
    <cellStyle name="Normal 82 10" xfId="22686" xr:uid="{35B0E9C3-6EBA-405A-A140-B488C97CCAB3}"/>
    <cellStyle name="Normal 82 11" xfId="40687" xr:uid="{09CD4ADD-92D8-4509-A36A-F7554FD560CF}"/>
    <cellStyle name="Normal 82 2" xfId="2969" xr:uid="{15024FAB-992B-4618-A240-30587EDF4577}"/>
    <cellStyle name="Normal 82 2 2" xfId="4529" xr:uid="{2BEA9B3E-DC48-4F55-8B42-8A42D0299395}"/>
    <cellStyle name="Normal 82 2 2 2" xfId="5829" xr:uid="{B62DFEF5-A810-4BA8-AA0A-E67FEBB0A574}"/>
    <cellStyle name="Normal 82 2 2 2 2" xfId="10361" xr:uid="{C2A1780E-4ED9-46A1-8044-B6AC56792423}"/>
    <cellStyle name="Normal 82 2 2 2 2 2" xfId="18754" xr:uid="{B62505D3-DD75-4A51-A280-B68188FF511E}"/>
    <cellStyle name="Normal 82 2 2 2 2 2 2" xfId="37031" xr:uid="{377FC63A-FD2B-4325-BFAD-54FD3B99A2D0}"/>
    <cellStyle name="Normal 82 2 2 2 2 3" xfId="28712" xr:uid="{D90808A6-FC1C-4151-8946-3A4D8E570DAC}"/>
    <cellStyle name="Normal 82 2 2 2 3" xfId="14489" xr:uid="{21F6888E-6379-4D78-8606-7E1EEC2F3FFD}"/>
    <cellStyle name="Normal 82 2 2 2 3 2" xfId="32766" xr:uid="{0F765649-6858-4A08-9780-CD66B1C01B27}"/>
    <cellStyle name="Normal 82 2 2 2 4" xfId="24494" xr:uid="{2023BCF3-6F67-411B-A5EC-B0F4FB60EB82}"/>
    <cellStyle name="Normal 82 2 2 3" xfId="7164" xr:uid="{3E62E6D3-6AB8-4D2D-BB5A-BF14D22569E2}"/>
    <cellStyle name="Normal 82 2 2 3 2" xfId="11644" xr:uid="{BA44FC14-F810-43E5-8D1D-EB4B9AF1E4B1}"/>
    <cellStyle name="Normal 82 2 2 3 2 2" xfId="20037" xr:uid="{8E1B180F-5CA5-43F1-B098-DF0ECE3EEE44}"/>
    <cellStyle name="Normal 82 2 2 3 2 2 2" xfId="38314" xr:uid="{FEBA5308-DB86-4FE0-9EB9-6C19ABCBC97D}"/>
    <cellStyle name="Normal 82 2 2 3 2 3" xfId="29995" xr:uid="{E2E13A78-6AAF-47BE-8F7A-CEDC0C037CD2}"/>
    <cellStyle name="Normal 82 2 2 3 3" xfId="15816" xr:uid="{3EE01697-625C-4D22-920B-FB43C746A736}"/>
    <cellStyle name="Normal 82 2 2 3 3 2" xfId="34093" xr:uid="{03F26C1A-AE90-4887-9C04-EBCE1A4DFE74}"/>
    <cellStyle name="Normal 82 2 2 3 4" xfId="25776" xr:uid="{3971D4D5-8944-4D7B-8352-19ADEF89E515}"/>
    <cellStyle name="Normal 82 2 2 4" xfId="8564" xr:uid="{D7F63C28-98C3-434E-8F1E-2AB479DB2537}"/>
    <cellStyle name="Normal 82 2 2 4 2" xfId="17028" xr:uid="{0356AED3-5BF5-4C11-8E75-0F56AC538595}"/>
    <cellStyle name="Normal 82 2 2 4 2 2" xfId="35305" xr:uid="{AE67BA63-456E-4128-8D2A-56AC17DD8746}"/>
    <cellStyle name="Normal 82 2 2 4 3" xfId="26988" xr:uid="{BE3D49CD-81AC-44EA-91DB-15A6559A224D}"/>
    <cellStyle name="Normal 82 2 2 5" xfId="13256" xr:uid="{2325992C-C679-4B58-9DA3-0347D1DC39D1}"/>
    <cellStyle name="Normal 82 2 2 5 2" xfId="31533" xr:uid="{E53D5451-ED72-4C85-BD4D-27CE0E4B9F94}"/>
    <cellStyle name="Normal 82 2 2 6" xfId="21670" xr:uid="{6A98467A-83C8-40C9-8085-3140EEF0642E}"/>
    <cellStyle name="Normal 82 2 2 6 2" xfId="39895" xr:uid="{4C30E078-E88F-463D-8F68-A55048CA8B0F}"/>
    <cellStyle name="Normal 82 2 2 7" xfId="23269" xr:uid="{C4BF1DD6-9027-488C-B5EE-60106A3A5EF1}"/>
    <cellStyle name="Normal 82 2 2 8" xfId="41289" xr:uid="{71519A59-0FA9-43C4-B859-874688D994E2}"/>
    <cellStyle name="Normal 82 2 3" xfId="5240" xr:uid="{598E9548-F639-4720-88A8-F6EDCE1D32C3}"/>
    <cellStyle name="Normal 82 2 3 2" xfId="9772" xr:uid="{A0EBBCC5-230F-4BB9-9264-6302D6138F6B}"/>
    <cellStyle name="Normal 82 2 3 2 2" xfId="18165" xr:uid="{0967918C-88E5-442E-8139-FAEB0F08A691}"/>
    <cellStyle name="Normal 82 2 3 2 2 2" xfId="36442" xr:uid="{4405CB56-566B-42F8-9E6D-D69784A6869C}"/>
    <cellStyle name="Normal 82 2 3 2 3" xfId="28123" xr:uid="{C443B191-E0F1-40C7-BE7F-43F001023205}"/>
    <cellStyle name="Normal 82 2 3 3" xfId="13900" xr:uid="{2D6BA0AC-3E61-4916-AB8D-964EA6AB3324}"/>
    <cellStyle name="Normal 82 2 3 3 2" xfId="32177" xr:uid="{965539C9-B449-44D8-9EF7-18F080B10F4F}"/>
    <cellStyle name="Normal 82 2 3 4" xfId="23905" xr:uid="{9D1B7ACF-A6D4-46AA-A64B-7D1F0B52B590}"/>
    <cellStyle name="Normal 82 2 4" xfId="6581" xr:uid="{25EE95A5-9F46-4B52-B9A7-8192B4464C67}"/>
    <cellStyle name="Normal 82 2 4 2" xfId="11062" xr:uid="{89BB885A-51FE-4731-87D4-B5E5B634B582}"/>
    <cellStyle name="Normal 82 2 4 2 2" xfId="19455" xr:uid="{00BCA1A2-A659-4F76-94EF-18528BF1F536}"/>
    <cellStyle name="Normal 82 2 4 2 2 2" xfId="37732" xr:uid="{7E98D42C-EE31-478B-ABB0-E2734E6F231B}"/>
    <cellStyle name="Normal 82 2 4 2 3" xfId="29413" xr:uid="{1683FEAB-7542-4882-AE8F-22DC01F15F9C}"/>
    <cellStyle name="Normal 82 2 4 3" xfId="15234" xr:uid="{2B07D5CE-3324-4954-AFCA-4281E9ADFE0E}"/>
    <cellStyle name="Normal 82 2 4 3 2" xfId="33511" xr:uid="{407B9B96-9CB3-4432-9A71-C899B6E14496}"/>
    <cellStyle name="Normal 82 2 4 4" xfId="25194" xr:uid="{125D9478-3C47-4325-BFCA-ECB41557E032}"/>
    <cellStyle name="Normal 82 2 5" xfId="7804" xr:uid="{368161B9-2261-46E1-9926-9C49295DB95A}"/>
    <cellStyle name="Normal 82 2 5 2" xfId="16313" xr:uid="{DE16F72E-7725-484C-8330-15E7BFD09067}"/>
    <cellStyle name="Normal 82 2 5 2 2" xfId="34590" xr:uid="{4E920CD5-83AB-4A37-993F-10F202EB4486}"/>
    <cellStyle name="Normal 82 2 5 3" xfId="26273" xr:uid="{E632CC3A-DC0E-4757-9DE9-864E1C844E4A}"/>
    <cellStyle name="Normal 82 2 6" xfId="12651" xr:uid="{E2466002-A900-461B-A724-AE528ECD1F11}"/>
    <cellStyle name="Normal 82 2 6 2" xfId="30929" xr:uid="{6A69D5FF-0767-496E-90FE-BE2180BE0423}"/>
    <cellStyle name="Normal 82 2 7" xfId="21045" xr:uid="{3690DB3D-5067-42EF-9476-032128DF4932}"/>
    <cellStyle name="Normal 82 2 7 2" xfId="39283" xr:uid="{144B5052-EF45-4800-A228-56163AE68C22}"/>
    <cellStyle name="Normal 82 2 8" xfId="22687" xr:uid="{1F069183-0401-4CB4-A3F5-B3CBCD6412FE}"/>
    <cellStyle name="Normal 82 2 9" xfId="40688" xr:uid="{04719606-2B48-473D-B5D6-62B3779A9B71}"/>
    <cellStyle name="Normal 82 3" xfId="4528" xr:uid="{2650FA1C-5261-4084-B37D-1C9C4119D522}"/>
    <cellStyle name="Normal 82 3 2" xfId="5828" xr:uid="{3D02F9A1-7CFF-438B-9640-82D7CD11E367}"/>
    <cellStyle name="Normal 82 3 2 2" xfId="10360" xr:uid="{D887A635-D1D5-4E18-AD61-206713625436}"/>
    <cellStyle name="Normal 82 3 2 2 2" xfId="18753" xr:uid="{6F3D22CE-3DB4-4C8C-8483-C9E29B6188A4}"/>
    <cellStyle name="Normal 82 3 2 2 2 2" xfId="37030" xr:uid="{3AC8330F-CBB2-4A27-AEC3-91B673E11F74}"/>
    <cellStyle name="Normal 82 3 2 2 3" xfId="28711" xr:uid="{83BEAD94-F32C-40D8-AD6C-F5F1E9FBF9E2}"/>
    <cellStyle name="Normal 82 3 2 3" xfId="14488" xr:uid="{685D8B44-49C6-4B6B-8BCC-E7FE789A24D5}"/>
    <cellStyle name="Normal 82 3 2 3 2" xfId="32765" xr:uid="{ADC1E986-F32F-4DDD-9F73-90019C3D0212}"/>
    <cellStyle name="Normal 82 3 2 4" xfId="24493" xr:uid="{151A9B66-85A1-42FE-8797-216BB4AF6967}"/>
    <cellStyle name="Normal 82 3 3" xfId="7163" xr:uid="{376B01A2-B7D4-49C7-9C47-6232301F139F}"/>
    <cellStyle name="Normal 82 3 3 2" xfId="11643" xr:uid="{C3966C80-C7A1-486D-AA9F-B78A9FA26A0F}"/>
    <cellStyle name="Normal 82 3 3 2 2" xfId="20036" xr:uid="{9566481B-E91E-4C51-858B-EDBC0DDBB4F3}"/>
    <cellStyle name="Normal 82 3 3 2 2 2" xfId="38313" xr:uid="{114FA00E-12C6-42E3-B7C3-914AB1CB06ED}"/>
    <cellStyle name="Normal 82 3 3 2 3" xfId="29994" xr:uid="{46120811-114D-4DBF-82BF-0C11121424D3}"/>
    <cellStyle name="Normal 82 3 3 3" xfId="15815" xr:uid="{85D4D255-2887-4180-9A55-539C7A36BE6F}"/>
    <cellStyle name="Normal 82 3 3 3 2" xfId="34092" xr:uid="{6B131969-DA8B-48AE-8EA0-F1AFE2C19AD4}"/>
    <cellStyle name="Normal 82 3 3 4" xfId="25775" xr:uid="{29A51922-38C3-4FFD-B8F1-FEB59CA21060}"/>
    <cellStyle name="Normal 82 3 4" xfId="8563" xr:uid="{2AA769E4-2D41-4CFA-984A-EB0F41C1DED9}"/>
    <cellStyle name="Normal 82 3 4 2" xfId="17027" xr:uid="{5E6C953C-FB08-420B-83B0-7C146C924DA4}"/>
    <cellStyle name="Normal 82 3 4 2 2" xfId="35304" xr:uid="{A066C3F1-E35A-4A55-8D89-1330ED461234}"/>
    <cellStyle name="Normal 82 3 4 3" xfId="26987" xr:uid="{4E921F0D-7FB9-4EBC-A57B-B41D18D2CA93}"/>
    <cellStyle name="Normal 82 3 5" xfId="13255" xr:uid="{2683DE0A-695F-4A64-A054-0CF0598A21EC}"/>
    <cellStyle name="Normal 82 3 5 2" xfId="31532" xr:uid="{9B2355B4-D424-49AA-BC83-9AB2613CA8B7}"/>
    <cellStyle name="Normal 82 3 6" xfId="21669" xr:uid="{3BC6D144-81A8-468C-B3A9-AA7EA7C0ED52}"/>
    <cellStyle name="Normal 82 3 6 2" xfId="39894" xr:uid="{EE782682-80F0-477D-AAE7-E71E44D2C0F8}"/>
    <cellStyle name="Normal 82 3 7" xfId="23268" xr:uid="{31470F83-0446-4456-B0FC-F992F08D171A}"/>
    <cellStyle name="Normal 82 3 8" xfId="41288" xr:uid="{FF29F04B-77CB-4AD7-A26F-569097F3EA74}"/>
    <cellStyle name="Normal 82 4" xfId="5239" xr:uid="{E1999BFF-BE65-4CFE-95A3-8CA7BFB2B7BE}"/>
    <cellStyle name="Normal 82 4 2" xfId="9771" xr:uid="{6A29E74D-9B2C-4FBD-9429-B51641FE9D45}"/>
    <cellStyle name="Normal 82 4 2 2" xfId="18164" xr:uid="{1420DC9B-446B-44D0-97C7-890B843B749D}"/>
    <cellStyle name="Normal 82 4 2 2 2" xfId="36441" xr:uid="{F5694693-AE39-4312-92CE-2CD50A673CA2}"/>
    <cellStyle name="Normal 82 4 2 3" xfId="28122" xr:uid="{D8085FDC-3C49-4460-B024-30F410F96F2C}"/>
    <cellStyle name="Normal 82 4 3" xfId="13899" xr:uid="{DF0E580C-3231-45B5-A84E-8DF34B6E9625}"/>
    <cellStyle name="Normal 82 4 3 2" xfId="32176" xr:uid="{DA763669-6388-4D0D-AF69-1D36FE33A0DD}"/>
    <cellStyle name="Normal 82 4 4" xfId="23904" xr:uid="{B58786AA-B634-40B1-A16E-4E7D2C2174B4}"/>
    <cellStyle name="Normal 82 5" xfId="6580" xr:uid="{4ED60E7D-BBC3-4DB3-889F-9ABCB18A5333}"/>
    <cellStyle name="Normal 82 5 2" xfId="11061" xr:uid="{E6C95E7B-ADF4-40CD-B09E-21C3B5BCAC98}"/>
    <cellStyle name="Normal 82 5 2 2" xfId="19454" xr:uid="{DD75B8A4-3006-493B-A17C-94172038F7C1}"/>
    <cellStyle name="Normal 82 5 2 2 2" xfId="37731" xr:uid="{59F5E68E-1F6B-47A0-9F80-078AAB33E92E}"/>
    <cellStyle name="Normal 82 5 2 3" xfId="29412" xr:uid="{A01A76C7-BB02-4C86-B839-B43048A69BB4}"/>
    <cellStyle name="Normal 82 5 3" xfId="15233" xr:uid="{18173575-436A-40FA-8AC0-850102B6FF26}"/>
    <cellStyle name="Normal 82 5 3 2" xfId="33510" xr:uid="{F7CC58E8-7037-4831-A2F2-97642A622A12}"/>
    <cellStyle name="Normal 82 5 4" xfId="25193" xr:uid="{AFA44D23-56A7-44C2-A05E-6ED21E1D464A}"/>
    <cellStyle name="Normal 82 6" xfId="7502" xr:uid="{68C3DA5F-D2D1-44D9-8AD5-B2F68F7CC335}"/>
    <cellStyle name="Normal 82 7" xfId="7803" xr:uid="{9EBB4BF6-097B-4F8B-871C-BCF65F318D43}"/>
    <cellStyle name="Normal 82 7 2" xfId="16312" xr:uid="{7CA1A370-7201-4A0F-85D3-277B9EE6A157}"/>
    <cellStyle name="Normal 82 7 2 2" xfId="34589" xr:uid="{C581C1A6-32D9-4A55-B1A0-BA82E1B5FFB0}"/>
    <cellStyle name="Normal 82 7 3" xfId="26272" xr:uid="{A86F7585-3A2D-408F-B046-D9CFE3695AF4}"/>
    <cellStyle name="Normal 82 8" xfId="12650" xr:uid="{114DB5B0-1518-424C-8A19-A51875CEE246}"/>
    <cellStyle name="Normal 82 8 2" xfId="30928" xr:uid="{706B22FC-6E96-41E7-B24A-C0A0AC891162}"/>
    <cellStyle name="Normal 82 9" xfId="21044" xr:uid="{40CAF90E-E449-4026-87F7-C59C22A691C6}"/>
    <cellStyle name="Normal 82 9 2" xfId="39282" xr:uid="{8C01D9B1-3A74-42E4-A814-00A4A0A1CD49}"/>
    <cellStyle name="Normal 83" xfId="2970" xr:uid="{180367D8-1555-4EFC-A5E0-A8579615BFFE}"/>
    <cellStyle name="Normal 83 10" xfId="22688" xr:uid="{441825C9-CC42-48BB-AFE8-13985E83CF15}"/>
    <cellStyle name="Normal 83 11" xfId="40689" xr:uid="{60193596-4DE9-4BC7-89A9-6B68BF5D9D5F}"/>
    <cellStyle name="Normal 83 2" xfId="2971" xr:uid="{34DC32D0-292F-49E3-AF02-2361EFBF457C}"/>
    <cellStyle name="Normal 83 2 2" xfId="4531" xr:uid="{EEF4C5DA-3612-456E-9897-F2F2D5BBD9CE}"/>
    <cellStyle name="Normal 83 2 2 2" xfId="5831" xr:uid="{101CEE58-C7B0-4D17-AA87-AE0DF9104120}"/>
    <cellStyle name="Normal 83 2 2 2 2" xfId="10363" xr:uid="{6C3D4194-0E3B-448E-8A3C-082D5B4676DC}"/>
    <cellStyle name="Normal 83 2 2 2 2 2" xfId="18756" xr:uid="{45E2BA28-B172-488F-A3AF-48316DE6EFEB}"/>
    <cellStyle name="Normal 83 2 2 2 2 2 2" xfId="37033" xr:uid="{2B621EC6-4224-48C0-96D0-BBE073294A9E}"/>
    <cellStyle name="Normal 83 2 2 2 2 3" xfId="28714" xr:uid="{82994920-D62B-4C6E-BB1F-629ACE952AD0}"/>
    <cellStyle name="Normal 83 2 2 2 3" xfId="14491" xr:uid="{8F3E236F-101A-4E96-9848-D410A21736A0}"/>
    <cellStyle name="Normal 83 2 2 2 3 2" xfId="32768" xr:uid="{51AB46FB-F643-4598-AAAA-5EACEFAFAA2C}"/>
    <cellStyle name="Normal 83 2 2 2 4" xfId="24496" xr:uid="{E265BA8B-1C34-4CD1-956F-9CDA55277FC0}"/>
    <cellStyle name="Normal 83 2 2 3" xfId="7166" xr:uid="{C83DCA75-2D7A-4C63-9822-8102E6551D1E}"/>
    <cellStyle name="Normal 83 2 2 3 2" xfId="11646" xr:uid="{A557D973-7D57-4E43-99F0-AA67968E5171}"/>
    <cellStyle name="Normal 83 2 2 3 2 2" xfId="20039" xr:uid="{D68C0F4C-684C-4B80-AD09-745D2B5887E9}"/>
    <cellStyle name="Normal 83 2 2 3 2 2 2" xfId="38316" xr:uid="{B5D04842-C25A-466F-95AF-25D66DC6B9B3}"/>
    <cellStyle name="Normal 83 2 2 3 2 3" xfId="29997" xr:uid="{167010B5-F3C9-4B47-A35A-3613CEE85F5B}"/>
    <cellStyle name="Normal 83 2 2 3 3" xfId="15818" xr:uid="{30BCFCE7-747D-4330-9C8C-56F99897330E}"/>
    <cellStyle name="Normal 83 2 2 3 3 2" xfId="34095" xr:uid="{722F5261-6CA7-48D9-B863-B6525BD7646C}"/>
    <cellStyle name="Normal 83 2 2 3 4" xfId="25778" xr:uid="{2B78C36B-C782-4872-8522-DFC9108408DA}"/>
    <cellStyle name="Normal 83 2 2 4" xfId="8566" xr:uid="{F3FF89B8-2A9F-4885-A49A-54C9359FE1B2}"/>
    <cellStyle name="Normal 83 2 2 4 2" xfId="17030" xr:uid="{817800B1-9830-4EC3-AD7E-6A0317FD166F}"/>
    <cellStyle name="Normal 83 2 2 4 2 2" xfId="35307" xr:uid="{CC244B39-5078-48A6-B9B8-F1618075A531}"/>
    <cellStyle name="Normal 83 2 2 4 3" xfId="26990" xr:uid="{B99CE46F-8A74-4DA3-8E88-153365C0E9B8}"/>
    <cellStyle name="Normal 83 2 2 5" xfId="13258" xr:uid="{C7B9352D-263D-4EB6-96F3-E1D46DE72310}"/>
    <cellStyle name="Normal 83 2 2 5 2" xfId="31535" xr:uid="{05B8BD1F-CF7E-411A-929D-83FEE50875C9}"/>
    <cellStyle name="Normal 83 2 2 6" xfId="21672" xr:uid="{BF08CF8E-90C6-4DA0-98B9-123CC67FE346}"/>
    <cellStyle name="Normal 83 2 2 6 2" xfId="39897" xr:uid="{87161650-B229-48E3-9ED8-3C492818A729}"/>
    <cellStyle name="Normal 83 2 2 7" xfId="23271" xr:uid="{DE89C290-1916-4CDF-A89C-E5990FD4F1B5}"/>
    <cellStyle name="Normal 83 2 2 8" xfId="41291" xr:uid="{6C69E5D4-70DF-486C-B0D4-A72BA11072AF}"/>
    <cellStyle name="Normal 83 2 3" xfId="5242" xr:uid="{DECCF003-F990-4922-A8F2-B9F4B4A6D640}"/>
    <cellStyle name="Normal 83 2 3 2" xfId="9774" xr:uid="{15107112-3B89-4B7E-B8D6-67FD6F59D4DE}"/>
    <cellStyle name="Normal 83 2 3 2 2" xfId="18167" xr:uid="{19E3B72C-8D71-4861-B98F-F24B4B256061}"/>
    <cellStyle name="Normal 83 2 3 2 2 2" xfId="36444" xr:uid="{9DD61BD7-8342-451D-8428-4628FE525A49}"/>
    <cellStyle name="Normal 83 2 3 2 3" xfId="28125" xr:uid="{040581DC-C8B0-4F5B-B347-E27F1C1036D8}"/>
    <cellStyle name="Normal 83 2 3 3" xfId="13902" xr:uid="{17BF1718-C309-4A1B-9106-76FFA0AAC0D4}"/>
    <cellStyle name="Normal 83 2 3 3 2" xfId="32179" xr:uid="{00499845-F47E-4EAC-AE7B-77EB6C72308E}"/>
    <cellStyle name="Normal 83 2 3 4" xfId="23907" xr:uid="{05FB7805-60E9-42FB-82DE-84FDF6875322}"/>
    <cellStyle name="Normal 83 2 4" xfId="6583" xr:uid="{4C1B8911-D5C1-44AC-9E63-B099DB9AF101}"/>
    <cellStyle name="Normal 83 2 4 2" xfId="11064" xr:uid="{6FED9905-8AFC-4543-BCAD-9D1E2B7C76F6}"/>
    <cellStyle name="Normal 83 2 4 2 2" xfId="19457" xr:uid="{14B8229B-9F66-42F8-896D-1E0D29525A48}"/>
    <cellStyle name="Normal 83 2 4 2 2 2" xfId="37734" xr:uid="{AC4C8CAB-F7E8-4077-8F2A-1EE2866BB818}"/>
    <cellStyle name="Normal 83 2 4 2 3" xfId="29415" xr:uid="{7F2B27AB-1FDB-43F6-8F43-AAF149AFCE6B}"/>
    <cellStyle name="Normal 83 2 4 3" xfId="15236" xr:uid="{01D8CB37-D532-4E4F-BBCF-219720119CDB}"/>
    <cellStyle name="Normal 83 2 4 3 2" xfId="33513" xr:uid="{4791343F-7EF6-4F85-8B92-7FB8A8F60533}"/>
    <cellStyle name="Normal 83 2 4 4" xfId="25196" xr:uid="{71D37FC9-EE89-42BB-8D05-A7A144C6D5B6}"/>
    <cellStyle name="Normal 83 2 5" xfId="7806" xr:uid="{F2D87948-B05D-43DE-AB81-969E576E426F}"/>
    <cellStyle name="Normal 83 2 5 2" xfId="16315" xr:uid="{B9F975C5-B1B2-45B3-841E-23E0754B0AC3}"/>
    <cellStyle name="Normal 83 2 5 2 2" xfId="34592" xr:uid="{8E6A610C-F7F0-4122-87D5-6BA353C0CD79}"/>
    <cellStyle name="Normal 83 2 5 3" xfId="26275" xr:uid="{35F25CBB-001B-48FF-83BB-54733400DCFF}"/>
    <cellStyle name="Normal 83 2 6" xfId="12653" xr:uid="{0D5EF693-EE2C-4456-B1E2-EC7A508658E5}"/>
    <cellStyle name="Normal 83 2 6 2" xfId="30931" xr:uid="{1F83746D-D497-4C7A-9AB1-D2CD02D9F12A}"/>
    <cellStyle name="Normal 83 2 7" xfId="21047" xr:uid="{CD0CB3B4-3EB4-49D2-B487-4FD23AA87FBB}"/>
    <cellStyle name="Normal 83 2 7 2" xfId="39285" xr:uid="{81E553F6-3BA0-403B-B689-4663E852EE23}"/>
    <cellStyle name="Normal 83 2 8" xfId="22689" xr:uid="{C6722D52-3EC5-4230-8895-5A46BA8CA9A6}"/>
    <cellStyle name="Normal 83 2 9" xfId="40690" xr:uid="{1A91679C-3EA2-4967-B1C1-AD848DDA5EDF}"/>
    <cellStyle name="Normal 83 3" xfId="4530" xr:uid="{C665BDF8-D528-4628-80B2-DB234F1BC40B}"/>
    <cellStyle name="Normal 83 3 2" xfId="5830" xr:uid="{0967F554-FF43-4F90-96FD-A97FF5467929}"/>
    <cellStyle name="Normal 83 3 2 2" xfId="10362" xr:uid="{B77512BB-39BA-4B08-A45E-C1EAF3C70F12}"/>
    <cellStyle name="Normal 83 3 2 2 2" xfId="18755" xr:uid="{F16DF2C0-DDE2-4B19-8821-E8B0881D42CC}"/>
    <cellStyle name="Normal 83 3 2 2 2 2" xfId="37032" xr:uid="{7FF9EC20-498B-4B45-826A-D5693EEAF274}"/>
    <cellStyle name="Normal 83 3 2 2 3" xfId="28713" xr:uid="{1D7EA451-8375-40E4-9D4A-EC97A8B59903}"/>
    <cellStyle name="Normal 83 3 2 3" xfId="14490" xr:uid="{8903AA9F-1F31-465D-8C62-01B3319CB44B}"/>
    <cellStyle name="Normal 83 3 2 3 2" xfId="32767" xr:uid="{5C5802FB-0C08-48AF-A64A-3D069257667D}"/>
    <cellStyle name="Normal 83 3 2 4" xfId="24495" xr:uid="{9794F058-7391-4818-8A0A-6201A9BE8E36}"/>
    <cellStyle name="Normal 83 3 3" xfId="7165" xr:uid="{FFA875B5-A04B-4B61-B557-E48B071D19EE}"/>
    <cellStyle name="Normal 83 3 3 2" xfId="11645" xr:uid="{E0E2D19E-F683-4A7B-8B51-F212D054BB30}"/>
    <cellStyle name="Normal 83 3 3 2 2" xfId="20038" xr:uid="{DFCDC04F-4021-42C2-88DB-61A5098D3189}"/>
    <cellStyle name="Normal 83 3 3 2 2 2" xfId="38315" xr:uid="{13AFA3C6-4693-4DC1-B782-68E8B8700215}"/>
    <cellStyle name="Normal 83 3 3 2 3" xfId="29996" xr:uid="{059B34B5-E3FE-429E-BFD2-7D8FCE1E8263}"/>
    <cellStyle name="Normal 83 3 3 3" xfId="15817" xr:uid="{86C5E547-2ECD-4DD8-8E74-2E5268ACB49D}"/>
    <cellStyle name="Normal 83 3 3 3 2" xfId="34094" xr:uid="{C398A73B-468D-4316-B48B-DE24FDB8FD91}"/>
    <cellStyle name="Normal 83 3 3 4" xfId="25777" xr:uid="{98B73E2D-0AB6-444B-9D1A-C746E8D08885}"/>
    <cellStyle name="Normal 83 3 4" xfId="8565" xr:uid="{EFA88320-CE69-4ACA-8478-8936E4B24C4B}"/>
    <cellStyle name="Normal 83 3 4 2" xfId="17029" xr:uid="{3813A32D-4573-4B8F-ABD1-BB7A9EE97237}"/>
    <cellStyle name="Normal 83 3 4 2 2" xfId="35306" xr:uid="{77C1576D-D073-4784-A904-C9F4EC9EA034}"/>
    <cellStyle name="Normal 83 3 4 3" xfId="26989" xr:uid="{9B4720D8-72F7-4047-A958-934050288523}"/>
    <cellStyle name="Normal 83 3 5" xfId="13257" xr:uid="{F839FBB9-2D67-4EBE-AA8B-E39FE52C848E}"/>
    <cellStyle name="Normal 83 3 5 2" xfId="31534" xr:uid="{06BD3314-5FA6-493F-8769-671F01102202}"/>
    <cellStyle name="Normal 83 3 6" xfId="21671" xr:uid="{C2100C8D-0F51-4CE4-AC7A-35808C597F5E}"/>
    <cellStyle name="Normal 83 3 6 2" xfId="39896" xr:uid="{608B27BE-E9D4-459B-81BD-02F14C61977F}"/>
    <cellStyle name="Normal 83 3 7" xfId="23270" xr:uid="{A9F33637-ED83-4403-A94E-320680792F6E}"/>
    <cellStyle name="Normal 83 3 8" xfId="41290" xr:uid="{59F6B180-99DC-488C-A1CC-AF3630C45394}"/>
    <cellStyle name="Normal 83 4" xfId="5241" xr:uid="{F95A062E-F865-4474-A604-FDBEFA38134B}"/>
    <cellStyle name="Normal 83 4 2" xfId="9773" xr:uid="{1EA9BE34-E0AC-4898-97A0-CF7A61160AEE}"/>
    <cellStyle name="Normal 83 4 2 2" xfId="18166" xr:uid="{64A8707E-6A97-4A18-907D-2F2BED01FB18}"/>
    <cellStyle name="Normal 83 4 2 2 2" xfId="36443" xr:uid="{4A727151-08D8-4FE6-9D34-892EEDA8B019}"/>
    <cellStyle name="Normal 83 4 2 3" xfId="28124" xr:uid="{28E41A5D-FCBA-4A43-AC7D-D799A89842F1}"/>
    <cellStyle name="Normal 83 4 3" xfId="13901" xr:uid="{1BC58029-2CFF-48DF-9966-FC871EDCFDAA}"/>
    <cellStyle name="Normal 83 4 3 2" xfId="32178" xr:uid="{5DECA6AB-F852-41F0-8B9C-163124D76413}"/>
    <cellStyle name="Normal 83 4 4" xfId="23906" xr:uid="{098FC608-6C31-4F1A-8385-245980D88E48}"/>
    <cellStyle name="Normal 83 5" xfId="6582" xr:uid="{5554EE14-AC5C-4AEB-93EB-973DCD26CEC0}"/>
    <cellStyle name="Normal 83 5 2" xfId="11063" xr:uid="{41B5648D-2BFF-4747-B739-5C3EBF9B3B6B}"/>
    <cellStyle name="Normal 83 5 2 2" xfId="19456" xr:uid="{260672CA-7EF6-4961-A9D7-3E09EA99F46E}"/>
    <cellStyle name="Normal 83 5 2 2 2" xfId="37733" xr:uid="{596F1E31-F5DF-498D-BF8A-DC8D1B847E66}"/>
    <cellStyle name="Normal 83 5 2 3" xfId="29414" xr:uid="{35CC1F28-A285-4D39-B5B6-585B36087490}"/>
    <cellStyle name="Normal 83 5 3" xfId="15235" xr:uid="{7BB6A275-3524-4AFB-BDC2-17BFD77A6CC4}"/>
    <cellStyle name="Normal 83 5 3 2" xfId="33512" xr:uid="{D796AFAE-13E5-4F86-AABA-9884EC6003E0}"/>
    <cellStyle name="Normal 83 5 4" xfId="25195" xr:uid="{5FAF3D26-FC2C-4FB2-B977-5639B5FC87F5}"/>
    <cellStyle name="Normal 83 6" xfId="7503" xr:uid="{84B9D28B-1876-42B5-B749-F77E076A532E}"/>
    <cellStyle name="Normal 83 7" xfId="7805" xr:uid="{662FD4A5-02CF-4CC1-93D4-F4CBE5100622}"/>
    <cellStyle name="Normal 83 7 2" xfId="16314" xr:uid="{D872C4BA-FD65-45F8-A956-1D86291818C0}"/>
    <cellStyle name="Normal 83 7 2 2" xfId="34591" xr:uid="{A5851ED4-6C12-444E-B301-72882605107F}"/>
    <cellStyle name="Normal 83 7 3" xfId="26274" xr:uid="{7BC018FE-3E9F-4701-BA9A-D7E2AF106C2F}"/>
    <cellStyle name="Normal 83 8" xfId="12652" xr:uid="{E160ADFB-1582-46EE-A893-B03AF4E5C6FE}"/>
    <cellStyle name="Normal 83 8 2" xfId="30930" xr:uid="{ADEF6EC2-4677-4E6B-875C-2CD6110ADF56}"/>
    <cellStyle name="Normal 83 9" xfId="21046" xr:uid="{26819397-E89D-4AE9-B98A-5FF486A5F84C}"/>
    <cellStyle name="Normal 83 9 2" xfId="39284" xr:uid="{5CAE6B70-8928-4192-B9EE-B4C5EFDFA3DD}"/>
    <cellStyle name="Normal 84" xfId="2972" xr:uid="{9FECF177-E128-499A-9593-20569920E894}"/>
    <cellStyle name="Normal 84 10" xfId="22690" xr:uid="{47EC74F3-406C-4EA0-8AC9-4CC9526591E1}"/>
    <cellStyle name="Normal 84 11" xfId="40691" xr:uid="{42C1BFAC-E81A-4023-B804-A3616144B3C9}"/>
    <cellStyle name="Normal 84 2" xfId="2973" xr:uid="{9232C4FE-FD0D-4857-B204-2C48A73BF6E8}"/>
    <cellStyle name="Normal 84 2 2" xfId="4533" xr:uid="{D49E3B84-0FB6-4973-9B1E-1139802B3498}"/>
    <cellStyle name="Normal 84 2 2 2" xfId="5833" xr:uid="{BA8DA4F1-7824-4F73-8CAE-DBDAB35A0D45}"/>
    <cellStyle name="Normal 84 2 2 2 2" xfId="10365" xr:uid="{A2165484-B3B4-4005-9EA1-190345672ACF}"/>
    <cellStyle name="Normal 84 2 2 2 2 2" xfId="18758" xr:uid="{F92E8701-035D-4B53-8D02-6CB5E6979F9C}"/>
    <cellStyle name="Normal 84 2 2 2 2 2 2" xfId="37035" xr:uid="{999D2BFD-B6E4-4C67-A2A4-E77CEF299929}"/>
    <cellStyle name="Normal 84 2 2 2 2 3" xfId="28716" xr:uid="{3409FA12-3082-4ADC-B4F2-05C91389ECAB}"/>
    <cellStyle name="Normal 84 2 2 2 3" xfId="14493" xr:uid="{3728BD35-AC56-4F94-A22E-E06018AB770D}"/>
    <cellStyle name="Normal 84 2 2 2 3 2" xfId="32770" xr:uid="{BF4777A6-3122-4D61-B52E-86DD4E8D5340}"/>
    <cellStyle name="Normal 84 2 2 2 4" xfId="24498" xr:uid="{85C282E5-6995-406C-B3C8-61D28C0D9C64}"/>
    <cellStyle name="Normal 84 2 2 3" xfId="7168" xr:uid="{E6C09004-D713-4117-AA45-76C7DEC4F748}"/>
    <cellStyle name="Normal 84 2 2 3 2" xfId="11648" xr:uid="{50F49BBF-DBF6-4C91-9664-4CBAEBBAD01B}"/>
    <cellStyle name="Normal 84 2 2 3 2 2" xfId="20041" xr:uid="{A0381CFF-9B05-4A74-BB5F-5DCF23AEE4B5}"/>
    <cellStyle name="Normal 84 2 2 3 2 2 2" xfId="38318" xr:uid="{5694CC32-AC88-4F92-9455-2F262EA0F413}"/>
    <cellStyle name="Normal 84 2 2 3 2 3" xfId="29999" xr:uid="{A7E583FE-0179-4026-AA29-382B4F0FEF64}"/>
    <cellStyle name="Normal 84 2 2 3 3" xfId="15820" xr:uid="{84CB1CD0-DA59-4BBE-AD55-BC581357219E}"/>
    <cellStyle name="Normal 84 2 2 3 3 2" xfId="34097" xr:uid="{DDE72479-9DB6-4B44-B7BB-798CE1DEADA0}"/>
    <cellStyle name="Normal 84 2 2 3 4" xfId="25780" xr:uid="{71AE19B3-4D86-42A2-A210-14E8F226DCC5}"/>
    <cellStyle name="Normal 84 2 2 4" xfId="8568" xr:uid="{C4D04AA8-F1E0-4A23-A26A-D635A5AB6D39}"/>
    <cellStyle name="Normal 84 2 2 4 2" xfId="17032" xr:uid="{3EA3C316-0D23-4782-A1E5-0B235F126D22}"/>
    <cellStyle name="Normal 84 2 2 4 2 2" xfId="35309" xr:uid="{45317CF0-1385-4A5E-9DF9-983ED4F782EA}"/>
    <cellStyle name="Normal 84 2 2 4 3" xfId="26992" xr:uid="{DB87909C-5479-463B-B3A2-E1CC735222F8}"/>
    <cellStyle name="Normal 84 2 2 5" xfId="13260" xr:uid="{DEED9833-3F08-4951-A91A-CB5DAB9FF937}"/>
    <cellStyle name="Normal 84 2 2 5 2" xfId="31537" xr:uid="{A387ACC0-3B49-483A-BE26-789717684169}"/>
    <cellStyle name="Normal 84 2 2 6" xfId="21674" xr:uid="{6F5734F5-4151-4EE4-B339-5FF9FB79BF11}"/>
    <cellStyle name="Normal 84 2 2 6 2" xfId="39899" xr:uid="{746B86C1-F426-4ED1-919A-053D184E4F47}"/>
    <cellStyle name="Normal 84 2 2 7" xfId="23273" xr:uid="{B746AFFC-BECD-4878-8655-CC1CA332EF52}"/>
    <cellStyle name="Normal 84 2 2 8" xfId="41293" xr:uid="{FF8565FF-1A08-422F-B1FE-CF7686E8AA27}"/>
    <cellStyle name="Normal 84 2 3" xfId="5244" xr:uid="{4189AD98-F70E-424F-85A3-5ADC5BD2D157}"/>
    <cellStyle name="Normal 84 2 3 2" xfId="9776" xr:uid="{E6009563-FFF3-441C-9D10-96E2E21D579B}"/>
    <cellStyle name="Normal 84 2 3 2 2" xfId="18169" xr:uid="{182C3A49-78A8-49B8-9DB1-07F8F0B27224}"/>
    <cellStyle name="Normal 84 2 3 2 2 2" xfId="36446" xr:uid="{B6CF5408-5A3A-4097-A3C8-D56D61447E94}"/>
    <cellStyle name="Normal 84 2 3 2 3" xfId="28127" xr:uid="{D467292A-9DC8-4C6F-934B-1DC7D7D967EB}"/>
    <cellStyle name="Normal 84 2 3 3" xfId="13904" xr:uid="{448FAC02-6B16-43AB-AC19-36CDFF959241}"/>
    <cellStyle name="Normal 84 2 3 3 2" xfId="32181" xr:uid="{D36288A5-210B-45A5-AA32-2CB71CC3AA42}"/>
    <cellStyle name="Normal 84 2 3 4" xfId="23909" xr:uid="{3BE87354-18C2-4912-8A86-63729B67D29A}"/>
    <cellStyle name="Normal 84 2 4" xfId="6585" xr:uid="{C23EE345-88E5-484B-9117-107E6D5418C4}"/>
    <cellStyle name="Normal 84 2 4 2" xfId="11066" xr:uid="{E20197ED-4518-4901-B038-FA75EEA3B89E}"/>
    <cellStyle name="Normal 84 2 4 2 2" xfId="19459" xr:uid="{E2860073-F33D-4BC9-AA72-27954C71AE2C}"/>
    <cellStyle name="Normal 84 2 4 2 2 2" xfId="37736" xr:uid="{DEF9A111-35F8-4460-B653-B11402B1A21B}"/>
    <cellStyle name="Normal 84 2 4 2 3" xfId="29417" xr:uid="{1341141E-F34B-4A7F-A23B-5273F3D3C30B}"/>
    <cellStyle name="Normal 84 2 4 3" xfId="15238" xr:uid="{547BE089-1BE6-4557-A9FA-93DBEE1800D6}"/>
    <cellStyle name="Normal 84 2 4 3 2" xfId="33515" xr:uid="{5A481383-BF95-44C5-B386-B1F44D2BE686}"/>
    <cellStyle name="Normal 84 2 4 4" xfId="25198" xr:uid="{48799DEA-6991-4D75-B435-938001A7EC6B}"/>
    <cellStyle name="Normal 84 2 5" xfId="7808" xr:uid="{B216FB22-6A3F-4917-8046-8D0C19D9BB55}"/>
    <cellStyle name="Normal 84 2 5 2" xfId="16317" xr:uid="{A2EFB45D-D0CE-4856-8F19-FCDA87094DE0}"/>
    <cellStyle name="Normal 84 2 5 2 2" xfId="34594" xr:uid="{78EA3779-372E-4C0E-A7EF-148E651F2605}"/>
    <cellStyle name="Normal 84 2 5 3" xfId="26277" xr:uid="{F62D984B-0A41-4A04-88F9-0982280CA1CD}"/>
    <cellStyle name="Normal 84 2 6" xfId="12655" xr:uid="{D01BDFA0-7792-4830-A920-4CB6973AC528}"/>
    <cellStyle name="Normal 84 2 6 2" xfId="30933" xr:uid="{67F13271-E6F4-4601-A567-BAF313E2B667}"/>
    <cellStyle name="Normal 84 2 7" xfId="21049" xr:uid="{785314D9-B73A-4733-AA49-92F711918F1E}"/>
    <cellStyle name="Normal 84 2 7 2" xfId="39287" xr:uid="{D2E222F7-BA7D-486F-A436-0B56FC8F1883}"/>
    <cellStyle name="Normal 84 2 8" xfId="22691" xr:uid="{C293FEDA-7191-4D14-8242-C4EFC2D903D9}"/>
    <cellStyle name="Normal 84 2 9" xfId="40692" xr:uid="{954B8E18-02C5-4FED-8CC7-B572EAC8FAE4}"/>
    <cellStyle name="Normal 84 3" xfId="4532" xr:uid="{12836733-6E3A-47A2-9726-AEA21A7C56B1}"/>
    <cellStyle name="Normal 84 3 2" xfId="5832" xr:uid="{1C4D4B9D-30AE-4D45-A9F2-3AD5AEE0A22B}"/>
    <cellStyle name="Normal 84 3 2 2" xfId="10364" xr:uid="{3AB178DB-F8AE-4B9D-9C35-180DC3505B7A}"/>
    <cellStyle name="Normal 84 3 2 2 2" xfId="18757" xr:uid="{64FADC19-EE58-43C8-B42C-55A970A92E89}"/>
    <cellStyle name="Normal 84 3 2 2 2 2" xfId="37034" xr:uid="{3724D5D4-208B-4875-A021-83F30A11698C}"/>
    <cellStyle name="Normal 84 3 2 2 3" xfId="28715" xr:uid="{01C34B86-79E2-4570-B599-5A8527214659}"/>
    <cellStyle name="Normal 84 3 2 3" xfId="14492" xr:uid="{DB23A36A-AB80-48E2-8B3B-B9421C1B5A03}"/>
    <cellStyle name="Normal 84 3 2 3 2" xfId="32769" xr:uid="{790935A7-3BBB-44BE-B31B-FC5B1E92AEE4}"/>
    <cellStyle name="Normal 84 3 2 4" xfId="24497" xr:uid="{530CAB14-333C-44AD-853E-2C541DC576FD}"/>
    <cellStyle name="Normal 84 3 3" xfId="7167" xr:uid="{331D0F30-F95B-4A9C-957F-F661B9D30C77}"/>
    <cellStyle name="Normal 84 3 3 2" xfId="11647" xr:uid="{282C4465-A81A-48E4-9A99-7F660E2F6057}"/>
    <cellStyle name="Normal 84 3 3 2 2" xfId="20040" xr:uid="{0FC50DC2-6BFA-4A98-8885-BDFE23FD7F15}"/>
    <cellStyle name="Normal 84 3 3 2 2 2" xfId="38317" xr:uid="{3B531F93-51A9-45F3-8754-814A257B7B6F}"/>
    <cellStyle name="Normal 84 3 3 2 3" xfId="29998" xr:uid="{2807AD2F-C9AB-4120-BE74-4611400BAD22}"/>
    <cellStyle name="Normal 84 3 3 3" xfId="15819" xr:uid="{293C3052-578E-4C1D-A28B-7D9326F715DA}"/>
    <cellStyle name="Normal 84 3 3 3 2" xfId="34096" xr:uid="{AC25B888-1C89-4310-8AAB-BC027ED3BA9A}"/>
    <cellStyle name="Normal 84 3 3 4" xfId="25779" xr:uid="{51E78A6A-3F77-4EAF-A5B1-9EE2236DDD81}"/>
    <cellStyle name="Normal 84 3 4" xfId="8567" xr:uid="{5ED94CD4-B8CB-4DD1-80A3-98B71F83D46C}"/>
    <cellStyle name="Normal 84 3 4 2" xfId="17031" xr:uid="{C7FDC8BC-3E50-4946-937C-4FB7CE01B147}"/>
    <cellStyle name="Normal 84 3 4 2 2" xfId="35308" xr:uid="{0C44EF05-E6C6-482B-845F-B6FFD067F351}"/>
    <cellStyle name="Normal 84 3 4 3" xfId="26991" xr:uid="{D5E10E4B-9101-4A3B-8380-C313A3FD7D94}"/>
    <cellStyle name="Normal 84 3 5" xfId="13259" xr:uid="{B8B719EC-667D-4717-B8AC-2BC789168494}"/>
    <cellStyle name="Normal 84 3 5 2" xfId="31536" xr:uid="{184600B3-B315-406F-A557-2E6B89E97F61}"/>
    <cellStyle name="Normal 84 3 6" xfId="21673" xr:uid="{55222E11-6715-46A8-A214-37A7C49DEBA5}"/>
    <cellStyle name="Normal 84 3 6 2" xfId="39898" xr:uid="{D0DDA855-85D3-455E-BA4F-7645FB47BA7B}"/>
    <cellStyle name="Normal 84 3 7" xfId="23272" xr:uid="{E95D4A1B-8998-426E-B64C-14D25C4EF1ED}"/>
    <cellStyle name="Normal 84 3 8" xfId="41292" xr:uid="{8B0D8687-EB7D-422E-8578-9560DC2E781A}"/>
    <cellStyle name="Normal 84 4" xfId="5243" xr:uid="{83C56F52-3688-4CAB-8A15-C1C592E48B34}"/>
    <cellStyle name="Normal 84 4 2" xfId="9775" xr:uid="{4EE17C57-B7B0-4243-8785-FFA621E19E75}"/>
    <cellStyle name="Normal 84 4 2 2" xfId="18168" xr:uid="{CC9EBBAA-1336-4CC2-AB99-92890A7FE790}"/>
    <cellStyle name="Normal 84 4 2 2 2" xfId="36445" xr:uid="{AFE8E715-95FE-427F-A975-773C87BBE254}"/>
    <cellStyle name="Normal 84 4 2 3" xfId="28126" xr:uid="{13166535-B288-4CF2-85BA-DDD47ED709CC}"/>
    <cellStyle name="Normal 84 4 3" xfId="13903" xr:uid="{49BDD9F4-9614-496C-8986-30D9E6CD6ADA}"/>
    <cellStyle name="Normal 84 4 3 2" xfId="32180" xr:uid="{172FA6A9-6ABC-414E-AF4C-110CC86DD2C4}"/>
    <cellStyle name="Normal 84 4 4" xfId="23908" xr:uid="{C795E507-990A-4A08-A28A-F19CA404234C}"/>
    <cellStyle name="Normal 84 5" xfId="6584" xr:uid="{5F6FF44B-96BD-4B15-8267-3F40647D6DDE}"/>
    <cellStyle name="Normal 84 5 2" xfId="11065" xr:uid="{B1D1594F-2E40-45E9-8387-C322E52D2031}"/>
    <cellStyle name="Normal 84 5 2 2" xfId="19458" xr:uid="{C428CA87-2D2C-43EE-B3AB-FF28166FD75B}"/>
    <cellStyle name="Normal 84 5 2 2 2" xfId="37735" xr:uid="{AF9AFD53-D19E-4719-90D4-C21540C54222}"/>
    <cellStyle name="Normal 84 5 2 3" xfId="29416" xr:uid="{A921ED91-2850-421D-B9B5-F351C87127D0}"/>
    <cellStyle name="Normal 84 5 3" xfId="15237" xr:uid="{562421F2-FF4B-4758-B02E-0B8688D305FB}"/>
    <cellStyle name="Normal 84 5 3 2" xfId="33514" xr:uid="{A40710A9-3CFA-4ADE-B978-97294964AD87}"/>
    <cellStyle name="Normal 84 5 4" xfId="25197" xr:uid="{91DCEFFB-FFA1-44D2-A8EE-33C675EF3AC5}"/>
    <cellStyle name="Normal 84 6" xfId="7504" xr:uid="{2ECA3393-FB9C-442A-9257-53155D81B34C}"/>
    <cellStyle name="Normal 84 7" xfId="7807" xr:uid="{9ACF7D67-ED03-43AB-99EB-655E23C3339B}"/>
    <cellStyle name="Normal 84 7 2" xfId="16316" xr:uid="{A0AB0D39-E427-436D-8A1C-2984270F7A11}"/>
    <cellStyle name="Normal 84 7 2 2" xfId="34593" xr:uid="{70A1C07F-EC43-480C-9C59-5C1719ED8E24}"/>
    <cellStyle name="Normal 84 7 3" xfId="26276" xr:uid="{09877C06-1F42-444C-AF82-BA52083DCE50}"/>
    <cellStyle name="Normal 84 8" xfId="12654" xr:uid="{1D3E8EF2-0B0D-4D52-A769-AAB014853B6A}"/>
    <cellStyle name="Normal 84 8 2" xfId="30932" xr:uid="{CD5989A9-ED68-4072-BD5D-1A1AD75F467F}"/>
    <cellStyle name="Normal 84 9" xfId="21048" xr:uid="{9BEE5F42-EF42-475A-A11D-1A27C16E7C16}"/>
    <cellStyle name="Normal 84 9 2" xfId="39286" xr:uid="{A9F5622D-14EC-48EF-9FB8-EF2CD76BDA69}"/>
    <cellStyle name="Normal 85" xfId="2974" xr:uid="{F683A057-8D06-4CFA-9267-098B102B4A17}"/>
    <cellStyle name="Normal 85 10" xfId="22692" xr:uid="{27AAFC2F-D8D6-4536-BAC7-CB01E1054DA4}"/>
    <cellStyle name="Normal 85 11" xfId="40693" xr:uid="{25EEFAA4-A61C-4E64-957C-49410D0080E1}"/>
    <cellStyle name="Normal 85 2" xfId="2975" xr:uid="{09D295A6-5898-4CF1-878D-AFF4E167E2A6}"/>
    <cellStyle name="Normal 85 2 2" xfId="4535" xr:uid="{48E3274F-DB07-40FB-BC20-B3EF624B78FE}"/>
    <cellStyle name="Normal 85 2 2 2" xfId="5835" xr:uid="{AFA7FD72-BA12-4477-8697-F513B016767F}"/>
    <cellStyle name="Normal 85 2 2 2 2" xfId="10367" xr:uid="{BE66AD78-8697-45F9-807B-90F905FF4A59}"/>
    <cellStyle name="Normal 85 2 2 2 2 2" xfId="18760" xr:uid="{EE456DA4-D0AB-4E78-BA7E-F85544AD30E3}"/>
    <cellStyle name="Normal 85 2 2 2 2 2 2" xfId="37037" xr:uid="{8C12937B-948A-44B0-964F-20539F9EB9D1}"/>
    <cellStyle name="Normal 85 2 2 2 2 3" xfId="28718" xr:uid="{B7A0B2D3-90D3-4906-8925-77BE98DFF394}"/>
    <cellStyle name="Normal 85 2 2 2 3" xfId="14495" xr:uid="{BCA3FC82-D044-4684-A05B-BC2ADEBE8ECB}"/>
    <cellStyle name="Normal 85 2 2 2 3 2" xfId="32772" xr:uid="{25A4F3F5-69F8-4A04-9C94-A5E87A6F1BF7}"/>
    <cellStyle name="Normal 85 2 2 2 4" xfId="24500" xr:uid="{9C67BB94-45F8-4EE6-B9A2-CC1856246386}"/>
    <cellStyle name="Normal 85 2 2 3" xfId="7170" xr:uid="{7AF25675-A431-4BFB-8033-4E4A9C2AA2AB}"/>
    <cellStyle name="Normal 85 2 2 3 2" xfId="11650" xr:uid="{A2F146AA-10C1-446C-924D-47D341CFE57D}"/>
    <cellStyle name="Normal 85 2 2 3 2 2" xfId="20043" xr:uid="{C97869C4-37BB-45AC-87DD-E2DA48E34F10}"/>
    <cellStyle name="Normal 85 2 2 3 2 2 2" xfId="38320" xr:uid="{8FFB0AEA-17F7-498F-A52C-AFDD7F70C639}"/>
    <cellStyle name="Normal 85 2 2 3 2 3" xfId="30001" xr:uid="{57D5BFBE-944F-424E-BC51-B9DE16987672}"/>
    <cellStyle name="Normal 85 2 2 3 3" xfId="15822" xr:uid="{9798A4A8-067E-40B1-88D5-9070024A83C6}"/>
    <cellStyle name="Normal 85 2 2 3 3 2" xfId="34099" xr:uid="{4FD38BA3-16ED-4143-9E51-CDFECF28152C}"/>
    <cellStyle name="Normal 85 2 2 3 4" xfId="25782" xr:uid="{052BC0A6-E87E-4971-8BCD-2B2D34EA7BCF}"/>
    <cellStyle name="Normal 85 2 2 4" xfId="8570" xr:uid="{1ACD55C1-ADEC-4ED7-976F-E1EB9144E460}"/>
    <cellStyle name="Normal 85 2 2 4 2" xfId="17034" xr:uid="{0966D866-1BD0-4F9D-BEC5-CAF89F953B15}"/>
    <cellStyle name="Normal 85 2 2 4 2 2" xfId="35311" xr:uid="{3027650A-DD60-4C74-B3FA-BCE95785607B}"/>
    <cellStyle name="Normal 85 2 2 4 3" xfId="26994" xr:uid="{B2D4DBD6-80A6-4077-BBDE-97725E480B00}"/>
    <cellStyle name="Normal 85 2 2 5" xfId="13262" xr:uid="{1DDA4C5F-9FA2-47D3-AB2C-EBDDDCB736B1}"/>
    <cellStyle name="Normal 85 2 2 5 2" xfId="31539" xr:uid="{A71337AE-7E46-4650-BAAB-05D38A4DC600}"/>
    <cellStyle name="Normal 85 2 2 6" xfId="21676" xr:uid="{92165951-6147-4B74-BC99-5FE0FD510D09}"/>
    <cellStyle name="Normal 85 2 2 6 2" xfId="39901" xr:uid="{34BF5D58-2F06-4CFA-932A-C7D8D9079ED0}"/>
    <cellStyle name="Normal 85 2 2 7" xfId="23275" xr:uid="{7483E480-0002-4839-B26B-4E88ABA5802F}"/>
    <cellStyle name="Normal 85 2 2 8" xfId="41295" xr:uid="{A884129D-8297-44FE-B7FB-F668DE5BF5F7}"/>
    <cellStyle name="Normal 85 2 3" xfId="5246" xr:uid="{818FF2A2-8BCC-481B-B3D6-2CA3326144A3}"/>
    <cellStyle name="Normal 85 2 3 2" xfId="9778" xr:uid="{91689B15-4D22-4A36-8C68-F2ECB983A749}"/>
    <cellStyle name="Normal 85 2 3 2 2" xfId="18171" xr:uid="{F7A9FA89-A647-4F3D-A7B2-26D02849D599}"/>
    <cellStyle name="Normal 85 2 3 2 2 2" xfId="36448" xr:uid="{B7933E8B-D425-4D9E-BF61-B680B761D934}"/>
    <cellStyle name="Normal 85 2 3 2 3" xfId="28129" xr:uid="{D752FFBB-D388-485C-A892-BCEB3AE216E3}"/>
    <cellStyle name="Normal 85 2 3 3" xfId="13906" xr:uid="{4A8977B2-CAFF-4232-A085-30DA10F845AD}"/>
    <cellStyle name="Normal 85 2 3 3 2" xfId="32183" xr:uid="{D4773A5A-C7BA-4503-ADE2-314FFD6AB5F6}"/>
    <cellStyle name="Normal 85 2 3 4" xfId="23911" xr:uid="{02CFBC93-521D-4997-9552-DB4063A64718}"/>
    <cellStyle name="Normal 85 2 4" xfId="6587" xr:uid="{9FF085AA-FD99-4D4B-957B-3551C96C73B6}"/>
    <cellStyle name="Normal 85 2 4 2" xfId="11068" xr:uid="{FA54DEC1-9DFB-4F84-909A-8D5D618819B8}"/>
    <cellStyle name="Normal 85 2 4 2 2" xfId="19461" xr:uid="{09B3DAEA-2761-4D9E-BDBA-6FD0EDE27BCE}"/>
    <cellStyle name="Normal 85 2 4 2 2 2" xfId="37738" xr:uid="{66A10E50-FCCC-4912-A2EE-31DFF4C8176B}"/>
    <cellStyle name="Normal 85 2 4 2 3" xfId="29419" xr:uid="{6D946698-CBD7-4630-9A5A-C388E1369587}"/>
    <cellStyle name="Normal 85 2 4 3" xfId="15240" xr:uid="{40F7C537-22ED-4569-9F00-F1D2C76F14EB}"/>
    <cellStyle name="Normal 85 2 4 3 2" xfId="33517" xr:uid="{D88817E6-FA72-4A12-BE6B-A8D6B8BA0BE4}"/>
    <cellStyle name="Normal 85 2 4 4" xfId="25200" xr:uid="{477CF5A9-264A-4D42-B7AC-DCD9E8B029AC}"/>
    <cellStyle name="Normal 85 2 5" xfId="7810" xr:uid="{4DBA1E19-4909-4869-BAF5-F36478A3AE5C}"/>
    <cellStyle name="Normal 85 2 5 2" xfId="16319" xr:uid="{7F91C7AD-19E6-4890-B4A4-2859E89F39F0}"/>
    <cellStyle name="Normal 85 2 5 2 2" xfId="34596" xr:uid="{B9BCBDA4-86B4-495E-B06F-47A58A520246}"/>
    <cellStyle name="Normal 85 2 5 3" xfId="26279" xr:uid="{9BAE9B05-FDB5-4D6E-AB50-40845253A376}"/>
    <cellStyle name="Normal 85 2 6" xfId="12657" xr:uid="{01CA0C71-078E-4633-BC22-0E3B6F541C01}"/>
    <cellStyle name="Normal 85 2 6 2" xfId="30935" xr:uid="{E682A1FD-C829-4710-942E-46711F92A8DF}"/>
    <cellStyle name="Normal 85 2 7" xfId="21051" xr:uid="{D0B93174-EDE2-4680-86BD-2128CA11D973}"/>
    <cellStyle name="Normal 85 2 7 2" xfId="39289" xr:uid="{652922FD-2948-4405-A921-690CBF4057DE}"/>
    <cellStyle name="Normal 85 2 8" xfId="22693" xr:uid="{80D56CF8-81F2-4ADC-8C20-A1A778CF7494}"/>
    <cellStyle name="Normal 85 2 9" xfId="40694" xr:uid="{601825B7-71CA-4BAC-923C-EBEE56AA15D1}"/>
    <cellStyle name="Normal 85 3" xfId="4534" xr:uid="{6CDCA235-5017-4AE5-B815-65DAB1163A8A}"/>
    <cellStyle name="Normal 85 3 2" xfId="5834" xr:uid="{94BDFAC7-4321-4179-B5BF-06AFC0580053}"/>
    <cellStyle name="Normal 85 3 2 2" xfId="10366" xr:uid="{C38097E6-E35E-4DA4-AE93-B808F4BB0795}"/>
    <cellStyle name="Normal 85 3 2 2 2" xfId="18759" xr:uid="{CE4838CC-317D-4386-B7FB-9D124F586E63}"/>
    <cellStyle name="Normal 85 3 2 2 2 2" xfId="37036" xr:uid="{90F1714E-9833-4357-BA0A-0B1D7886D62B}"/>
    <cellStyle name="Normal 85 3 2 2 3" xfId="28717" xr:uid="{FA44FF08-5D28-4277-89D8-A408A15C3755}"/>
    <cellStyle name="Normal 85 3 2 3" xfId="14494" xr:uid="{B4CBDDE2-7066-4EF0-BA28-5B75585D901F}"/>
    <cellStyle name="Normal 85 3 2 3 2" xfId="32771" xr:uid="{8FF8B01F-86CA-4B98-B595-E2603D3FD4F5}"/>
    <cellStyle name="Normal 85 3 2 4" xfId="24499" xr:uid="{0F5D9D57-7AF4-4484-AEA4-18F7319BFE32}"/>
    <cellStyle name="Normal 85 3 3" xfId="7169" xr:uid="{5DE6BEE1-9A46-47ED-A2C8-EA504B0481E2}"/>
    <cellStyle name="Normal 85 3 3 2" xfId="11649" xr:uid="{10617E31-0619-4D7B-AC1F-7E2309E6C46D}"/>
    <cellStyle name="Normal 85 3 3 2 2" xfId="20042" xr:uid="{262E57F1-559C-47F0-8232-D305F93755EB}"/>
    <cellStyle name="Normal 85 3 3 2 2 2" xfId="38319" xr:uid="{7378FD17-7597-4846-BDDF-837544477A78}"/>
    <cellStyle name="Normal 85 3 3 2 3" xfId="30000" xr:uid="{FB3F6BE9-4D01-4D20-A31B-B1ACA5B52194}"/>
    <cellStyle name="Normal 85 3 3 3" xfId="15821" xr:uid="{3B1FB6A0-7C4F-479F-97E7-D6172494FDD8}"/>
    <cellStyle name="Normal 85 3 3 3 2" xfId="34098" xr:uid="{7EA5716F-98D5-423A-A1DB-AE1917A168A9}"/>
    <cellStyle name="Normal 85 3 3 4" xfId="25781" xr:uid="{7B62EEF0-89E3-410E-A65A-4C2918F329A5}"/>
    <cellStyle name="Normal 85 3 4" xfId="8569" xr:uid="{B7D5BDA1-B2E9-46D5-BD6C-2AEC39D01866}"/>
    <cellStyle name="Normal 85 3 4 2" xfId="17033" xr:uid="{F508A10F-4C66-4D1D-B19F-E5128406D935}"/>
    <cellStyle name="Normal 85 3 4 2 2" xfId="35310" xr:uid="{EA8ABA01-9664-43CB-BF5C-8F1718E407A6}"/>
    <cellStyle name="Normal 85 3 4 3" xfId="26993" xr:uid="{4822E658-3CA2-4B69-B957-0792FCD303A5}"/>
    <cellStyle name="Normal 85 3 5" xfId="13261" xr:uid="{F3A1EA2F-86B3-4751-82A3-42A25F3388F7}"/>
    <cellStyle name="Normal 85 3 5 2" xfId="31538" xr:uid="{7F9EE253-E5BA-4F70-AF0D-FA08344D1141}"/>
    <cellStyle name="Normal 85 3 6" xfId="21675" xr:uid="{A22CAF54-745E-4E4C-A49B-919D7748B008}"/>
    <cellStyle name="Normal 85 3 6 2" xfId="39900" xr:uid="{12DF1767-E96C-4688-9879-28C3ABC84402}"/>
    <cellStyle name="Normal 85 3 7" xfId="23274" xr:uid="{D078CED9-219D-422A-87BC-443E1AF31FB5}"/>
    <cellStyle name="Normal 85 3 8" xfId="41294" xr:uid="{98996A38-5B86-4947-9259-E212889B082E}"/>
    <cellStyle name="Normal 85 4" xfId="5245" xr:uid="{30BA5F44-C898-4464-A758-EEDB920AD358}"/>
    <cellStyle name="Normal 85 4 2" xfId="9777" xr:uid="{892EBC1D-36B8-448F-BF4F-E71AA728D817}"/>
    <cellStyle name="Normal 85 4 2 2" xfId="18170" xr:uid="{6ABFE88E-9FDA-4D18-BD39-0AE3C82B8CD8}"/>
    <cellStyle name="Normal 85 4 2 2 2" xfId="36447" xr:uid="{99E3F3C3-121E-4D99-A8CB-6CD1E982D84A}"/>
    <cellStyle name="Normal 85 4 2 3" xfId="28128" xr:uid="{FE0C99BC-2F20-4935-A9BF-3E04EA0401FF}"/>
    <cellStyle name="Normal 85 4 3" xfId="13905" xr:uid="{E8975886-0119-4947-B206-2B86DD831FD5}"/>
    <cellStyle name="Normal 85 4 3 2" xfId="32182" xr:uid="{4B75AD92-5859-4A10-A244-6912B9C9FB54}"/>
    <cellStyle name="Normal 85 4 4" xfId="23910" xr:uid="{39EC04A6-684A-4821-ABEB-D463588FEB5C}"/>
    <cellStyle name="Normal 85 5" xfId="6586" xr:uid="{0EB23F95-2BC8-47C6-A7D5-8DC48F9E44FA}"/>
    <cellStyle name="Normal 85 5 2" xfId="11067" xr:uid="{97AA6D7C-35EB-4C8A-844C-5DAC49800782}"/>
    <cellStyle name="Normal 85 5 2 2" xfId="19460" xr:uid="{828F3DAF-F05D-4846-B7B0-F02C7BC23FC9}"/>
    <cellStyle name="Normal 85 5 2 2 2" xfId="37737" xr:uid="{BB23564B-3316-4201-A32D-712A7044674A}"/>
    <cellStyle name="Normal 85 5 2 3" xfId="29418" xr:uid="{D73357EE-2610-4DA3-8A80-BC9E9C2322B6}"/>
    <cellStyle name="Normal 85 5 3" xfId="15239" xr:uid="{A0717BA8-E6A5-4735-A41F-B3755358EB7B}"/>
    <cellStyle name="Normal 85 5 3 2" xfId="33516" xr:uid="{D74DA299-254F-4C1B-B3C9-61754E840A9A}"/>
    <cellStyle name="Normal 85 5 4" xfId="25199" xr:uid="{289BB63F-06BC-44AC-B60C-101BFFC2C838}"/>
    <cellStyle name="Normal 85 6" xfId="7505" xr:uid="{F736FBDF-9A94-42BF-9073-DE359CB1B993}"/>
    <cellStyle name="Normal 85 7" xfId="7809" xr:uid="{41115DE8-0859-493C-ABFB-72AFC3113250}"/>
    <cellStyle name="Normal 85 7 2" xfId="16318" xr:uid="{519706D4-9A93-4D95-A66A-7D43061E764D}"/>
    <cellStyle name="Normal 85 7 2 2" xfId="34595" xr:uid="{6AAB824E-9DB7-4A58-AB33-DF940CEE584D}"/>
    <cellStyle name="Normal 85 7 3" xfId="26278" xr:uid="{9F78AAED-3D80-48C6-82F0-464E138A9C3C}"/>
    <cellStyle name="Normal 85 8" xfId="12656" xr:uid="{5663C30F-517A-4D92-B4B6-D4249676FA44}"/>
    <cellStyle name="Normal 85 8 2" xfId="30934" xr:uid="{DC269D5A-3B88-4064-9C22-A08B49C81DE9}"/>
    <cellStyle name="Normal 85 9" xfId="21050" xr:uid="{8165BCD0-C67F-4382-AD4F-3B21D4C0065A}"/>
    <cellStyle name="Normal 85 9 2" xfId="39288" xr:uid="{4007AE16-600A-4D2B-9625-1CBC0F3A4CA1}"/>
    <cellStyle name="Normal 86" xfId="2976" xr:uid="{AE98AEC5-DF34-4EDE-B029-EE0C6250B6B7}"/>
    <cellStyle name="Normal 86 10" xfId="22694" xr:uid="{41CB3993-05D9-4578-A754-88E1740F3C52}"/>
    <cellStyle name="Normal 86 11" xfId="40695" xr:uid="{0A7B48C7-0FC7-41E7-8C6C-BC106DAC810B}"/>
    <cellStyle name="Normal 86 2" xfId="2977" xr:uid="{A3639FA2-8C40-4823-B9D5-320F7CD4B20D}"/>
    <cellStyle name="Normal 86 2 2" xfId="4537" xr:uid="{97959B6E-3BE8-4AF2-898D-FDEF2BC336B3}"/>
    <cellStyle name="Normal 86 2 2 2" xfId="5837" xr:uid="{CD1CCB50-DEA3-4915-B844-30A416B8BE39}"/>
    <cellStyle name="Normal 86 2 2 2 2" xfId="10369" xr:uid="{E31014F1-0EEF-4442-8FE5-FF96266BBF5E}"/>
    <cellStyle name="Normal 86 2 2 2 2 2" xfId="18762" xr:uid="{7D7EE279-4944-4C03-ACB8-DBAF2D313F3C}"/>
    <cellStyle name="Normal 86 2 2 2 2 2 2" xfId="37039" xr:uid="{EC10A3EB-E6DB-4D8B-BFF3-D407F983BD3E}"/>
    <cellStyle name="Normal 86 2 2 2 2 3" xfId="28720" xr:uid="{60C6650F-9C29-436A-83E8-6F542AC87D75}"/>
    <cellStyle name="Normal 86 2 2 2 3" xfId="14497" xr:uid="{AFBAF03F-3239-49AB-BF3F-826CE24E63DB}"/>
    <cellStyle name="Normal 86 2 2 2 3 2" xfId="32774" xr:uid="{14EF92EF-FE81-4040-9B59-F0CA0021302C}"/>
    <cellStyle name="Normal 86 2 2 2 4" xfId="24502" xr:uid="{908198C5-8BC6-44C0-AC3C-634FB65D0EB3}"/>
    <cellStyle name="Normal 86 2 2 3" xfId="7172" xr:uid="{8BB61DAF-4CFE-46C9-A33B-893F8E034D43}"/>
    <cellStyle name="Normal 86 2 2 3 2" xfId="11652" xr:uid="{E3FFA108-EDB7-42CB-B0CD-B3A416669E36}"/>
    <cellStyle name="Normal 86 2 2 3 2 2" xfId="20045" xr:uid="{C83BEEF1-A6B4-4F78-B76A-BD0BD8536035}"/>
    <cellStyle name="Normal 86 2 2 3 2 2 2" xfId="38322" xr:uid="{D5236513-6CBC-4F0C-A253-CB473171F0CC}"/>
    <cellStyle name="Normal 86 2 2 3 2 3" xfId="30003" xr:uid="{3D45D36F-381B-4425-888E-0F6CCAED786F}"/>
    <cellStyle name="Normal 86 2 2 3 3" xfId="15824" xr:uid="{1DFAF189-9D71-4936-8C0A-89DCA2FA9223}"/>
    <cellStyle name="Normal 86 2 2 3 3 2" xfId="34101" xr:uid="{18368658-53FB-474D-B86B-A6DF8694BE72}"/>
    <cellStyle name="Normal 86 2 2 3 4" xfId="25784" xr:uid="{7DC5BD3E-315B-45E4-AEE8-5B22555B59BE}"/>
    <cellStyle name="Normal 86 2 2 4" xfId="8572" xr:uid="{6E09C458-0E35-460A-9F8A-6D40C097B40C}"/>
    <cellStyle name="Normal 86 2 2 4 2" xfId="17036" xr:uid="{BC95BD19-D718-40AE-A575-D735AF1B106F}"/>
    <cellStyle name="Normal 86 2 2 4 2 2" xfId="35313" xr:uid="{3A2EF1EF-D59B-4039-A856-1C83AD1EBEF1}"/>
    <cellStyle name="Normal 86 2 2 4 3" xfId="26996" xr:uid="{61EF221F-5880-4624-BE88-B563ACF24CD5}"/>
    <cellStyle name="Normal 86 2 2 5" xfId="13264" xr:uid="{508DDF72-A25C-4C89-A559-6D6775709188}"/>
    <cellStyle name="Normal 86 2 2 5 2" xfId="31541" xr:uid="{5CE7DC0D-C56A-45C5-920B-81CD666CEB65}"/>
    <cellStyle name="Normal 86 2 2 6" xfId="21678" xr:uid="{4665345C-265A-42FF-BA9B-17ABC199D35E}"/>
    <cellStyle name="Normal 86 2 2 6 2" xfId="39903" xr:uid="{A4C4CEAF-35BB-428E-9D04-D4FA4EC421C1}"/>
    <cellStyle name="Normal 86 2 2 7" xfId="23277" xr:uid="{DFDC7A21-882D-4A0A-9E32-3FD2C34ABD7D}"/>
    <cellStyle name="Normal 86 2 2 8" xfId="41297" xr:uid="{9C690D4B-6464-448D-A3BD-5C865CE810D8}"/>
    <cellStyle name="Normal 86 2 3" xfId="5248" xr:uid="{B9B38457-6D55-4BCD-B9C9-CCD46B205BD3}"/>
    <cellStyle name="Normal 86 2 3 2" xfId="9780" xr:uid="{1E9AD2F8-5C09-4AE8-91FF-73E9D8D90C27}"/>
    <cellStyle name="Normal 86 2 3 2 2" xfId="18173" xr:uid="{44A9513C-5D66-4094-AF7E-0F5A36F19FCC}"/>
    <cellStyle name="Normal 86 2 3 2 2 2" xfId="36450" xr:uid="{9FF7BC6F-A39E-4A19-B5A7-21F11F1424F6}"/>
    <cellStyle name="Normal 86 2 3 2 3" xfId="28131" xr:uid="{9FA5D7B6-4DDC-4881-9588-AFDAAFAC3097}"/>
    <cellStyle name="Normal 86 2 3 3" xfId="13908" xr:uid="{D84CE6EA-09B0-4E7F-ACF1-379E17366754}"/>
    <cellStyle name="Normal 86 2 3 3 2" xfId="32185" xr:uid="{BB59AD83-7D1D-4092-90CC-950A7815B2A5}"/>
    <cellStyle name="Normal 86 2 3 4" xfId="23913" xr:uid="{36999285-1FB7-49C8-9D46-493BD781D168}"/>
    <cellStyle name="Normal 86 2 4" xfId="6589" xr:uid="{ECC7C859-C2F2-4EEF-B22B-09DB3C718DD0}"/>
    <cellStyle name="Normal 86 2 4 2" xfId="11070" xr:uid="{86E8544B-A7F1-4BB0-94B3-4BA703DC4C46}"/>
    <cellStyle name="Normal 86 2 4 2 2" xfId="19463" xr:uid="{95985B32-8D74-4804-81C7-F3B3A8DFADFD}"/>
    <cellStyle name="Normal 86 2 4 2 2 2" xfId="37740" xr:uid="{E4441D3E-1665-44B4-808B-A4BDA6A65415}"/>
    <cellStyle name="Normal 86 2 4 2 3" xfId="29421" xr:uid="{6C3A218E-D033-4B20-81BD-0EAB15205827}"/>
    <cellStyle name="Normal 86 2 4 3" xfId="15242" xr:uid="{63F360FF-540D-4079-8E2F-7BB8224ACF3E}"/>
    <cellStyle name="Normal 86 2 4 3 2" xfId="33519" xr:uid="{45F1B751-0BD7-41E1-A905-4B3843671F44}"/>
    <cellStyle name="Normal 86 2 4 4" xfId="25202" xr:uid="{14540D87-8FC1-4BDF-B4D5-EA08705FC31C}"/>
    <cellStyle name="Normal 86 2 5" xfId="7812" xr:uid="{A5AE45D7-4445-4299-8AB8-1BF80CA94213}"/>
    <cellStyle name="Normal 86 2 5 2" xfId="16321" xr:uid="{54231970-7E77-473A-8F36-28C219E59EB8}"/>
    <cellStyle name="Normal 86 2 5 2 2" xfId="34598" xr:uid="{7AE8A280-D25E-402B-8781-38D88F822BA5}"/>
    <cellStyle name="Normal 86 2 5 3" xfId="26281" xr:uid="{F274D934-0A50-4DAF-BA31-C95690514523}"/>
    <cellStyle name="Normal 86 2 6" xfId="12659" xr:uid="{02A27C46-C557-47F6-A6BA-E3917D386720}"/>
    <cellStyle name="Normal 86 2 6 2" xfId="30937" xr:uid="{BC6E61E5-BEAC-41D2-AA26-E3773054FF90}"/>
    <cellStyle name="Normal 86 2 7" xfId="21053" xr:uid="{891AC382-183B-484B-8528-6DDC2C51ACBD}"/>
    <cellStyle name="Normal 86 2 7 2" xfId="39291" xr:uid="{D7BA100C-E95E-4064-9D7D-D332E22CC6DA}"/>
    <cellStyle name="Normal 86 2 8" xfId="22695" xr:uid="{357AF062-842C-460A-ABEB-2B5D5C51474E}"/>
    <cellStyle name="Normal 86 2 9" xfId="40696" xr:uid="{1204BB92-A453-4DAB-A8D3-7B43ED6CCB53}"/>
    <cellStyle name="Normal 86 3" xfId="4536" xr:uid="{CD899ED9-7344-45AE-83CE-FEFE111FD6A0}"/>
    <cellStyle name="Normal 86 3 2" xfId="5836" xr:uid="{FC8B995B-6E6F-4D9B-8A09-E7B7F70E0F2C}"/>
    <cellStyle name="Normal 86 3 2 2" xfId="10368" xr:uid="{467EAA39-DDE3-42CB-B045-A82E25F00C0D}"/>
    <cellStyle name="Normal 86 3 2 2 2" xfId="18761" xr:uid="{D783E9B4-22DB-4B76-B760-60A196487D86}"/>
    <cellStyle name="Normal 86 3 2 2 2 2" xfId="37038" xr:uid="{D7EE26CF-BA29-44E4-9EAC-ED680B304629}"/>
    <cellStyle name="Normal 86 3 2 2 3" xfId="28719" xr:uid="{2F9D1E19-FD21-472E-887A-A48B4CD268C7}"/>
    <cellStyle name="Normal 86 3 2 3" xfId="14496" xr:uid="{1B9506A1-2172-4AE6-A57D-E0589B487E57}"/>
    <cellStyle name="Normal 86 3 2 3 2" xfId="32773" xr:uid="{9431B861-2551-4258-835E-3F3FC339C00A}"/>
    <cellStyle name="Normal 86 3 2 4" xfId="24501" xr:uid="{041DCD2E-73E9-4467-8413-04A89C4CB200}"/>
    <cellStyle name="Normal 86 3 3" xfId="7171" xr:uid="{AE5B6060-8424-478E-BA2C-09CCB20C0C02}"/>
    <cellStyle name="Normal 86 3 3 2" xfId="11651" xr:uid="{B0FE7D1D-5FDD-446E-865E-C856DCB620FB}"/>
    <cellStyle name="Normal 86 3 3 2 2" xfId="20044" xr:uid="{B53F5F84-C0A7-485E-9335-3205D48545D5}"/>
    <cellStyle name="Normal 86 3 3 2 2 2" xfId="38321" xr:uid="{AB98D42E-55B1-4D76-8C88-D1D2D2A3B927}"/>
    <cellStyle name="Normal 86 3 3 2 3" xfId="30002" xr:uid="{56D7963D-631F-4BC7-9B52-F07E972693AE}"/>
    <cellStyle name="Normal 86 3 3 3" xfId="15823" xr:uid="{E794C286-B636-4015-A5FA-8CE69E367E56}"/>
    <cellStyle name="Normal 86 3 3 3 2" xfId="34100" xr:uid="{74BD7DDD-1921-4C6D-AA4C-0DE20955916F}"/>
    <cellStyle name="Normal 86 3 3 4" xfId="25783" xr:uid="{9C83CABF-2F1B-4737-B164-9CBE4D511D45}"/>
    <cellStyle name="Normal 86 3 4" xfId="8571" xr:uid="{826565E6-8AA0-4B58-9F5F-B953BA8612A1}"/>
    <cellStyle name="Normal 86 3 4 2" xfId="17035" xr:uid="{A59A7C60-144E-42E3-96BA-B7905D0DEC2E}"/>
    <cellStyle name="Normal 86 3 4 2 2" xfId="35312" xr:uid="{D419976F-504B-4CF8-B83E-4E2D8E10D4C4}"/>
    <cellStyle name="Normal 86 3 4 3" xfId="26995" xr:uid="{801F629D-4B2A-42B3-90BF-93BC44F243A1}"/>
    <cellStyle name="Normal 86 3 5" xfId="13263" xr:uid="{AFAB5215-AE53-4821-ABF9-4FF7D838E5D4}"/>
    <cellStyle name="Normal 86 3 5 2" xfId="31540" xr:uid="{673C3E85-F0AF-4A5F-ACC3-600BDCB9B0AE}"/>
    <cellStyle name="Normal 86 3 6" xfId="21677" xr:uid="{09B0F7D6-18EC-44D8-B987-92B336F7DAC2}"/>
    <cellStyle name="Normal 86 3 6 2" xfId="39902" xr:uid="{4B8B1F56-F5D3-4C17-B0D9-498856742CC4}"/>
    <cellStyle name="Normal 86 3 7" xfId="23276" xr:uid="{F7FC69DA-2264-464A-B70F-22BF55ACF4E1}"/>
    <cellStyle name="Normal 86 3 8" xfId="41296" xr:uid="{A5996C58-D58D-435F-98D2-08C50A8FCD31}"/>
    <cellStyle name="Normal 86 4" xfId="5247" xr:uid="{0024E6E4-4910-451F-AF1A-481F79F2C465}"/>
    <cellStyle name="Normal 86 4 2" xfId="9779" xr:uid="{F3ED99C0-A1F4-4E6B-822E-A2D87BD6D3F7}"/>
    <cellStyle name="Normal 86 4 2 2" xfId="18172" xr:uid="{DD62EEF7-4D4C-4465-838B-F76439640C97}"/>
    <cellStyle name="Normal 86 4 2 2 2" xfId="36449" xr:uid="{30F1B038-0E0E-4A48-A85D-FFBFB6E03BCD}"/>
    <cellStyle name="Normal 86 4 2 3" xfId="28130" xr:uid="{E758209B-5240-4C67-A09E-273209BC67EE}"/>
    <cellStyle name="Normal 86 4 3" xfId="13907" xr:uid="{0489763D-E4A9-4FF6-BB99-A1F57E2FBD8F}"/>
    <cellStyle name="Normal 86 4 3 2" xfId="32184" xr:uid="{377ED0E1-52B3-4D86-9768-B9199C472DB4}"/>
    <cellStyle name="Normal 86 4 4" xfId="23912" xr:uid="{17DE1EE7-D203-4A21-AEE9-9155DEBBE252}"/>
    <cellStyle name="Normal 86 5" xfId="6588" xr:uid="{CC456D9F-0E41-4712-8CF9-8DF07A702D7B}"/>
    <cellStyle name="Normal 86 5 2" xfId="11069" xr:uid="{D6ACDFEF-04EE-44A4-99CB-FA4D05C2F383}"/>
    <cellStyle name="Normal 86 5 2 2" xfId="19462" xr:uid="{F5D15565-61D6-434C-B668-9CD95D9F778E}"/>
    <cellStyle name="Normal 86 5 2 2 2" xfId="37739" xr:uid="{3C5C0BA0-8135-4C7D-8659-BA0128E77DAB}"/>
    <cellStyle name="Normal 86 5 2 3" xfId="29420" xr:uid="{4A31CEB5-2E34-4382-AFF4-B4EE19AC04AC}"/>
    <cellStyle name="Normal 86 5 3" xfId="15241" xr:uid="{EDB8D991-01E6-4C85-B6EC-BD889D58684A}"/>
    <cellStyle name="Normal 86 5 3 2" xfId="33518" xr:uid="{50A69024-CB0F-499C-A6DE-29788C2EF413}"/>
    <cellStyle name="Normal 86 5 4" xfId="25201" xr:uid="{037EFF4D-B69E-41B5-8EF7-1DF3C2818751}"/>
    <cellStyle name="Normal 86 6" xfId="7506" xr:uid="{C1BAD0CD-6479-425B-BB36-A668A0110720}"/>
    <cellStyle name="Normal 86 7" xfId="7811" xr:uid="{E20D2639-5B78-4092-9905-FC91E91A0030}"/>
    <cellStyle name="Normal 86 7 2" xfId="16320" xr:uid="{63E5D314-7390-4269-9144-114F034C82AE}"/>
    <cellStyle name="Normal 86 7 2 2" xfId="34597" xr:uid="{2E3C0182-C220-4966-9958-DF3AA0283678}"/>
    <cellStyle name="Normal 86 7 3" xfId="26280" xr:uid="{7F339E85-7399-4691-98DB-2BB7D3FA4E69}"/>
    <cellStyle name="Normal 86 8" xfId="12658" xr:uid="{250E1E46-1CE5-417D-AD59-3115A57D64E9}"/>
    <cellStyle name="Normal 86 8 2" xfId="30936" xr:uid="{F137864A-CFE7-4146-A0EE-BEEBFDAD5419}"/>
    <cellStyle name="Normal 86 9" xfId="21052" xr:uid="{E37665EF-80D8-4596-BFB2-965F2F00EF2B}"/>
    <cellStyle name="Normal 86 9 2" xfId="39290" xr:uid="{5227AB98-C60B-4EDB-8EFB-FFC6DE9CBD11}"/>
    <cellStyle name="Normal 87" xfId="2978" xr:uid="{6EB9DEF5-7A1E-4A17-9AEA-2E3FB46453B5}"/>
    <cellStyle name="Normal 87 10" xfId="22696" xr:uid="{60B5C7C7-524C-4109-B430-B13877E197F4}"/>
    <cellStyle name="Normal 87 11" xfId="40697" xr:uid="{10DBF971-1A7B-4C5F-8598-C50D126DE90C}"/>
    <cellStyle name="Normal 87 2" xfId="2979" xr:uid="{D0AABFFF-B271-401C-9CF7-2F0D53FAE15E}"/>
    <cellStyle name="Normal 87 2 2" xfId="4539" xr:uid="{02170D75-FA9F-414A-9BA9-52DDFBFC693E}"/>
    <cellStyle name="Normal 87 2 2 2" xfId="5839" xr:uid="{AD0AF914-0419-46FD-8F5A-D99A08DFE441}"/>
    <cellStyle name="Normal 87 2 2 2 2" xfId="10371" xr:uid="{C124D8F2-F4E2-4F4C-AEDB-CBF418A5E667}"/>
    <cellStyle name="Normal 87 2 2 2 2 2" xfId="18764" xr:uid="{94E87987-50B0-434B-B26C-1B9B116810A0}"/>
    <cellStyle name="Normal 87 2 2 2 2 2 2" xfId="37041" xr:uid="{119E98DA-C7E9-49D2-843F-F4B31CABFD3E}"/>
    <cellStyle name="Normal 87 2 2 2 2 3" xfId="28722" xr:uid="{5BD893B3-1B2D-4A93-8AB7-03D1667B33BA}"/>
    <cellStyle name="Normal 87 2 2 2 3" xfId="14499" xr:uid="{C577A717-6F29-45B5-8FC3-98CAA542BC0E}"/>
    <cellStyle name="Normal 87 2 2 2 3 2" xfId="32776" xr:uid="{0A830234-6909-40CB-AC7C-0AB6623EFE6F}"/>
    <cellStyle name="Normal 87 2 2 2 4" xfId="24504" xr:uid="{2142D5AE-5E08-4A66-84D5-0BCF365D6A1D}"/>
    <cellStyle name="Normal 87 2 2 3" xfId="7174" xr:uid="{6AEB61F3-C58E-42B0-BC05-94F3824130DB}"/>
    <cellStyle name="Normal 87 2 2 3 2" xfId="11654" xr:uid="{D7E75B58-E8CE-4363-8512-6DA28E45C6FC}"/>
    <cellStyle name="Normal 87 2 2 3 2 2" xfId="20047" xr:uid="{5929B378-EEEC-4ABE-8B04-2E47429E3B2E}"/>
    <cellStyle name="Normal 87 2 2 3 2 2 2" xfId="38324" xr:uid="{B8DD6A50-DF35-47BE-AAF7-F718AA08368F}"/>
    <cellStyle name="Normal 87 2 2 3 2 3" xfId="30005" xr:uid="{5625E696-49C3-4232-8290-B9C618E05AE5}"/>
    <cellStyle name="Normal 87 2 2 3 3" xfId="15826" xr:uid="{BF844716-C244-4831-9F5F-797E983F501F}"/>
    <cellStyle name="Normal 87 2 2 3 3 2" xfId="34103" xr:uid="{356DBA3A-7C26-4362-83C2-3332BDFB52F6}"/>
    <cellStyle name="Normal 87 2 2 3 4" xfId="25786" xr:uid="{8E621652-302A-476A-B5AC-240C77359993}"/>
    <cellStyle name="Normal 87 2 2 4" xfId="8574" xr:uid="{431B5455-CDD0-49D3-93C4-0F73E549BA68}"/>
    <cellStyle name="Normal 87 2 2 4 2" xfId="17038" xr:uid="{D3B46F69-EBB2-453E-B692-F23905E20B34}"/>
    <cellStyle name="Normal 87 2 2 4 2 2" xfId="35315" xr:uid="{940DE7B7-1780-4A52-826D-67741C9F06C5}"/>
    <cellStyle name="Normal 87 2 2 4 3" xfId="26998" xr:uid="{0431BF9D-FD6B-4786-A072-26D16D97256A}"/>
    <cellStyle name="Normal 87 2 2 5" xfId="13266" xr:uid="{2B9B5214-1C27-46D6-BDB1-A2651F8112D4}"/>
    <cellStyle name="Normal 87 2 2 5 2" xfId="31543" xr:uid="{EEEDEEB5-B683-4672-8B80-A613863E856F}"/>
    <cellStyle name="Normal 87 2 2 6" xfId="21680" xr:uid="{04122D3A-C260-4A6A-8F85-5C4A334D07E8}"/>
    <cellStyle name="Normal 87 2 2 6 2" xfId="39905" xr:uid="{F40AF0BC-C509-44E9-9B54-D62B599EA312}"/>
    <cellStyle name="Normal 87 2 2 7" xfId="23279" xr:uid="{2138FE4B-FAFD-4057-8BAE-DFB68AB4C97B}"/>
    <cellStyle name="Normal 87 2 2 8" xfId="41299" xr:uid="{54F87811-EC3A-4A24-9C20-41C28DAE1086}"/>
    <cellStyle name="Normal 87 2 3" xfId="5250" xr:uid="{97C37843-80D4-48C5-8C97-E12A61691926}"/>
    <cellStyle name="Normal 87 2 3 2" xfId="9782" xr:uid="{E410471C-EEF8-438F-8E95-05D024431383}"/>
    <cellStyle name="Normal 87 2 3 2 2" xfId="18175" xr:uid="{FEB647ED-64FB-46D3-B163-356C358EE41D}"/>
    <cellStyle name="Normal 87 2 3 2 2 2" xfId="36452" xr:uid="{D057E7D0-B8DF-4A9F-9156-9476EA863F5E}"/>
    <cellStyle name="Normal 87 2 3 2 3" xfId="28133" xr:uid="{13AA6FA5-F8F9-424E-9F5D-4BF2556FCCD4}"/>
    <cellStyle name="Normal 87 2 3 3" xfId="13910" xr:uid="{74B8244D-69E8-43E1-93E4-8F78D5F44862}"/>
    <cellStyle name="Normal 87 2 3 3 2" xfId="32187" xr:uid="{93600E6F-4C8A-4CFE-B7B8-D80FCF4CE2E8}"/>
    <cellStyle name="Normal 87 2 3 4" xfId="23915" xr:uid="{5D786718-25BC-47E9-A6F8-476324EC4E2D}"/>
    <cellStyle name="Normal 87 2 4" xfId="6591" xr:uid="{88D54454-E5FF-4981-A0C3-A1A35B00874D}"/>
    <cellStyle name="Normal 87 2 4 2" xfId="11072" xr:uid="{BF3A2F7B-3CB6-4763-919A-3F5C360DCBEE}"/>
    <cellStyle name="Normal 87 2 4 2 2" xfId="19465" xr:uid="{7BF474A8-222D-4748-BD0B-AF5D8AACA55F}"/>
    <cellStyle name="Normal 87 2 4 2 2 2" xfId="37742" xr:uid="{EB226CBE-8CCD-479E-B8D6-B2BCF91ED92F}"/>
    <cellStyle name="Normal 87 2 4 2 3" xfId="29423" xr:uid="{61F4E91E-AB11-4293-BD6F-98A963AE5C97}"/>
    <cellStyle name="Normal 87 2 4 3" xfId="15244" xr:uid="{81DEC08E-5086-477B-AEC3-339908001FFD}"/>
    <cellStyle name="Normal 87 2 4 3 2" xfId="33521" xr:uid="{D5D6CA57-EE37-424F-A6D5-73CDB4481A68}"/>
    <cellStyle name="Normal 87 2 4 4" xfId="25204" xr:uid="{BEDF71F7-BF68-43B3-93DC-9368FD980F38}"/>
    <cellStyle name="Normal 87 2 5" xfId="7814" xr:uid="{AEF40716-256C-4553-B592-F453B2A5D81C}"/>
    <cellStyle name="Normal 87 2 5 2" xfId="16323" xr:uid="{9E3E626B-20FE-4301-B219-7F291A6613E5}"/>
    <cellStyle name="Normal 87 2 5 2 2" xfId="34600" xr:uid="{15039963-D3AE-4A79-A15C-CF39CDEB4B9E}"/>
    <cellStyle name="Normal 87 2 5 3" xfId="26283" xr:uid="{23EABCFA-BEA2-4D53-993C-3FCE8F7F6A69}"/>
    <cellStyle name="Normal 87 2 6" xfId="12661" xr:uid="{64FBAB96-56F2-45AE-8913-AC15C6D8ABE2}"/>
    <cellStyle name="Normal 87 2 6 2" xfId="30939" xr:uid="{FD6448DF-FA78-43F3-B199-2782703B7DC2}"/>
    <cellStyle name="Normal 87 2 7" xfId="21055" xr:uid="{A38FFE6B-3540-4A13-9640-F794EBDC23D2}"/>
    <cellStyle name="Normal 87 2 7 2" xfId="39293" xr:uid="{62B95805-E165-4282-9133-7CBD7902DFA0}"/>
    <cellStyle name="Normal 87 2 8" xfId="22697" xr:uid="{46F8356C-F427-4780-AA74-5BBD89B89F1D}"/>
    <cellStyle name="Normal 87 2 9" xfId="40698" xr:uid="{286403BF-27DE-4D05-BB1E-E992BEF813E2}"/>
    <cellStyle name="Normal 87 3" xfId="4538" xr:uid="{214346AE-1E09-4890-9CB2-BFE8F9AAF333}"/>
    <cellStyle name="Normal 87 3 2" xfId="5838" xr:uid="{D3A5A4E9-67FA-4D8C-A6D1-752AE7F2D436}"/>
    <cellStyle name="Normal 87 3 2 2" xfId="10370" xr:uid="{B2D0D4E0-97C5-472A-840C-647A3FFBF01E}"/>
    <cellStyle name="Normal 87 3 2 2 2" xfId="18763" xr:uid="{DDDE4389-17FB-4174-BC54-F294D01F9261}"/>
    <cellStyle name="Normal 87 3 2 2 2 2" xfId="37040" xr:uid="{40DEEF61-C494-4C18-A249-8F51737FCE69}"/>
    <cellStyle name="Normal 87 3 2 2 3" xfId="28721" xr:uid="{66E88AAC-58E2-42A5-AFCA-A2F35EDE9E33}"/>
    <cellStyle name="Normal 87 3 2 3" xfId="14498" xr:uid="{8038B4F0-F242-45E3-B9C7-6DCBA44A9173}"/>
    <cellStyle name="Normal 87 3 2 3 2" xfId="32775" xr:uid="{52BB7972-B2C2-411B-B096-36DBE6A47CE8}"/>
    <cellStyle name="Normal 87 3 2 4" xfId="24503" xr:uid="{B390B1F8-7D58-47CD-8B9A-B9F9B26CD85F}"/>
    <cellStyle name="Normal 87 3 3" xfId="7173" xr:uid="{2DC342CA-1EB5-4CD5-B703-2F2491979C92}"/>
    <cellStyle name="Normal 87 3 3 2" xfId="11653" xr:uid="{55632236-25A1-4659-BC82-7126940F9806}"/>
    <cellStyle name="Normal 87 3 3 2 2" xfId="20046" xr:uid="{599098A8-3E59-4BBB-939D-51DFDEF2CFA3}"/>
    <cellStyle name="Normal 87 3 3 2 2 2" xfId="38323" xr:uid="{DF75E742-87E9-40EF-866E-0F04CFBCD6C5}"/>
    <cellStyle name="Normal 87 3 3 2 3" xfId="30004" xr:uid="{6BE4F7F0-7F56-4868-8A77-C7CFCCEE1509}"/>
    <cellStyle name="Normal 87 3 3 3" xfId="15825" xr:uid="{7AF45868-F369-441B-ACDF-61B9E0339492}"/>
    <cellStyle name="Normal 87 3 3 3 2" xfId="34102" xr:uid="{94944A9E-BF3B-4630-AAF0-78904E742B93}"/>
    <cellStyle name="Normal 87 3 3 4" xfId="25785" xr:uid="{7E70F510-AEFF-41A2-8034-9107B9102D30}"/>
    <cellStyle name="Normal 87 3 4" xfId="8573" xr:uid="{41BC1AE1-A1AE-4DE1-86DF-FB6A3332EC05}"/>
    <cellStyle name="Normal 87 3 4 2" xfId="17037" xr:uid="{C76B98D1-CBE0-42D6-AB70-1169732810BF}"/>
    <cellStyle name="Normal 87 3 4 2 2" xfId="35314" xr:uid="{B6D000DF-8071-4B57-9E60-4CC4885F1BF3}"/>
    <cellStyle name="Normal 87 3 4 3" xfId="26997" xr:uid="{0172B0A6-F514-432A-9B31-BAB081BA1CFF}"/>
    <cellStyle name="Normal 87 3 5" xfId="13265" xr:uid="{4E600830-DE96-4340-8929-EAA8406A3BD8}"/>
    <cellStyle name="Normal 87 3 5 2" xfId="31542" xr:uid="{CF6BE9F6-6E8E-4347-A349-6924D0FFD439}"/>
    <cellStyle name="Normal 87 3 6" xfId="21679" xr:uid="{79715BD7-5AA4-4391-A9EA-551ABC48B5CE}"/>
    <cellStyle name="Normal 87 3 6 2" xfId="39904" xr:uid="{0DF8B282-DBE4-4C91-9012-35815469ED8A}"/>
    <cellStyle name="Normal 87 3 7" xfId="23278" xr:uid="{4540BA7D-798A-4210-A6D6-8E489EFE2DCA}"/>
    <cellStyle name="Normal 87 3 8" xfId="41298" xr:uid="{5A0D5A8C-263A-454E-8B40-6205A4345788}"/>
    <cellStyle name="Normal 87 4" xfId="5249" xr:uid="{AA00D797-6141-4CE6-8B1B-B46035A7AD6F}"/>
    <cellStyle name="Normal 87 4 2" xfId="9781" xr:uid="{9A4D9E89-38E6-4151-9973-74292CCE81F1}"/>
    <cellStyle name="Normal 87 4 2 2" xfId="18174" xr:uid="{CB5B3757-16E8-4642-B2ED-1A98B8B1E3FB}"/>
    <cellStyle name="Normal 87 4 2 2 2" xfId="36451" xr:uid="{6EF71912-EB41-4B54-BD8B-D2DC62446709}"/>
    <cellStyle name="Normal 87 4 2 3" xfId="28132" xr:uid="{88A27E2C-3DFC-4466-8B89-6C29D63192DC}"/>
    <cellStyle name="Normal 87 4 3" xfId="13909" xr:uid="{E8A6A0E3-D1A4-498B-A3E0-66F47F2E8234}"/>
    <cellStyle name="Normal 87 4 3 2" xfId="32186" xr:uid="{2C495772-2D2C-4606-94BE-735C5ED4DFBE}"/>
    <cellStyle name="Normal 87 4 4" xfId="23914" xr:uid="{31647BDF-FAE1-4457-BA4E-3C2DB6F5F07A}"/>
    <cellStyle name="Normal 87 5" xfId="6590" xr:uid="{4457CBE0-E1AE-4730-BAC5-6990EFF85E5A}"/>
    <cellStyle name="Normal 87 5 2" xfId="11071" xr:uid="{EDEBEB20-AF44-4257-9957-9199668EE714}"/>
    <cellStyle name="Normal 87 5 2 2" xfId="19464" xr:uid="{FA10716A-218C-4C5D-A3EA-FD50E55CD099}"/>
    <cellStyle name="Normal 87 5 2 2 2" xfId="37741" xr:uid="{0D83CFC6-1162-40D3-8027-7B9ADCD2B885}"/>
    <cellStyle name="Normal 87 5 2 3" xfId="29422" xr:uid="{6C088632-D80F-48D1-A48B-2494424D6BEC}"/>
    <cellStyle name="Normal 87 5 3" xfId="15243" xr:uid="{B33DDC14-A9B3-47D4-9673-AC86AF7AF890}"/>
    <cellStyle name="Normal 87 5 3 2" xfId="33520" xr:uid="{030AE22F-581F-4C01-88A2-50EB4E0491EF}"/>
    <cellStyle name="Normal 87 5 4" xfId="25203" xr:uid="{0253508C-5AE8-451E-BA34-1035750CB07E}"/>
    <cellStyle name="Normal 87 6" xfId="7507" xr:uid="{1DDD36E4-71A6-4AB8-98CB-BD048B3948E8}"/>
    <cellStyle name="Normal 87 7" xfId="7813" xr:uid="{A1D62284-6214-42B5-AC3C-6F24EC2578F9}"/>
    <cellStyle name="Normal 87 7 2" xfId="16322" xr:uid="{A874559E-2C6B-40B1-8EDD-6A5D21FC09D3}"/>
    <cellStyle name="Normal 87 7 2 2" xfId="34599" xr:uid="{A7C0F594-59D7-4FF8-9DB6-EA30A9FFF91E}"/>
    <cellStyle name="Normal 87 7 3" xfId="26282" xr:uid="{8713F3DB-4BBA-41F5-8E6E-D4D90D069092}"/>
    <cellStyle name="Normal 87 8" xfId="12660" xr:uid="{A56CD728-4B38-4953-B0D5-CE16A6361B98}"/>
    <cellStyle name="Normal 87 8 2" xfId="30938" xr:uid="{B78710CC-9E44-40C7-ADC7-8ED4E1976C5D}"/>
    <cellStyle name="Normal 87 9" xfId="21054" xr:uid="{4315A4BB-25AE-4DA0-95FF-DC6DE2DF34AD}"/>
    <cellStyle name="Normal 87 9 2" xfId="39292" xr:uid="{3D518BC0-B760-4CA3-B439-2DABBBE02E1C}"/>
    <cellStyle name="Normal 88" xfId="2980" xr:uid="{725FCC72-8C46-4777-9812-8BA201EE657A}"/>
    <cellStyle name="Normal 88 10" xfId="22698" xr:uid="{7E9158B5-C895-42E1-AE4D-52C008F07F6D}"/>
    <cellStyle name="Normal 88 11" xfId="40699" xr:uid="{3B400E8F-65B2-43CA-BB95-AF934922B64E}"/>
    <cellStyle name="Normal 88 2" xfId="2981" xr:uid="{AE69E846-3F00-459B-85A0-5BC907838750}"/>
    <cellStyle name="Normal 88 2 2" xfId="4541" xr:uid="{42DA7296-B896-4D8D-8CC0-0E67B178984C}"/>
    <cellStyle name="Normal 88 2 2 2" xfId="5841" xr:uid="{C3A70C0B-68A4-47C8-B612-7616850AFAA1}"/>
    <cellStyle name="Normal 88 2 2 2 2" xfId="10373" xr:uid="{3335E96A-2A39-4B70-AF04-D6CC4948F3AE}"/>
    <cellStyle name="Normal 88 2 2 2 2 2" xfId="18766" xr:uid="{5A6FBA82-DE9A-4A10-9745-9A9903E43F6A}"/>
    <cellStyle name="Normal 88 2 2 2 2 2 2" xfId="37043" xr:uid="{915C7BB3-20FA-44C5-A646-4BEDF50335C6}"/>
    <cellStyle name="Normal 88 2 2 2 2 3" xfId="28724" xr:uid="{CCF1EC3E-DCBE-4615-A74C-47A5722442BA}"/>
    <cellStyle name="Normal 88 2 2 2 3" xfId="14501" xr:uid="{9FF8C987-896A-42D5-948E-1ABE19389D16}"/>
    <cellStyle name="Normal 88 2 2 2 3 2" xfId="32778" xr:uid="{2D596183-4C34-40D5-B838-CA3F26B98123}"/>
    <cellStyle name="Normal 88 2 2 2 4" xfId="24506" xr:uid="{4091BDE8-42BD-4C84-ACA5-7A991FCC6A1C}"/>
    <cellStyle name="Normal 88 2 2 3" xfId="7176" xr:uid="{484728EA-A33D-460B-AE92-5598CA59DA35}"/>
    <cellStyle name="Normal 88 2 2 3 2" xfId="11656" xr:uid="{2A3A74CF-52C1-456E-A507-831A6E91D3CC}"/>
    <cellStyle name="Normal 88 2 2 3 2 2" xfId="20049" xr:uid="{33092F84-9B89-41A9-AF1E-C9E3A75E0D07}"/>
    <cellStyle name="Normal 88 2 2 3 2 2 2" xfId="38326" xr:uid="{EAE4F2CF-09DC-4C72-BCA4-3CACDFB2173A}"/>
    <cellStyle name="Normal 88 2 2 3 2 3" xfId="30007" xr:uid="{3B4BD24F-DDEF-4C9A-AAB3-48B3B72702BD}"/>
    <cellStyle name="Normal 88 2 2 3 3" xfId="15828" xr:uid="{BB946982-8081-4B0F-927E-409923D121A7}"/>
    <cellStyle name="Normal 88 2 2 3 3 2" xfId="34105" xr:uid="{0C3F32F5-454F-44EB-BE84-738D8E0A5080}"/>
    <cellStyle name="Normal 88 2 2 3 4" xfId="25788" xr:uid="{3A8247F6-124C-4D48-BC5D-732748A038BF}"/>
    <cellStyle name="Normal 88 2 2 4" xfId="8576" xr:uid="{A25150F9-D6E2-4689-A786-9CA384F67834}"/>
    <cellStyle name="Normal 88 2 2 4 2" xfId="17040" xr:uid="{7F42B499-3379-454B-8366-F98C68FDFD5A}"/>
    <cellStyle name="Normal 88 2 2 4 2 2" xfId="35317" xr:uid="{04FB1AC6-9B2B-4EC0-A1FA-5CDD359773E9}"/>
    <cellStyle name="Normal 88 2 2 4 3" xfId="27000" xr:uid="{617BA7CB-6182-4533-8FD3-099FA43AC2A9}"/>
    <cellStyle name="Normal 88 2 2 5" xfId="13268" xr:uid="{CBA33EFE-7106-4B1B-961A-7E3198A14C07}"/>
    <cellStyle name="Normal 88 2 2 5 2" xfId="31545" xr:uid="{DEFC0230-EF73-45AE-9134-DCE425C308EA}"/>
    <cellStyle name="Normal 88 2 2 6" xfId="21682" xr:uid="{165B712D-6220-43A1-BFBA-53C22D704A03}"/>
    <cellStyle name="Normal 88 2 2 6 2" xfId="39907" xr:uid="{65878109-1B25-4BF0-B0AD-612BF44FD691}"/>
    <cellStyle name="Normal 88 2 2 7" xfId="23281" xr:uid="{CBE3E85F-D93D-40E8-B271-0D7DCE1F6AC4}"/>
    <cellStyle name="Normal 88 2 2 8" xfId="41301" xr:uid="{07E99065-8883-4DAB-940D-FEC3B9652184}"/>
    <cellStyle name="Normal 88 2 3" xfId="5252" xr:uid="{B8D2CC5C-94B6-47EF-83E1-32C34FDA43A6}"/>
    <cellStyle name="Normal 88 2 3 2" xfId="9784" xr:uid="{DB17B643-7062-4C60-9F78-8C4A8F46C189}"/>
    <cellStyle name="Normal 88 2 3 2 2" xfId="18177" xr:uid="{B3F5018C-4A7B-4F53-BCF7-2641C56CB731}"/>
    <cellStyle name="Normal 88 2 3 2 2 2" xfId="36454" xr:uid="{795D362E-070C-48C6-85C1-78129B075972}"/>
    <cellStyle name="Normal 88 2 3 2 3" xfId="28135" xr:uid="{C2B2B562-B16A-49BC-8578-584B10AC7ADA}"/>
    <cellStyle name="Normal 88 2 3 3" xfId="13912" xr:uid="{4AA4DB83-6526-41AA-B3FD-797FBB662318}"/>
    <cellStyle name="Normal 88 2 3 3 2" xfId="32189" xr:uid="{C44E4BB8-43AB-4503-BD8A-FC06B351C7D5}"/>
    <cellStyle name="Normal 88 2 3 4" xfId="23917" xr:uid="{D956BA2C-C864-4634-AC12-B874D23C74DC}"/>
    <cellStyle name="Normal 88 2 4" xfId="6593" xr:uid="{96E442C5-2776-4222-A8A0-2E09891D4685}"/>
    <cellStyle name="Normal 88 2 4 2" xfId="11074" xr:uid="{830426B1-56A1-40B3-A972-8AFD6636B42B}"/>
    <cellStyle name="Normal 88 2 4 2 2" xfId="19467" xr:uid="{B97B14D2-D805-4F32-90AE-0EEB2DDC62FE}"/>
    <cellStyle name="Normal 88 2 4 2 2 2" xfId="37744" xr:uid="{E471DC80-68E0-4BD4-9F8D-4724FA00F657}"/>
    <cellStyle name="Normal 88 2 4 2 3" xfId="29425" xr:uid="{7FEAF996-B003-45F8-9464-C9EE6F60B31B}"/>
    <cellStyle name="Normal 88 2 4 3" xfId="15246" xr:uid="{3CEDE03D-0231-43CD-96DE-046977DCA7A9}"/>
    <cellStyle name="Normal 88 2 4 3 2" xfId="33523" xr:uid="{2908DD79-C18C-44F2-B9FE-209CE4275B5D}"/>
    <cellStyle name="Normal 88 2 4 4" xfId="25206" xr:uid="{BFD540A6-9909-4449-A645-B408596D8FB1}"/>
    <cellStyle name="Normal 88 2 5" xfId="7816" xr:uid="{FF369845-68A9-4C7E-9AED-4C9E540F124C}"/>
    <cellStyle name="Normal 88 2 5 2" xfId="16325" xr:uid="{E85AD145-A919-4D43-977C-5D02E5BE0E57}"/>
    <cellStyle name="Normal 88 2 5 2 2" xfId="34602" xr:uid="{C2578A2D-710C-423C-8B0E-9FDB42D4ACCA}"/>
    <cellStyle name="Normal 88 2 5 3" xfId="26285" xr:uid="{0E2E990B-A46F-48D6-AA53-96710C4F20C8}"/>
    <cellStyle name="Normal 88 2 6" xfId="12663" xr:uid="{1C8B4994-1932-4453-8952-70F965330D2F}"/>
    <cellStyle name="Normal 88 2 6 2" xfId="30941" xr:uid="{AF41B313-69EA-43E4-A000-D78057DC995C}"/>
    <cellStyle name="Normal 88 2 7" xfId="21057" xr:uid="{D8381BE2-C71F-45E7-B118-AB9253230A0A}"/>
    <cellStyle name="Normal 88 2 7 2" xfId="39295" xr:uid="{500B7E90-5E77-47AC-84E5-677D7106381B}"/>
    <cellStyle name="Normal 88 2 8" xfId="22699" xr:uid="{3967E5CD-B684-4CF9-A8C7-535381DE82FC}"/>
    <cellStyle name="Normal 88 2 9" xfId="40700" xr:uid="{D549B2EB-7A88-4602-AEBC-2442D06F6BEA}"/>
    <cellStyle name="Normal 88 3" xfId="4540" xr:uid="{2E057F51-EBDA-426C-996B-33E1C05FF82B}"/>
    <cellStyle name="Normal 88 3 2" xfId="5840" xr:uid="{226C6D84-5FA4-42F6-ADC1-170818FD9C90}"/>
    <cellStyle name="Normal 88 3 2 2" xfId="10372" xr:uid="{9CC03357-B066-46AD-BE1F-03CCCA5C2B68}"/>
    <cellStyle name="Normal 88 3 2 2 2" xfId="18765" xr:uid="{2350BCE8-2708-4B9E-B998-3DBACA3B6999}"/>
    <cellStyle name="Normal 88 3 2 2 2 2" xfId="37042" xr:uid="{B467F396-1F5C-45CF-9447-97CC92248AB8}"/>
    <cellStyle name="Normal 88 3 2 2 3" xfId="28723" xr:uid="{BDA074C2-4E23-4969-B200-60CD09730B13}"/>
    <cellStyle name="Normal 88 3 2 3" xfId="14500" xr:uid="{DE058D25-5855-4FEB-A0B9-9EDE3CC7B198}"/>
    <cellStyle name="Normal 88 3 2 3 2" xfId="32777" xr:uid="{9A25BE54-ED57-4C19-AACE-8FF0BA60A64B}"/>
    <cellStyle name="Normal 88 3 2 4" xfId="24505" xr:uid="{67B93AA7-557C-436F-B3D4-BB88133E5DEF}"/>
    <cellStyle name="Normal 88 3 3" xfId="7175" xr:uid="{0522333B-AD69-48DE-A32F-34B6E4ABFA53}"/>
    <cellStyle name="Normal 88 3 3 2" xfId="11655" xr:uid="{F9FE2200-ABD8-40C2-92F3-05FA5C0B6E48}"/>
    <cellStyle name="Normal 88 3 3 2 2" xfId="20048" xr:uid="{83B3E00D-CA18-4385-BA72-8BBCD7926D94}"/>
    <cellStyle name="Normal 88 3 3 2 2 2" xfId="38325" xr:uid="{DBF0895A-D25C-4D49-AF33-7CA715BF544F}"/>
    <cellStyle name="Normal 88 3 3 2 3" xfId="30006" xr:uid="{94DFB4F1-39E0-4B40-A431-97CB237B0EF8}"/>
    <cellStyle name="Normal 88 3 3 3" xfId="15827" xr:uid="{7BF734B6-64DC-4AAD-B9F0-71D3875E3580}"/>
    <cellStyle name="Normal 88 3 3 3 2" xfId="34104" xr:uid="{AFDE36C4-91EC-4948-B6A7-40725EBD8CBE}"/>
    <cellStyle name="Normal 88 3 3 4" xfId="25787" xr:uid="{FDC1C791-A84F-4233-A2A8-504CD1EAA189}"/>
    <cellStyle name="Normal 88 3 4" xfId="8575" xr:uid="{E4C2B2E1-F282-4AD7-8B98-1EDBDCE81DE0}"/>
    <cellStyle name="Normal 88 3 4 2" xfId="17039" xr:uid="{7F071C7E-D602-44F7-A6C6-1C04E5C6AA93}"/>
    <cellStyle name="Normal 88 3 4 2 2" xfId="35316" xr:uid="{2BF08166-FA08-4125-BB18-DB9ECFEDA1F5}"/>
    <cellStyle name="Normal 88 3 4 3" xfId="26999" xr:uid="{19C6E2FA-1F14-437D-88DB-F5997D3693FA}"/>
    <cellStyle name="Normal 88 3 5" xfId="13267" xr:uid="{D4DD2838-779A-433D-B136-709D77D31DD0}"/>
    <cellStyle name="Normal 88 3 5 2" xfId="31544" xr:uid="{6BF74F45-1855-4180-ABBA-D981940F70C1}"/>
    <cellStyle name="Normal 88 3 6" xfId="21681" xr:uid="{AC098E1B-2751-411E-B3B9-B3F066D85280}"/>
    <cellStyle name="Normal 88 3 6 2" xfId="39906" xr:uid="{0D859BD3-6D1C-477C-BA54-2DCC6B0A80A2}"/>
    <cellStyle name="Normal 88 3 7" xfId="23280" xr:uid="{E456FE37-DC8B-4228-ADA5-9E357FEF2AB2}"/>
    <cellStyle name="Normal 88 3 8" xfId="41300" xr:uid="{C01FBA09-1601-45BF-B48D-2283E97AB04D}"/>
    <cellStyle name="Normal 88 4" xfId="5251" xr:uid="{DC4F4182-6E6F-4444-94DF-CCBE855AC4AD}"/>
    <cellStyle name="Normal 88 4 2" xfId="9783" xr:uid="{EE4C92BD-6FFC-4681-8760-20089E96F1BE}"/>
    <cellStyle name="Normal 88 4 2 2" xfId="18176" xr:uid="{22ABC55D-90E6-4AEC-A2C8-A10F142E0BD4}"/>
    <cellStyle name="Normal 88 4 2 2 2" xfId="36453" xr:uid="{1D37404B-9AA7-4C00-94AB-BE6C3E76A7C5}"/>
    <cellStyle name="Normal 88 4 2 3" xfId="28134" xr:uid="{515239BE-E058-43EE-8537-98792342A78A}"/>
    <cellStyle name="Normal 88 4 3" xfId="13911" xr:uid="{911091B9-366A-464F-9E4A-B73DACDAC2D8}"/>
    <cellStyle name="Normal 88 4 3 2" xfId="32188" xr:uid="{691AF985-DCC1-4DCA-8E27-BD5AD010D37B}"/>
    <cellStyle name="Normal 88 4 4" xfId="23916" xr:uid="{F840DAD4-739F-4EE9-B0D8-AD19DAA5EE1A}"/>
    <cellStyle name="Normal 88 5" xfId="6592" xr:uid="{E6F64A59-BC54-4E2F-9B31-4503814287A0}"/>
    <cellStyle name="Normal 88 5 2" xfId="11073" xr:uid="{68F854A0-D590-4D95-B00B-340A14687627}"/>
    <cellStyle name="Normal 88 5 2 2" xfId="19466" xr:uid="{3555B254-FD71-4307-88E5-F45DAB58643E}"/>
    <cellStyle name="Normal 88 5 2 2 2" xfId="37743" xr:uid="{F5067EFE-F5AD-459D-B28E-BBE09C526FA2}"/>
    <cellStyle name="Normal 88 5 2 3" xfId="29424" xr:uid="{AD408543-EB2E-4F42-9415-8EB9EB4A77A7}"/>
    <cellStyle name="Normal 88 5 3" xfId="15245" xr:uid="{AAB0F384-FF44-440B-8B9B-71CE0C2AB914}"/>
    <cellStyle name="Normal 88 5 3 2" xfId="33522" xr:uid="{0F83C1FA-F59D-4DC3-A947-CC598478A451}"/>
    <cellStyle name="Normal 88 5 4" xfId="25205" xr:uid="{103C3504-1EC3-41CF-BC73-14845F0549B5}"/>
    <cellStyle name="Normal 88 6" xfId="7508" xr:uid="{CB0300E1-998E-4847-9D57-6742951945FF}"/>
    <cellStyle name="Normal 88 7" xfId="7815" xr:uid="{E742010A-D602-42A1-9540-18FD9CCC93D3}"/>
    <cellStyle name="Normal 88 7 2" xfId="16324" xr:uid="{8D8D0350-1642-4D79-9C69-01071A30E27F}"/>
    <cellStyle name="Normal 88 7 2 2" xfId="34601" xr:uid="{CB17EC20-CCF7-4DA9-8254-749E8EF346E5}"/>
    <cellStyle name="Normal 88 7 3" xfId="26284" xr:uid="{00ED4010-5D3E-41FB-B358-4D5DB289E0D5}"/>
    <cellStyle name="Normal 88 8" xfId="12662" xr:uid="{CDF67810-5644-44C8-B68B-CE8A27816476}"/>
    <cellStyle name="Normal 88 8 2" xfId="30940" xr:uid="{1A952220-72F3-4752-A96B-2135B7E86257}"/>
    <cellStyle name="Normal 88 9" xfId="21056" xr:uid="{B5720804-B4E5-4175-935C-50536FECB278}"/>
    <cellStyle name="Normal 88 9 2" xfId="39294" xr:uid="{DCFBD65D-B3FC-43F8-98F5-F33EBC45D743}"/>
    <cellStyle name="Normal 89" xfId="2982" xr:uid="{7BF922CB-CEDE-4E80-9D57-5DBEC1100A8B}"/>
    <cellStyle name="Normal 89 10" xfId="22700" xr:uid="{89E9C12D-6E9D-47B4-B758-0CEB1CC4FAA6}"/>
    <cellStyle name="Normal 89 11" xfId="40701" xr:uid="{6FDF68AF-64B0-40E5-BDFE-04BB1A9BFB56}"/>
    <cellStyle name="Normal 89 2" xfId="2983" xr:uid="{784ACB69-7D40-4683-BC87-91F7EADB6FE7}"/>
    <cellStyle name="Normal 89 2 2" xfId="4543" xr:uid="{479FF381-9DDF-4000-9136-11C79FB179B0}"/>
    <cellStyle name="Normal 89 2 2 2" xfId="5843" xr:uid="{F04DFCA2-C743-4E5F-8F90-4BA59204724C}"/>
    <cellStyle name="Normal 89 2 2 2 2" xfId="10375" xr:uid="{FBA69399-B9AE-44BB-81CF-BA49E1D28202}"/>
    <cellStyle name="Normal 89 2 2 2 2 2" xfId="18768" xr:uid="{04A4C479-C552-48A1-A256-C403FA292FD5}"/>
    <cellStyle name="Normal 89 2 2 2 2 2 2" xfId="37045" xr:uid="{3498ADCB-DBBC-45B7-BD58-6790DB6343DF}"/>
    <cellStyle name="Normal 89 2 2 2 2 3" xfId="28726" xr:uid="{0E9C98BF-F662-487E-8460-E333DC2C2396}"/>
    <cellStyle name="Normal 89 2 2 2 3" xfId="14503" xr:uid="{C79923F3-3D73-4F3C-A3DD-F33A6E087026}"/>
    <cellStyle name="Normal 89 2 2 2 3 2" xfId="32780" xr:uid="{5CFABA32-A1F1-4A35-8788-D37E0043362C}"/>
    <cellStyle name="Normal 89 2 2 2 4" xfId="24508" xr:uid="{AC98051B-5947-469E-85E3-9422F50EA07E}"/>
    <cellStyle name="Normal 89 2 2 3" xfId="7178" xr:uid="{9B788C12-F74F-4F64-860D-DCD98EF66BFF}"/>
    <cellStyle name="Normal 89 2 2 3 2" xfId="11658" xr:uid="{9133CAEF-4A39-4DD1-A5F1-B2DF99F0D425}"/>
    <cellStyle name="Normal 89 2 2 3 2 2" xfId="20051" xr:uid="{B4943957-89D3-48E7-B7A3-D7F3E809C1CD}"/>
    <cellStyle name="Normal 89 2 2 3 2 2 2" xfId="38328" xr:uid="{A133224C-F3A6-4C5F-A400-04420AD0F4CA}"/>
    <cellStyle name="Normal 89 2 2 3 2 3" xfId="30009" xr:uid="{903FB97B-909E-4E22-AC45-3211C2481DFF}"/>
    <cellStyle name="Normal 89 2 2 3 3" xfId="15830" xr:uid="{0D52E0B7-B399-48AA-BA71-E4B9B61CE0F7}"/>
    <cellStyle name="Normal 89 2 2 3 3 2" xfId="34107" xr:uid="{2C6B9388-4A88-40ED-A77A-7D80A6B0684F}"/>
    <cellStyle name="Normal 89 2 2 3 4" xfId="25790" xr:uid="{E0D92FB6-D3BF-48B3-A142-F192C58DDDA6}"/>
    <cellStyle name="Normal 89 2 2 4" xfId="8578" xr:uid="{2AC2365C-0D86-4726-82EC-3819072314E4}"/>
    <cellStyle name="Normal 89 2 2 4 2" xfId="17042" xr:uid="{ABCFB3D1-766A-4D2D-BFCF-604B94F84AC9}"/>
    <cellStyle name="Normal 89 2 2 4 2 2" xfId="35319" xr:uid="{A52CDD17-B719-406D-8468-0781CB27ECD5}"/>
    <cellStyle name="Normal 89 2 2 4 3" xfId="27002" xr:uid="{DE5D13F9-F1B4-4890-A61E-F5CCB75BBC13}"/>
    <cellStyle name="Normal 89 2 2 5" xfId="13270" xr:uid="{4FF85DE0-FAFC-477E-8369-110722DD081D}"/>
    <cellStyle name="Normal 89 2 2 5 2" xfId="31547" xr:uid="{B280A7E5-E1BB-40DB-865D-8CB4C185DDD3}"/>
    <cellStyle name="Normal 89 2 2 6" xfId="21684" xr:uid="{A932F719-8B12-4174-AFFD-80840D8C95D9}"/>
    <cellStyle name="Normal 89 2 2 6 2" xfId="39909" xr:uid="{40BED634-40FF-4DED-8C61-35EE37477E67}"/>
    <cellStyle name="Normal 89 2 2 7" xfId="23283" xr:uid="{57250CCE-141D-4C6E-849E-5302A53D99FD}"/>
    <cellStyle name="Normal 89 2 2 8" xfId="41303" xr:uid="{50AE2A8B-7900-4403-BE26-D1740C72165E}"/>
    <cellStyle name="Normal 89 2 3" xfId="5254" xr:uid="{9A718375-0DD0-45E5-853F-D82F38E652D6}"/>
    <cellStyle name="Normal 89 2 3 2" xfId="9786" xr:uid="{7D0CDB5D-EB03-4FA3-9437-937C0F35CA76}"/>
    <cellStyle name="Normal 89 2 3 2 2" xfId="18179" xr:uid="{FCAC1252-1D62-484D-8350-671AECC830B4}"/>
    <cellStyle name="Normal 89 2 3 2 2 2" xfId="36456" xr:uid="{46AA42C7-BB8D-4FDF-A47D-C4D0BB844492}"/>
    <cellStyle name="Normal 89 2 3 2 3" xfId="28137" xr:uid="{60CED0B9-382D-474F-A1D8-225CABBC53E8}"/>
    <cellStyle name="Normal 89 2 3 3" xfId="13914" xr:uid="{A4E48268-421D-4296-9069-510CEFAFB072}"/>
    <cellStyle name="Normal 89 2 3 3 2" xfId="32191" xr:uid="{218A54D5-EAB4-4F0B-B563-D159A644DE69}"/>
    <cellStyle name="Normal 89 2 3 4" xfId="23919" xr:uid="{AD9A7471-29B7-4859-83B2-644967EE3AE6}"/>
    <cellStyle name="Normal 89 2 4" xfId="6595" xr:uid="{D5D1EA2F-CF61-4C4D-A5F0-7C2E73D8CA3E}"/>
    <cellStyle name="Normal 89 2 4 2" xfId="11076" xr:uid="{C3C66717-6BA6-4B13-BE30-6FC66FFC55FF}"/>
    <cellStyle name="Normal 89 2 4 2 2" xfId="19469" xr:uid="{ACE3862B-6AC1-41E9-A67F-7C4F30D580DD}"/>
    <cellStyle name="Normal 89 2 4 2 2 2" xfId="37746" xr:uid="{920A7142-3560-4A0F-B7A1-3866DFFC9794}"/>
    <cellStyle name="Normal 89 2 4 2 3" xfId="29427" xr:uid="{63690C6A-A873-41A3-BAA6-D4169E0CEADE}"/>
    <cellStyle name="Normal 89 2 4 3" xfId="15248" xr:uid="{26200832-9C52-436F-8D47-25CDAB7522FD}"/>
    <cellStyle name="Normal 89 2 4 3 2" xfId="33525" xr:uid="{9197553B-0D43-4D49-BEAA-CDCA77E0A7DB}"/>
    <cellStyle name="Normal 89 2 4 4" xfId="25208" xr:uid="{98E703F0-07C1-4729-B2D3-2107ACB18675}"/>
    <cellStyle name="Normal 89 2 5" xfId="7818" xr:uid="{0BDC3149-5E48-4F1F-B186-B4EC8717838B}"/>
    <cellStyle name="Normal 89 2 5 2" xfId="16327" xr:uid="{4B0ACF8B-8B1D-4DC7-8CCA-69067ED5FB16}"/>
    <cellStyle name="Normal 89 2 5 2 2" xfId="34604" xr:uid="{E47DDF33-3160-40C3-9E6A-3611B676FBD2}"/>
    <cellStyle name="Normal 89 2 5 3" xfId="26287" xr:uid="{03D41EE8-D502-43FF-8DBC-DBB2676AC539}"/>
    <cellStyle name="Normal 89 2 6" xfId="12665" xr:uid="{9278B862-6654-4274-8563-2886A9589453}"/>
    <cellStyle name="Normal 89 2 6 2" xfId="30943" xr:uid="{3AF4015E-73CF-4147-BFC0-1F03071D7A60}"/>
    <cellStyle name="Normal 89 2 7" xfId="21059" xr:uid="{C4570505-DEE4-4679-B74A-5AEBF694904A}"/>
    <cellStyle name="Normal 89 2 7 2" xfId="39297" xr:uid="{24B9C462-4BD5-400C-A829-9FE34ADFED5A}"/>
    <cellStyle name="Normal 89 2 8" xfId="22701" xr:uid="{99F5D754-32D1-43CB-82AE-A8F3D8C9173B}"/>
    <cellStyle name="Normal 89 2 9" xfId="40702" xr:uid="{C3436188-18F1-41F6-A002-F7B306BC87BF}"/>
    <cellStyle name="Normal 89 3" xfId="4542" xr:uid="{250CA5D6-55C8-4D0F-ACCB-1AE7F642549F}"/>
    <cellStyle name="Normal 89 3 2" xfId="5842" xr:uid="{B018BFEA-F619-4D02-92D8-57D8D105C439}"/>
    <cellStyle name="Normal 89 3 2 2" xfId="10374" xr:uid="{8FC98FE5-1291-4954-9CD3-8CF648A59F29}"/>
    <cellStyle name="Normal 89 3 2 2 2" xfId="18767" xr:uid="{639D7EBA-F889-4D6D-9FFD-7C4C722736A2}"/>
    <cellStyle name="Normal 89 3 2 2 2 2" xfId="37044" xr:uid="{0A6916E6-D951-4CE1-A5E3-3506D404707D}"/>
    <cellStyle name="Normal 89 3 2 2 3" xfId="28725" xr:uid="{BFF60E52-0A24-4585-98BF-8D902ED32AC0}"/>
    <cellStyle name="Normal 89 3 2 3" xfId="14502" xr:uid="{7E1FD328-C5B4-4F33-B506-B8BE3A67D907}"/>
    <cellStyle name="Normal 89 3 2 3 2" xfId="32779" xr:uid="{ECAED99A-96BE-48D9-B7BC-A8B2B4D23B93}"/>
    <cellStyle name="Normal 89 3 2 4" xfId="24507" xr:uid="{F494031C-0EC9-4AFC-8718-EEAEFFD37FDA}"/>
    <cellStyle name="Normal 89 3 3" xfId="7177" xr:uid="{91FD2D8F-1B5E-419D-8BFA-16613B64F603}"/>
    <cellStyle name="Normal 89 3 3 2" xfId="11657" xr:uid="{990D744C-316B-4FB4-95CC-AA4E44AADD95}"/>
    <cellStyle name="Normal 89 3 3 2 2" xfId="20050" xr:uid="{D590FC21-B607-4514-8E72-3050EF699EDB}"/>
    <cellStyle name="Normal 89 3 3 2 2 2" xfId="38327" xr:uid="{32EDF979-3D9E-4192-B506-793F5454A2B7}"/>
    <cellStyle name="Normal 89 3 3 2 3" xfId="30008" xr:uid="{0E76DA8B-8FBA-4C37-BAD4-319D8D149095}"/>
    <cellStyle name="Normal 89 3 3 3" xfId="15829" xr:uid="{1D18BA8C-7044-43B7-8936-910B82603777}"/>
    <cellStyle name="Normal 89 3 3 3 2" xfId="34106" xr:uid="{3E604481-533D-4D18-8D6B-E4BDAC00D3CB}"/>
    <cellStyle name="Normal 89 3 3 4" xfId="25789" xr:uid="{F071FBBF-553C-417F-B7AA-2E03B6459FDD}"/>
    <cellStyle name="Normal 89 3 4" xfId="8577" xr:uid="{CDB87C33-63C6-478B-B602-DE5813894795}"/>
    <cellStyle name="Normal 89 3 4 2" xfId="17041" xr:uid="{887FC010-10EB-4C8B-8367-05875B81FA53}"/>
    <cellStyle name="Normal 89 3 4 2 2" xfId="35318" xr:uid="{A8C16920-EB09-4218-9E2A-66FC39C55C93}"/>
    <cellStyle name="Normal 89 3 4 3" xfId="27001" xr:uid="{BBBDEDD8-003A-4770-A9F5-F7DE57B572CF}"/>
    <cellStyle name="Normal 89 3 5" xfId="13269" xr:uid="{1951042F-0622-4F8F-B76D-233A1DFD1D4F}"/>
    <cellStyle name="Normal 89 3 5 2" xfId="31546" xr:uid="{CB1B9E83-3925-4787-9873-018ECE06432D}"/>
    <cellStyle name="Normal 89 3 6" xfId="21683" xr:uid="{45328CD8-ABE6-4544-BFCB-AABD3E94B8D8}"/>
    <cellStyle name="Normal 89 3 6 2" xfId="39908" xr:uid="{AC3D3E55-A590-48F9-A0BF-95C3C0C41E19}"/>
    <cellStyle name="Normal 89 3 7" xfId="23282" xr:uid="{CF78EF46-5BBE-4BBF-81F0-DCE74CDB2EF7}"/>
    <cellStyle name="Normal 89 3 8" xfId="41302" xr:uid="{5E073BD1-6C3A-41FA-851E-AEE3099B4968}"/>
    <cellStyle name="Normal 89 4" xfId="5253" xr:uid="{9DE21D7B-E9B1-4363-B5F6-92B5F0F54249}"/>
    <cellStyle name="Normal 89 4 2" xfId="9785" xr:uid="{FA37A513-3889-40C5-9984-127C010E5AF8}"/>
    <cellStyle name="Normal 89 4 2 2" xfId="18178" xr:uid="{6699F393-CCA0-483B-919E-15B2B930C6FF}"/>
    <cellStyle name="Normal 89 4 2 2 2" xfId="36455" xr:uid="{710E9226-C730-4725-A293-7837880447F2}"/>
    <cellStyle name="Normal 89 4 2 3" xfId="28136" xr:uid="{1B423C32-15F9-499A-9972-91220F4196DC}"/>
    <cellStyle name="Normal 89 4 3" xfId="13913" xr:uid="{2C5AC147-66A3-4DCC-989B-7872212DD8A5}"/>
    <cellStyle name="Normal 89 4 3 2" xfId="32190" xr:uid="{452E2BEC-AFE0-4B8A-9422-D549E11DF630}"/>
    <cellStyle name="Normal 89 4 4" xfId="23918" xr:uid="{6998C7C3-6076-4E84-A3D7-930D734C59A1}"/>
    <cellStyle name="Normal 89 5" xfId="6594" xr:uid="{5A9927B6-8838-4C52-A723-8DBFC24607E2}"/>
    <cellStyle name="Normal 89 5 2" xfId="11075" xr:uid="{61500391-E740-4931-B7D1-DF1021DAE50B}"/>
    <cellStyle name="Normal 89 5 2 2" xfId="19468" xr:uid="{64177247-1902-4A29-9F06-F2A5663EF180}"/>
    <cellStyle name="Normal 89 5 2 2 2" xfId="37745" xr:uid="{D70897AE-FF36-4B7F-BE80-90802373248F}"/>
    <cellStyle name="Normal 89 5 2 3" xfId="29426" xr:uid="{640E0DFF-AC3E-4318-93F1-08AD481DF45F}"/>
    <cellStyle name="Normal 89 5 3" xfId="15247" xr:uid="{3812064E-2071-4E40-85D4-B52AD63FEB00}"/>
    <cellStyle name="Normal 89 5 3 2" xfId="33524" xr:uid="{632530BA-78B8-492B-B334-63BB6532544B}"/>
    <cellStyle name="Normal 89 5 4" xfId="25207" xr:uid="{A8B9840F-CD19-42E0-B6AF-D8D218099526}"/>
    <cellStyle name="Normal 89 6" xfId="7509" xr:uid="{FC612C02-EA7F-40A6-A510-6A98B426AB1E}"/>
    <cellStyle name="Normal 89 7" xfId="7817" xr:uid="{8BB730D2-860C-4B3A-9E2A-5C27F920110E}"/>
    <cellStyle name="Normal 89 7 2" xfId="16326" xr:uid="{41A6460B-1B3B-4DC4-AA53-F557172D2BB6}"/>
    <cellStyle name="Normal 89 7 2 2" xfId="34603" xr:uid="{78FD6DDB-B3F4-4BC0-A3AC-0D3D713FEC5F}"/>
    <cellStyle name="Normal 89 7 3" xfId="26286" xr:uid="{CBB7648C-3555-4CB0-BC53-17BD004CF0C6}"/>
    <cellStyle name="Normal 89 8" xfId="12664" xr:uid="{F3CE9F6E-3AD2-44EE-BEA8-56EA072901D4}"/>
    <cellStyle name="Normal 89 8 2" xfId="30942" xr:uid="{E1B5374E-0795-40B0-9F79-9C64500311AD}"/>
    <cellStyle name="Normal 89 9" xfId="21058" xr:uid="{12F01B41-B91A-486B-BDBC-72FD1C6975B2}"/>
    <cellStyle name="Normal 89 9 2" xfId="39296" xr:uid="{BD3EF419-A02C-494F-9E08-5DCD41C6D545}"/>
    <cellStyle name="Normal 9" xfId="521" xr:uid="{7BEA1B7C-9B21-4045-99A1-32F01B6BE734}"/>
    <cellStyle name="Normal 9 10" xfId="12223" xr:uid="{23A59B2A-FB28-4AC8-BE55-7658FD6CF9C4}"/>
    <cellStyle name="Normal 9 10 2" xfId="30501" xr:uid="{0B79B1E5-CE7F-4304-9707-29720A96785D}"/>
    <cellStyle name="Normal 9 11" xfId="20539" xr:uid="{4A0228F3-6F21-4A4D-891C-7A2863564C19}"/>
    <cellStyle name="Normal 9 11 2" xfId="38807" xr:uid="{FF55F986-5F1F-41B7-B8E0-7B861B8AA72E}"/>
    <cellStyle name="Normal 9 12" xfId="22053" xr:uid="{C213A8EF-5FDA-4EE8-B028-2958C9CC18E5}"/>
    <cellStyle name="Normal 9 13" xfId="22273" xr:uid="{8260EB47-F8CD-4592-9FB1-F291D881CDB4}"/>
    <cellStyle name="Normal 9 14" xfId="40221" xr:uid="{D2DF7A00-E15D-464A-9923-86EE6788D02F}"/>
    <cellStyle name="Normal 9 15" xfId="41805" xr:uid="{82201067-24E3-443F-A08A-A5A922995A73}"/>
    <cellStyle name="Normal 9 2" xfId="525" xr:uid="{58237955-08BE-425E-991B-9395E3D78DD4}"/>
    <cellStyle name="Normal 9 2 10" xfId="20542" xr:uid="{4522F84F-BA9A-4DD6-B5FB-F2C7F35A77F9}"/>
    <cellStyle name="Normal 9 2 10 2" xfId="38810" xr:uid="{F045915C-F6B5-4B3F-99C0-0F2CE3C5C319}"/>
    <cellStyle name="Normal 9 2 11" xfId="22056" xr:uid="{C1AA3FEC-CA51-46DD-A625-87425AB8CE37}"/>
    <cellStyle name="Normal 9 2 12" xfId="22276" xr:uid="{3C6E0093-68BE-4768-A486-DD3814481ECE}"/>
    <cellStyle name="Normal 9 2 13" xfId="40224" xr:uid="{1BA3CF85-3A23-4B00-B468-C8DD664496C6}"/>
    <cellStyle name="Normal 9 2 14" xfId="41808" xr:uid="{93EE069F-4CD1-43F0-9B8C-98F65F2A5D2F}"/>
    <cellStyle name="Normal 9 2 2" xfId="606" xr:uid="{CEDAE7B8-581B-4CDC-A6D3-636B82F25CDF}"/>
    <cellStyle name="Normal 9 2 2 2" xfId="3964" xr:uid="{0E6642FD-C4FC-4E84-9253-9A1954A4FBE1}"/>
    <cellStyle name="Normal 9 2 2 3" xfId="2986" xr:uid="{1B405FB8-813A-471C-8BB7-DD9662E4BCAF}"/>
    <cellStyle name="Normal 9 2 3" xfId="607" xr:uid="{16B52E6C-F92F-418A-B3D4-A9424E134FFC}"/>
    <cellStyle name="Normal 9 2 3 2" xfId="2988" xr:uid="{308B0A60-F1D3-46EC-924A-E18EB5D8C098}"/>
    <cellStyle name="Normal 9 2 3 2 2" xfId="4545" xr:uid="{6AA25605-FF32-4F0E-A04B-F764CB091F2B}"/>
    <cellStyle name="Normal 9 2 3 2 2 2" xfId="5845" xr:uid="{C4EA8DF3-F701-4A0A-A0F4-2165F2399547}"/>
    <cellStyle name="Normal 9 2 3 2 2 2 2" xfId="10377" xr:uid="{34D0D4FD-325B-4BA6-A9A9-36FE5C9695F8}"/>
    <cellStyle name="Normal 9 2 3 2 2 2 2 2" xfId="18770" xr:uid="{7EB7B440-27CD-495A-92CF-96E4EE9FCF2E}"/>
    <cellStyle name="Normal 9 2 3 2 2 2 2 2 2" xfId="37047" xr:uid="{87B0529A-AA96-4B3D-9775-0D93D6D96508}"/>
    <cellStyle name="Normal 9 2 3 2 2 2 2 3" xfId="28728" xr:uid="{93D9C295-8726-477F-A693-37CAD3D94E38}"/>
    <cellStyle name="Normal 9 2 3 2 2 2 3" xfId="14505" xr:uid="{DB018ABE-8400-46FD-B360-D063C85071B0}"/>
    <cellStyle name="Normal 9 2 3 2 2 2 3 2" xfId="32782" xr:uid="{FEA6FEF6-FF43-436C-A2D3-1793DF6553E8}"/>
    <cellStyle name="Normal 9 2 3 2 2 2 4" xfId="24510" xr:uid="{619493A9-85F5-44C5-8219-C34057BEE85A}"/>
    <cellStyle name="Normal 9 2 3 2 2 3" xfId="7180" xr:uid="{F8CFEE13-5BE7-4617-AC2D-A61287AFA01C}"/>
    <cellStyle name="Normal 9 2 3 2 2 3 2" xfId="11660" xr:uid="{27F1493B-1863-4AA2-B906-E8A7D2C5B2E1}"/>
    <cellStyle name="Normal 9 2 3 2 2 3 2 2" xfId="20053" xr:uid="{4CE0FADC-8BFC-4220-AA4A-46765B372149}"/>
    <cellStyle name="Normal 9 2 3 2 2 3 2 2 2" xfId="38330" xr:uid="{A4302E55-AC5D-4496-829A-D00188AAF7B4}"/>
    <cellStyle name="Normal 9 2 3 2 2 3 2 3" xfId="30011" xr:uid="{3A82729B-88FC-4E45-8904-759B6F156321}"/>
    <cellStyle name="Normal 9 2 3 2 2 3 3" xfId="15832" xr:uid="{63F4CFAE-6ACD-4552-8D5B-1D3B3A54143F}"/>
    <cellStyle name="Normal 9 2 3 2 2 3 3 2" xfId="34109" xr:uid="{43808F8A-FBAA-4369-BB36-87452CCC9B21}"/>
    <cellStyle name="Normal 9 2 3 2 2 3 4" xfId="25792" xr:uid="{6DA41E11-8702-4260-B6A7-5B49140CD07D}"/>
    <cellStyle name="Normal 9 2 3 2 2 4" xfId="8580" xr:uid="{DDC3C463-EBAA-4EE3-9ADD-66FFB09C67BD}"/>
    <cellStyle name="Normal 9 2 3 2 2 4 2" xfId="17044" xr:uid="{2FBDAF43-114C-4FF0-9C04-CDCC44844208}"/>
    <cellStyle name="Normal 9 2 3 2 2 4 2 2" xfId="35321" xr:uid="{A342D9DE-88ED-4C99-84DE-C0C5F49003FC}"/>
    <cellStyle name="Normal 9 2 3 2 2 4 3" xfId="27004" xr:uid="{CABF6D34-5425-409B-98BC-3E9B081B9B6B}"/>
    <cellStyle name="Normal 9 2 3 2 2 5" xfId="13272" xr:uid="{57C80163-3A07-4174-8BE2-AB6CD9DA8153}"/>
    <cellStyle name="Normal 9 2 3 2 2 5 2" xfId="31549" xr:uid="{35F5837F-8F1E-4E19-955D-6E4B618CCE82}"/>
    <cellStyle name="Normal 9 2 3 2 2 6" xfId="21686" xr:uid="{9F8FC8CF-0AD5-4BCC-A966-F83634F1538C}"/>
    <cellStyle name="Normal 9 2 3 2 2 6 2" xfId="39911" xr:uid="{C561A61E-2F58-49A8-B53F-FE6A50A7A7CD}"/>
    <cellStyle name="Normal 9 2 3 2 2 7" xfId="23285" xr:uid="{04B6F1B6-E08A-416A-8142-D2E2B8535BFA}"/>
    <cellStyle name="Normal 9 2 3 2 2 8" xfId="41305" xr:uid="{F77891E3-B252-489F-B71E-06562EED977A}"/>
    <cellStyle name="Normal 9 2 3 2 3" xfId="5256" xr:uid="{27ACE2E2-B6B6-46EC-95D6-5829D76AD855}"/>
    <cellStyle name="Normal 9 2 3 2 3 2" xfId="9788" xr:uid="{BCE4F111-0836-4D12-ABBF-5C42E0ACC3EE}"/>
    <cellStyle name="Normal 9 2 3 2 3 2 2" xfId="18181" xr:uid="{463BD578-C0F6-4994-8B3D-B678E5774872}"/>
    <cellStyle name="Normal 9 2 3 2 3 2 2 2" xfId="36458" xr:uid="{23E0EDD1-4B2B-4785-BACE-A17BE9201FD8}"/>
    <cellStyle name="Normal 9 2 3 2 3 2 3" xfId="28139" xr:uid="{AC063788-858C-46D5-A2E9-7C727A701CA6}"/>
    <cellStyle name="Normal 9 2 3 2 3 3" xfId="13916" xr:uid="{77BD174E-F943-498B-ADFA-A59BEF847E74}"/>
    <cellStyle name="Normal 9 2 3 2 3 3 2" xfId="32193" xr:uid="{2C051FDB-085F-4311-B56D-27903A1ECC5C}"/>
    <cellStyle name="Normal 9 2 3 2 3 4" xfId="23921" xr:uid="{8DB9CFA1-979C-4696-8A74-E15CF07E58A4}"/>
    <cellStyle name="Normal 9 2 3 2 4" xfId="6597" xr:uid="{E5792467-59E1-42A1-878B-B6B3CE8DC02E}"/>
    <cellStyle name="Normal 9 2 3 2 4 2" xfId="11078" xr:uid="{9BD3B82F-3F3F-4496-8BF5-6920DD0820FE}"/>
    <cellStyle name="Normal 9 2 3 2 4 2 2" xfId="19471" xr:uid="{F69387C3-6DC7-4A2D-91B3-599C42C03717}"/>
    <cellStyle name="Normal 9 2 3 2 4 2 2 2" xfId="37748" xr:uid="{F6B8F793-27B0-4247-A593-56DE6CB4933E}"/>
    <cellStyle name="Normal 9 2 3 2 4 2 3" xfId="29429" xr:uid="{34A42DF0-5F31-4681-94EB-69C383EF851C}"/>
    <cellStyle name="Normal 9 2 3 2 4 3" xfId="15250" xr:uid="{63EA8B23-38ED-4341-A565-2BE4808253EA}"/>
    <cellStyle name="Normal 9 2 3 2 4 3 2" xfId="33527" xr:uid="{7B8629F0-0D15-4C0E-BCB0-B0E7E8A05676}"/>
    <cellStyle name="Normal 9 2 3 2 4 4" xfId="25210" xr:uid="{1B148238-3128-48A8-87D1-CCB934CB9ABC}"/>
    <cellStyle name="Normal 9 2 3 2 5" xfId="7820" xr:uid="{9C540A4B-CA90-4EC6-89B4-EB5455FE5747}"/>
    <cellStyle name="Normal 9 2 3 2 5 2" xfId="16329" xr:uid="{8FE087D1-42E0-4D44-B963-AEFD8F8E2BF5}"/>
    <cellStyle name="Normal 9 2 3 2 5 2 2" xfId="34606" xr:uid="{096A721C-A679-4759-B68A-224F28EAED92}"/>
    <cellStyle name="Normal 9 2 3 2 5 3" xfId="26289" xr:uid="{2EAE3190-AA78-4BEA-ABC0-381FB7661CD3}"/>
    <cellStyle name="Normal 9 2 3 2 6" xfId="12667" xr:uid="{5B9FF4A2-D818-4342-8524-8E0E6C35BB91}"/>
    <cellStyle name="Normal 9 2 3 2 6 2" xfId="30945" xr:uid="{C0317BFE-98F0-4CE0-A799-4B44E1AE676E}"/>
    <cellStyle name="Normal 9 2 3 2 7" xfId="21061" xr:uid="{9604DCE2-23E2-4788-9827-E1D5F3FBFF47}"/>
    <cellStyle name="Normal 9 2 3 2 7 2" xfId="39299" xr:uid="{6D9FEBCB-6F8A-4C1C-8A04-3963A7BF9A9E}"/>
    <cellStyle name="Normal 9 2 3 2 8" xfId="22703" xr:uid="{7E884176-C7E3-473E-8805-3B98870A9264}"/>
    <cellStyle name="Normal 9 2 3 2 9" xfId="40704" xr:uid="{814C1D79-8DD0-41BE-95B0-E7D7A7542DFD}"/>
    <cellStyle name="Normal 9 2 3 3" xfId="3963" xr:uid="{97CDB749-1488-4F6C-BD69-83F50E10F521}"/>
    <cellStyle name="Normal 9 2 3 4" xfId="2987" xr:uid="{C9D351F5-0F0B-473A-A7DF-8692A81251A1}"/>
    <cellStyle name="Normal 9 2 3 4 2" xfId="5255" xr:uid="{E2389CC2-6085-4035-8FF6-4D8BE49076ED}"/>
    <cellStyle name="Normal 9 2 3 4 2 2" xfId="9787" xr:uid="{3AB532AD-292B-44AE-AFE6-91A4605B4300}"/>
    <cellStyle name="Normal 9 2 3 4 2 2 2" xfId="18180" xr:uid="{B56967D8-148F-4F4E-AE15-14E3835BDD17}"/>
    <cellStyle name="Normal 9 2 3 4 2 2 2 2" xfId="36457" xr:uid="{7032515E-9AA3-4A7D-8173-6BFE46046A41}"/>
    <cellStyle name="Normal 9 2 3 4 2 2 3" xfId="28138" xr:uid="{B62FB181-9988-4F93-ACEE-395EDAD65AF1}"/>
    <cellStyle name="Normal 9 2 3 4 2 3" xfId="13915" xr:uid="{2C46E3AF-C4BA-4C1E-A9BE-0AAA03081B54}"/>
    <cellStyle name="Normal 9 2 3 4 2 3 2" xfId="32192" xr:uid="{989F42D7-42B4-460F-999C-260BE3516C14}"/>
    <cellStyle name="Normal 9 2 3 4 2 4" xfId="23920" xr:uid="{5FCE907C-FEB3-4B26-8922-D7E8B1D84E5D}"/>
    <cellStyle name="Normal 9 2 3 4 3" xfId="6596" xr:uid="{54E011A8-1171-4C3B-9EB8-3FF7CCC9F99F}"/>
    <cellStyle name="Normal 9 2 3 4 3 2" xfId="11077" xr:uid="{8A9488E2-EB81-4499-AE0D-A2D0BCABE73B}"/>
    <cellStyle name="Normal 9 2 3 4 3 2 2" xfId="19470" xr:uid="{DE55D0A5-D1FD-41CD-8829-0A59CADD79BE}"/>
    <cellStyle name="Normal 9 2 3 4 3 2 2 2" xfId="37747" xr:uid="{AC154FE8-2214-4A01-80B1-F2353AF896BE}"/>
    <cellStyle name="Normal 9 2 3 4 3 2 3" xfId="29428" xr:uid="{11C7D19A-8519-43E3-9C70-294EB221EE61}"/>
    <cellStyle name="Normal 9 2 3 4 3 3" xfId="15249" xr:uid="{D2807DEF-0571-43D1-9257-7253878895EE}"/>
    <cellStyle name="Normal 9 2 3 4 3 3 2" xfId="33526" xr:uid="{076277E3-FBC7-456A-995A-B9C0876A8188}"/>
    <cellStyle name="Normal 9 2 3 4 3 4" xfId="25209" xr:uid="{AD04D831-4302-405A-AF85-9F99A6AC73EF}"/>
    <cellStyle name="Normal 9 2 3 4 4" xfId="8200" xr:uid="{CCBF652A-CF18-4E7E-8858-A80449E6E3CE}"/>
    <cellStyle name="Normal 9 2 3 4 4 2" xfId="16673" xr:uid="{9F1382DD-CAF2-4995-B226-FECAD8EB8B17}"/>
    <cellStyle name="Normal 9 2 3 4 4 2 2" xfId="34950" xr:uid="{81E92344-10E6-47F8-8E36-2967E8E49AED}"/>
    <cellStyle name="Normal 9 2 3 4 4 3" xfId="26633" xr:uid="{50A6E503-5178-41FB-8351-B92BB65BD680}"/>
    <cellStyle name="Normal 9 2 3 4 5" xfId="12666" xr:uid="{EED5CD5E-3B42-4D04-BC66-E75CBAA43078}"/>
    <cellStyle name="Normal 9 2 3 4 5 2" xfId="30944" xr:uid="{FC2F7955-9A1D-4283-9DE5-BEF9986F736A}"/>
    <cellStyle name="Normal 9 2 3 4 6" xfId="21060" xr:uid="{39879466-2293-4304-BED8-6B1E4CD42A48}"/>
    <cellStyle name="Normal 9 2 3 4 6 2" xfId="39298" xr:uid="{9F756EBF-8EF5-4375-A667-8B97FBBA33F0}"/>
    <cellStyle name="Normal 9 2 3 4 7" xfId="22702" xr:uid="{204E4893-4B97-4D61-AC1B-C60104044B81}"/>
    <cellStyle name="Normal 9 2 3 4 8" xfId="40703" xr:uid="{89D0AB9A-0C14-4281-A37D-EF7F7F4E0436}"/>
    <cellStyle name="Normal 9 2 3 5" xfId="4544" xr:uid="{02889488-0B70-437F-BCE7-5BC69A755371}"/>
    <cellStyle name="Normal 9 2 3 5 2" xfId="5844" xr:uid="{BB35FF9D-DA1D-4FC3-BA72-EF217682F5AE}"/>
    <cellStyle name="Normal 9 2 3 5 2 2" xfId="10376" xr:uid="{135638FD-EAB4-485C-9F4D-E2DB86B64C16}"/>
    <cellStyle name="Normal 9 2 3 5 2 2 2" xfId="18769" xr:uid="{5185E44B-A619-4513-B306-6336A7444F1B}"/>
    <cellStyle name="Normal 9 2 3 5 2 2 2 2" xfId="37046" xr:uid="{989FAA47-0B26-468B-A63C-C62046BA2111}"/>
    <cellStyle name="Normal 9 2 3 5 2 2 3" xfId="28727" xr:uid="{15983A24-77CB-4305-B480-4C56EFE02867}"/>
    <cellStyle name="Normal 9 2 3 5 2 3" xfId="14504" xr:uid="{9D48F349-36F7-4498-9D50-14F31FFEC718}"/>
    <cellStyle name="Normal 9 2 3 5 2 3 2" xfId="32781" xr:uid="{3B33399F-BCF7-418E-AF3C-C8515978BAD5}"/>
    <cellStyle name="Normal 9 2 3 5 2 4" xfId="24509" xr:uid="{4DF68F0E-B5BB-45B0-9CB6-5C8032E08A5F}"/>
    <cellStyle name="Normal 9 2 3 5 3" xfId="7179" xr:uid="{5FF6D667-9C76-4069-B341-791ACE9A927F}"/>
    <cellStyle name="Normal 9 2 3 5 3 2" xfId="11659" xr:uid="{D17C3B2A-3C88-4C3D-9CD0-EB8B15C6058D}"/>
    <cellStyle name="Normal 9 2 3 5 3 2 2" xfId="20052" xr:uid="{AF196851-EFF2-4283-8827-CE3ADA340CD8}"/>
    <cellStyle name="Normal 9 2 3 5 3 2 2 2" xfId="38329" xr:uid="{AEE168F2-C287-452F-BAC1-F116C48A3EC7}"/>
    <cellStyle name="Normal 9 2 3 5 3 2 3" xfId="30010" xr:uid="{601C227D-8DD7-410C-802B-5419CB85D443}"/>
    <cellStyle name="Normal 9 2 3 5 3 3" xfId="15831" xr:uid="{1474E5FA-5AE8-4B72-B3FD-C98A2458FAF6}"/>
    <cellStyle name="Normal 9 2 3 5 3 3 2" xfId="34108" xr:uid="{B900E731-9502-427A-9998-0D4914B36757}"/>
    <cellStyle name="Normal 9 2 3 5 3 4" xfId="25791" xr:uid="{E0BDA998-AA8E-4AFA-A08F-F880BAB99045}"/>
    <cellStyle name="Normal 9 2 3 5 4" xfId="8579" xr:uid="{E98DA700-AE02-4CB0-8EF0-97BE05E0DF08}"/>
    <cellStyle name="Normal 9 2 3 5 4 2" xfId="17043" xr:uid="{207A08A5-08B1-4732-82CC-100A6DD44503}"/>
    <cellStyle name="Normal 9 2 3 5 4 2 2" xfId="35320" xr:uid="{E65A15A6-F36B-4E14-AC70-62DFCC7E8269}"/>
    <cellStyle name="Normal 9 2 3 5 4 3" xfId="27003" xr:uid="{0AC2CB71-86D3-436E-A09D-E5AAD8B8008D}"/>
    <cellStyle name="Normal 9 2 3 5 5" xfId="13271" xr:uid="{6C9C0B5F-7C81-498D-8083-BCD11BA6DBD2}"/>
    <cellStyle name="Normal 9 2 3 5 5 2" xfId="31548" xr:uid="{683CA70D-49FE-40ED-91EF-62CB584CFA06}"/>
    <cellStyle name="Normal 9 2 3 5 6" xfId="21685" xr:uid="{3699D13C-E61C-40E1-970B-9E8A60CAC305}"/>
    <cellStyle name="Normal 9 2 3 5 6 2" xfId="39910" xr:uid="{5ECC4B54-167E-4FB1-ACD1-0D631ED9B181}"/>
    <cellStyle name="Normal 9 2 3 5 7" xfId="23284" xr:uid="{DAF6D49B-9531-4B74-9C2D-1EF0CAF2A0B9}"/>
    <cellStyle name="Normal 9 2 3 5 8" xfId="41304" xr:uid="{02574EDE-91B5-4C2E-A17F-085ACFD20A6C}"/>
    <cellStyle name="Normal 9 2 3 6" xfId="7819" xr:uid="{4F7C97E4-E64F-44F9-A83F-FBD966764864}"/>
    <cellStyle name="Normal 9 2 3 6 2" xfId="16328" xr:uid="{42C1AF89-629F-4242-B5BD-9138CCB8857C}"/>
    <cellStyle name="Normal 9 2 3 6 2 2" xfId="34605" xr:uid="{3BACD4C2-5EDF-4D1A-8820-F5E8A558B4C3}"/>
    <cellStyle name="Normal 9 2 3 6 3" xfId="26288" xr:uid="{40886CD1-16F9-48C4-B950-3CD045202523}"/>
    <cellStyle name="Normal 9 2 4" xfId="780" xr:uid="{E1998199-E096-4ACF-9CD7-B8E6D545A29F}"/>
    <cellStyle name="Normal 9 2 4 10" xfId="40300" xr:uid="{AC673768-BACC-4B06-918C-8398C9333D07}"/>
    <cellStyle name="Normal 9 2 4 11" xfId="41883" xr:uid="{A03B326F-C871-4F62-824E-BCDDF5354D85}"/>
    <cellStyle name="Normal 9 2 4 2" xfId="3905" xr:uid="{812166F6-B8C0-49BC-A4C5-6410C55D07C5}"/>
    <cellStyle name="Normal 9 2 4 2 2" xfId="5478" xr:uid="{57230B05-042E-45BA-956B-8B22473524AC}"/>
    <cellStyle name="Normal 9 2 4 2 2 2" xfId="10010" xr:uid="{7CC30F38-BBEE-4AEB-A44D-5AED7F8AE49E}"/>
    <cellStyle name="Normal 9 2 4 2 2 2 2" xfId="18403" xr:uid="{9248B940-047A-4C0E-9BDA-03B61A40D347}"/>
    <cellStyle name="Normal 9 2 4 2 2 2 2 2" xfId="36680" xr:uid="{8DBED219-683B-4FE2-919C-BDF695CC33D4}"/>
    <cellStyle name="Normal 9 2 4 2 2 2 3" xfId="28361" xr:uid="{AF7A0FD0-697E-402F-9025-43953133240C}"/>
    <cellStyle name="Normal 9 2 4 2 2 3" xfId="14138" xr:uid="{0118E90A-E5EE-441C-868A-C73243D67089}"/>
    <cellStyle name="Normal 9 2 4 2 2 3 2" xfId="32415" xr:uid="{65467D99-671E-4B36-AA40-CD96C72BF40D}"/>
    <cellStyle name="Normal 9 2 4 2 2 4" xfId="24143" xr:uid="{68CBA871-F10F-45E1-8CA8-610CF1C87942}"/>
    <cellStyle name="Normal 9 2 4 2 3" xfId="6813" xr:uid="{5834A621-17D8-4231-979C-B4735C883CEE}"/>
    <cellStyle name="Normal 9 2 4 2 3 2" xfId="11294" xr:uid="{596E1D48-B8A2-4C82-AC11-DEAB7996AF79}"/>
    <cellStyle name="Normal 9 2 4 2 3 2 2" xfId="19687" xr:uid="{5FC48115-C914-46C1-AE9B-B6BB68AECB1F}"/>
    <cellStyle name="Normal 9 2 4 2 3 2 2 2" xfId="37964" xr:uid="{D11C89D8-1CCB-48D2-9A06-F3D0D0279E90}"/>
    <cellStyle name="Normal 9 2 4 2 3 2 3" xfId="29645" xr:uid="{FD9A165E-2FC8-4FDA-A444-FFCDE683F1FC}"/>
    <cellStyle name="Normal 9 2 4 2 3 3" xfId="15466" xr:uid="{5B3C310E-8740-4CE0-B8F0-E537FE2A5853}"/>
    <cellStyle name="Normal 9 2 4 2 3 3 2" xfId="33743" xr:uid="{3A9C8A5C-A163-49C4-8FA4-CDF9D94377A7}"/>
    <cellStyle name="Normal 9 2 4 2 3 4" xfId="25426" xr:uid="{92C340E1-CFE8-42A2-B7BD-BD99013DA483}"/>
    <cellStyle name="Normal 9 2 4 2 4" xfId="8040" xr:uid="{2AC1B7E0-86F1-4C77-A8D8-CF15E7F3F402}"/>
    <cellStyle name="Normal 9 2 4 2 4 2" xfId="16546" xr:uid="{42FA0980-38C4-4841-ABA8-D4F192248B03}"/>
    <cellStyle name="Normal 9 2 4 2 4 2 2" xfId="34823" xr:uid="{8CCA4C44-3AF4-448C-ADC7-0525CFC41C6D}"/>
    <cellStyle name="Normal 9 2 4 2 4 3" xfId="26506" xr:uid="{D220431A-ED02-4809-A61F-574AFFEE0CFA}"/>
    <cellStyle name="Normal 9 2 4 2 5" xfId="12891" xr:uid="{72EE90A0-917B-4F1B-ACDF-2AAB50B99CCD}"/>
    <cellStyle name="Normal 9 2 4 2 5 2" xfId="31169" xr:uid="{63D16E21-6DE4-4559-B263-D0379C938E74}"/>
    <cellStyle name="Normal 9 2 4 2 6" xfId="21308" xr:uid="{DAADFDED-7C57-4088-8F97-CB160E8C300A}"/>
    <cellStyle name="Normal 9 2 4 2 6 2" xfId="39537" xr:uid="{059D8B22-FB24-4C6B-B568-AB372748F2B6}"/>
    <cellStyle name="Normal 9 2 4 2 7" xfId="22919" xr:uid="{2CB08A91-A80D-4628-8FC6-BFF53BC9FE5C}"/>
    <cellStyle name="Normal 9 2 4 2 8" xfId="40931" xr:uid="{81C0B987-68AD-484C-99C5-5DB10A8A2190}"/>
    <cellStyle name="Normal 9 2 4 3" xfId="2989" xr:uid="{19474815-3F99-42FE-AE14-160FB55C9010}"/>
    <cellStyle name="Normal 9 2 4 4" xfId="4886" xr:uid="{9CB14073-36C8-4776-8495-0A9D57449545}"/>
    <cellStyle name="Normal 9 2 4 4 2" xfId="9419" xr:uid="{033F31EF-1EE6-4FB3-9E5B-161979CD0562}"/>
    <cellStyle name="Normal 9 2 4 4 2 2" xfId="17812" xr:uid="{6BF4FC05-7432-460A-9198-4574B245C709}"/>
    <cellStyle name="Normal 9 2 4 4 2 2 2" xfId="36089" xr:uid="{6B720F76-2590-4E02-843D-C64DCC0E53B2}"/>
    <cellStyle name="Normal 9 2 4 4 2 3" xfId="27770" xr:uid="{79FF7794-3107-4AC7-BFE0-4040B94F50D6}"/>
    <cellStyle name="Normal 9 2 4 4 3" xfId="13546" xr:uid="{025CECA7-3820-4949-8A53-F16BD729FD05}"/>
    <cellStyle name="Normal 9 2 4 4 3 2" xfId="31823" xr:uid="{4E07F439-1ADC-4E3A-A618-11150857A513}"/>
    <cellStyle name="Normal 9 2 4 4 4" xfId="23551" xr:uid="{12AE6EC9-1888-499B-AF49-59CA62924024}"/>
    <cellStyle name="Normal 9 2 4 5" xfId="6243" xr:uid="{8DF0997E-6B0E-445A-95E7-0C50DA4A1689}"/>
    <cellStyle name="Normal 9 2 4 5 2" xfId="10725" xr:uid="{FD4A7FC4-8F8B-4618-AA2A-64C6ECDA0309}"/>
    <cellStyle name="Normal 9 2 4 5 2 2" xfId="19118" xr:uid="{17EBA247-709F-4172-858E-5325F601CC6E}"/>
    <cellStyle name="Normal 9 2 4 5 2 2 2" xfId="37395" xr:uid="{8F8021F6-2548-4D0C-A220-36647389D3F9}"/>
    <cellStyle name="Normal 9 2 4 5 2 3" xfId="29076" xr:uid="{C4E8D528-34CA-4DE4-ABFD-949EB50DA01F}"/>
    <cellStyle name="Normal 9 2 4 5 3" xfId="14897" xr:uid="{6A77DA25-A8BD-4CD9-8E49-5C23AD10397F}"/>
    <cellStyle name="Normal 9 2 4 5 3 2" xfId="33174" xr:uid="{962EE680-519D-488D-84AC-72AF34A5C09A}"/>
    <cellStyle name="Normal 9 2 4 5 4" xfId="24857" xr:uid="{2E911BF3-866D-4552-B67E-569E99FC97BC}"/>
    <cellStyle name="Normal 9 2 4 6" xfId="12300" xr:uid="{8EB9E682-D5B0-47D0-9C2F-4EC29AB11066}"/>
    <cellStyle name="Normal 9 2 4 6 2" xfId="30578" xr:uid="{1EC5D9CA-DF9F-4A68-A98D-FC4F86DBB776}"/>
    <cellStyle name="Normal 9 2 4 7" xfId="20622" xr:uid="{6966002A-16CE-46D5-8C2A-D9D439FE82FC}"/>
    <cellStyle name="Normal 9 2 4 7 2" xfId="38887" xr:uid="{57C44050-6F9A-42AE-88B9-7C6D284B8DEE}"/>
    <cellStyle name="Normal 9 2 4 8" xfId="22130" xr:uid="{60C53DD6-6659-42E1-9058-07DF27814065}"/>
    <cellStyle name="Normal 9 2 4 9" xfId="22350" xr:uid="{2D7D8118-FA52-47F1-8785-42EE17E88A5E}"/>
    <cellStyle name="Normal 9 2 5" xfId="2990" xr:uid="{48E7B35A-603A-4879-AE80-A0C0CBA72395}"/>
    <cellStyle name="Normal 9 2 6" xfId="2985" xr:uid="{A4CC660B-0A15-4EE8-A91A-5540275A4A45}"/>
    <cellStyle name="Normal 9 2 7" xfId="4812" xr:uid="{608D428F-6A73-4B88-9173-19442730421B}"/>
    <cellStyle name="Normal 9 2 7 2" xfId="9345" xr:uid="{AEDF6DED-CF98-4B58-A4FE-EAC916292100}"/>
    <cellStyle name="Normal 9 2 7 2 2" xfId="17738" xr:uid="{D489992A-2962-49C6-BB3F-8586F451E620}"/>
    <cellStyle name="Normal 9 2 7 2 2 2" xfId="36015" xr:uid="{048DF5C3-1600-4221-996E-B09347B5A0B7}"/>
    <cellStyle name="Normal 9 2 7 2 3" xfId="27696" xr:uid="{00DD834A-4E19-4879-8F90-ADCF776F32BE}"/>
    <cellStyle name="Normal 9 2 7 3" xfId="13472" xr:uid="{1577D607-F003-4709-8318-F3B937AE3CDF}"/>
    <cellStyle name="Normal 9 2 7 3 2" xfId="31749" xr:uid="{9FD37D2E-57C3-44C0-98B4-367E2263D89A}"/>
    <cellStyle name="Normal 9 2 7 4" xfId="23477" xr:uid="{477FFD5C-96EA-4515-99F5-43B345ADE604}"/>
    <cellStyle name="Normal 9 2 8" xfId="6169" xr:uid="{842AC60D-73AE-40EC-BD6D-F5D159945DDB}"/>
    <cellStyle name="Normal 9 2 8 2" xfId="10651" xr:uid="{74B966E8-CBE7-4EDA-9B5B-E6AEE21FB0BC}"/>
    <cellStyle name="Normal 9 2 8 2 2" xfId="19044" xr:uid="{344BF6C6-EA8C-43C8-8D2D-DBE31AC5047D}"/>
    <cellStyle name="Normal 9 2 8 2 2 2" xfId="37321" xr:uid="{BE147B92-B0CB-48E2-B8B1-D2FB66814D6F}"/>
    <cellStyle name="Normal 9 2 8 2 3" xfId="29002" xr:uid="{0ABD96FA-E99D-42F0-B25E-905CCDE47178}"/>
    <cellStyle name="Normal 9 2 8 3" xfId="14823" xr:uid="{9592C4B7-83B6-4079-B770-B1DA7DB0E5F2}"/>
    <cellStyle name="Normal 9 2 8 3 2" xfId="33100" xr:uid="{416894EC-0D3B-4D88-A419-93832D6AD6B7}"/>
    <cellStyle name="Normal 9 2 8 4" xfId="24783" xr:uid="{4E5D81E4-2F76-4AE8-A15D-FF1D27D02F39}"/>
    <cellStyle name="Normal 9 2 9" xfId="12226" xr:uid="{AB2280B8-F9B6-4581-B186-04AEA4F3BE54}"/>
    <cellStyle name="Normal 9 2 9 2" xfId="30504" xr:uid="{DFAAAC52-3326-4523-97BB-25E6D835BA70}"/>
    <cellStyle name="Normal 9 3" xfId="608" xr:uid="{532C52E2-E1E7-447F-ACE7-BC608F0BF96A}"/>
    <cellStyle name="Normal 9 3 2" xfId="609" xr:uid="{B0D152E7-A1E7-48AE-8A9E-47B3965962FA}"/>
    <cellStyle name="Normal 9 3 2 2" xfId="2993" xr:uid="{8BDC6A43-20D2-49C9-A581-78C6CD7A41B2}"/>
    <cellStyle name="Normal 9 3 2 3" xfId="3961" xr:uid="{03044562-AC0E-43B1-905F-CE38B122D9D8}"/>
    <cellStyle name="Normal 9 3 2 4" xfId="2992" xr:uid="{C6BB62A4-1C52-4125-B1A1-22416EEEE3BF}"/>
    <cellStyle name="Normal 9 3 3" xfId="610" xr:uid="{52A449F0-2D38-4805-86C3-A88158255FB5}"/>
    <cellStyle name="Normal 9 3 3 2" xfId="3960" xr:uid="{36BF1795-640F-4850-ABD2-9617E62B2BBA}"/>
    <cellStyle name="Normal 9 3 3 3" xfId="2994" xr:uid="{1C9B68B8-FA32-4870-8D06-B023523A1C84}"/>
    <cellStyle name="Normal 9 3 4" xfId="2995" xr:uid="{5B5EB017-82FF-4EBF-8E9F-82700CBBECFF}"/>
    <cellStyle name="Normal 9 3 5" xfId="2996" xr:uid="{0879D8C0-ED07-4E1F-A254-F320D247D05B}"/>
    <cellStyle name="Normal 9 3 5 10" xfId="40705" xr:uid="{0BC84AE4-72EC-453F-9157-F005DE2E9C37}"/>
    <cellStyle name="Normal 9 3 5 2" xfId="2997" xr:uid="{E4D27075-7DA0-4A7D-981F-A58CC10C6A50}"/>
    <cellStyle name="Normal 9 3 5 2 2" xfId="4547" xr:uid="{99B3BA67-6E82-426C-916E-DDA7BEF9EC49}"/>
    <cellStyle name="Normal 9 3 5 2 2 2" xfId="5847" xr:uid="{8229FA00-E169-4094-BCF6-F9A9194A870F}"/>
    <cellStyle name="Normal 9 3 5 2 2 2 2" xfId="10379" xr:uid="{12FECF77-40B5-4102-8C09-EBEBDC8D18B7}"/>
    <cellStyle name="Normal 9 3 5 2 2 2 2 2" xfId="18772" xr:uid="{1A4F23BF-3C15-4B98-AD91-1F90AFD6E5F2}"/>
    <cellStyle name="Normal 9 3 5 2 2 2 2 2 2" xfId="37049" xr:uid="{B77C6698-96FE-4E1A-A436-7DECA1FA5A63}"/>
    <cellStyle name="Normal 9 3 5 2 2 2 2 3" xfId="28730" xr:uid="{4EC30866-5D8C-4F86-8472-98F3BD47E78B}"/>
    <cellStyle name="Normal 9 3 5 2 2 2 3" xfId="14507" xr:uid="{F8CD8E80-612F-4443-B03D-EC3ACF3A6CEE}"/>
    <cellStyle name="Normal 9 3 5 2 2 2 3 2" xfId="32784" xr:uid="{00FC71C1-63D4-4FE3-874F-025975C29B12}"/>
    <cellStyle name="Normal 9 3 5 2 2 2 4" xfId="24512" xr:uid="{850C3692-BFFF-4301-9A86-693ADC66CA7A}"/>
    <cellStyle name="Normal 9 3 5 2 2 3" xfId="7182" xr:uid="{DB1785FF-B878-49B5-9C80-DFCB8D8D77CA}"/>
    <cellStyle name="Normal 9 3 5 2 2 3 2" xfId="11662" xr:uid="{8934EDBF-F7FF-4877-BB17-B8590EAB9BD9}"/>
    <cellStyle name="Normal 9 3 5 2 2 3 2 2" xfId="20055" xr:uid="{3A181152-A377-4417-B8AC-9263DABFCEE9}"/>
    <cellStyle name="Normal 9 3 5 2 2 3 2 2 2" xfId="38332" xr:uid="{5148CFF6-9ADF-4942-AF83-702C5BFE6CFE}"/>
    <cellStyle name="Normal 9 3 5 2 2 3 2 3" xfId="30013" xr:uid="{4A748B70-8263-4729-B9AB-8DBD00969D84}"/>
    <cellStyle name="Normal 9 3 5 2 2 3 3" xfId="15834" xr:uid="{11B795D8-17BC-42B7-83B0-10A2859FBEBA}"/>
    <cellStyle name="Normal 9 3 5 2 2 3 3 2" xfId="34111" xr:uid="{9F651CD0-8F5E-4E17-A87E-503FB092619C}"/>
    <cellStyle name="Normal 9 3 5 2 2 3 4" xfId="25794" xr:uid="{BAEE06C4-302A-4889-90CF-1415503DF7E8}"/>
    <cellStyle name="Normal 9 3 5 2 2 4" xfId="8582" xr:uid="{3B93E6C4-A1ED-4CE9-BDEA-8AC8F7C0C65E}"/>
    <cellStyle name="Normal 9 3 5 2 2 4 2" xfId="17046" xr:uid="{B0CE278B-2E16-4EC3-930A-3D25829E4E02}"/>
    <cellStyle name="Normal 9 3 5 2 2 4 2 2" xfId="35323" xr:uid="{9C6B2A44-32EC-418F-AFC8-9BA071512F22}"/>
    <cellStyle name="Normal 9 3 5 2 2 4 3" xfId="27006" xr:uid="{6A55C559-41D7-4823-AE5A-4634D4129861}"/>
    <cellStyle name="Normal 9 3 5 2 2 5" xfId="13274" xr:uid="{09449147-D409-4D1C-B17A-67FCEFE5E095}"/>
    <cellStyle name="Normal 9 3 5 2 2 5 2" xfId="31551" xr:uid="{A4E3ADFF-5FF3-4EF0-A496-9DB77E352019}"/>
    <cellStyle name="Normal 9 3 5 2 2 6" xfId="21688" xr:uid="{73034FCF-19EA-41D2-AEEB-7644E5AD0C52}"/>
    <cellStyle name="Normal 9 3 5 2 2 6 2" xfId="39913" xr:uid="{F8D5337A-991C-4795-BBD5-B97D4A58E672}"/>
    <cellStyle name="Normal 9 3 5 2 2 7" xfId="23287" xr:uid="{622FDB7C-E6F9-45FA-AE73-6B71D3689827}"/>
    <cellStyle name="Normal 9 3 5 2 2 8" xfId="41307" xr:uid="{6F3CC6B2-5FB4-4ECD-AF34-32A8792976FF}"/>
    <cellStyle name="Normal 9 3 5 2 3" xfId="5258" xr:uid="{8283E4BE-6C79-467A-B800-3D87C3CEC565}"/>
    <cellStyle name="Normal 9 3 5 2 3 2" xfId="9790" xr:uid="{2F753A0E-9339-4AAB-8E2D-32BEAA64EDB2}"/>
    <cellStyle name="Normal 9 3 5 2 3 2 2" xfId="18183" xr:uid="{7553F93D-8495-43EC-858B-CDE7CFC61021}"/>
    <cellStyle name="Normal 9 3 5 2 3 2 2 2" xfId="36460" xr:uid="{D64832CB-8D48-411D-A3B0-9164CE155447}"/>
    <cellStyle name="Normal 9 3 5 2 3 2 3" xfId="28141" xr:uid="{AA659C27-2B33-4A96-8977-E1F2A1B086B9}"/>
    <cellStyle name="Normal 9 3 5 2 3 3" xfId="13918" xr:uid="{0A6FFBE3-2BDA-4E13-861A-A511D47EDB68}"/>
    <cellStyle name="Normal 9 3 5 2 3 3 2" xfId="32195" xr:uid="{DE8A95A7-64F4-42E2-A643-FE8A5A21DD8D}"/>
    <cellStyle name="Normal 9 3 5 2 3 4" xfId="23923" xr:uid="{E40FB667-5E00-4918-BDF0-8542D5F0FACC}"/>
    <cellStyle name="Normal 9 3 5 2 4" xfId="6599" xr:uid="{B651EA7F-099A-40E8-BCF1-E8606BA0A71A}"/>
    <cellStyle name="Normal 9 3 5 2 4 2" xfId="11080" xr:uid="{183BAB6F-63CC-448F-AA51-3607D4F0A9F0}"/>
    <cellStyle name="Normal 9 3 5 2 4 2 2" xfId="19473" xr:uid="{7D14021A-D15D-47F8-990F-9324EF18672F}"/>
    <cellStyle name="Normal 9 3 5 2 4 2 2 2" xfId="37750" xr:uid="{60558157-C977-4FBE-BE2F-BE3E1D2AF81C}"/>
    <cellStyle name="Normal 9 3 5 2 4 2 3" xfId="29431" xr:uid="{998C8B45-BB17-4609-B89D-C6F9F129F9C5}"/>
    <cellStyle name="Normal 9 3 5 2 4 3" xfId="15252" xr:uid="{66D6DCF2-9BB5-4B45-B145-195109FC786F}"/>
    <cellStyle name="Normal 9 3 5 2 4 3 2" xfId="33529" xr:uid="{44F5AECF-467A-4106-B219-17B3126B713E}"/>
    <cellStyle name="Normal 9 3 5 2 4 4" xfId="25212" xr:uid="{06AFB096-6B69-4D3E-A494-01CCFE859DD2}"/>
    <cellStyle name="Normal 9 3 5 2 5" xfId="7822" xr:uid="{754A2AC8-C46E-4DDC-8E12-241578D6B288}"/>
    <cellStyle name="Normal 9 3 5 2 5 2" xfId="16331" xr:uid="{37D957B6-F5A7-4159-A52F-DEA49D023F41}"/>
    <cellStyle name="Normal 9 3 5 2 5 2 2" xfId="34608" xr:uid="{1D89AAB9-BAB2-49A1-A575-4F1E359CD179}"/>
    <cellStyle name="Normal 9 3 5 2 5 3" xfId="26291" xr:uid="{746A60B5-6DC8-4FC1-A7EE-92BC18F30922}"/>
    <cellStyle name="Normal 9 3 5 2 6" xfId="12669" xr:uid="{111CFC27-D486-432C-A4BD-5501054A7277}"/>
    <cellStyle name="Normal 9 3 5 2 6 2" xfId="30947" xr:uid="{1F3E7ED3-69D1-437B-A958-AC0645504AF4}"/>
    <cellStyle name="Normal 9 3 5 2 7" xfId="21064" xr:uid="{938B27AF-0C4C-4684-8E7A-A4A1B14E76A9}"/>
    <cellStyle name="Normal 9 3 5 2 7 2" xfId="39302" xr:uid="{843EFC8D-B130-431F-B838-3DC7703D24AB}"/>
    <cellStyle name="Normal 9 3 5 2 8" xfId="22705" xr:uid="{6DA92CC4-5FFD-49AD-8673-40D461A676DB}"/>
    <cellStyle name="Normal 9 3 5 2 9" xfId="40706" xr:uid="{06E0BA7F-72B0-4EF1-8CFA-81F27E711D04}"/>
    <cellStyle name="Normal 9 3 5 3" xfId="4546" xr:uid="{1AD0FF11-C495-43A3-AF13-8A1ECE63C065}"/>
    <cellStyle name="Normal 9 3 5 3 2" xfId="5846" xr:uid="{E2AD679B-8EA8-4341-A342-1779D435AA81}"/>
    <cellStyle name="Normal 9 3 5 3 2 2" xfId="10378" xr:uid="{5D120000-7E2C-44CF-A5D6-4EE3E158C763}"/>
    <cellStyle name="Normal 9 3 5 3 2 2 2" xfId="18771" xr:uid="{296BD03D-2156-46B1-AB96-12666E65048E}"/>
    <cellStyle name="Normal 9 3 5 3 2 2 2 2" xfId="37048" xr:uid="{7B9FD385-CEF0-4B6F-AFFC-F75176BB10C6}"/>
    <cellStyle name="Normal 9 3 5 3 2 2 3" xfId="28729" xr:uid="{E0591AE4-ED4D-47B2-A0E6-69604CD27D5C}"/>
    <cellStyle name="Normal 9 3 5 3 2 3" xfId="14506" xr:uid="{FDCC28CB-3B4B-49C1-A664-05DCC185C9A8}"/>
    <cellStyle name="Normal 9 3 5 3 2 3 2" xfId="32783" xr:uid="{EF45B918-8A44-4A1A-A58F-EC4D9438BA36}"/>
    <cellStyle name="Normal 9 3 5 3 2 4" xfId="24511" xr:uid="{FDC2EBB9-9761-4792-AFBF-FAF460BFF772}"/>
    <cellStyle name="Normal 9 3 5 3 3" xfId="7181" xr:uid="{8FFC4253-BB53-4B68-BCD7-F5FD2734D1AF}"/>
    <cellStyle name="Normal 9 3 5 3 3 2" xfId="11661" xr:uid="{9B3E2577-BD38-4F11-908B-5ED3AC3293A8}"/>
    <cellStyle name="Normal 9 3 5 3 3 2 2" xfId="20054" xr:uid="{2EBFF111-E7D7-42E7-968D-5C54C7AE5380}"/>
    <cellStyle name="Normal 9 3 5 3 3 2 2 2" xfId="38331" xr:uid="{BB0B48D6-758B-4AF7-9460-3EA1F57A6675}"/>
    <cellStyle name="Normal 9 3 5 3 3 2 3" xfId="30012" xr:uid="{B113C840-452B-48F2-9F7E-EB10191D774C}"/>
    <cellStyle name="Normal 9 3 5 3 3 3" xfId="15833" xr:uid="{1EE7A823-56A8-41B2-9BAA-2608B9DDCE96}"/>
    <cellStyle name="Normal 9 3 5 3 3 3 2" xfId="34110" xr:uid="{C2A81D1D-0BD9-48D2-8899-00EF3BF5B8F2}"/>
    <cellStyle name="Normal 9 3 5 3 3 4" xfId="25793" xr:uid="{CDC0984E-24DF-442B-B2BB-0CF7DAA16AF7}"/>
    <cellStyle name="Normal 9 3 5 3 4" xfId="8581" xr:uid="{33733C47-9954-4291-88CA-24D2035AAFBF}"/>
    <cellStyle name="Normal 9 3 5 3 4 2" xfId="17045" xr:uid="{DD9088C0-AA9F-41D7-BBF2-7EC9C8E5F1CA}"/>
    <cellStyle name="Normal 9 3 5 3 4 2 2" xfId="35322" xr:uid="{5A0B15AC-01B2-40B9-B363-EF98EEB61D60}"/>
    <cellStyle name="Normal 9 3 5 3 4 3" xfId="27005" xr:uid="{6237099F-68A3-480E-AB0B-94D8CC44CA23}"/>
    <cellStyle name="Normal 9 3 5 3 5" xfId="13273" xr:uid="{E98F2C22-F942-4A9F-989E-74D56058B639}"/>
    <cellStyle name="Normal 9 3 5 3 5 2" xfId="31550" xr:uid="{14ACC0D9-3317-4FEE-A770-5BA4E498A161}"/>
    <cellStyle name="Normal 9 3 5 3 6" xfId="21687" xr:uid="{8EE592B3-9707-4FC7-816C-AFBE9FBC8298}"/>
    <cellStyle name="Normal 9 3 5 3 6 2" xfId="39912" xr:uid="{F9A775B1-D948-46AD-8C7D-2B225D6DD677}"/>
    <cellStyle name="Normal 9 3 5 3 7" xfId="23286" xr:uid="{CA98AB6D-9C47-40EB-8A8C-8CE58A2D4230}"/>
    <cellStyle name="Normal 9 3 5 3 8" xfId="41306" xr:uid="{7F08B71E-0C72-4B79-A71E-0C2B5C3375FC}"/>
    <cellStyle name="Normal 9 3 5 4" xfId="5257" xr:uid="{006310EB-8871-4B59-B7B5-3CE12FE9A09F}"/>
    <cellStyle name="Normal 9 3 5 4 2" xfId="9789" xr:uid="{78106A57-698B-4087-B871-2BB0A39BC16D}"/>
    <cellStyle name="Normal 9 3 5 4 2 2" xfId="18182" xr:uid="{FBE8C701-99D1-467B-9EF9-2D5227B38294}"/>
    <cellStyle name="Normal 9 3 5 4 2 2 2" xfId="36459" xr:uid="{721C4F2B-14A3-4E4D-BFE9-36E1387262F8}"/>
    <cellStyle name="Normal 9 3 5 4 2 3" xfId="28140" xr:uid="{C15310EA-2B03-4C9E-8076-1B0BBD52DB0C}"/>
    <cellStyle name="Normal 9 3 5 4 3" xfId="13917" xr:uid="{6642F0BD-EAE3-463C-8241-BA9EAFF3567F}"/>
    <cellStyle name="Normal 9 3 5 4 3 2" xfId="32194" xr:uid="{CA3CF956-4192-452C-AD10-EC5BA470C0E0}"/>
    <cellStyle name="Normal 9 3 5 4 4" xfId="23922" xr:uid="{8FF9681D-DFA1-47DD-BDD1-382ACB569827}"/>
    <cellStyle name="Normal 9 3 5 5" xfId="6598" xr:uid="{AF1CCDFA-ECA5-4836-9844-2A42ED89B568}"/>
    <cellStyle name="Normal 9 3 5 5 2" xfId="11079" xr:uid="{C1B30EAE-C709-4773-935A-6EE5FA279A1C}"/>
    <cellStyle name="Normal 9 3 5 5 2 2" xfId="19472" xr:uid="{1464C57B-9D3B-47A1-8AF2-B95DF6482920}"/>
    <cellStyle name="Normal 9 3 5 5 2 2 2" xfId="37749" xr:uid="{66B4FD71-8937-47BB-AA78-64A615A6514B}"/>
    <cellStyle name="Normal 9 3 5 5 2 3" xfId="29430" xr:uid="{5B401834-3A42-47BE-B3AB-6C8549D3A632}"/>
    <cellStyle name="Normal 9 3 5 5 3" xfId="15251" xr:uid="{C11FCF55-C20C-44E2-99AB-892B87275D2D}"/>
    <cellStyle name="Normal 9 3 5 5 3 2" xfId="33528" xr:uid="{63CDF75F-43E4-45B2-A78C-B441D8D135F8}"/>
    <cellStyle name="Normal 9 3 5 5 4" xfId="25211" xr:uid="{A76BEE30-512D-4634-AA9C-CF71DAF74553}"/>
    <cellStyle name="Normal 9 3 5 6" xfId="7821" xr:uid="{55012FFF-C24B-441B-9F16-075888DE9656}"/>
    <cellStyle name="Normal 9 3 5 6 2" xfId="16330" xr:uid="{153F0D05-0E82-4C11-AC33-846FECBBD9B5}"/>
    <cellStyle name="Normal 9 3 5 6 2 2" xfId="34607" xr:uid="{0D87D3D0-3DC4-4D62-8847-3C31A6BAE04F}"/>
    <cellStyle name="Normal 9 3 5 6 3" xfId="26290" xr:uid="{AA85D8AD-96C3-4A53-8328-1405891F7683}"/>
    <cellStyle name="Normal 9 3 5 7" xfId="12668" xr:uid="{9E1BD795-8A1D-4DE1-8393-13D15D58E0FF}"/>
    <cellStyle name="Normal 9 3 5 7 2" xfId="30946" xr:uid="{3D67BDEB-DA91-4A42-8A95-FDC671F17A7A}"/>
    <cellStyle name="Normal 9 3 5 8" xfId="21063" xr:uid="{E263EFAE-FFB6-4E9A-9B98-B3E19E1292F4}"/>
    <cellStyle name="Normal 9 3 5 8 2" xfId="39301" xr:uid="{2F85F475-2122-43AC-8951-59140DEAD1E4}"/>
    <cellStyle name="Normal 9 3 5 9" xfId="22704" xr:uid="{C5A10F97-F2E3-4748-B246-59C12985A767}"/>
    <cellStyle name="Normal 9 3 6" xfId="3962" xr:uid="{F3E26D23-113A-4CDD-8137-033609E28E35}"/>
    <cellStyle name="Normal 9 3 7" xfId="2991" xr:uid="{8AA35582-4B8D-42B1-8DBD-5FDC1FF13066}"/>
    <cellStyle name="Normal 9 4" xfId="611" xr:uid="{5DE97D8E-4E5D-4BBD-AB4D-3FCCFFB7BF94}"/>
    <cellStyle name="Normal 9 4 2" xfId="2999" xr:uid="{D12FAAF7-5405-42D1-AE24-CCFF8DECE5AF}"/>
    <cellStyle name="Normal 9 4 3" xfId="3000" xr:uid="{0808BB6A-BBE6-477D-93C4-8EDFCEA4813D}"/>
    <cellStyle name="Normal 9 4 4" xfId="3959" xr:uid="{61404A79-C1BA-4E65-8FCB-B02449067644}"/>
    <cellStyle name="Normal 9 4 5" xfId="2998" xr:uid="{0279F3E7-99B3-4CD2-BA09-3BCFFAADE934}"/>
    <cellStyle name="Normal 9 5" xfId="612" xr:uid="{4E75BF4D-3753-4FAD-AF0A-B3F9D035FFA3}"/>
    <cellStyle name="Normal 9 5 2" xfId="3002" xr:uid="{7CAA0B39-082D-4E9B-B39C-0CF92C50E8A6}"/>
    <cellStyle name="Normal 9 5 3" xfId="3003" xr:uid="{29E0CB6F-5A73-45E2-8FE3-5DDE135A1608}"/>
    <cellStyle name="Normal 9 5 4" xfId="3958" xr:uid="{3D50F8B3-4DB3-4AC3-A9C6-B796C43EC09C}"/>
    <cellStyle name="Normal 9 5 5" xfId="3001" xr:uid="{D067A920-D4A4-41B0-81F4-648D20BC3259}"/>
    <cellStyle name="Normal 9 6" xfId="777" xr:uid="{0CCBAC18-FF44-4710-91CD-9F1DE91FA0D6}"/>
    <cellStyle name="Normal 9 6 10" xfId="40297" xr:uid="{BE6142D1-DCAE-41AD-80D9-1CE2BBE9FFF0}"/>
    <cellStyle name="Normal 9 6 11" xfId="41880" xr:uid="{53533031-9314-427B-B694-DA5B5A23F452}"/>
    <cellStyle name="Normal 9 6 2" xfId="3908" xr:uid="{0F7D37E5-F60E-49A0-8814-54874C2236F5}"/>
    <cellStyle name="Normal 9 6 2 2" xfId="5481" xr:uid="{5B95E946-826D-4E6E-A976-15A3475498A4}"/>
    <cellStyle name="Normal 9 6 2 2 2" xfId="10013" xr:uid="{EBF4DDAF-843C-4A75-9A22-DA6D71F80EEF}"/>
    <cellStyle name="Normal 9 6 2 2 2 2" xfId="18406" xr:uid="{BCC51AD4-F326-4CA3-AA88-AC36AAC4BAF0}"/>
    <cellStyle name="Normal 9 6 2 2 2 2 2" xfId="36683" xr:uid="{2E43675B-7DE1-46D3-BB8D-4334576FFD08}"/>
    <cellStyle name="Normal 9 6 2 2 2 3" xfId="28364" xr:uid="{E328E2E1-1502-4A86-97DE-9A3484D82331}"/>
    <cellStyle name="Normal 9 6 2 2 3" xfId="14141" xr:uid="{85C5E444-640B-443A-8257-6BEC13E29722}"/>
    <cellStyle name="Normal 9 6 2 2 3 2" xfId="32418" xr:uid="{8F3CCC1A-B20F-4425-85A3-2F66FAB0EB47}"/>
    <cellStyle name="Normal 9 6 2 2 4" xfId="24146" xr:uid="{895B1453-87FF-4D4B-9894-C3222D97A7FC}"/>
    <cellStyle name="Normal 9 6 2 3" xfId="6816" xr:uid="{0D2BDE5B-1522-42C8-9E72-DD15673917BB}"/>
    <cellStyle name="Normal 9 6 2 3 2" xfId="11297" xr:uid="{A66569E7-3890-443A-924B-DA473843AC74}"/>
    <cellStyle name="Normal 9 6 2 3 2 2" xfId="19690" xr:uid="{36DD5810-2DB7-40A2-B518-E1E07BC9876A}"/>
    <cellStyle name="Normal 9 6 2 3 2 2 2" xfId="37967" xr:uid="{201FEF7A-4E0F-494B-99FA-58F829DA9223}"/>
    <cellStyle name="Normal 9 6 2 3 2 3" xfId="29648" xr:uid="{D58B51FB-EB82-4C21-8028-4CDC5F5A1CEB}"/>
    <cellStyle name="Normal 9 6 2 3 3" xfId="15469" xr:uid="{EC9865DB-98F9-4A4B-89B0-E079429CE218}"/>
    <cellStyle name="Normal 9 6 2 3 3 2" xfId="33746" xr:uid="{B0E10A46-438D-487A-8E50-857A581C78D2}"/>
    <cellStyle name="Normal 9 6 2 3 4" xfId="25429" xr:uid="{F7C321F4-C8FE-4AE9-9975-48AD486FD81D}"/>
    <cellStyle name="Normal 9 6 2 4" xfId="8043" xr:uid="{4C2EBEA9-0C69-4FB9-A4B2-4680E79FCD11}"/>
    <cellStyle name="Normal 9 6 2 4 2" xfId="16549" xr:uid="{38BA797C-BAC1-45B8-973B-1F316CE73A2E}"/>
    <cellStyle name="Normal 9 6 2 4 2 2" xfId="34826" xr:uid="{2DD9E4CD-6E9A-49AD-9B26-C2382EE8BE5C}"/>
    <cellStyle name="Normal 9 6 2 4 3" xfId="26509" xr:uid="{79F8AE2F-99AD-4290-AA2A-EA02EBF579E1}"/>
    <cellStyle name="Normal 9 6 2 5" xfId="12894" xr:uid="{C74A8721-AB08-4AB2-8860-179900421E2D}"/>
    <cellStyle name="Normal 9 6 2 5 2" xfId="31172" xr:uid="{61B124F0-0110-4E8D-9E77-3B9388209492}"/>
    <cellStyle name="Normal 9 6 2 6" xfId="21311" xr:uid="{6F4BA30B-3296-4969-8AB2-6307AF9FA81D}"/>
    <cellStyle name="Normal 9 6 2 6 2" xfId="39540" xr:uid="{E82F9A52-5224-4E93-A0F1-13F450B3E3BC}"/>
    <cellStyle name="Normal 9 6 2 7" xfId="22922" xr:uid="{6884362F-2065-4E55-8D51-25397B0EB95F}"/>
    <cellStyle name="Normal 9 6 2 8" xfId="40934" xr:uid="{4E47419D-6033-44B4-87BF-34619AFAA0FF}"/>
    <cellStyle name="Normal 9 6 3" xfId="3004" xr:uid="{F855B331-38BC-4A1F-BEE3-7D1D75F59A4A}"/>
    <cellStyle name="Normal 9 6 4" xfId="4883" xr:uid="{13201500-8330-4A13-B6BB-BCC3D91B7394}"/>
    <cellStyle name="Normal 9 6 4 2" xfId="9416" xr:uid="{748D5349-C724-4576-81F4-3B6C2C8398EC}"/>
    <cellStyle name="Normal 9 6 4 2 2" xfId="17809" xr:uid="{0AF14C3D-2224-4110-9387-020FF18E949C}"/>
    <cellStyle name="Normal 9 6 4 2 2 2" xfId="36086" xr:uid="{507CA252-B802-4CCF-AFFF-F28711784F0D}"/>
    <cellStyle name="Normal 9 6 4 2 3" xfId="27767" xr:uid="{EE29E1A3-5757-450C-9225-978BBEDF0431}"/>
    <cellStyle name="Normal 9 6 4 3" xfId="13543" xr:uid="{818A790A-ACDB-410E-B059-0ABA06D5625F}"/>
    <cellStyle name="Normal 9 6 4 3 2" xfId="31820" xr:uid="{EDF07B73-AD2B-438F-93BF-61EEF5088A36}"/>
    <cellStyle name="Normal 9 6 4 4" xfId="23548" xr:uid="{EA80FBC4-5935-4741-A931-F0E9A4D27C6D}"/>
    <cellStyle name="Normal 9 6 5" xfId="6240" xr:uid="{4FAF1E4B-B59C-406C-A42A-89EA2D2D0C9B}"/>
    <cellStyle name="Normal 9 6 5 2" xfId="10722" xr:uid="{6F48B148-6010-44F0-8613-D0DF65C97E6A}"/>
    <cellStyle name="Normal 9 6 5 2 2" xfId="19115" xr:uid="{D247E28F-B76A-4B51-900E-217A660C339C}"/>
    <cellStyle name="Normal 9 6 5 2 2 2" xfId="37392" xr:uid="{679D1C19-FBC1-4966-888F-4CD563FC6BFE}"/>
    <cellStyle name="Normal 9 6 5 2 3" xfId="29073" xr:uid="{718B1FC3-DDD8-43AC-972C-F8EC9410C388}"/>
    <cellStyle name="Normal 9 6 5 3" xfId="14894" xr:uid="{E623FD61-33DE-4354-93F2-ED4304B65F0B}"/>
    <cellStyle name="Normal 9 6 5 3 2" xfId="33171" xr:uid="{E10390BA-FE57-4EDB-837F-733697E3D371}"/>
    <cellStyle name="Normal 9 6 5 4" xfId="24854" xr:uid="{905ED594-EE14-4E62-84B9-642F51F11453}"/>
    <cellStyle name="Normal 9 6 6" xfId="12297" xr:uid="{4AE34979-8142-4646-8DC2-8F2AF4165CC3}"/>
    <cellStyle name="Normal 9 6 6 2" xfId="30575" xr:uid="{31937D88-5E00-4A75-A073-A787B9777D7B}"/>
    <cellStyle name="Normal 9 6 7" xfId="20619" xr:uid="{5E35200F-C9E7-4D91-B096-87CE702E5D6D}"/>
    <cellStyle name="Normal 9 6 7 2" xfId="38884" xr:uid="{BF8D8B17-EDA9-4628-ABBF-A521B549257D}"/>
    <cellStyle name="Normal 9 6 8" xfId="22127" xr:uid="{5D36E7C3-8844-41FC-8B75-9609E3EF928C}"/>
    <cellStyle name="Normal 9 6 9" xfId="22347" xr:uid="{E95F7320-50A5-466A-8584-B1199DC1A0A9}"/>
    <cellStyle name="Normal 9 7" xfId="2984" xr:uid="{42AE056E-831D-43BC-8901-D7925263C7B5}"/>
    <cellStyle name="Normal 9 8" xfId="4809" xr:uid="{3AE119D1-2070-4A00-90A4-3D3DDBAAF9FD}"/>
    <cellStyle name="Normal 9 8 2" xfId="9342" xr:uid="{46A4DA2A-6919-4E18-93EA-70287A98FF4B}"/>
    <cellStyle name="Normal 9 8 2 2" xfId="17735" xr:uid="{99F4DF05-FF1C-4BE1-9D7A-F30CED635E6B}"/>
    <cellStyle name="Normal 9 8 2 2 2" xfId="36012" xr:uid="{3FC0EEFE-DE80-4A11-908C-63657FA97569}"/>
    <cellStyle name="Normal 9 8 2 3" xfId="27693" xr:uid="{6AF7E810-E073-4859-B60A-2649CC51C658}"/>
    <cellStyle name="Normal 9 8 3" xfId="13469" xr:uid="{26A9673C-6345-44FA-A74F-FD5823A7E92B}"/>
    <cellStyle name="Normal 9 8 3 2" xfId="31746" xr:uid="{982A0B23-0CE8-4D2F-BB95-25D1E0696E6F}"/>
    <cellStyle name="Normal 9 8 4" xfId="23474" xr:uid="{FA33FF42-7FF2-493C-A412-58C370A5477B}"/>
    <cellStyle name="Normal 9 9" xfId="6166" xr:uid="{60A05E8D-E059-404E-8755-EC259BFDC7C0}"/>
    <cellStyle name="Normal 9 9 2" xfId="10648" xr:uid="{DE7989B3-2521-4E4E-832B-D72590AFE169}"/>
    <cellStyle name="Normal 9 9 2 2" xfId="19041" xr:uid="{D7D191DB-1E42-466A-89B1-92C8A4286411}"/>
    <cellStyle name="Normal 9 9 2 2 2" xfId="37318" xr:uid="{0065E590-32BA-4350-9863-1A186B26C197}"/>
    <cellStyle name="Normal 9 9 2 3" xfId="28999" xr:uid="{9BD0EF9D-380E-4552-9235-30A38F150133}"/>
    <cellStyle name="Normal 9 9 3" xfId="14820" xr:uid="{E73D42D3-EFF1-4E7C-8854-CE90CA9425A7}"/>
    <cellStyle name="Normal 9 9 3 2" xfId="33097" xr:uid="{8949089D-5691-495E-AE84-CFE1742CC49C}"/>
    <cellStyle name="Normal 9 9 4" xfId="24780" xr:uid="{EE7558AE-3B32-418A-99EE-704A14B01055}"/>
    <cellStyle name="Normal 9_Input Vat NWW-4.12" xfId="3005" xr:uid="{A0E64125-687C-4D2E-93E4-232D3C17F33C}"/>
    <cellStyle name="Normal 90" xfId="3006" xr:uid="{0CBD5281-3232-4C78-A8AF-22C00B5F5D3B}"/>
    <cellStyle name="Normal 90 10" xfId="22706" xr:uid="{974D787D-717A-47CA-BA64-31C6A509C206}"/>
    <cellStyle name="Normal 90 11" xfId="40707" xr:uid="{D2749DAD-D0EC-4C43-A946-278F5A371BE6}"/>
    <cellStyle name="Normal 90 2" xfId="3007" xr:uid="{A20514D1-CF7D-4577-96AF-32FB3221E539}"/>
    <cellStyle name="Normal 90 2 2" xfId="4549" xr:uid="{E493075D-14D6-4DFF-8888-77751DE39E43}"/>
    <cellStyle name="Normal 90 2 2 2" xfId="5849" xr:uid="{09E78C5D-8C17-4874-A783-BD3B30A9E40F}"/>
    <cellStyle name="Normal 90 2 2 2 2" xfId="10381" xr:uid="{594AA4CA-F0C7-4E3F-B598-819303FC9DB4}"/>
    <cellStyle name="Normal 90 2 2 2 2 2" xfId="18774" xr:uid="{6E7BC4B2-FE82-4EBA-BD44-30484B069E6B}"/>
    <cellStyle name="Normal 90 2 2 2 2 2 2" xfId="37051" xr:uid="{02B30976-C992-4ED3-9345-8E806F67EE11}"/>
    <cellStyle name="Normal 90 2 2 2 2 3" xfId="28732" xr:uid="{E3A69B73-0E77-4498-B73A-90E853875E37}"/>
    <cellStyle name="Normal 90 2 2 2 3" xfId="14509" xr:uid="{2EEE319B-67EF-4F02-B822-FFAFC1384CCA}"/>
    <cellStyle name="Normal 90 2 2 2 3 2" xfId="32786" xr:uid="{3AF0B916-1AD7-4DE6-B899-CAC03104E1A6}"/>
    <cellStyle name="Normal 90 2 2 2 4" xfId="24514" xr:uid="{D8F40141-37E7-4159-9FAB-74BE7D8F370C}"/>
    <cellStyle name="Normal 90 2 2 3" xfId="7184" xr:uid="{4F73B94B-5123-48C0-912B-69B361C116C8}"/>
    <cellStyle name="Normal 90 2 2 3 2" xfId="11664" xr:uid="{21A1A5F9-88DA-4DA1-943C-EECA0E967A1D}"/>
    <cellStyle name="Normal 90 2 2 3 2 2" xfId="20057" xr:uid="{42086CE8-5191-44C5-A2F3-DA85B3ABC8A6}"/>
    <cellStyle name="Normal 90 2 2 3 2 2 2" xfId="38334" xr:uid="{0AD4C558-3A7F-4418-A70C-D8044FAE9069}"/>
    <cellStyle name="Normal 90 2 2 3 2 3" xfId="30015" xr:uid="{7A4C5CBA-1039-422A-B52B-45829FEBFDC9}"/>
    <cellStyle name="Normal 90 2 2 3 3" xfId="15836" xr:uid="{572DBC16-EFE6-4FB4-B4F4-EBE69619DD01}"/>
    <cellStyle name="Normal 90 2 2 3 3 2" xfId="34113" xr:uid="{CA15D07A-78D0-4611-B47D-86F793C3F4F8}"/>
    <cellStyle name="Normal 90 2 2 3 4" xfId="25796" xr:uid="{7446904F-F0DB-4A99-A694-1DC1088C8447}"/>
    <cellStyle name="Normal 90 2 2 4" xfId="8584" xr:uid="{54610366-E45F-43BC-8E4F-B98873CB1C03}"/>
    <cellStyle name="Normal 90 2 2 4 2" xfId="17048" xr:uid="{23188987-E7E2-4AAB-87D6-5EEE9D505192}"/>
    <cellStyle name="Normal 90 2 2 4 2 2" xfId="35325" xr:uid="{C04302D3-D551-4F4E-9719-81289BAACD9C}"/>
    <cellStyle name="Normal 90 2 2 4 3" xfId="27008" xr:uid="{B1316689-5C45-4503-B4B3-19610BAF4ADF}"/>
    <cellStyle name="Normal 90 2 2 5" xfId="13276" xr:uid="{5695D087-B652-49BD-B718-AB524DB1B7F9}"/>
    <cellStyle name="Normal 90 2 2 5 2" xfId="31553" xr:uid="{4C7899B1-FA7A-4689-8266-746ECF2E1E78}"/>
    <cellStyle name="Normal 90 2 2 6" xfId="21690" xr:uid="{663825CA-FB5F-42A2-8A6A-0EE7CB08A4F3}"/>
    <cellStyle name="Normal 90 2 2 6 2" xfId="39915" xr:uid="{A05C996F-2095-4767-A37F-7DEDBA76CAA8}"/>
    <cellStyle name="Normal 90 2 2 7" xfId="23289" xr:uid="{7CDFAA47-97A0-4D54-B9D3-2A90A4F5F28D}"/>
    <cellStyle name="Normal 90 2 2 8" xfId="41309" xr:uid="{808AB0E0-C17F-46D5-97FE-ADA3497423EB}"/>
    <cellStyle name="Normal 90 2 3" xfId="5260" xr:uid="{68522B33-D3DF-4D94-A592-D93B7D7E7813}"/>
    <cellStyle name="Normal 90 2 3 2" xfId="9792" xr:uid="{40FCD2C4-6615-407F-88BC-0744137B43A3}"/>
    <cellStyle name="Normal 90 2 3 2 2" xfId="18185" xr:uid="{4B7F048A-758C-4E6A-BD94-60F9D1DD550E}"/>
    <cellStyle name="Normal 90 2 3 2 2 2" xfId="36462" xr:uid="{C80B7A3B-BF52-4430-8AD9-57A5A25016A4}"/>
    <cellStyle name="Normal 90 2 3 2 3" xfId="28143" xr:uid="{535CBFDE-F500-44F4-9A14-D6D6F4F5DEDC}"/>
    <cellStyle name="Normal 90 2 3 3" xfId="13920" xr:uid="{7DB78B08-9280-4B7B-858C-1B84EA6E72E0}"/>
    <cellStyle name="Normal 90 2 3 3 2" xfId="32197" xr:uid="{16B586F9-2D83-4DB0-B40A-625D25751712}"/>
    <cellStyle name="Normal 90 2 3 4" xfId="23925" xr:uid="{36611480-7A1B-42D4-80F9-597D9E0A4B23}"/>
    <cellStyle name="Normal 90 2 4" xfId="6601" xr:uid="{89E33B8D-18F7-4074-BB79-F4BB50DF0666}"/>
    <cellStyle name="Normal 90 2 4 2" xfId="11082" xr:uid="{B531B1D0-6C49-4B3D-AA57-1760C413AD81}"/>
    <cellStyle name="Normal 90 2 4 2 2" xfId="19475" xr:uid="{436D17F9-0FD5-4F15-9FD2-3E6CCE93AE7D}"/>
    <cellStyle name="Normal 90 2 4 2 2 2" xfId="37752" xr:uid="{ED7312EB-8A67-4CF7-A3A8-C758A74022AC}"/>
    <cellStyle name="Normal 90 2 4 2 3" xfId="29433" xr:uid="{EEF02F6A-C169-4F51-9B36-1FC78F3A615C}"/>
    <cellStyle name="Normal 90 2 4 3" xfId="15254" xr:uid="{B7D2C9D3-172E-47FC-9AF9-6F5DDDEDF465}"/>
    <cellStyle name="Normal 90 2 4 3 2" xfId="33531" xr:uid="{EB24C193-2B4E-4780-93CA-16FF969B74E4}"/>
    <cellStyle name="Normal 90 2 4 4" xfId="25214" xr:uid="{5C59C432-EE09-4AE6-9AE2-C5F0CC977A31}"/>
    <cellStyle name="Normal 90 2 5" xfId="7824" xr:uid="{F8318AAB-48DF-4062-832E-7E0C0D35491B}"/>
    <cellStyle name="Normal 90 2 5 2" xfId="16333" xr:uid="{108B46B6-7B1F-4184-B5FE-8B4BC1E9BAD7}"/>
    <cellStyle name="Normal 90 2 5 2 2" xfId="34610" xr:uid="{95BBD91B-579B-467F-93BD-5A7F134F797A}"/>
    <cellStyle name="Normal 90 2 5 3" xfId="26293" xr:uid="{B0D26EAD-BEF5-4238-8A04-64552373878E}"/>
    <cellStyle name="Normal 90 2 6" xfId="12671" xr:uid="{D96403A0-CDFF-4C7A-9F3C-F6E27C17FBCF}"/>
    <cellStyle name="Normal 90 2 6 2" xfId="30949" xr:uid="{64E1464F-1C6D-447D-99D8-C07C8CC867EA}"/>
    <cellStyle name="Normal 90 2 7" xfId="21066" xr:uid="{5C9FFD9C-4D83-4C78-920E-CD0ED45D7A4B}"/>
    <cellStyle name="Normal 90 2 7 2" xfId="39304" xr:uid="{B8B154B4-241A-4565-A418-2E9BA9765B2D}"/>
    <cellStyle name="Normal 90 2 8" xfId="22707" xr:uid="{944E0FC5-582B-4A78-AE04-AF860890ADFD}"/>
    <cellStyle name="Normal 90 2 9" xfId="40708" xr:uid="{ABCF1888-53E6-4324-B5A7-055FAE296B26}"/>
    <cellStyle name="Normal 90 3" xfId="4548" xr:uid="{6EEC9564-7E18-4C4A-BCAE-61F28CD95FD1}"/>
    <cellStyle name="Normal 90 3 2" xfId="5848" xr:uid="{0FA1745B-DEF8-437B-83A7-6636E3C973CC}"/>
    <cellStyle name="Normal 90 3 2 2" xfId="10380" xr:uid="{EF60BAF4-0730-4B22-90E0-D41581CB4B23}"/>
    <cellStyle name="Normal 90 3 2 2 2" xfId="18773" xr:uid="{C9D2EA64-CED9-448D-8D11-8B3A6477119E}"/>
    <cellStyle name="Normal 90 3 2 2 2 2" xfId="37050" xr:uid="{D6CF9787-F14E-4AAF-A39E-C49F78DE8BBA}"/>
    <cellStyle name="Normal 90 3 2 2 3" xfId="28731" xr:uid="{150CBFC2-7E5A-46F7-AA47-622F8035EB62}"/>
    <cellStyle name="Normal 90 3 2 3" xfId="14508" xr:uid="{5117EBE2-467A-4490-81A4-044BD016FDE7}"/>
    <cellStyle name="Normal 90 3 2 3 2" xfId="32785" xr:uid="{EC91447C-63AF-47DA-B04A-60E2524A1F39}"/>
    <cellStyle name="Normal 90 3 2 4" xfId="24513" xr:uid="{06FA9043-A27A-4153-8998-5D5D1075675D}"/>
    <cellStyle name="Normal 90 3 3" xfId="7183" xr:uid="{2C276822-2D53-4E9F-B190-A36417CA01CD}"/>
    <cellStyle name="Normal 90 3 3 2" xfId="11663" xr:uid="{93353A03-CAA0-47FC-A120-75459592AFF9}"/>
    <cellStyle name="Normal 90 3 3 2 2" xfId="20056" xr:uid="{4F642F04-4625-4969-BB2B-6048A82D095A}"/>
    <cellStyle name="Normal 90 3 3 2 2 2" xfId="38333" xr:uid="{69FCBCA5-8E9A-4EE3-8B51-33B06FF72E8E}"/>
    <cellStyle name="Normal 90 3 3 2 3" xfId="30014" xr:uid="{64654DAB-43E8-4B5E-A981-F4707C907D0F}"/>
    <cellStyle name="Normal 90 3 3 3" xfId="15835" xr:uid="{2142D84F-C71A-42D2-BAED-BB475C4A1233}"/>
    <cellStyle name="Normal 90 3 3 3 2" xfId="34112" xr:uid="{E32ABC59-DFC6-41ED-AF22-A8C34D567F7F}"/>
    <cellStyle name="Normal 90 3 3 4" xfId="25795" xr:uid="{544CEEAC-B2D5-4769-980D-CA1877285A11}"/>
    <cellStyle name="Normal 90 3 4" xfId="8583" xr:uid="{ECE5B017-3153-4DDA-93B4-D12ED07B42EE}"/>
    <cellStyle name="Normal 90 3 4 2" xfId="17047" xr:uid="{F1B36901-B9CB-46AD-B302-B1DE355F9933}"/>
    <cellStyle name="Normal 90 3 4 2 2" xfId="35324" xr:uid="{D8899E2F-EA79-4D9E-B6AF-C5BAB68AF0A8}"/>
    <cellStyle name="Normal 90 3 4 3" xfId="27007" xr:uid="{2D3565A2-4D31-4827-9713-433C9F749FE9}"/>
    <cellStyle name="Normal 90 3 5" xfId="13275" xr:uid="{282425BD-AF15-4DD4-B290-0E3A0406DAC7}"/>
    <cellStyle name="Normal 90 3 5 2" xfId="31552" xr:uid="{FBDAFF16-E867-468D-9655-3355B1624465}"/>
    <cellStyle name="Normal 90 3 6" xfId="21689" xr:uid="{1AF5AC35-4A7E-4C09-B879-59925F208477}"/>
    <cellStyle name="Normal 90 3 6 2" xfId="39914" xr:uid="{60F5E6EB-B4BD-4D75-9782-4440A8783235}"/>
    <cellStyle name="Normal 90 3 7" xfId="23288" xr:uid="{404C4578-F355-4A0B-AA4C-89A188B45596}"/>
    <cellStyle name="Normal 90 3 8" xfId="41308" xr:uid="{AF1376F7-1BA5-451E-997C-647F86D0CB7D}"/>
    <cellStyle name="Normal 90 4" xfId="5259" xr:uid="{155FA2FD-F0B1-4E1C-9D12-52728150135B}"/>
    <cellStyle name="Normal 90 4 2" xfId="9791" xr:uid="{63A04A80-1EFC-4B3D-8F16-E3AD0BC081AF}"/>
    <cellStyle name="Normal 90 4 2 2" xfId="18184" xr:uid="{0D222280-65C7-4A32-8D8D-EBB8DD3ABB35}"/>
    <cellStyle name="Normal 90 4 2 2 2" xfId="36461" xr:uid="{536C842D-6057-49CC-B41A-DF1C147891CD}"/>
    <cellStyle name="Normal 90 4 2 3" xfId="28142" xr:uid="{482EDA45-D8EC-4AF4-BF46-88D1F7E8B037}"/>
    <cellStyle name="Normal 90 4 3" xfId="13919" xr:uid="{DC29F08D-F3E9-4592-B5B0-3215A53C4839}"/>
    <cellStyle name="Normal 90 4 3 2" xfId="32196" xr:uid="{FBA21D90-7548-4036-B55A-7EFABFE237FE}"/>
    <cellStyle name="Normal 90 4 4" xfId="23924" xr:uid="{4F09DA6E-D6F4-4D39-BF3E-F1281A2CB8F8}"/>
    <cellStyle name="Normal 90 5" xfId="6600" xr:uid="{5F27B2F8-3E51-4D2D-B78F-B07F3B2460BD}"/>
    <cellStyle name="Normal 90 5 2" xfId="11081" xr:uid="{12AF5B3B-B2A5-4702-85F4-A1FC184EB3C9}"/>
    <cellStyle name="Normal 90 5 2 2" xfId="19474" xr:uid="{AC356DE1-FC44-43F2-BF27-AEF3023B3B4E}"/>
    <cellStyle name="Normal 90 5 2 2 2" xfId="37751" xr:uid="{E75FA903-CFD8-435C-B5EB-897DC835B8CC}"/>
    <cellStyle name="Normal 90 5 2 3" xfId="29432" xr:uid="{6DE84F77-F7EC-42B1-A113-6DB9E0C6BA01}"/>
    <cellStyle name="Normal 90 5 3" xfId="15253" xr:uid="{4AFEE403-9059-4604-8FC7-A8C8588AA333}"/>
    <cellStyle name="Normal 90 5 3 2" xfId="33530" xr:uid="{231A5B65-5D9E-4CB0-BA60-3387F22E2C1E}"/>
    <cellStyle name="Normal 90 5 4" xfId="25213" xr:uid="{C0D150C6-DBB7-4BAB-A4CD-98A57957C401}"/>
    <cellStyle name="Normal 90 6" xfId="7510" xr:uid="{B7B368B4-181B-43DD-85B5-79C4A9699081}"/>
    <cellStyle name="Normal 90 7" xfId="7823" xr:uid="{1EF24EF1-B008-4466-9133-7B8C2E16263C}"/>
    <cellStyle name="Normal 90 7 2" xfId="16332" xr:uid="{29896AA8-9D32-46CD-8988-5DA4A89239A5}"/>
    <cellStyle name="Normal 90 7 2 2" xfId="34609" xr:uid="{82562E9C-B557-4649-9492-6028A130F31A}"/>
    <cellStyle name="Normal 90 7 3" xfId="26292" xr:uid="{936275D6-38D3-403B-B163-D1B03BEC5C17}"/>
    <cellStyle name="Normal 90 8" xfId="12670" xr:uid="{CF5334D0-4E32-46AA-B7E2-A3D817522561}"/>
    <cellStyle name="Normal 90 8 2" xfId="30948" xr:uid="{AD7283DA-AAF8-4B4E-B7BB-921358EA6C72}"/>
    <cellStyle name="Normal 90 9" xfId="21065" xr:uid="{A648AA4B-A6F0-4BFB-928D-1C215FE1E874}"/>
    <cellStyle name="Normal 90 9 2" xfId="39303" xr:uid="{62D46E0E-51F9-4EE5-935F-C6E645DA0040}"/>
    <cellStyle name="Normal 91" xfId="3008" xr:uid="{C1112901-9102-46B0-9201-294D720A940B}"/>
    <cellStyle name="Normal 91 10" xfId="22708" xr:uid="{30CDFF52-7665-4F07-9F4B-D4D586BFA25E}"/>
    <cellStyle name="Normal 91 11" xfId="40709" xr:uid="{45E969FD-DD74-4C3A-95F7-FB1E2DE9C031}"/>
    <cellStyle name="Normal 91 2" xfId="3009" xr:uid="{2172D7D1-7375-4332-BB42-1CE011596F10}"/>
    <cellStyle name="Normal 91 2 2" xfId="4551" xr:uid="{51DD517B-711B-4619-B2B3-5F19B599F392}"/>
    <cellStyle name="Normal 91 2 2 2" xfId="5851" xr:uid="{73C07C73-1FE6-40AE-9A96-96B95580BF7F}"/>
    <cellStyle name="Normal 91 2 2 2 2" xfId="10383" xr:uid="{F04D8559-229B-400A-AC61-217D7F60B26C}"/>
    <cellStyle name="Normal 91 2 2 2 2 2" xfId="18776" xr:uid="{0D1E0667-AD9E-4238-89D6-40F78B72FB1D}"/>
    <cellStyle name="Normal 91 2 2 2 2 2 2" xfId="37053" xr:uid="{ACE53C1F-2FA3-40B5-8EC4-47C396106A73}"/>
    <cellStyle name="Normal 91 2 2 2 2 3" xfId="28734" xr:uid="{DA8CFACD-7CED-43D4-AA45-08FCE45BD39C}"/>
    <cellStyle name="Normal 91 2 2 2 3" xfId="14511" xr:uid="{91F4C162-E398-47A0-B4CC-16664CA498BE}"/>
    <cellStyle name="Normal 91 2 2 2 3 2" xfId="32788" xr:uid="{96384E5B-B570-4310-A73C-02A6F2AD252E}"/>
    <cellStyle name="Normal 91 2 2 2 4" xfId="24516" xr:uid="{A2A25F08-7C9C-4B57-963F-0393A8EA550A}"/>
    <cellStyle name="Normal 91 2 2 3" xfId="7186" xr:uid="{2246DF2A-30B5-409A-A532-928001EA65D1}"/>
    <cellStyle name="Normal 91 2 2 3 2" xfId="11666" xr:uid="{8FA3CA62-3A31-4029-9BDB-1B55BAAE1972}"/>
    <cellStyle name="Normal 91 2 2 3 2 2" xfId="20059" xr:uid="{26814E2C-BED9-424D-B545-44E45D7E0FA9}"/>
    <cellStyle name="Normal 91 2 2 3 2 2 2" xfId="38336" xr:uid="{355D6F05-C336-4C39-98A1-20CA6420B9C8}"/>
    <cellStyle name="Normal 91 2 2 3 2 3" xfId="30017" xr:uid="{4FECD90C-5B7E-4926-AB13-AF66B958B183}"/>
    <cellStyle name="Normal 91 2 2 3 3" xfId="15838" xr:uid="{87554B27-7A7C-46EB-836C-41701C04B247}"/>
    <cellStyle name="Normal 91 2 2 3 3 2" xfId="34115" xr:uid="{5C8F721C-063F-4457-A071-20D76651F8B2}"/>
    <cellStyle name="Normal 91 2 2 3 4" xfId="25798" xr:uid="{CB3A4AB8-8048-4E94-99FA-D0A90179E382}"/>
    <cellStyle name="Normal 91 2 2 4" xfId="8586" xr:uid="{2FDCC215-9160-44DF-99D8-CF55DAA7142C}"/>
    <cellStyle name="Normal 91 2 2 4 2" xfId="17050" xr:uid="{01FA81A9-0EA3-420D-8563-0CD0D25E15F4}"/>
    <cellStyle name="Normal 91 2 2 4 2 2" xfId="35327" xr:uid="{6503B0DC-A623-4AFD-9907-0A227636E886}"/>
    <cellStyle name="Normal 91 2 2 4 3" xfId="27010" xr:uid="{1DFE7AAF-EBB3-49D7-A4F8-18240AA8061F}"/>
    <cellStyle name="Normal 91 2 2 5" xfId="13278" xr:uid="{3C38CCBA-4C00-44A3-87AD-11C8F3538793}"/>
    <cellStyle name="Normal 91 2 2 5 2" xfId="31555" xr:uid="{5CB37FDA-DC34-42CD-BD78-6C0D17C36FC1}"/>
    <cellStyle name="Normal 91 2 2 6" xfId="21692" xr:uid="{4B6F3FFC-85F8-498C-AAFB-9487DAE25063}"/>
    <cellStyle name="Normal 91 2 2 6 2" xfId="39917" xr:uid="{D23E4EB9-68EE-44F2-BE16-D7919AB49EC8}"/>
    <cellStyle name="Normal 91 2 2 7" xfId="23291" xr:uid="{5A335A28-06AF-4100-A609-23D45094ECA6}"/>
    <cellStyle name="Normal 91 2 2 8" xfId="41311" xr:uid="{8FFBA3EB-E2AF-4385-926C-98496CB80B72}"/>
    <cellStyle name="Normal 91 2 3" xfId="5262" xr:uid="{0F3C366C-76F8-4D0E-A286-B15C77BD27BE}"/>
    <cellStyle name="Normal 91 2 3 2" xfId="9794" xr:uid="{9580B650-FD39-42DA-BC33-281EEB59FDA8}"/>
    <cellStyle name="Normal 91 2 3 2 2" xfId="18187" xr:uid="{3BD1D2EE-5510-4FB5-9409-1FCF254C3F16}"/>
    <cellStyle name="Normal 91 2 3 2 2 2" xfId="36464" xr:uid="{5BDED84B-4DBC-4E50-BF52-1EF86A477F2C}"/>
    <cellStyle name="Normal 91 2 3 2 3" xfId="28145" xr:uid="{B87CE037-FED2-408D-8CA0-436291BB6510}"/>
    <cellStyle name="Normal 91 2 3 3" xfId="13922" xr:uid="{486EF494-DEA7-4CDE-9889-A9DCF240FFED}"/>
    <cellStyle name="Normal 91 2 3 3 2" xfId="32199" xr:uid="{46251A93-1EDC-4119-8F87-C8B6B1CD5AED}"/>
    <cellStyle name="Normal 91 2 3 4" xfId="23927" xr:uid="{B60B08AA-C62C-4CB0-8934-3B8629BE09E7}"/>
    <cellStyle name="Normal 91 2 4" xfId="6603" xr:uid="{4AB331E5-FAEE-4B2F-8ABE-D388B965A191}"/>
    <cellStyle name="Normal 91 2 4 2" xfId="11084" xr:uid="{D184638D-26ED-4186-8B65-450DD340885E}"/>
    <cellStyle name="Normal 91 2 4 2 2" xfId="19477" xr:uid="{077CC48E-B50A-423F-A891-0BB5146664C2}"/>
    <cellStyle name="Normal 91 2 4 2 2 2" xfId="37754" xr:uid="{12F34911-2221-47DE-9D17-B68C4947C4C6}"/>
    <cellStyle name="Normal 91 2 4 2 3" xfId="29435" xr:uid="{E8095293-3AEE-45A8-BB2A-CB97952A036D}"/>
    <cellStyle name="Normal 91 2 4 3" xfId="15256" xr:uid="{819CBF55-F043-4BDF-A2A3-812C177DCAB3}"/>
    <cellStyle name="Normal 91 2 4 3 2" xfId="33533" xr:uid="{49656D46-211A-4A1E-9F31-F360C292DA01}"/>
    <cellStyle name="Normal 91 2 4 4" xfId="25216" xr:uid="{EA138AC1-A3DE-4B73-B9CE-EA088DF9F98E}"/>
    <cellStyle name="Normal 91 2 5" xfId="7826" xr:uid="{6AD0E89C-D1E6-4F64-9073-7BBAB35FBB11}"/>
    <cellStyle name="Normal 91 2 5 2" xfId="16335" xr:uid="{CDA03962-151A-47BF-865F-4D21F669C588}"/>
    <cellStyle name="Normal 91 2 5 2 2" xfId="34612" xr:uid="{5934310C-A736-498F-AE19-47D2BEC5FE66}"/>
    <cellStyle name="Normal 91 2 5 3" xfId="26295" xr:uid="{839D0F77-5213-44B6-B95D-416259BC843F}"/>
    <cellStyle name="Normal 91 2 6" xfId="12673" xr:uid="{45B92E04-8B4D-41E7-AE4E-47D8CE06C925}"/>
    <cellStyle name="Normal 91 2 6 2" xfId="30951" xr:uid="{D2E6D820-9BED-44C5-9868-3E8F1B7A00AA}"/>
    <cellStyle name="Normal 91 2 7" xfId="21068" xr:uid="{DF2C071D-7D9B-4040-97EC-D344951E2D5B}"/>
    <cellStyle name="Normal 91 2 7 2" xfId="39306" xr:uid="{2EDF9117-8F96-429C-9032-8CC90F3EF7B3}"/>
    <cellStyle name="Normal 91 2 8" xfId="22709" xr:uid="{ED9393E9-2352-4092-8C23-73DFFABCF138}"/>
    <cellStyle name="Normal 91 2 9" xfId="40710" xr:uid="{BBBDE499-B4B2-4D42-9D64-A72A123E584B}"/>
    <cellStyle name="Normal 91 3" xfId="4550" xr:uid="{9DEC13AB-A9D0-46A1-859F-9EE73CDBD311}"/>
    <cellStyle name="Normal 91 3 2" xfId="5850" xr:uid="{D2D63339-D51D-4A6F-8644-50E735F09D1E}"/>
    <cellStyle name="Normal 91 3 2 2" xfId="10382" xr:uid="{C87B5AEE-541D-4D8A-96DA-16AA08FE0761}"/>
    <cellStyle name="Normal 91 3 2 2 2" xfId="18775" xr:uid="{0657E2D2-D4B1-48FE-A1DB-CE79029181E0}"/>
    <cellStyle name="Normal 91 3 2 2 2 2" xfId="37052" xr:uid="{9149C44D-4406-44C6-ACA1-71559513269A}"/>
    <cellStyle name="Normal 91 3 2 2 3" xfId="28733" xr:uid="{FA418267-E158-42C4-B004-39ED5710EE7E}"/>
    <cellStyle name="Normal 91 3 2 3" xfId="14510" xr:uid="{74E72544-613D-4721-97A7-18A04635D7C5}"/>
    <cellStyle name="Normal 91 3 2 3 2" xfId="32787" xr:uid="{C79020CD-213D-46E1-8BFB-97965A6C8600}"/>
    <cellStyle name="Normal 91 3 2 4" xfId="24515" xr:uid="{6CD9E773-40EA-484D-BE15-A1C01C53578C}"/>
    <cellStyle name="Normal 91 3 3" xfId="7185" xr:uid="{DD10E8C8-6BEA-4488-A33E-C71C4A396CC6}"/>
    <cellStyle name="Normal 91 3 3 2" xfId="11665" xr:uid="{8F5EFD0B-51F0-4D09-8753-6C74751DAAF7}"/>
    <cellStyle name="Normal 91 3 3 2 2" xfId="20058" xr:uid="{B5439A23-F46E-4C36-AD75-6CF4E2A88F65}"/>
    <cellStyle name="Normal 91 3 3 2 2 2" xfId="38335" xr:uid="{CEEB2954-F2E4-4DB6-9331-A1197500CA84}"/>
    <cellStyle name="Normal 91 3 3 2 3" xfId="30016" xr:uid="{E2B257D3-FF38-4254-A23B-5AAB7F2F3D57}"/>
    <cellStyle name="Normal 91 3 3 3" xfId="15837" xr:uid="{D06D293C-44B7-4D48-8118-E86E88FE4AEE}"/>
    <cellStyle name="Normal 91 3 3 3 2" xfId="34114" xr:uid="{22B351C1-325D-4A5A-920B-6182FE68D117}"/>
    <cellStyle name="Normal 91 3 3 4" xfId="25797" xr:uid="{C36BBE9D-D7EC-4264-80F1-AF61C637990A}"/>
    <cellStyle name="Normal 91 3 4" xfId="8585" xr:uid="{731D707D-900F-4982-9593-DFB84FD97DB9}"/>
    <cellStyle name="Normal 91 3 4 2" xfId="17049" xr:uid="{95A1353F-6F51-4D41-83FF-62EF6DD4E3CF}"/>
    <cellStyle name="Normal 91 3 4 2 2" xfId="35326" xr:uid="{0C0D9AFE-8DE8-4D5C-B32A-BDB2B24C9669}"/>
    <cellStyle name="Normal 91 3 4 3" xfId="27009" xr:uid="{16515173-40EE-4665-8DBD-3350A8830659}"/>
    <cellStyle name="Normal 91 3 5" xfId="13277" xr:uid="{9FF5F772-246F-4067-816F-EEB09C70979C}"/>
    <cellStyle name="Normal 91 3 5 2" xfId="31554" xr:uid="{9678CADD-A434-41D3-9B97-DE3E98676BC6}"/>
    <cellStyle name="Normal 91 3 6" xfId="21691" xr:uid="{7ABA15C8-F626-47DD-B82D-1E3564FB17EB}"/>
    <cellStyle name="Normal 91 3 6 2" xfId="39916" xr:uid="{890A3706-0DEA-4E4D-90EA-04B0F293C56C}"/>
    <cellStyle name="Normal 91 3 7" xfId="23290" xr:uid="{053D5B3D-D9DC-46F8-AB96-4C1B2FB649D6}"/>
    <cellStyle name="Normal 91 3 8" xfId="41310" xr:uid="{D09521E1-ADCE-43EA-ACE1-BBA1EA6EAFCE}"/>
    <cellStyle name="Normal 91 4" xfId="5261" xr:uid="{F50D9F4B-9460-4C51-85A7-948EA8C46813}"/>
    <cellStyle name="Normal 91 4 2" xfId="9793" xr:uid="{04FFD81C-DB9F-428F-B596-86175624A430}"/>
    <cellStyle name="Normal 91 4 2 2" xfId="18186" xr:uid="{3F252BD1-4034-4435-86CF-776754150175}"/>
    <cellStyle name="Normal 91 4 2 2 2" xfId="36463" xr:uid="{8F8BCBD0-8356-4CD0-B454-32057A7CA837}"/>
    <cellStyle name="Normal 91 4 2 3" xfId="28144" xr:uid="{B3A6375E-678F-4165-B170-5BB8639C4880}"/>
    <cellStyle name="Normal 91 4 3" xfId="13921" xr:uid="{DF6CA55C-3130-4550-90F2-BCB37C3F7C96}"/>
    <cellStyle name="Normal 91 4 3 2" xfId="32198" xr:uid="{4C37004F-43E7-4AE6-A2CD-E6E66E7B34B0}"/>
    <cellStyle name="Normal 91 4 4" xfId="23926" xr:uid="{B7D425AB-4F1D-496B-A660-C73A497C04F5}"/>
    <cellStyle name="Normal 91 5" xfId="6602" xr:uid="{1705B064-E052-4E59-BFD8-FA833D3000EE}"/>
    <cellStyle name="Normal 91 5 2" xfId="11083" xr:uid="{AA7913C0-A52C-4F1D-821E-A72DBC9B093C}"/>
    <cellStyle name="Normal 91 5 2 2" xfId="19476" xr:uid="{492569E7-8A65-43DF-A7DB-89C268F07F2D}"/>
    <cellStyle name="Normal 91 5 2 2 2" xfId="37753" xr:uid="{2BE06A5A-43D2-4F56-B895-A65F875E9A5F}"/>
    <cellStyle name="Normal 91 5 2 3" xfId="29434" xr:uid="{CD30CABC-6479-43EA-A5E2-0B6995B66A10}"/>
    <cellStyle name="Normal 91 5 3" xfId="15255" xr:uid="{9900CE71-30F0-4B06-B859-190FCDFD8FB7}"/>
    <cellStyle name="Normal 91 5 3 2" xfId="33532" xr:uid="{16736390-CAC9-4EF8-A30C-AAA656371AB4}"/>
    <cellStyle name="Normal 91 5 4" xfId="25215" xr:uid="{94610EB1-E0DB-4219-A591-71613DCD26B9}"/>
    <cellStyle name="Normal 91 6" xfId="7511" xr:uid="{64048770-B6EA-440D-97B2-D6DC5A687C2D}"/>
    <cellStyle name="Normal 91 7" xfId="7825" xr:uid="{222D0F53-5578-49D8-AAF4-7C4E6F7E260A}"/>
    <cellStyle name="Normal 91 7 2" xfId="16334" xr:uid="{C1E16D89-CBB4-405F-8CA9-390D46B7B119}"/>
    <cellStyle name="Normal 91 7 2 2" xfId="34611" xr:uid="{9FF82A8B-2FC1-4D77-BAD5-627A42DC07DF}"/>
    <cellStyle name="Normal 91 7 3" xfId="26294" xr:uid="{9883BECA-DBB1-415B-B954-7433072CCCDA}"/>
    <cellStyle name="Normal 91 8" xfId="12672" xr:uid="{F71F9765-8E65-4841-A414-196B40CC50FC}"/>
    <cellStyle name="Normal 91 8 2" xfId="30950" xr:uid="{CB09BBC2-C22D-4A09-B14B-0DE6D806EB5A}"/>
    <cellStyle name="Normal 91 9" xfId="21067" xr:uid="{5713A484-E62F-413B-994E-37213916F7A0}"/>
    <cellStyle name="Normal 91 9 2" xfId="39305" xr:uid="{8A7D2F3A-546C-4007-BAAE-740A2A451F50}"/>
    <cellStyle name="Normal 92" xfId="3010" xr:uid="{55A9D3D4-6BE7-4F39-A2A7-62360774D96E}"/>
    <cellStyle name="Normal 92 10" xfId="22710" xr:uid="{2F01B681-3885-4D38-9F46-FB5B33D62B47}"/>
    <cellStyle name="Normal 92 11" xfId="40711" xr:uid="{3D33BA2F-1E26-47FF-9F7D-6A3DC798DF3A}"/>
    <cellStyle name="Normal 92 2" xfId="3011" xr:uid="{7665EF97-C66F-4D5F-8E7A-8E64A4E11F30}"/>
    <cellStyle name="Normal 92 2 2" xfId="4553" xr:uid="{24D2334D-BFCC-4D56-989B-D459BF0F3721}"/>
    <cellStyle name="Normal 92 2 2 2" xfId="5853" xr:uid="{16DCA7B4-908A-461F-AB81-CE392CE91988}"/>
    <cellStyle name="Normal 92 2 2 2 2" xfId="10385" xr:uid="{4D53E1A3-C636-4D19-AE4B-5B243C44F0AF}"/>
    <cellStyle name="Normal 92 2 2 2 2 2" xfId="18778" xr:uid="{33265C14-0500-483E-85FC-B68C39A05D0A}"/>
    <cellStyle name="Normal 92 2 2 2 2 2 2" xfId="37055" xr:uid="{B351CE9B-CE04-4D81-860B-C17F6B1BFB7A}"/>
    <cellStyle name="Normal 92 2 2 2 2 3" xfId="28736" xr:uid="{2674073A-A066-497F-9D34-FB67742F491A}"/>
    <cellStyle name="Normal 92 2 2 2 3" xfId="14513" xr:uid="{1D27D46B-A639-4CE0-A5C0-E8B5B59D9E0B}"/>
    <cellStyle name="Normal 92 2 2 2 3 2" xfId="32790" xr:uid="{0BF5CF7F-CFE1-4E10-BC2D-81916258F935}"/>
    <cellStyle name="Normal 92 2 2 2 4" xfId="24518" xr:uid="{134358AA-6041-4366-A294-9620BF2F1898}"/>
    <cellStyle name="Normal 92 2 2 3" xfId="7188" xr:uid="{01D72D90-06C8-48E9-A9A5-92E6C3F39B9B}"/>
    <cellStyle name="Normal 92 2 2 3 2" xfId="11668" xr:uid="{9AFEF37E-C9C0-4BA2-B64F-AD4B43D08D23}"/>
    <cellStyle name="Normal 92 2 2 3 2 2" xfId="20061" xr:uid="{61580D6C-F78F-49DD-8FCD-CC7941E26E81}"/>
    <cellStyle name="Normal 92 2 2 3 2 2 2" xfId="38338" xr:uid="{63865565-658A-4518-A357-84313594D98D}"/>
    <cellStyle name="Normal 92 2 2 3 2 3" xfId="30019" xr:uid="{C2895B9B-785E-4163-9E8B-796F42924F7B}"/>
    <cellStyle name="Normal 92 2 2 3 3" xfId="15840" xr:uid="{95C82426-5F34-4765-AAE2-D59F6E1FE568}"/>
    <cellStyle name="Normal 92 2 2 3 3 2" xfId="34117" xr:uid="{1729A255-D45F-48B2-ADC6-704C979DFC3B}"/>
    <cellStyle name="Normal 92 2 2 3 4" xfId="25800" xr:uid="{54E05CA3-B6AD-40AD-8CF0-7045A8DC0986}"/>
    <cellStyle name="Normal 92 2 2 4" xfId="8588" xr:uid="{51F29F35-D854-480D-8203-4E05016DCA96}"/>
    <cellStyle name="Normal 92 2 2 4 2" xfId="17052" xr:uid="{324EEABC-C7FF-4CD8-8923-6136059D28DF}"/>
    <cellStyle name="Normal 92 2 2 4 2 2" xfId="35329" xr:uid="{0196B038-BC10-4ED1-A0AC-39145B51544C}"/>
    <cellStyle name="Normal 92 2 2 4 3" xfId="27012" xr:uid="{261A5E50-1923-49BC-8DA2-19C5007A8D2B}"/>
    <cellStyle name="Normal 92 2 2 5" xfId="13280" xr:uid="{D665D0EC-8D79-450A-90C3-0411F84060F8}"/>
    <cellStyle name="Normal 92 2 2 5 2" xfId="31557" xr:uid="{B550306D-0855-4DFE-9DE2-9E8AEFC3A459}"/>
    <cellStyle name="Normal 92 2 2 6" xfId="21694" xr:uid="{A63D3744-0CFB-4A53-8308-DCE9E99B75C4}"/>
    <cellStyle name="Normal 92 2 2 6 2" xfId="39919" xr:uid="{38226492-9361-4E05-92B9-81E4931450B4}"/>
    <cellStyle name="Normal 92 2 2 7" xfId="23293" xr:uid="{4F6E35B5-6438-4CC3-95D2-A77167D31AFE}"/>
    <cellStyle name="Normal 92 2 2 8" xfId="41313" xr:uid="{6D81174F-5ADF-471E-8BD2-8225AE4E750E}"/>
    <cellStyle name="Normal 92 2 3" xfId="5264" xr:uid="{9AF3AADA-42FD-4278-9860-2DCE8DC9F28A}"/>
    <cellStyle name="Normal 92 2 3 2" xfId="9796" xr:uid="{550F9912-55B9-42AF-9F7F-C4D5B4B306F2}"/>
    <cellStyle name="Normal 92 2 3 2 2" xfId="18189" xr:uid="{2FB06607-21C1-4199-AC11-D4DDC1025D03}"/>
    <cellStyle name="Normal 92 2 3 2 2 2" xfId="36466" xr:uid="{2A6ADB4E-9B43-41F9-B605-7B2B59FC79F9}"/>
    <cellStyle name="Normal 92 2 3 2 3" xfId="28147" xr:uid="{40133369-5F85-4A5B-8C10-609028382D34}"/>
    <cellStyle name="Normal 92 2 3 3" xfId="13924" xr:uid="{17718EB7-800B-4858-AFDF-828CCDC5C5CB}"/>
    <cellStyle name="Normal 92 2 3 3 2" xfId="32201" xr:uid="{AC9F7B42-47CC-4EE9-BFB2-3F87EFA981D2}"/>
    <cellStyle name="Normal 92 2 3 4" xfId="23929" xr:uid="{ED7FEB53-CA5F-4747-B8BB-FADBD1B00C5E}"/>
    <cellStyle name="Normal 92 2 4" xfId="6605" xr:uid="{89928DF0-1C51-45E4-A6E5-05CF2F147BD8}"/>
    <cellStyle name="Normal 92 2 4 2" xfId="11086" xr:uid="{8B61375A-410D-4E7B-B349-CC0ABCB2185A}"/>
    <cellStyle name="Normal 92 2 4 2 2" xfId="19479" xr:uid="{B81170DE-5B43-4E28-93E7-D37C1F689C5B}"/>
    <cellStyle name="Normal 92 2 4 2 2 2" xfId="37756" xr:uid="{333F7520-B6EA-4859-B9C4-3FEB2A19DE05}"/>
    <cellStyle name="Normal 92 2 4 2 3" xfId="29437" xr:uid="{7BEC2936-F99B-4E1F-8975-CAF02B783EB9}"/>
    <cellStyle name="Normal 92 2 4 3" xfId="15258" xr:uid="{4ED9BB7D-67D0-4D70-B508-E7283AE4DE77}"/>
    <cellStyle name="Normal 92 2 4 3 2" xfId="33535" xr:uid="{56B4DCB4-D3FE-4AF6-AB1E-D9E60F9AEBAB}"/>
    <cellStyle name="Normal 92 2 4 4" xfId="25218" xr:uid="{BD13AE2D-B8FD-493A-A180-F94311243E63}"/>
    <cellStyle name="Normal 92 2 5" xfId="7828" xr:uid="{326C9020-D798-4F1F-8433-1621ACCCBA6C}"/>
    <cellStyle name="Normal 92 2 5 2" xfId="16337" xr:uid="{AF88AAA3-6311-4762-AD0E-FD34C9C995B3}"/>
    <cellStyle name="Normal 92 2 5 2 2" xfId="34614" xr:uid="{4C7B2941-64F4-4C60-B28F-17D05CD4EC6B}"/>
    <cellStyle name="Normal 92 2 5 3" xfId="26297" xr:uid="{F4C4188F-A2D9-4D7D-8A73-7595E5656227}"/>
    <cellStyle name="Normal 92 2 6" xfId="12675" xr:uid="{B61FAD78-4E71-4BFE-A985-464930C4AB99}"/>
    <cellStyle name="Normal 92 2 6 2" xfId="30953" xr:uid="{6C0DDAC5-8089-461F-B0CA-BDEBDEF19003}"/>
    <cellStyle name="Normal 92 2 7" xfId="21070" xr:uid="{3EFBBFCD-5B58-4487-912C-626139F54B76}"/>
    <cellStyle name="Normal 92 2 7 2" xfId="39308" xr:uid="{559DA91E-657C-45D0-AFE9-991ED7F7FDA7}"/>
    <cellStyle name="Normal 92 2 8" xfId="22711" xr:uid="{CE3F7E32-9BF2-4ED3-B5D7-C3ABCFC55E5A}"/>
    <cellStyle name="Normal 92 2 9" xfId="40712" xr:uid="{5FFCA910-1FB4-4E39-9943-494BA173BE3A}"/>
    <cellStyle name="Normal 92 3" xfId="4552" xr:uid="{97CC035C-A464-49DB-BEDA-E84657B2A215}"/>
    <cellStyle name="Normal 92 3 2" xfId="5852" xr:uid="{50F8E9A5-DA8E-4389-9B49-CFC0CD736809}"/>
    <cellStyle name="Normal 92 3 2 2" xfId="10384" xr:uid="{4B248BB5-9233-4974-9927-B91E95858D81}"/>
    <cellStyle name="Normal 92 3 2 2 2" xfId="18777" xr:uid="{CDC4F31F-C0B9-4D4B-A9DA-B5D647A85191}"/>
    <cellStyle name="Normal 92 3 2 2 2 2" xfId="37054" xr:uid="{88B27B91-C084-4A66-A84D-1D488DA2ECEF}"/>
    <cellStyle name="Normal 92 3 2 2 3" xfId="28735" xr:uid="{6CA98E5F-AEF3-4914-BD9A-5CC4B0C14B6F}"/>
    <cellStyle name="Normal 92 3 2 3" xfId="14512" xr:uid="{D67BF6BC-CCD2-4BDF-8249-2FEF530980C9}"/>
    <cellStyle name="Normal 92 3 2 3 2" xfId="32789" xr:uid="{8FBBEEDE-AE8B-4AD5-8930-15A8B095E7F8}"/>
    <cellStyle name="Normal 92 3 2 4" xfId="24517" xr:uid="{C1A354CD-97D4-47E1-AE9C-45A6FCDEE882}"/>
    <cellStyle name="Normal 92 3 3" xfId="7187" xr:uid="{BFB78097-967B-4543-A9B1-677EA8C2D699}"/>
    <cellStyle name="Normal 92 3 3 2" xfId="11667" xr:uid="{4C82C2FF-75D8-4B94-A2BF-B0861B1B5B50}"/>
    <cellStyle name="Normal 92 3 3 2 2" xfId="20060" xr:uid="{1EB23C3D-4618-4237-9A03-BC9C3CAB43DF}"/>
    <cellStyle name="Normal 92 3 3 2 2 2" xfId="38337" xr:uid="{E5A17699-6853-4957-B5DD-685E0B7E2577}"/>
    <cellStyle name="Normal 92 3 3 2 3" xfId="30018" xr:uid="{B56B1A32-7D63-402A-B6AC-65D5D4409992}"/>
    <cellStyle name="Normal 92 3 3 3" xfId="15839" xr:uid="{64473835-3D78-48AD-811F-385B615C6A9F}"/>
    <cellStyle name="Normal 92 3 3 3 2" xfId="34116" xr:uid="{16EFA550-4DE0-4C1B-A24B-1D5820F37AB6}"/>
    <cellStyle name="Normal 92 3 3 4" xfId="25799" xr:uid="{89A0A103-AC20-4CB5-819A-B1385F896C4D}"/>
    <cellStyle name="Normal 92 3 4" xfId="8587" xr:uid="{F10DEDAC-081D-40F1-AC9C-630ADEA60944}"/>
    <cellStyle name="Normal 92 3 4 2" xfId="17051" xr:uid="{B14815E0-358B-41A0-8DB1-F8A96D9C3F6C}"/>
    <cellStyle name="Normal 92 3 4 2 2" xfId="35328" xr:uid="{05472094-594E-4745-AECF-559B435F01AE}"/>
    <cellStyle name="Normal 92 3 4 3" xfId="27011" xr:uid="{DF49D4AD-8C42-47E4-8D15-F0F1B2CD4701}"/>
    <cellStyle name="Normal 92 3 5" xfId="13279" xr:uid="{AEBCC7AB-5E93-4951-83B6-B4605F7E3168}"/>
    <cellStyle name="Normal 92 3 5 2" xfId="31556" xr:uid="{F4046E7C-BBB8-4538-9655-BE7FB906E266}"/>
    <cellStyle name="Normal 92 3 6" xfId="21693" xr:uid="{B6FF277F-6742-4176-AD93-ABFE3C2F2CBF}"/>
    <cellStyle name="Normal 92 3 6 2" xfId="39918" xr:uid="{9A52F649-707D-47D9-AB66-0EAB924DEBBD}"/>
    <cellStyle name="Normal 92 3 7" xfId="23292" xr:uid="{A1683E70-B079-4FDE-A49C-98BB934805CD}"/>
    <cellStyle name="Normal 92 3 8" xfId="41312" xr:uid="{686ED85B-62B4-43A1-B08B-7C2A1A9ADAA5}"/>
    <cellStyle name="Normal 92 4" xfId="5263" xr:uid="{75E72EC7-D30D-44D2-A532-BE33F5A56872}"/>
    <cellStyle name="Normal 92 4 2" xfId="9795" xr:uid="{B41FC10F-0D61-48E3-BA39-9ED4E2BA069D}"/>
    <cellStyle name="Normal 92 4 2 2" xfId="18188" xr:uid="{68B5A881-1E1A-46EA-ADF5-1456F91A448A}"/>
    <cellStyle name="Normal 92 4 2 2 2" xfId="36465" xr:uid="{830AE66A-4811-4251-95B2-EB4DCB8C49B5}"/>
    <cellStyle name="Normal 92 4 2 3" xfId="28146" xr:uid="{42A5FC0B-B717-4487-B4B1-A87C979D24CD}"/>
    <cellStyle name="Normal 92 4 3" xfId="13923" xr:uid="{CD959DE0-E501-4FA4-BE8C-0E2187A58FB9}"/>
    <cellStyle name="Normal 92 4 3 2" xfId="32200" xr:uid="{A326AB9C-2210-4931-BB1B-F360A7D0CAA1}"/>
    <cellStyle name="Normal 92 4 4" xfId="23928" xr:uid="{E7EF9E16-BC3E-4BDF-85AC-77B365EC1807}"/>
    <cellStyle name="Normal 92 5" xfId="6604" xr:uid="{B874AEBB-EDA0-468C-917B-4F143BA19903}"/>
    <cellStyle name="Normal 92 5 2" xfId="11085" xr:uid="{0582E1A4-CA22-4ACA-9CEF-C33668925C07}"/>
    <cellStyle name="Normal 92 5 2 2" xfId="19478" xr:uid="{BF08BFDC-1172-45B1-976C-B350914D15F8}"/>
    <cellStyle name="Normal 92 5 2 2 2" xfId="37755" xr:uid="{95B118F3-3849-43CA-8A1B-1D76509253A6}"/>
    <cellStyle name="Normal 92 5 2 3" xfId="29436" xr:uid="{9F10C8C8-4B88-4774-BD1F-C34AEC918D90}"/>
    <cellStyle name="Normal 92 5 3" xfId="15257" xr:uid="{8E405105-75F1-4006-B953-DE72802D6586}"/>
    <cellStyle name="Normal 92 5 3 2" xfId="33534" xr:uid="{2FCF8108-C2BB-4715-AEE9-46BEE3397591}"/>
    <cellStyle name="Normal 92 5 4" xfId="25217" xr:uid="{A5796C74-206E-4AC9-90E4-BBB7EE222D3A}"/>
    <cellStyle name="Normal 92 6" xfId="7512" xr:uid="{3185A142-DF92-4EDF-9075-1BAAFBC0E909}"/>
    <cellStyle name="Normal 92 7" xfId="7827" xr:uid="{680D2F05-917E-4491-B826-E3D8176BC09D}"/>
    <cellStyle name="Normal 92 7 2" xfId="16336" xr:uid="{AC82E5F0-9276-4CCE-A80A-BC45F286929A}"/>
    <cellStyle name="Normal 92 7 2 2" xfId="34613" xr:uid="{0BFABC17-AE82-45AC-ACF2-628B734AA9B1}"/>
    <cellStyle name="Normal 92 7 3" xfId="26296" xr:uid="{66E593B1-4677-40E0-A4D5-40B34F94CB94}"/>
    <cellStyle name="Normal 92 8" xfId="12674" xr:uid="{16851EF7-923C-4E51-99AB-1A6A2FCA8856}"/>
    <cellStyle name="Normal 92 8 2" xfId="30952" xr:uid="{8413D004-9A28-4925-A480-8577C649CA4E}"/>
    <cellStyle name="Normal 92 9" xfId="21069" xr:uid="{73FF4445-00CA-4E4C-8D4A-291F3B0AC4B4}"/>
    <cellStyle name="Normal 92 9 2" xfId="39307" xr:uid="{A66773F2-ED12-4629-87D3-3A451F9D64DD}"/>
    <cellStyle name="Normal 93" xfId="3012" xr:uid="{6D43F94C-F5D2-4D4C-99E4-7E3380C2DE81}"/>
    <cellStyle name="Normal 93 10" xfId="22712" xr:uid="{7594315F-A9A8-46C3-9DBF-B743B0CF23D1}"/>
    <cellStyle name="Normal 93 11" xfId="40713" xr:uid="{50429066-BC19-41C8-82EA-E6F24FFDE6D5}"/>
    <cellStyle name="Normal 93 2" xfId="3013" xr:uid="{1BF485CF-1BB8-40C8-9F59-9CE8EE8AF57C}"/>
    <cellStyle name="Normal 93 2 2" xfId="4555" xr:uid="{498AF043-5311-4995-9CE9-0DFB94913F12}"/>
    <cellStyle name="Normal 93 2 2 2" xfId="5855" xr:uid="{76DB6C72-5107-4B9C-BCCD-81BA43CFE325}"/>
    <cellStyle name="Normal 93 2 2 2 2" xfId="10387" xr:uid="{AB9D059C-E5C4-4854-9282-58A07FEDE84E}"/>
    <cellStyle name="Normal 93 2 2 2 2 2" xfId="18780" xr:uid="{568893B9-A866-4018-904A-3CED00FC7201}"/>
    <cellStyle name="Normal 93 2 2 2 2 2 2" xfId="37057" xr:uid="{DD459545-2FC8-4DB1-9C53-EB9190561B35}"/>
    <cellStyle name="Normal 93 2 2 2 2 3" xfId="28738" xr:uid="{F380783E-227F-4176-BD72-FCB7AC818936}"/>
    <cellStyle name="Normal 93 2 2 2 3" xfId="14515" xr:uid="{C7B6ABA9-1F53-4E89-BDAE-69D5C2EE63FA}"/>
    <cellStyle name="Normal 93 2 2 2 3 2" xfId="32792" xr:uid="{370FABE3-165C-4C70-AC00-B7A7FFDC3E37}"/>
    <cellStyle name="Normal 93 2 2 2 4" xfId="24520" xr:uid="{2456CE1B-C5BE-4E3A-8009-5529B99E0FF8}"/>
    <cellStyle name="Normal 93 2 2 3" xfId="7190" xr:uid="{00FD0519-A3C6-440A-A4E7-23B696FEE8ED}"/>
    <cellStyle name="Normal 93 2 2 3 2" xfId="11670" xr:uid="{08B5834A-7F2A-4BA4-B414-007AB3399A20}"/>
    <cellStyle name="Normal 93 2 2 3 2 2" xfId="20063" xr:uid="{68F58D56-9D69-4317-8D5E-62A747A89A8C}"/>
    <cellStyle name="Normal 93 2 2 3 2 2 2" xfId="38340" xr:uid="{9432B28E-D78C-4C14-A4A0-D5B7DF160FDD}"/>
    <cellStyle name="Normal 93 2 2 3 2 3" xfId="30021" xr:uid="{1B992462-D5D7-46B5-91BB-661470BA24A9}"/>
    <cellStyle name="Normal 93 2 2 3 3" xfId="15842" xr:uid="{3F56D892-F4C8-4206-8B67-2D65B4849BFC}"/>
    <cellStyle name="Normal 93 2 2 3 3 2" xfId="34119" xr:uid="{C7D1B832-B1C9-4BE6-9AA9-3C8C29A582A7}"/>
    <cellStyle name="Normal 93 2 2 3 4" xfId="25802" xr:uid="{42C2CF17-8B67-44D3-9DEA-0E1B926C3583}"/>
    <cellStyle name="Normal 93 2 2 4" xfId="8590" xr:uid="{2ECF0893-312B-473A-B474-46175BE0A591}"/>
    <cellStyle name="Normal 93 2 2 4 2" xfId="17054" xr:uid="{172064C4-2DC6-4DD8-87CE-476BEC625860}"/>
    <cellStyle name="Normal 93 2 2 4 2 2" xfId="35331" xr:uid="{47BD4174-9795-4BCB-B624-5950881E868C}"/>
    <cellStyle name="Normal 93 2 2 4 3" xfId="27014" xr:uid="{78F65592-3728-423D-82B9-401BC8D87AB8}"/>
    <cellStyle name="Normal 93 2 2 5" xfId="13282" xr:uid="{346DE0F7-9FA5-4631-A788-13AAA24C4514}"/>
    <cellStyle name="Normal 93 2 2 5 2" xfId="31559" xr:uid="{2E7BAED1-2D67-4EF6-8A68-7BDE4523FE66}"/>
    <cellStyle name="Normal 93 2 2 6" xfId="21696" xr:uid="{DE7D10B6-63DA-44A1-9CD9-80C273E53B59}"/>
    <cellStyle name="Normal 93 2 2 6 2" xfId="39921" xr:uid="{4D591008-620E-48B8-ABC1-4D4BA3435093}"/>
    <cellStyle name="Normal 93 2 2 7" xfId="23295" xr:uid="{CE933B5A-2874-42B5-85A9-F94B78D5EC43}"/>
    <cellStyle name="Normal 93 2 2 8" xfId="41315" xr:uid="{ADE1257B-9DD3-4D4E-8099-206427844C18}"/>
    <cellStyle name="Normal 93 2 3" xfId="5266" xr:uid="{A583CF23-62EF-4923-8486-9719FC1BB571}"/>
    <cellStyle name="Normal 93 2 3 2" xfId="9798" xr:uid="{20C09222-0A69-4F29-ABF9-76D5D9E15876}"/>
    <cellStyle name="Normal 93 2 3 2 2" xfId="18191" xr:uid="{90B3406B-2704-4EAC-A64E-D1277EE4A686}"/>
    <cellStyle name="Normal 93 2 3 2 2 2" xfId="36468" xr:uid="{85ACCAF9-0DE9-427B-BFF1-73B016C4A3FB}"/>
    <cellStyle name="Normal 93 2 3 2 3" xfId="28149" xr:uid="{71703736-9ECA-4423-B43A-D02EA032CF32}"/>
    <cellStyle name="Normal 93 2 3 3" xfId="13926" xr:uid="{4395B91F-8C13-4F5C-8030-E333F5B229E0}"/>
    <cellStyle name="Normal 93 2 3 3 2" xfId="32203" xr:uid="{142D01D0-5678-40EA-98AB-60D6C4415183}"/>
    <cellStyle name="Normal 93 2 3 4" xfId="23931" xr:uid="{DD72B384-988F-4053-8B26-3A1A7D03AC17}"/>
    <cellStyle name="Normal 93 2 4" xfId="6607" xr:uid="{04858D90-133B-4E36-AD17-5F791C7D7209}"/>
    <cellStyle name="Normal 93 2 4 2" xfId="11088" xr:uid="{CA01EF63-E6F9-4164-BD85-4BFD1F1BB810}"/>
    <cellStyle name="Normal 93 2 4 2 2" xfId="19481" xr:uid="{8D5CD718-5057-46A1-9494-3EA014179576}"/>
    <cellStyle name="Normal 93 2 4 2 2 2" xfId="37758" xr:uid="{5A9B8A56-730A-4DB0-ADCC-C025F11E36BE}"/>
    <cellStyle name="Normal 93 2 4 2 3" xfId="29439" xr:uid="{783F56A1-3286-496C-A370-3C54F1E80043}"/>
    <cellStyle name="Normal 93 2 4 3" xfId="15260" xr:uid="{9BFC5191-3E89-4DF5-9171-A8B8A0DDC3EC}"/>
    <cellStyle name="Normal 93 2 4 3 2" xfId="33537" xr:uid="{FA51B5AE-3277-435C-A3A0-48630E78B4FC}"/>
    <cellStyle name="Normal 93 2 4 4" xfId="25220" xr:uid="{E1CB47D1-591E-4CA4-B6FE-DA76E4DD8E87}"/>
    <cellStyle name="Normal 93 2 5" xfId="7830" xr:uid="{2EB56584-BE1E-4406-B618-B596A4C55731}"/>
    <cellStyle name="Normal 93 2 5 2" xfId="16339" xr:uid="{97054FC4-7977-4EAA-B489-EEB543A7DEF6}"/>
    <cellStyle name="Normal 93 2 5 2 2" xfId="34616" xr:uid="{CD0B371A-1673-4241-8EBA-DB0B007B9838}"/>
    <cellStyle name="Normal 93 2 5 3" xfId="26299" xr:uid="{215FBDE5-217D-4A15-871D-99A4C6F8573D}"/>
    <cellStyle name="Normal 93 2 6" xfId="12677" xr:uid="{40324A47-80AA-4140-8E84-A13BB92905B5}"/>
    <cellStyle name="Normal 93 2 6 2" xfId="30955" xr:uid="{0675CF3F-0AAD-4D3C-9CE7-9E37FCBA5B7A}"/>
    <cellStyle name="Normal 93 2 7" xfId="21072" xr:uid="{AD2F66A3-6FC2-4E2A-AEF6-0B60FEEC055D}"/>
    <cellStyle name="Normal 93 2 7 2" xfId="39310" xr:uid="{B8459F46-18D4-404E-B6DA-B919BFB7C56B}"/>
    <cellStyle name="Normal 93 2 8" xfId="22713" xr:uid="{9EC5239B-58C7-4AFC-9A02-D2B46CD36AE0}"/>
    <cellStyle name="Normal 93 2 9" xfId="40714" xr:uid="{94E0003D-E616-4F67-AC34-38F6DD5D40BF}"/>
    <cellStyle name="Normal 93 3" xfId="4554" xr:uid="{8FB94DCB-00A6-4390-8EEA-5D7F817B5005}"/>
    <cellStyle name="Normal 93 3 2" xfId="5854" xr:uid="{3DEC6523-C054-495B-AE86-B41ED303B510}"/>
    <cellStyle name="Normal 93 3 2 2" xfId="10386" xr:uid="{A320978B-6802-4777-BBCB-869213321790}"/>
    <cellStyle name="Normal 93 3 2 2 2" xfId="18779" xr:uid="{B881717B-BEE9-472B-93CF-ADF2313FC6C6}"/>
    <cellStyle name="Normal 93 3 2 2 2 2" xfId="37056" xr:uid="{975A91BC-63C7-420E-8D5D-03B6C3B554F0}"/>
    <cellStyle name="Normal 93 3 2 2 3" xfId="28737" xr:uid="{990390BB-FAE9-4422-B12F-1EDDB18BADBB}"/>
    <cellStyle name="Normal 93 3 2 3" xfId="14514" xr:uid="{785194FA-2CEB-4DD8-BAFF-42C7AA995C0C}"/>
    <cellStyle name="Normal 93 3 2 3 2" xfId="32791" xr:uid="{23C1A2C9-2758-4630-BA1A-F17127C913DA}"/>
    <cellStyle name="Normal 93 3 2 4" xfId="24519" xr:uid="{C5B6734A-7F48-4128-ADCB-26BD0AEF89BF}"/>
    <cellStyle name="Normal 93 3 3" xfId="7189" xr:uid="{34393F78-F304-4A88-8D02-06AAC980BECA}"/>
    <cellStyle name="Normal 93 3 3 2" xfId="11669" xr:uid="{640D99FD-747F-4607-BFC6-1DB348BED576}"/>
    <cellStyle name="Normal 93 3 3 2 2" xfId="20062" xr:uid="{AFCC3602-1E0F-4ACE-8265-07620EF25856}"/>
    <cellStyle name="Normal 93 3 3 2 2 2" xfId="38339" xr:uid="{90F5DC7F-D883-4B5C-958D-F2100F2BD5FB}"/>
    <cellStyle name="Normal 93 3 3 2 3" xfId="30020" xr:uid="{B3E2D3ED-DE56-4E54-A78E-7C02DF2F478D}"/>
    <cellStyle name="Normal 93 3 3 3" xfId="15841" xr:uid="{FB46F572-8659-4BC9-9370-2E587E58B055}"/>
    <cellStyle name="Normal 93 3 3 3 2" xfId="34118" xr:uid="{01DC2A91-F7C5-4A99-8E95-6387538ECA25}"/>
    <cellStyle name="Normal 93 3 3 4" xfId="25801" xr:uid="{606E50F0-A602-4F6F-A337-DA189673130F}"/>
    <cellStyle name="Normal 93 3 4" xfId="8589" xr:uid="{596481A9-2E6F-4A0B-8EC0-E98D58E89CDF}"/>
    <cellStyle name="Normal 93 3 4 2" xfId="17053" xr:uid="{255B19E0-9997-452C-A006-72C1206DCD1D}"/>
    <cellStyle name="Normal 93 3 4 2 2" xfId="35330" xr:uid="{A87C600A-8B5D-4F1B-815A-DFB2A3FF55D4}"/>
    <cellStyle name="Normal 93 3 4 3" xfId="27013" xr:uid="{18C89D1D-529A-4960-9192-7950A689F6B4}"/>
    <cellStyle name="Normal 93 3 5" xfId="13281" xr:uid="{C75D2218-35A5-43B9-9BD6-45A0A166F8B7}"/>
    <cellStyle name="Normal 93 3 5 2" xfId="31558" xr:uid="{0204B4F1-21C0-43E1-9945-3632D6535D71}"/>
    <cellStyle name="Normal 93 3 6" xfId="21695" xr:uid="{40BBB42B-38D7-4BE1-BC05-9F97B5951753}"/>
    <cellStyle name="Normal 93 3 6 2" xfId="39920" xr:uid="{B817A886-11D5-4B5B-9942-6FD2A9124BBF}"/>
    <cellStyle name="Normal 93 3 7" xfId="23294" xr:uid="{760BA8BC-7B91-44CF-80F7-EF47DEAFB1EB}"/>
    <cellStyle name="Normal 93 3 8" xfId="41314" xr:uid="{978B73D9-E459-4DF5-A693-A26640A4CF53}"/>
    <cellStyle name="Normal 93 4" xfId="5265" xr:uid="{AA4E4C90-E8D4-43D4-9E6D-32FD7074D328}"/>
    <cellStyle name="Normal 93 4 2" xfId="9797" xr:uid="{C33526A3-7F01-4C80-A5CB-4B28520490E8}"/>
    <cellStyle name="Normal 93 4 2 2" xfId="18190" xr:uid="{4C8B6393-EA31-409E-B41B-55E851CD69D7}"/>
    <cellStyle name="Normal 93 4 2 2 2" xfId="36467" xr:uid="{C6B8DD71-F566-487A-BC6C-45F661657660}"/>
    <cellStyle name="Normal 93 4 2 3" xfId="28148" xr:uid="{2A16F279-D7A9-442E-A85B-01472007BAA0}"/>
    <cellStyle name="Normal 93 4 3" xfId="13925" xr:uid="{AD8F4422-37B0-4A01-931D-1844639759CA}"/>
    <cellStyle name="Normal 93 4 3 2" xfId="32202" xr:uid="{9D09C68E-2652-4C26-8BFE-827020F39760}"/>
    <cellStyle name="Normal 93 4 4" xfId="23930" xr:uid="{C983D5DF-1BC7-472F-A0E5-0F3BEB860733}"/>
    <cellStyle name="Normal 93 5" xfId="6606" xr:uid="{24A8B67E-5ABB-4A2B-8A12-112BB06F8736}"/>
    <cellStyle name="Normal 93 5 2" xfId="11087" xr:uid="{1BC8D427-C2BA-4B95-9332-0458713147EF}"/>
    <cellStyle name="Normal 93 5 2 2" xfId="19480" xr:uid="{529FF212-EC7C-4B1A-BA78-F7CDEB2B6A77}"/>
    <cellStyle name="Normal 93 5 2 2 2" xfId="37757" xr:uid="{0E66266C-9300-4C64-9F85-03C7CC8ECDD3}"/>
    <cellStyle name="Normal 93 5 2 3" xfId="29438" xr:uid="{3CA85162-0D30-438C-A791-1190A6B81468}"/>
    <cellStyle name="Normal 93 5 3" xfId="15259" xr:uid="{AB566865-1908-4603-8CCF-E82C146515B7}"/>
    <cellStyle name="Normal 93 5 3 2" xfId="33536" xr:uid="{C7B2879D-56E6-46FC-AE6D-D148D9064658}"/>
    <cellStyle name="Normal 93 5 4" xfId="25219" xr:uid="{3167C50B-90AB-4382-98BC-541725BF7ACA}"/>
    <cellStyle name="Normal 93 6" xfId="7513" xr:uid="{6F3D45D1-BA04-4A9E-97F7-7EA72E58DFB2}"/>
    <cellStyle name="Normal 93 7" xfId="7829" xr:uid="{B74F71E8-CCF3-4005-89F1-F82D3BE786C2}"/>
    <cellStyle name="Normal 93 7 2" xfId="16338" xr:uid="{98791760-3D74-4893-BE40-19E2D360E7C4}"/>
    <cellStyle name="Normal 93 7 2 2" xfId="34615" xr:uid="{1008DC4B-4EC0-428E-8E45-8CB852EB0395}"/>
    <cellStyle name="Normal 93 7 3" xfId="26298" xr:uid="{FED6975A-583E-4094-9220-ED1859DA646B}"/>
    <cellStyle name="Normal 93 8" xfId="12676" xr:uid="{B470D12C-801D-41AF-8070-C9A8FB56DC8C}"/>
    <cellStyle name="Normal 93 8 2" xfId="30954" xr:uid="{04D16525-290C-46B8-B59F-C126F197D570}"/>
    <cellStyle name="Normal 93 9" xfId="21071" xr:uid="{DC3A4BDB-4523-46FC-B4C2-CD56A28D3E96}"/>
    <cellStyle name="Normal 93 9 2" xfId="39309" xr:uid="{F7C088DC-DF81-402A-B8DB-EF2DC7B8A8FA}"/>
    <cellStyle name="Normal 94" xfId="3014" xr:uid="{58D7A5DB-2B05-459E-905A-7C414E81BBF7}"/>
    <cellStyle name="Normal 94 10" xfId="22714" xr:uid="{A0749798-6D58-45AE-81C4-F532B4732D99}"/>
    <cellStyle name="Normal 94 11" xfId="40715" xr:uid="{CF150CA4-CB15-4A41-B45C-5BCA548D294E}"/>
    <cellStyle name="Normal 94 2" xfId="3015" xr:uid="{1D829513-AD07-47D4-956F-CCBA57AF80CA}"/>
    <cellStyle name="Normal 94 2 2" xfId="4557" xr:uid="{961315F2-390A-42DA-8508-9442D03A7FC4}"/>
    <cellStyle name="Normal 94 2 2 2" xfId="5857" xr:uid="{1216E7E0-DFA2-479F-9830-BE45499FFB09}"/>
    <cellStyle name="Normal 94 2 2 2 2" xfId="10389" xr:uid="{729887DD-5186-4F7E-965B-8D7F0D0A2E0F}"/>
    <cellStyle name="Normal 94 2 2 2 2 2" xfId="18782" xr:uid="{AE53CEBE-AAA8-4181-ABE1-E98F4C82F199}"/>
    <cellStyle name="Normal 94 2 2 2 2 2 2" xfId="37059" xr:uid="{884926D1-FDC0-4A54-83F5-DA77851A6799}"/>
    <cellStyle name="Normal 94 2 2 2 2 3" xfId="28740" xr:uid="{5A6C70E4-4272-4A6A-967D-318BADE9A896}"/>
    <cellStyle name="Normal 94 2 2 2 3" xfId="14517" xr:uid="{A48C0004-DBB0-4FBB-A720-8E507C6506F0}"/>
    <cellStyle name="Normal 94 2 2 2 3 2" xfId="32794" xr:uid="{3380469C-F465-429F-B59D-E7313CD16775}"/>
    <cellStyle name="Normal 94 2 2 2 4" xfId="24522" xr:uid="{0664EDC7-8BB6-4EF6-9061-FADA398A20A4}"/>
    <cellStyle name="Normal 94 2 2 3" xfId="7192" xr:uid="{C5C38340-0BF9-4672-8E9A-3F291FB860B9}"/>
    <cellStyle name="Normal 94 2 2 3 2" xfId="11672" xr:uid="{13CC71BC-8E59-4299-AF5E-CC55741DFE6A}"/>
    <cellStyle name="Normal 94 2 2 3 2 2" xfId="20065" xr:uid="{A14062C1-C808-413B-AB9C-585FBC7059F4}"/>
    <cellStyle name="Normal 94 2 2 3 2 2 2" xfId="38342" xr:uid="{919B1CD9-B3D8-404E-908D-4FE1A543A39E}"/>
    <cellStyle name="Normal 94 2 2 3 2 3" xfId="30023" xr:uid="{29AE9F35-33A4-492E-8ECD-05755E1C27F1}"/>
    <cellStyle name="Normal 94 2 2 3 3" xfId="15844" xr:uid="{C5B6B1FF-967A-4B78-B732-5D287A6F6476}"/>
    <cellStyle name="Normal 94 2 2 3 3 2" xfId="34121" xr:uid="{B12292DE-B7C4-4524-ADD5-F255C2D0308E}"/>
    <cellStyle name="Normal 94 2 2 3 4" xfId="25804" xr:uid="{91634833-FC24-44C4-8F8B-87A8CA5080B5}"/>
    <cellStyle name="Normal 94 2 2 4" xfId="8592" xr:uid="{E33BD812-80BA-4FE9-8454-59B240293A96}"/>
    <cellStyle name="Normal 94 2 2 4 2" xfId="17056" xr:uid="{80C6EB4E-074B-40BC-91C3-3010B22851B7}"/>
    <cellStyle name="Normal 94 2 2 4 2 2" xfId="35333" xr:uid="{65BC1BBB-8AA5-42F8-8141-A965E99C1710}"/>
    <cellStyle name="Normal 94 2 2 4 3" xfId="27016" xr:uid="{FB6F4845-C30A-4881-8438-AA874C698429}"/>
    <cellStyle name="Normal 94 2 2 5" xfId="13284" xr:uid="{7B6DB1A4-85C1-43D6-AAF1-5EEAA9380087}"/>
    <cellStyle name="Normal 94 2 2 5 2" xfId="31561" xr:uid="{229F9A20-E23C-49ED-B159-536AFB664E04}"/>
    <cellStyle name="Normal 94 2 2 6" xfId="21698" xr:uid="{1045D37D-24E0-4E68-843A-356403EA1223}"/>
    <cellStyle name="Normal 94 2 2 6 2" xfId="39923" xr:uid="{02BA6E1B-6EA1-4FDE-8D1E-A48F6B092054}"/>
    <cellStyle name="Normal 94 2 2 7" xfId="23297" xr:uid="{C3688FA3-FC92-4A80-978B-2ACF2D198FF1}"/>
    <cellStyle name="Normal 94 2 2 8" xfId="41317" xr:uid="{DD57CF13-BDFD-46F7-BC49-38FE5CE9C810}"/>
    <cellStyle name="Normal 94 2 3" xfId="5268" xr:uid="{EADF64C0-9712-429E-970E-59AB2A757F0F}"/>
    <cellStyle name="Normal 94 2 3 2" xfId="9800" xr:uid="{86F1628A-C47F-46BA-9996-A69AA3CCD4AD}"/>
    <cellStyle name="Normal 94 2 3 2 2" xfId="18193" xr:uid="{DDBE1AD7-A759-4373-9F27-AD1481CF6338}"/>
    <cellStyle name="Normal 94 2 3 2 2 2" xfId="36470" xr:uid="{C25709ED-31A2-491C-80A6-7C8619327765}"/>
    <cellStyle name="Normal 94 2 3 2 3" xfId="28151" xr:uid="{64427767-D26A-49AA-84FD-F49E2277DC44}"/>
    <cellStyle name="Normal 94 2 3 3" xfId="13928" xr:uid="{D172C988-0AAF-489F-8E84-99822FBA3055}"/>
    <cellStyle name="Normal 94 2 3 3 2" xfId="32205" xr:uid="{68F4F4F4-3A13-4C68-9CAD-6FD997732939}"/>
    <cellStyle name="Normal 94 2 3 4" xfId="23933" xr:uid="{70D8DD72-3F75-4BE0-A199-0D884644BA1E}"/>
    <cellStyle name="Normal 94 2 4" xfId="6609" xr:uid="{B1D0A702-0617-4A04-A7E2-AD4BC1443816}"/>
    <cellStyle name="Normal 94 2 4 2" xfId="11090" xr:uid="{886A8D6E-F2D4-4C70-82D4-99FF7B1E5155}"/>
    <cellStyle name="Normal 94 2 4 2 2" xfId="19483" xr:uid="{193438AA-1AFC-492F-81FB-656446352430}"/>
    <cellStyle name="Normal 94 2 4 2 2 2" xfId="37760" xr:uid="{5643DCD7-B842-4D97-AFB1-BA0D9482B757}"/>
    <cellStyle name="Normal 94 2 4 2 3" xfId="29441" xr:uid="{B247A3E0-E585-43FA-A32C-57D9584EDA0A}"/>
    <cellStyle name="Normal 94 2 4 3" xfId="15262" xr:uid="{91502004-40D1-4559-B5C4-6AA5D418A00F}"/>
    <cellStyle name="Normal 94 2 4 3 2" xfId="33539" xr:uid="{F99BC8D7-8B64-4930-A8E1-ACCD1887BD7B}"/>
    <cellStyle name="Normal 94 2 4 4" xfId="25222" xr:uid="{E9A9605C-C561-41A4-833F-C122E0559D93}"/>
    <cellStyle name="Normal 94 2 5" xfId="7832" xr:uid="{BFE94E8B-DF07-47BB-8D57-47B6515B56CA}"/>
    <cellStyle name="Normal 94 2 5 2" xfId="16341" xr:uid="{4ABDA67C-824A-4AB6-AA54-EAD56417EE42}"/>
    <cellStyle name="Normal 94 2 5 2 2" xfId="34618" xr:uid="{0DF5BFD7-8164-494F-89C6-DB93FE5DCA26}"/>
    <cellStyle name="Normal 94 2 5 3" xfId="26301" xr:uid="{9D76A868-8061-4D11-9E04-228EBB1A1EF0}"/>
    <cellStyle name="Normal 94 2 6" xfId="12679" xr:uid="{3AAD2556-B2CA-496A-8C71-41B88C07705A}"/>
    <cellStyle name="Normal 94 2 6 2" xfId="30957" xr:uid="{A6A4F15C-A533-4A61-B28F-112DB5DD1D19}"/>
    <cellStyle name="Normal 94 2 7" xfId="21074" xr:uid="{8822EABA-0991-4EF8-B66A-77CDB1F20858}"/>
    <cellStyle name="Normal 94 2 7 2" xfId="39312" xr:uid="{3DBE3049-57CC-4416-84EA-1C8C0F9D2C50}"/>
    <cellStyle name="Normal 94 2 8" xfId="22715" xr:uid="{6983CF0B-69B6-43FF-BEF6-F3F782D0A6D1}"/>
    <cellStyle name="Normal 94 2 9" xfId="40716" xr:uid="{15C625B8-6D88-4F70-BA0E-F3366AA8AB4C}"/>
    <cellStyle name="Normal 94 3" xfId="4556" xr:uid="{BE76EF53-DAF4-4311-BC7B-869222D04DBC}"/>
    <cellStyle name="Normal 94 3 2" xfId="5856" xr:uid="{ED19A1B9-5CF1-4836-9C78-2A964F8BDEEF}"/>
    <cellStyle name="Normal 94 3 2 2" xfId="10388" xr:uid="{F1302CB1-D5A1-4572-A6C4-C2CDCEA60CDE}"/>
    <cellStyle name="Normal 94 3 2 2 2" xfId="18781" xr:uid="{05C76753-76C9-40B5-BD5C-735E5C67D34D}"/>
    <cellStyle name="Normal 94 3 2 2 2 2" xfId="37058" xr:uid="{AB003F12-7533-4E5D-A308-D13A928F2D1B}"/>
    <cellStyle name="Normal 94 3 2 2 3" xfId="28739" xr:uid="{0F15439C-DE1F-4126-80C2-C64D8A2CA515}"/>
    <cellStyle name="Normal 94 3 2 3" xfId="14516" xr:uid="{23B3DA8B-7961-4536-99B3-D5466108A03F}"/>
    <cellStyle name="Normal 94 3 2 3 2" xfId="32793" xr:uid="{ECE3519F-0C0B-46F9-8C99-C8B79DC704A9}"/>
    <cellStyle name="Normal 94 3 2 4" xfId="24521" xr:uid="{E643D0B7-4082-4E0A-B8B2-DA45B600639D}"/>
    <cellStyle name="Normal 94 3 3" xfId="7191" xr:uid="{2808E331-0CDC-42A7-9A10-2ED48BEA6FDC}"/>
    <cellStyle name="Normal 94 3 3 2" xfId="11671" xr:uid="{73857E7E-364F-45F0-B97C-438B4E7767BB}"/>
    <cellStyle name="Normal 94 3 3 2 2" xfId="20064" xr:uid="{719890DB-21E9-4844-B139-4FE7E17C80DB}"/>
    <cellStyle name="Normal 94 3 3 2 2 2" xfId="38341" xr:uid="{4DE56030-3015-4D6E-8E5E-E267D812D50E}"/>
    <cellStyle name="Normal 94 3 3 2 3" xfId="30022" xr:uid="{7A99E4DE-52CC-4C46-A4CB-AFB0C20375E5}"/>
    <cellStyle name="Normal 94 3 3 3" xfId="15843" xr:uid="{D338CCFA-E32D-4224-8986-CB97AE039BBC}"/>
    <cellStyle name="Normal 94 3 3 3 2" xfId="34120" xr:uid="{DE900D3C-3504-44BB-B03F-5E6AFFC3F9DB}"/>
    <cellStyle name="Normal 94 3 3 4" xfId="25803" xr:uid="{DC90D735-54D6-4E39-9CAA-8C2565D3666C}"/>
    <cellStyle name="Normal 94 3 4" xfId="8591" xr:uid="{A5FF9CBC-E011-484C-9A45-23F214DE7C69}"/>
    <cellStyle name="Normal 94 3 4 2" xfId="17055" xr:uid="{71052CF7-6AC4-48A6-A645-6AA1277C4BB0}"/>
    <cellStyle name="Normal 94 3 4 2 2" xfId="35332" xr:uid="{E04691DA-7552-4D74-AF06-AD64FF27E7FA}"/>
    <cellStyle name="Normal 94 3 4 3" xfId="27015" xr:uid="{EBFA628A-BD50-4387-86E9-D3F733272938}"/>
    <cellStyle name="Normal 94 3 5" xfId="13283" xr:uid="{C7C2BBBC-ABE6-4B0B-9393-03A73DA2C64A}"/>
    <cellStyle name="Normal 94 3 5 2" xfId="31560" xr:uid="{1EE68BFF-C25E-4E66-95FA-00CEDD086C9A}"/>
    <cellStyle name="Normal 94 3 6" xfId="21697" xr:uid="{94946199-C245-4526-B3D4-6429DC5663EF}"/>
    <cellStyle name="Normal 94 3 6 2" xfId="39922" xr:uid="{FF9DE789-8388-4C22-A5DB-7436678D1CC5}"/>
    <cellStyle name="Normal 94 3 7" xfId="23296" xr:uid="{17CE1EF0-CD54-4486-9236-673D89E1E67B}"/>
    <cellStyle name="Normal 94 3 8" xfId="41316" xr:uid="{BBACF245-F149-48D1-9A80-CFAA641052BB}"/>
    <cellStyle name="Normal 94 4" xfId="5267" xr:uid="{835C9E49-60FC-42C4-AB8E-666A117566B0}"/>
    <cellStyle name="Normal 94 4 2" xfId="9799" xr:uid="{2EA9FB6C-AE3D-4326-B352-94C30455DC2B}"/>
    <cellStyle name="Normal 94 4 2 2" xfId="18192" xr:uid="{3591D774-9162-4C39-AF0C-2291C4B39BB2}"/>
    <cellStyle name="Normal 94 4 2 2 2" xfId="36469" xr:uid="{DEDEBF05-9054-45BF-B073-2FC13EE97FF9}"/>
    <cellStyle name="Normal 94 4 2 3" xfId="28150" xr:uid="{C4F79961-84D8-46E8-92DB-10C8AC7365CB}"/>
    <cellStyle name="Normal 94 4 3" xfId="13927" xr:uid="{B8B66B73-B285-4AD5-8BB0-6AD0F690913F}"/>
    <cellStyle name="Normal 94 4 3 2" xfId="32204" xr:uid="{D0DEE828-345D-4987-99E4-3113CD600F04}"/>
    <cellStyle name="Normal 94 4 4" xfId="23932" xr:uid="{38BCEA38-DDC8-4BB3-B97A-AEC02CDF4254}"/>
    <cellStyle name="Normal 94 5" xfId="6608" xr:uid="{6B9E9967-C125-4CEC-A5DE-F537CF95509D}"/>
    <cellStyle name="Normal 94 5 2" xfId="11089" xr:uid="{BE814860-C321-4EB2-AA49-2260CEE655D6}"/>
    <cellStyle name="Normal 94 5 2 2" xfId="19482" xr:uid="{A4057825-6F94-4169-B334-E4D523EF11D4}"/>
    <cellStyle name="Normal 94 5 2 2 2" xfId="37759" xr:uid="{ED77960A-A629-4563-9D69-734A3B41C7C8}"/>
    <cellStyle name="Normal 94 5 2 3" xfId="29440" xr:uid="{3960A189-E613-45D4-AC17-2CF2C6FECE43}"/>
    <cellStyle name="Normal 94 5 3" xfId="15261" xr:uid="{A0145520-CAFD-4798-A630-356C6EDBA2F1}"/>
    <cellStyle name="Normal 94 5 3 2" xfId="33538" xr:uid="{CCF42962-64C2-4A8C-8C8D-6A1F77B10AF0}"/>
    <cellStyle name="Normal 94 5 4" xfId="25221" xr:uid="{07C14A1D-5C1C-4747-A5DA-5DA298AEC449}"/>
    <cellStyle name="Normal 94 6" xfId="7514" xr:uid="{76C7AA11-5436-480B-90F3-DD9BC02E86CB}"/>
    <cellStyle name="Normal 94 7" xfId="7831" xr:uid="{F8441948-49A8-493A-9C15-581BD2FEE0BA}"/>
    <cellStyle name="Normal 94 7 2" xfId="16340" xr:uid="{941C01AE-D496-4A12-A5A7-18C2FEDA6F6B}"/>
    <cellStyle name="Normal 94 7 2 2" xfId="34617" xr:uid="{41A8EBF3-6031-4A32-9E5E-BD0AEC817589}"/>
    <cellStyle name="Normal 94 7 3" xfId="26300" xr:uid="{957122D7-9ED6-4B6C-A321-961EDA7C1B04}"/>
    <cellStyle name="Normal 94 8" xfId="12678" xr:uid="{3A17AC6C-7368-4AF0-AA7A-4ACA321E96EF}"/>
    <cellStyle name="Normal 94 8 2" xfId="30956" xr:uid="{DB746514-1971-47BD-AA1B-B9404DD264E8}"/>
    <cellStyle name="Normal 94 9" xfId="21073" xr:uid="{08A3331F-508C-4F41-9F77-E4DC6E29221A}"/>
    <cellStyle name="Normal 94 9 2" xfId="39311" xr:uid="{D9B275BA-FFD5-4DB0-97CF-F0327A6F5F4E}"/>
    <cellStyle name="Normal 95" xfId="3016" xr:uid="{DE93D57C-082F-48E0-BCB7-9C244316AC2F}"/>
    <cellStyle name="Normal 95 2" xfId="7515" xr:uid="{2A749B59-786F-4BC2-B69A-C39A1BA2BFFC}"/>
    <cellStyle name="Normal 96" xfId="3017" xr:uid="{FBB2FD87-473E-4BCB-8EFF-CF557F5B4DE9}"/>
    <cellStyle name="Normal 96 2" xfId="7516" xr:uid="{D7E32547-421C-40A4-B1F6-3204CEE01152}"/>
    <cellStyle name="Normal 97" xfId="3018" xr:uid="{A1530E5D-D301-40A7-ADDB-F8ACE97CF848}"/>
    <cellStyle name="Normal 97 2" xfId="7517" xr:uid="{0FF4FF29-C1EC-474A-9FC9-E1025D6F2D97}"/>
    <cellStyle name="Normal 98" xfId="3019" xr:uid="{7DE89D01-E966-4D93-8E2E-D4C8C4205FC0}"/>
    <cellStyle name="Normal 98 10" xfId="21075" xr:uid="{C9DF3AD1-F2F3-4D5B-972C-E9F402B6F9C2}"/>
    <cellStyle name="Normal 98 10 2" xfId="39313" xr:uid="{4E39F970-7643-4B37-8359-9380C8764404}"/>
    <cellStyle name="Normal 98 11" xfId="22716" xr:uid="{89CC1625-2270-40C8-8A6F-886699F7F318}"/>
    <cellStyle name="Normal 98 12" xfId="40717" xr:uid="{6AD3B016-F852-4483-AEEB-074F6EEED26B}"/>
    <cellStyle name="Normal 98 2" xfId="3020" xr:uid="{48E8F848-59C6-42D3-A82D-C75F8511CC39}"/>
    <cellStyle name="Normal 98 2 10" xfId="40718" xr:uid="{328C6387-4C32-47D7-8D74-3A7469638775}"/>
    <cellStyle name="Normal 98 2 2" xfId="3021" xr:uid="{2C1007BA-D2A8-46BF-B519-1F55023EC5F0}"/>
    <cellStyle name="Normal 98 2 2 2" xfId="4560" xr:uid="{7161F385-9247-4034-836C-05C318859C07}"/>
    <cellStyle name="Normal 98 2 2 2 2" xfId="5860" xr:uid="{455FD03F-B251-481A-A90C-DE5DA7E85CD3}"/>
    <cellStyle name="Normal 98 2 2 2 2 2" xfId="10392" xr:uid="{6F02B1C0-445E-4DFA-83A7-BD9D471907A8}"/>
    <cellStyle name="Normal 98 2 2 2 2 2 2" xfId="18785" xr:uid="{F0B46B0F-A1AD-4376-AF24-4EE7A3AB40B0}"/>
    <cellStyle name="Normal 98 2 2 2 2 2 2 2" xfId="37062" xr:uid="{CBB5E30B-7092-494A-9758-0B7059861EB7}"/>
    <cellStyle name="Normal 98 2 2 2 2 2 3" xfId="28743" xr:uid="{55A698E2-8D44-4A04-84C2-0FDBFC50412A}"/>
    <cellStyle name="Normal 98 2 2 2 2 3" xfId="14520" xr:uid="{9C80E710-52A7-4DA5-8D6D-757325466B49}"/>
    <cellStyle name="Normal 98 2 2 2 2 3 2" xfId="32797" xr:uid="{869B37A0-53D8-4D1B-9032-5D799F5F3C66}"/>
    <cellStyle name="Normal 98 2 2 2 2 4" xfId="24525" xr:uid="{627C293C-AB5A-4EB3-8DFF-61EE25560C05}"/>
    <cellStyle name="Normal 98 2 2 2 3" xfId="7195" xr:uid="{3C7257B5-415E-438C-B805-0C03055494E9}"/>
    <cellStyle name="Normal 98 2 2 2 3 2" xfId="11675" xr:uid="{3C2590EE-C1D1-475B-ACFC-42BE46FD9C29}"/>
    <cellStyle name="Normal 98 2 2 2 3 2 2" xfId="20068" xr:uid="{318328F9-1A4B-42C8-87D9-A34AF9E2322E}"/>
    <cellStyle name="Normal 98 2 2 2 3 2 2 2" xfId="38345" xr:uid="{A15AC22D-F10D-4E3D-9589-A68AEE603201}"/>
    <cellStyle name="Normal 98 2 2 2 3 2 3" xfId="30026" xr:uid="{50F4583F-4EAF-45BA-B8AF-5A443000582C}"/>
    <cellStyle name="Normal 98 2 2 2 3 3" xfId="15847" xr:uid="{8AAD3BF4-0703-459F-92C1-9AADF312BADC}"/>
    <cellStyle name="Normal 98 2 2 2 3 3 2" xfId="34124" xr:uid="{DDF73721-762C-4F01-9FFC-E32AACC49D0C}"/>
    <cellStyle name="Normal 98 2 2 2 3 4" xfId="25807" xr:uid="{8F218E28-54B5-4A6B-9DB6-1B8B9160B242}"/>
    <cellStyle name="Normal 98 2 2 2 4" xfId="8595" xr:uid="{5DA63FE0-9DA4-414F-BD65-8FE3491CA19C}"/>
    <cellStyle name="Normal 98 2 2 2 4 2" xfId="17059" xr:uid="{F869119E-18D2-4133-9C31-2C6D91E4A237}"/>
    <cellStyle name="Normal 98 2 2 2 4 2 2" xfId="35336" xr:uid="{4A7EF76C-1868-4E6D-92EF-D847F2092461}"/>
    <cellStyle name="Normal 98 2 2 2 4 3" xfId="27019" xr:uid="{771F6766-65C8-407E-B90D-43E77D99E156}"/>
    <cellStyle name="Normal 98 2 2 2 5" xfId="13287" xr:uid="{48C71453-8A04-483E-A7D2-8B3292D19C18}"/>
    <cellStyle name="Normal 98 2 2 2 5 2" xfId="31564" xr:uid="{7FEF33EE-0DD2-42FC-9975-C18BE1E6F46B}"/>
    <cellStyle name="Normal 98 2 2 2 6" xfId="21701" xr:uid="{8245E6EA-9562-405E-9B7F-1198AB14B2F3}"/>
    <cellStyle name="Normal 98 2 2 2 6 2" xfId="39926" xr:uid="{14F8A54B-6BE9-4098-8C39-4A2060F0B004}"/>
    <cellStyle name="Normal 98 2 2 2 7" xfId="23300" xr:uid="{C87787BB-29B3-4B10-8ECC-DA340B2E27D8}"/>
    <cellStyle name="Normal 98 2 2 2 8" xfId="41320" xr:uid="{36879E1C-6305-48F3-983C-495FD3708AF3}"/>
    <cellStyle name="Normal 98 2 2 3" xfId="5271" xr:uid="{C0657062-6FBA-4EF7-89D3-98D199B63D45}"/>
    <cellStyle name="Normal 98 2 2 3 2" xfId="9803" xr:uid="{F4D9158E-B653-4B22-83EA-2AF4DFFCDCCC}"/>
    <cellStyle name="Normal 98 2 2 3 2 2" xfId="18196" xr:uid="{FA008000-D656-48F4-8068-7B201572482B}"/>
    <cellStyle name="Normal 98 2 2 3 2 2 2" xfId="36473" xr:uid="{2CF530AA-002B-4C17-9F9A-B33C12647148}"/>
    <cellStyle name="Normal 98 2 2 3 2 3" xfId="28154" xr:uid="{2B098127-8E56-4D53-9E1D-8C5BCDB249B7}"/>
    <cellStyle name="Normal 98 2 2 3 3" xfId="13931" xr:uid="{52222068-FB11-4365-9D09-75D519450FE9}"/>
    <cellStyle name="Normal 98 2 2 3 3 2" xfId="32208" xr:uid="{215D66B7-F54E-4F38-A226-023E58687B0C}"/>
    <cellStyle name="Normal 98 2 2 3 4" xfId="23936" xr:uid="{33196194-CA3E-4A3C-98E1-9CA75F17607C}"/>
    <cellStyle name="Normal 98 2 2 4" xfId="6612" xr:uid="{90C75D89-50D8-49F0-8C8A-1248EE12181C}"/>
    <cellStyle name="Normal 98 2 2 4 2" xfId="11093" xr:uid="{50CA4DC4-6357-4F08-A564-97200DA6DBBB}"/>
    <cellStyle name="Normal 98 2 2 4 2 2" xfId="19486" xr:uid="{62312166-586E-4ED9-8B3E-A60587E6BFEC}"/>
    <cellStyle name="Normal 98 2 2 4 2 2 2" xfId="37763" xr:uid="{4F6B1E2A-0649-4BF8-81AE-EED7DFC98630}"/>
    <cellStyle name="Normal 98 2 2 4 2 3" xfId="29444" xr:uid="{7D12802D-6850-4E14-9B0A-EFD256DFA228}"/>
    <cellStyle name="Normal 98 2 2 4 3" xfId="15265" xr:uid="{AE1ECC18-4249-4543-B14C-EC247A3649CB}"/>
    <cellStyle name="Normal 98 2 2 4 3 2" xfId="33542" xr:uid="{B5185182-1808-4BF7-B3CE-83F73B82A4E0}"/>
    <cellStyle name="Normal 98 2 2 4 4" xfId="25225" xr:uid="{9AF69B9D-C144-477F-961F-FECF3124B850}"/>
    <cellStyle name="Normal 98 2 2 5" xfId="7835" xr:uid="{AEFCE7F0-A65D-49A2-A806-36C530C2EDD0}"/>
    <cellStyle name="Normal 98 2 2 5 2" xfId="16344" xr:uid="{752A8681-B901-465A-B335-B3E3404A42BC}"/>
    <cellStyle name="Normal 98 2 2 5 2 2" xfId="34621" xr:uid="{251CA433-3820-475D-8D96-5215EE66C86A}"/>
    <cellStyle name="Normal 98 2 2 5 3" xfId="26304" xr:uid="{CC20D12F-B76E-4292-9CC3-7ACEC4C0C671}"/>
    <cellStyle name="Normal 98 2 2 6" xfId="12682" xr:uid="{7596DF0C-B421-4223-92CC-E4C1E7A43599}"/>
    <cellStyle name="Normal 98 2 2 6 2" xfId="30960" xr:uid="{D34F94E0-A30E-4EDF-A284-E90FA83E7E6E}"/>
    <cellStyle name="Normal 98 2 2 7" xfId="21077" xr:uid="{16A421EB-DC26-4C96-AF40-4F47BF4E95F8}"/>
    <cellStyle name="Normal 98 2 2 7 2" xfId="39315" xr:uid="{215CA7C4-D7E7-4575-9EEC-CB60F51E9A38}"/>
    <cellStyle name="Normal 98 2 2 8" xfId="22718" xr:uid="{C3AB1331-474D-483E-A171-D23937CA1E4B}"/>
    <cellStyle name="Normal 98 2 2 9" xfId="40719" xr:uid="{1729FADA-BE1B-4978-BA6C-8CFDEB9A03FA}"/>
    <cellStyle name="Normal 98 2 3" xfId="4559" xr:uid="{7D78E7FF-7171-4A50-924E-DE0BECC85B77}"/>
    <cellStyle name="Normal 98 2 3 2" xfId="5859" xr:uid="{0F1824DD-998E-4AAC-BD5D-64A2C5BC5311}"/>
    <cellStyle name="Normal 98 2 3 2 2" xfId="10391" xr:uid="{96474C71-9B01-42F5-9D49-6F951F56F633}"/>
    <cellStyle name="Normal 98 2 3 2 2 2" xfId="18784" xr:uid="{15E09520-F128-4D4F-9055-37B787453E0E}"/>
    <cellStyle name="Normal 98 2 3 2 2 2 2" xfId="37061" xr:uid="{28C96852-26B5-498F-AB7C-CDCFE4A9CC84}"/>
    <cellStyle name="Normal 98 2 3 2 2 3" xfId="28742" xr:uid="{156F32CA-A893-4160-9EB1-8EBE069F886E}"/>
    <cellStyle name="Normal 98 2 3 2 3" xfId="14519" xr:uid="{EC9A60F9-A15D-4E2F-A646-FEBE140191CA}"/>
    <cellStyle name="Normal 98 2 3 2 3 2" xfId="32796" xr:uid="{494AD9FE-7CFD-44F4-A0BF-63827C47EC65}"/>
    <cellStyle name="Normal 98 2 3 2 4" xfId="24524" xr:uid="{A08D99F2-4DA2-4F4B-8D91-123AFF2909E1}"/>
    <cellStyle name="Normal 98 2 3 3" xfId="7194" xr:uid="{E59E2E7C-3A40-4E53-9855-951AA42FA0D9}"/>
    <cellStyle name="Normal 98 2 3 3 2" xfId="11674" xr:uid="{80043A49-45D8-44B7-B982-0ECCBB703CE6}"/>
    <cellStyle name="Normal 98 2 3 3 2 2" xfId="20067" xr:uid="{42F9B0B0-FD56-402D-A1B6-F22542DA9247}"/>
    <cellStyle name="Normal 98 2 3 3 2 2 2" xfId="38344" xr:uid="{4541F6CC-56F9-4C95-8D33-4E115155344A}"/>
    <cellStyle name="Normal 98 2 3 3 2 3" xfId="30025" xr:uid="{5552CCC5-752A-49CE-8766-515C47CC298E}"/>
    <cellStyle name="Normal 98 2 3 3 3" xfId="15846" xr:uid="{DBE6E8FB-5042-4B51-9BD9-150235350BB8}"/>
    <cellStyle name="Normal 98 2 3 3 3 2" xfId="34123" xr:uid="{8276DB03-DF56-4825-9B59-0D280A64B587}"/>
    <cellStyle name="Normal 98 2 3 3 4" xfId="25806" xr:uid="{C530C872-3012-47E7-A70D-87B6DFF6B8E6}"/>
    <cellStyle name="Normal 98 2 3 4" xfId="8594" xr:uid="{1C792B05-D2BD-4DE2-9138-4D177D209A38}"/>
    <cellStyle name="Normal 98 2 3 4 2" xfId="17058" xr:uid="{FB894C4E-B187-44D5-8ADB-463027FE8BE4}"/>
    <cellStyle name="Normal 98 2 3 4 2 2" xfId="35335" xr:uid="{7B8B1B06-78D3-48D4-A0DB-89DEBA84BFEA}"/>
    <cellStyle name="Normal 98 2 3 4 3" xfId="27018" xr:uid="{208716F7-749E-4402-8CF1-9CC105AADB57}"/>
    <cellStyle name="Normal 98 2 3 5" xfId="13286" xr:uid="{5147ED65-21C9-41B0-B53F-9199EE2A8A42}"/>
    <cellStyle name="Normal 98 2 3 5 2" xfId="31563" xr:uid="{E1EED768-7788-4B71-940A-76055FF2DD14}"/>
    <cellStyle name="Normal 98 2 3 6" xfId="21700" xr:uid="{408C18D5-8F85-42D1-8DEE-EA232E0FC67E}"/>
    <cellStyle name="Normal 98 2 3 6 2" xfId="39925" xr:uid="{2C3E201A-5DCE-4ED0-9731-B70785096EC6}"/>
    <cellStyle name="Normal 98 2 3 7" xfId="23299" xr:uid="{5D7D89F7-7BFA-4F65-B614-E1BE9B563406}"/>
    <cellStyle name="Normal 98 2 3 8" xfId="41319" xr:uid="{75D0FA55-DE88-4839-A548-07B55FA5F523}"/>
    <cellStyle name="Normal 98 2 4" xfId="5270" xr:uid="{C1A82752-E40D-45F2-8B2F-3EF4BAD472AB}"/>
    <cellStyle name="Normal 98 2 4 2" xfId="9802" xr:uid="{35C39901-A631-4452-B4B9-8CFDD37E7933}"/>
    <cellStyle name="Normal 98 2 4 2 2" xfId="18195" xr:uid="{82786CA4-7E3B-4CF7-9C9E-805C4092E487}"/>
    <cellStyle name="Normal 98 2 4 2 2 2" xfId="36472" xr:uid="{F7CB9BAD-E699-4468-BE04-EE4C94D8F6E8}"/>
    <cellStyle name="Normal 98 2 4 2 3" xfId="28153" xr:uid="{19610479-41F1-49DA-AB0F-30FDF36020CD}"/>
    <cellStyle name="Normal 98 2 4 3" xfId="13930" xr:uid="{546045A3-9CA4-434E-A02D-E1D9F3D2B9B2}"/>
    <cellStyle name="Normal 98 2 4 3 2" xfId="32207" xr:uid="{754BE297-80B9-468E-ADF9-324E53BF8ED8}"/>
    <cellStyle name="Normal 98 2 4 4" xfId="23935" xr:uid="{C687F3DC-8053-4A52-BDB1-E4F36CFE0851}"/>
    <cellStyle name="Normal 98 2 5" xfId="6611" xr:uid="{EC1C2C82-F84A-4B7C-890F-0C5CEBEF678E}"/>
    <cellStyle name="Normal 98 2 5 2" xfId="11092" xr:uid="{7D0F5787-D05C-4158-BAD0-023AE1195339}"/>
    <cellStyle name="Normal 98 2 5 2 2" xfId="19485" xr:uid="{D2FFFCE3-9AEE-411C-AEFE-40AE3FB73BFD}"/>
    <cellStyle name="Normal 98 2 5 2 2 2" xfId="37762" xr:uid="{93C77A5C-A7CF-41D6-9FE8-77BFD8F49AA5}"/>
    <cellStyle name="Normal 98 2 5 2 3" xfId="29443" xr:uid="{E8B3F494-0344-4FD4-B69C-781F8F577817}"/>
    <cellStyle name="Normal 98 2 5 3" xfId="15264" xr:uid="{39A09120-39C4-47B6-9ABA-D02118CFE543}"/>
    <cellStyle name="Normal 98 2 5 3 2" xfId="33541" xr:uid="{D537F195-6ACA-4414-BA1F-30E847E43F4F}"/>
    <cellStyle name="Normal 98 2 5 4" xfId="25224" xr:uid="{7B0A2E67-1526-4103-A3A9-18F537908B93}"/>
    <cellStyle name="Normal 98 2 6" xfId="7834" xr:uid="{180463A6-5602-4517-93FD-55B087157C3F}"/>
    <cellStyle name="Normal 98 2 6 2" xfId="16343" xr:uid="{5FFE79D7-3D77-4D84-AB32-807949FFCC21}"/>
    <cellStyle name="Normal 98 2 6 2 2" xfId="34620" xr:uid="{D79C29A4-D49E-426A-89B2-DF220777DEF8}"/>
    <cellStyle name="Normal 98 2 6 3" xfId="26303" xr:uid="{B6927529-E321-4A8F-AF2C-3F4B568B02F9}"/>
    <cellStyle name="Normal 98 2 7" xfId="12681" xr:uid="{343E895B-9670-4700-8142-327955B8C07C}"/>
    <cellStyle name="Normal 98 2 7 2" xfId="30959" xr:uid="{D83E001C-A583-449C-87D7-4F59B3F26293}"/>
    <cellStyle name="Normal 98 2 8" xfId="21076" xr:uid="{D211FDD3-0D88-49A8-A398-49639414E64A}"/>
    <cellStyle name="Normal 98 2 8 2" xfId="39314" xr:uid="{8B026084-F0E5-495E-8ECD-E2295E6CAE39}"/>
    <cellStyle name="Normal 98 2 9" xfId="22717" xr:uid="{0247106A-B9B0-443F-866D-13E67F4DC49E}"/>
    <cellStyle name="Normal 98 3" xfId="3022" xr:uid="{D3EFABF5-C6EA-43C0-BEF9-8471049695C8}"/>
    <cellStyle name="Normal 98 3 2" xfId="4561" xr:uid="{B00F43BD-A44D-4CC3-AD95-14CA6FA5D628}"/>
    <cellStyle name="Normal 98 3 2 2" xfId="5861" xr:uid="{FC22EBC6-CAE5-4DF2-A03E-3482D628C161}"/>
    <cellStyle name="Normal 98 3 2 2 2" xfId="10393" xr:uid="{8F4F9F2D-DF7C-41AB-A0DA-08DAB6A327E7}"/>
    <cellStyle name="Normal 98 3 2 2 2 2" xfId="18786" xr:uid="{A33F0C4A-F76C-467E-BBD8-0AB101B9897F}"/>
    <cellStyle name="Normal 98 3 2 2 2 2 2" xfId="37063" xr:uid="{23A7DF32-D9B1-424C-B41D-9C81FBD687E6}"/>
    <cellStyle name="Normal 98 3 2 2 2 3" xfId="28744" xr:uid="{B922BDDD-FE82-44CB-9B3E-04A8D677B2E3}"/>
    <cellStyle name="Normal 98 3 2 2 3" xfId="14521" xr:uid="{78EAD4D8-199D-422F-9755-79870A9973A4}"/>
    <cellStyle name="Normal 98 3 2 2 3 2" xfId="32798" xr:uid="{B23F503A-FA57-4E21-AFC6-1C34DC0D1DD8}"/>
    <cellStyle name="Normal 98 3 2 2 4" xfId="24526" xr:uid="{E1167239-1BAF-4FF3-919F-B2E680C148D2}"/>
    <cellStyle name="Normal 98 3 2 3" xfId="7196" xr:uid="{D29EA6A8-D5A6-47BB-9561-B7712E7B307C}"/>
    <cellStyle name="Normal 98 3 2 3 2" xfId="11676" xr:uid="{2D517989-47F1-47AB-90F4-2A71A57BB497}"/>
    <cellStyle name="Normal 98 3 2 3 2 2" xfId="20069" xr:uid="{484762D4-C38F-473F-B90A-AB1A608A0EC8}"/>
    <cellStyle name="Normal 98 3 2 3 2 2 2" xfId="38346" xr:uid="{74E358FC-AA46-4CDB-A0AC-E46AF3B77BFD}"/>
    <cellStyle name="Normal 98 3 2 3 2 3" xfId="30027" xr:uid="{F0EED365-CAC0-4827-AD48-9DB34CF3A584}"/>
    <cellStyle name="Normal 98 3 2 3 3" xfId="15848" xr:uid="{EB911F37-CA92-43A6-B78B-0412EBF34931}"/>
    <cellStyle name="Normal 98 3 2 3 3 2" xfId="34125" xr:uid="{26572B3A-DF81-46FE-BA29-DE0B73E84220}"/>
    <cellStyle name="Normal 98 3 2 3 4" xfId="25808" xr:uid="{F89B1269-177A-4C2D-A9A8-927442008024}"/>
    <cellStyle name="Normal 98 3 2 4" xfId="8596" xr:uid="{B5A8EBBB-468C-4080-9738-7E673E14CD22}"/>
    <cellStyle name="Normal 98 3 2 4 2" xfId="17060" xr:uid="{E9E52654-8B7E-4BA2-AB26-EB9937ED4C71}"/>
    <cellStyle name="Normal 98 3 2 4 2 2" xfId="35337" xr:uid="{AAB26A81-75F6-4F44-9F93-365D12C4657B}"/>
    <cellStyle name="Normal 98 3 2 4 3" xfId="27020" xr:uid="{481BCC59-4AAD-4022-ABE8-505E1DF42D0F}"/>
    <cellStyle name="Normal 98 3 2 5" xfId="13288" xr:uid="{B0572709-6C91-480B-87A4-F55E2CC6FA2E}"/>
    <cellStyle name="Normal 98 3 2 5 2" xfId="31565" xr:uid="{FA76F15B-B495-4427-8631-02BA2EF16F4B}"/>
    <cellStyle name="Normal 98 3 2 6" xfId="21702" xr:uid="{3255DE2B-FDD3-4741-9846-AEB8602A9759}"/>
    <cellStyle name="Normal 98 3 2 6 2" xfId="39927" xr:uid="{9402C3B0-BB64-4DCC-992C-BF5F121FCF47}"/>
    <cellStyle name="Normal 98 3 2 7" xfId="23301" xr:uid="{B25C90DE-0D9D-42AC-AB82-95A129B74667}"/>
    <cellStyle name="Normal 98 3 2 8" xfId="41321" xr:uid="{41CFADCE-5E3E-470E-87E1-814F2E13688A}"/>
    <cellStyle name="Normal 98 3 3" xfId="5272" xr:uid="{678673CF-02B7-4112-AF09-B4FA7C5D7FB6}"/>
    <cellStyle name="Normal 98 3 3 2" xfId="9804" xr:uid="{A08E3D6D-4330-43C1-BB02-0C160AF4FB9F}"/>
    <cellStyle name="Normal 98 3 3 2 2" xfId="18197" xr:uid="{C2CE32B3-A9F7-4954-9F18-3CC5BBE7436E}"/>
    <cellStyle name="Normal 98 3 3 2 2 2" xfId="36474" xr:uid="{CE6394B0-3CF4-4A26-9783-0CFC451DFFD2}"/>
    <cellStyle name="Normal 98 3 3 2 3" xfId="28155" xr:uid="{BD448986-4DD9-4512-B0D8-727A25C7C89C}"/>
    <cellStyle name="Normal 98 3 3 3" xfId="13932" xr:uid="{AE9FA63D-1C8F-4176-BF40-3935BA0BA649}"/>
    <cellStyle name="Normal 98 3 3 3 2" xfId="32209" xr:uid="{32BCF197-B1F8-4560-9913-CC8F0BD285F3}"/>
    <cellStyle name="Normal 98 3 3 4" xfId="23937" xr:uid="{AE526FCF-F7C0-420B-8F8C-C1886185C571}"/>
    <cellStyle name="Normal 98 3 4" xfId="6613" xr:uid="{9BA6BD5C-9FEC-4D1B-A189-C45E70903D64}"/>
    <cellStyle name="Normal 98 3 4 2" xfId="11094" xr:uid="{500C5776-AC99-40AB-97C9-4960EE2433FA}"/>
    <cellStyle name="Normal 98 3 4 2 2" xfId="19487" xr:uid="{9869E31A-51E4-4282-9C50-F88C779A973C}"/>
    <cellStyle name="Normal 98 3 4 2 2 2" xfId="37764" xr:uid="{94D3D313-316D-413C-B1BD-5765245F6050}"/>
    <cellStyle name="Normal 98 3 4 2 3" xfId="29445" xr:uid="{0D96776C-4D0A-4409-9DEF-302A84F8FD22}"/>
    <cellStyle name="Normal 98 3 4 3" xfId="15266" xr:uid="{94B65B22-C186-4E74-B3F9-94A19D4679E5}"/>
    <cellStyle name="Normal 98 3 4 3 2" xfId="33543" xr:uid="{CED994D2-7CDE-420D-A711-6F564B631D6E}"/>
    <cellStyle name="Normal 98 3 4 4" xfId="25226" xr:uid="{DE17319B-FA79-4952-8DFC-C4307F52E7D3}"/>
    <cellStyle name="Normal 98 3 5" xfId="7836" xr:uid="{917B0E8F-EAAC-45E7-AE44-C959D2D4263F}"/>
    <cellStyle name="Normal 98 3 5 2" xfId="16345" xr:uid="{9F3484DA-D668-4021-AA45-8D910ACF6894}"/>
    <cellStyle name="Normal 98 3 5 2 2" xfId="34622" xr:uid="{2E121F13-FAEA-4C7A-A8C7-B90A770173E6}"/>
    <cellStyle name="Normal 98 3 5 3" xfId="26305" xr:uid="{BD638DF1-C059-4FB0-952C-67E080E8A04E}"/>
    <cellStyle name="Normal 98 3 6" xfId="12683" xr:uid="{7774AE48-DC71-4B16-8FEA-D8386396E446}"/>
    <cellStyle name="Normal 98 3 6 2" xfId="30961" xr:uid="{B2AADD5C-2D6A-47FA-ADE2-012294B5195C}"/>
    <cellStyle name="Normal 98 3 7" xfId="21078" xr:uid="{B180F664-2355-4440-A0B1-11EDFDDB6847}"/>
    <cellStyle name="Normal 98 3 7 2" xfId="39316" xr:uid="{DEA5A861-635A-4F1A-8797-17A57A089FB0}"/>
    <cellStyle name="Normal 98 3 8" xfId="22719" xr:uid="{2F8D84DB-8DF9-4D89-A110-400400D63636}"/>
    <cellStyle name="Normal 98 3 9" xfId="40720" xr:uid="{54379129-5337-49F4-B8AA-CB18A9F76E33}"/>
    <cellStyle name="Normal 98 4" xfId="4558" xr:uid="{E7AC1FD3-7758-401E-B918-4EC3F0F322AF}"/>
    <cellStyle name="Normal 98 4 2" xfId="5858" xr:uid="{D16E50EC-5C4B-4262-A810-47B96DC81441}"/>
    <cellStyle name="Normal 98 4 2 2" xfId="10390" xr:uid="{AA62FEE4-09A3-4AD3-A940-08AA1942AF52}"/>
    <cellStyle name="Normal 98 4 2 2 2" xfId="18783" xr:uid="{A2C60B96-A64D-4B04-99CF-1CAFAD1AFCE3}"/>
    <cellStyle name="Normal 98 4 2 2 2 2" xfId="37060" xr:uid="{B11EB824-2C49-447B-8B8A-E923B7C12D0E}"/>
    <cellStyle name="Normal 98 4 2 2 3" xfId="28741" xr:uid="{2F9BEBC0-9A9C-4C5B-9F91-9F821F14E202}"/>
    <cellStyle name="Normal 98 4 2 3" xfId="14518" xr:uid="{DDA07A0B-6747-403E-988B-8A593143B5EC}"/>
    <cellStyle name="Normal 98 4 2 3 2" xfId="32795" xr:uid="{115CACB8-7491-4446-B93E-C1B3798987E8}"/>
    <cellStyle name="Normal 98 4 2 4" xfId="24523" xr:uid="{350A2A5E-A556-4AF7-B08E-A0E6FF1B20E8}"/>
    <cellStyle name="Normal 98 4 3" xfId="7193" xr:uid="{6DFCCBA1-6762-42BD-9C7B-4E038FA4ED3A}"/>
    <cellStyle name="Normal 98 4 3 2" xfId="11673" xr:uid="{85B14F2F-4681-4123-A29C-5E54B8481BE3}"/>
    <cellStyle name="Normal 98 4 3 2 2" xfId="20066" xr:uid="{0405B1FB-56FB-479C-8B28-4D8CEB6747CE}"/>
    <cellStyle name="Normal 98 4 3 2 2 2" xfId="38343" xr:uid="{CE7C2D33-C9CB-4D01-9235-ECF5FE64DDE2}"/>
    <cellStyle name="Normal 98 4 3 2 3" xfId="30024" xr:uid="{7A0AD0A5-4ADF-4CF7-8570-0F8D688D3CC3}"/>
    <cellStyle name="Normal 98 4 3 3" xfId="15845" xr:uid="{12CF66DE-2EB0-4D1E-9466-97ABD72CD3FF}"/>
    <cellStyle name="Normal 98 4 3 3 2" xfId="34122" xr:uid="{BEB393AC-DCC6-477B-976B-11D07433E95C}"/>
    <cellStyle name="Normal 98 4 3 4" xfId="25805" xr:uid="{DC06C853-09CB-405E-A83B-A88DC470E082}"/>
    <cellStyle name="Normal 98 4 4" xfId="8593" xr:uid="{F055EEA2-F837-440E-BA68-B8F7674AB806}"/>
    <cellStyle name="Normal 98 4 4 2" xfId="17057" xr:uid="{2722CD83-D14A-4E67-B838-1F92A91991A6}"/>
    <cellStyle name="Normal 98 4 4 2 2" xfId="35334" xr:uid="{73E10883-6A02-4CE0-B4A8-49E0AD0FDEAB}"/>
    <cellStyle name="Normal 98 4 4 3" xfId="27017" xr:uid="{2533549D-68DB-4CD7-977F-7E6B68E1789C}"/>
    <cellStyle name="Normal 98 4 5" xfId="13285" xr:uid="{3237AD30-8A81-40AD-8A8D-351049006D09}"/>
    <cellStyle name="Normal 98 4 5 2" xfId="31562" xr:uid="{197BA3F4-14F3-4449-A640-58466DC5DFF1}"/>
    <cellStyle name="Normal 98 4 6" xfId="21699" xr:uid="{5CA812A9-628E-4216-956D-0B3B50AFFEA1}"/>
    <cellStyle name="Normal 98 4 6 2" xfId="39924" xr:uid="{1F7B6FB9-B6B5-4FDD-A591-D2144F53A671}"/>
    <cellStyle name="Normal 98 4 7" xfId="23298" xr:uid="{7322A16D-8781-4117-9F1B-A9C2F9254DBD}"/>
    <cellStyle name="Normal 98 4 8" xfId="41318" xr:uid="{F60B87FB-3135-40BF-9170-398D32F1BD6E}"/>
    <cellStyle name="Normal 98 5" xfId="5269" xr:uid="{8FF673B0-AD24-42A0-9F1A-19580553622A}"/>
    <cellStyle name="Normal 98 5 2" xfId="9801" xr:uid="{7D223E54-E97D-4B1B-AF19-3C7F62330119}"/>
    <cellStyle name="Normal 98 5 2 2" xfId="18194" xr:uid="{3FAB8F7D-0E38-425B-A227-F156078E034D}"/>
    <cellStyle name="Normal 98 5 2 2 2" xfId="36471" xr:uid="{91A4220D-0394-4EAE-9F74-2D19825FC96E}"/>
    <cellStyle name="Normal 98 5 2 3" xfId="28152" xr:uid="{3C10D422-6ABE-4B28-BECA-0D1F6E486EC8}"/>
    <cellStyle name="Normal 98 5 3" xfId="13929" xr:uid="{2B9827A7-2AA7-4E1A-9847-4EB8A259D4B8}"/>
    <cellStyle name="Normal 98 5 3 2" xfId="32206" xr:uid="{67B9B25D-9110-4059-BA74-A347AF42C585}"/>
    <cellStyle name="Normal 98 5 4" xfId="23934" xr:uid="{8BEEBCCF-6E49-49E0-9CB8-7939DD01E470}"/>
    <cellStyle name="Normal 98 6" xfId="6610" xr:uid="{14BAEA32-8527-4FD7-A43E-F954B2BB2388}"/>
    <cellStyle name="Normal 98 6 2" xfId="11091" xr:uid="{A9EC285D-4F81-40F8-9EC7-8AB90AB5EF6C}"/>
    <cellStyle name="Normal 98 6 2 2" xfId="19484" xr:uid="{15105A31-836A-44FF-85EA-A0926B128B54}"/>
    <cellStyle name="Normal 98 6 2 2 2" xfId="37761" xr:uid="{D6B2B470-F583-40A1-A558-717DA0B413A7}"/>
    <cellStyle name="Normal 98 6 2 3" xfId="29442" xr:uid="{8156E19D-BFBA-4A15-92D3-4E7654F2B163}"/>
    <cellStyle name="Normal 98 6 3" xfId="15263" xr:uid="{0DB0CB30-2565-412D-83BD-31EA17B6FBF2}"/>
    <cellStyle name="Normal 98 6 3 2" xfId="33540" xr:uid="{1E3E6B7D-DA72-4666-AC6C-4A81F3B7A414}"/>
    <cellStyle name="Normal 98 6 4" xfId="25223" xr:uid="{A6C67B81-E1E1-4ECA-8CC0-0477AFDED9E1}"/>
    <cellStyle name="Normal 98 7" xfId="7518" xr:uid="{62A81795-0667-4070-B374-B71163680382}"/>
    <cellStyle name="Normal 98 8" xfId="7833" xr:uid="{D7012C7B-F739-4C60-9268-2FD1397C34ED}"/>
    <cellStyle name="Normal 98 8 2" xfId="16342" xr:uid="{726BCE04-CF01-47D2-89E8-328CCBD8263B}"/>
    <cellStyle name="Normal 98 8 2 2" xfId="34619" xr:uid="{1E751416-241D-41D2-BCE3-86B337DA073F}"/>
    <cellStyle name="Normal 98 8 3" xfId="26302" xr:uid="{7DB562F7-ADAF-4FAD-A37C-80CEC537D22F}"/>
    <cellStyle name="Normal 98 9" xfId="12680" xr:uid="{F5D93161-8C84-4BC3-A92B-98C9CCA56BC7}"/>
    <cellStyle name="Normal 98 9 2" xfId="30958" xr:uid="{E333AEC6-EC11-4B78-8046-E3BB04D36109}"/>
    <cellStyle name="Normal 99" xfId="3023" xr:uid="{76981CE3-7637-4781-BA9F-996CBD222F1B}"/>
    <cellStyle name="Normal 99 10" xfId="22720" xr:uid="{1AB5989C-8E36-438F-A3EF-34791C493C66}"/>
    <cellStyle name="Normal 99 11" xfId="40721" xr:uid="{67726FFC-878B-4928-AD39-3D28DD1AAEB4}"/>
    <cellStyle name="Normal 99 2" xfId="3024" xr:uid="{6168C74E-6042-4887-BC9D-1C32E3F23F0C}"/>
    <cellStyle name="Normal 99 2 2" xfId="4563" xr:uid="{2E770B4A-0119-4649-A40A-55E0A84E924C}"/>
    <cellStyle name="Normal 99 2 2 2" xfId="5863" xr:uid="{2ACF64BE-DE4C-4252-BDBC-4B62676EABB0}"/>
    <cellStyle name="Normal 99 2 2 2 2" xfId="10395" xr:uid="{A7A375D8-2CCB-4699-8CAD-1C2433A87B0D}"/>
    <cellStyle name="Normal 99 2 2 2 2 2" xfId="18788" xr:uid="{50599861-B2C4-4BCA-8DBC-AF7CD5A6CEA6}"/>
    <cellStyle name="Normal 99 2 2 2 2 2 2" xfId="37065" xr:uid="{BB5CF247-E077-47CD-A34E-35317095557E}"/>
    <cellStyle name="Normal 99 2 2 2 2 3" xfId="28746" xr:uid="{CCA5391D-1797-4E9A-A7D8-D0EBB08B3162}"/>
    <cellStyle name="Normal 99 2 2 2 3" xfId="14523" xr:uid="{4F6BC3EB-FCF3-40BA-A117-5553BE363CAD}"/>
    <cellStyle name="Normal 99 2 2 2 3 2" xfId="32800" xr:uid="{15C2691E-D0A9-4305-A4CF-CA5FB9CC044D}"/>
    <cellStyle name="Normal 99 2 2 2 4" xfId="24528" xr:uid="{1EE0C266-4A65-40CD-872B-288D3485D938}"/>
    <cellStyle name="Normal 99 2 2 3" xfId="7198" xr:uid="{A1FDB703-E26C-41BF-8F90-880E48D8049C}"/>
    <cellStyle name="Normal 99 2 2 3 2" xfId="11678" xr:uid="{0731CB54-7F0A-4444-938F-5DE211B8A525}"/>
    <cellStyle name="Normal 99 2 2 3 2 2" xfId="20071" xr:uid="{D15E87E7-EE60-403D-82A9-7698C0F12BBA}"/>
    <cellStyle name="Normal 99 2 2 3 2 2 2" xfId="38348" xr:uid="{4691280E-363B-4160-A6EE-3579E6FF68AA}"/>
    <cellStyle name="Normal 99 2 2 3 2 3" xfId="30029" xr:uid="{5861CC12-F4AC-4506-B9D5-491166A415A7}"/>
    <cellStyle name="Normal 99 2 2 3 3" xfId="15850" xr:uid="{16CC9C1C-E765-4F67-B2E0-38CEFD98A885}"/>
    <cellStyle name="Normal 99 2 2 3 3 2" xfId="34127" xr:uid="{CB8EAB1D-D7C1-4B2B-9235-73481ACA9B99}"/>
    <cellStyle name="Normal 99 2 2 3 4" xfId="25810" xr:uid="{FE17007F-BE48-4553-AD42-24BE29A03076}"/>
    <cellStyle name="Normal 99 2 2 4" xfId="8598" xr:uid="{632EA082-3E92-4F76-888E-820BE0179F0D}"/>
    <cellStyle name="Normal 99 2 2 4 2" xfId="17062" xr:uid="{B3C1C468-EF98-4D06-9809-23F6E5A2F49F}"/>
    <cellStyle name="Normal 99 2 2 4 2 2" xfId="35339" xr:uid="{C14337A5-599A-4B9A-9B62-92652E875839}"/>
    <cellStyle name="Normal 99 2 2 4 3" xfId="27022" xr:uid="{B3DE1D33-3F71-4830-8FF4-A0B10F4E5DC5}"/>
    <cellStyle name="Normal 99 2 2 5" xfId="13290" xr:uid="{0B041585-DDCF-4A91-B4F0-E0FF1C6FA2A4}"/>
    <cellStyle name="Normal 99 2 2 5 2" xfId="31567" xr:uid="{6ABD9436-65A2-4805-8866-A7E2A81D1DAC}"/>
    <cellStyle name="Normal 99 2 2 6" xfId="21704" xr:uid="{020E8C80-E247-4D6E-AC2E-3E4DB5451E29}"/>
    <cellStyle name="Normal 99 2 2 6 2" xfId="39929" xr:uid="{88A7BB42-3B26-4400-BEFD-7241C8B526D1}"/>
    <cellStyle name="Normal 99 2 2 7" xfId="23303" xr:uid="{CF75C444-81FA-46F7-8656-45CE81F7F240}"/>
    <cellStyle name="Normal 99 2 2 8" xfId="41323" xr:uid="{7D63C35A-8BDE-4FD1-8E04-F8A33DE08762}"/>
    <cellStyle name="Normal 99 2 3" xfId="5274" xr:uid="{1A24157E-0CB2-45AE-B59D-C4E2B80046CC}"/>
    <cellStyle name="Normal 99 2 3 2" xfId="9806" xr:uid="{E7B2BE2D-A59A-48D0-9028-B7E21F76F973}"/>
    <cellStyle name="Normal 99 2 3 2 2" xfId="18199" xr:uid="{6F6FF16C-231D-4F8C-9AF1-D4BBD3D150C2}"/>
    <cellStyle name="Normal 99 2 3 2 2 2" xfId="36476" xr:uid="{9471C5EE-9ACD-4C16-9C55-3688441DC1B5}"/>
    <cellStyle name="Normal 99 2 3 2 3" xfId="28157" xr:uid="{76201BD5-7C71-4A35-86B9-30CF4EE2B144}"/>
    <cellStyle name="Normal 99 2 3 3" xfId="13934" xr:uid="{A0843B02-57F7-4466-90E9-9CAA901CB95F}"/>
    <cellStyle name="Normal 99 2 3 3 2" xfId="32211" xr:uid="{72BD32C0-D49E-49E0-84E0-E6B1B13B24C7}"/>
    <cellStyle name="Normal 99 2 3 4" xfId="23939" xr:uid="{BB36719F-5F88-401B-A99E-78DF65FD8533}"/>
    <cellStyle name="Normal 99 2 4" xfId="6615" xr:uid="{886566D1-4416-4FE9-B932-9E8C21E05E36}"/>
    <cellStyle name="Normal 99 2 4 2" xfId="11096" xr:uid="{E89B5081-F961-4325-9313-C2D0012763DD}"/>
    <cellStyle name="Normal 99 2 4 2 2" xfId="19489" xr:uid="{E67616C8-4355-48C5-A9E2-9057AA6D3796}"/>
    <cellStyle name="Normal 99 2 4 2 2 2" xfId="37766" xr:uid="{A01F4530-E0B6-4293-9020-909203F8DFBE}"/>
    <cellStyle name="Normal 99 2 4 2 3" xfId="29447" xr:uid="{D8D4D71C-FF77-457D-A380-7EE76FEB83CC}"/>
    <cellStyle name="Normal 99 2 4 3" xfId="15268" xr:uid="{CB9D294E-7C5D-42D5-B821-896E24EE9ED4}"/>
    <cellStyle name="Normal 99 2 4 3 2" xfId="33545" xr:uid="{FE26ACA2-A80B-4E99-945F-9C65B3DA0C00}"/>
    <cellStyle name="Normal 99 2 4 4" xfId="25228" xr:uid="{763BAAA2-206E-4EE2-AA3B-C8B6ED962171}"/>
    <cellStyle name="Normal 99 2 5" xfId="7838" xr:uid="{9C939208-902D-402F-84EF-ED61EFA9EDB7}"/>
    <cellStyle name="Normal 99 2 5 2" xfId="16347" xr:uid="{69B844A2-6583-4B36-ABA0-6FBF985D48AF}"/>
    <cellStyle name="Normal 99 2 5 2 2" xfId="34624" xr:uid="{F233ADF1-0BA2-4875-B4B7-7946B673221C}"/>
    <cellStyle name="Normal 99 2 5 3" xfId="26307" xr:uid="{F17906DA-3350-4BFB-AA55-899AABCDE840}"/>
    <cellStyle name="Normal 99 2 6" xfId="12685" xr:uid="{697DAA65-29CD-410E-8C24-C4CD69EDE205}"/>
    <cellStyle name="Normal 99 2 6 2" xfId="30963" xr:uid="{A0BF39AF-8745-4D76-A418-787A400EE970}"/>
    <cellStyle name="Normal 99 2 7" xfId="21080" xr:uid="{88BF9119-9994-4003-BFA2-657E2A743DA8}"/>
    <cellStyle name="Normal 99 2 7 2" xfId="39318" xr:uid="{7B23D704-E78C-4793-879D-9749D6554E76}"/>
    <cellStyle name="Normal 99 2 8" xfId="22721" xr:uid="{8E2DDBF4-CEAF-4EC4-BDA1-7D7050165EF3}"/>
    <cellStyle name="Normal 99 2 9" xfId="40722" xr:uid="{F920AF01-CF3A-4429-B190-559DD05ECE03}"/>
    <cellStyle name="Normal 99 3" xfId="4562" xr:uid="{FE32CC3C-2188-45D5-8FE7-2E47FC950D37}"/>
    <cellStyle name="Normal 99 3 2" xfId="5862" xr:uid="{B6C515D3-A00B-4BC5-8961-4843272E79A0}"/>
    <cellStyle name="Normal 99 3 2 2" xfId="10394" xr:uid="{F28F5F32-AFA5-4CC1-8479-FC310682472A}"/>
    <cellStyle name="Normal 99 3 2 2 2" xfId="18787" xr:uid="{CC756931-7FA0-4F14-990C-E5C26AA685E7}"/>
    <cellStyle name="Normal 99 3 2 2 2 2" xfId="37064" xr:uid="{F186223E-204F-4CD1-845D-BB334BABC90A}"/>
    <cellStyle name="Normal 99 3 2 2 3" xfId="28745" xr:uid="{6673E950-7A71-4DE5-943D-ECF6CFD08CB2}"/>
    <cellStyle name="Normal 99 3 2 3" xfId="14522" xr:uid="{14782C7C-BD63-453D-9828-05CD7C82E676}"/>
    <cellStyle name="Normal 99 3 2 3 2" xfId="32799" xr:uid="{A5841828-0E1D-44C5-A051-FB681A039920}"/>
    <cellStyle name="Normal 99 3 2 4" xfId="24527" xr:uid="{0CAB5D93-F046-4F6E-BDE0-3A7B6E44D4BC}"/>
    <cellStyle name="Normal 99 3 3" xfId="7197" xr:uid="{2769FD8D-75DC-4608-8DDB-2E987B0448B3}"/>
    <cellStyle name="Normal 99 3 3 2" xfId="11677" xr:uid="{05B5AABC-4948-461F-BD1B-6A372A53C70E}"/>
    <cellStyle name="Normal 99 3 3 2 2" xfId="20070" xr:uid="{E744354F-DC2C-4249-AD9A-DAE3FD9A0BFC}"/>
    <cellStyle name="Normal 99 3 3 2 2 2" xfId="38347" xr:uid="{32364948-2B31-4F77-B494-5DFBC8B11DBF}"/>
    <cellStyle name="Normal 99 3 3 2 3" xfId="30028" xr:uid="{0B6414A1-6400-4A6F-B984-B31E8C93F2D5}"/>
    <cellStyle name="Normal 99 3 3 3" xfId="15849" xr:uid="{A1F3849D-38D1-4C10-B21C-897DD24E582A}"/>
    <cellStyle name="Normal 99 3 3 3 2" xfId="34126" xr:uid="{4601A598-9DF2-4CD4-9C88-E58D8A943C33}"/>
    <cellStyle name="Normal 99 3 3 4" xfId="25809" xr:uid="{761332D6-6F13-4248-A789-14F21A06DCAF}"/>
    <cellStyle name="Normal 99 3 4" xfId="8597" xr:uid="{6AA3B933-6A1A-4579-B055-B7E3647203C2}"/>
    <cellStyle name="Normal 99 3 4 2" xfId="17061" xr:uid="{F0CD699E-838E-4E84-A4C1-79A2D4F46FA5}"/>
    <cellStyle name="Normal 99 3 4 2 2" xfId="35338" xr:uid="{719F795D-458B-418C-96E0-F90D2CE69C9E}"/>
    <cellStyle name="Normal 99 3 4 3" xfId="27021" xr:uid="{3ED39775-A0B9-41A8-B8CC-D25C525C829B}"/>
    <cellStyle name="Normal 99 3 5" xfId="13289" xr:uid="{803B6046-8BBE-4A16-87EC-32EE1F941790}"/>
    <cellStyle name="Normal 99 3 5 2" xfId="31566" xr:uid="{C3E88171-A191-4B0B-9408-F02B0B6C49AC}"/>
    <cellStyle name="Normal 99 3 6" xfId="21703" xr:uid="{1F18AC12-DB65-40D0-8D46-6FEB7A20ADB9}"/>
    <cellStyle name="Normal 99 3 6 2" xfId="39928" xr:uid="{47844472-95B0-493F-85FD-7D533535F4B5}"/>
    <cellStyle name="Normal 99 3 7" xfId="23302" xr:uid="{5B556AFD-AD78-4525-AB98-6089ADA8E009}"/>
    <cellStyle name="Normal 99 3 8" xfId="41322" xr:uid="{A55A9B1E-4716-4661-8475-2557619A9BBF}"/>
    <cellStyle name="Normal 99 4" xfId="5273" xr:uid="{8A534264-4785-456E-A46C-50CDD5472F41}"/>
    <cellStyle name="Normal 99 4 2" xfId="9805" xr:uid="{4F985005-12D3-4D42-95D1-AB608048760C}"/>
    <cellStyle name="Normal 99 4 2 2" xfId="18198" xr:uid="{355ED05C-0D71-40AE-A362-F883A18BB0DD}"/>
    <cellStyle name="Normal 99 4 2 2 2" xfId="36475" xr:uid="{F1052414-EF71-476D-A7BD-6D148FDA0F3D}"/>
    <cellStyle name="Normal 99 4 2 3" xfId="28156" xr:uid="{704FF4DC-5177-4A26-BB0A-0892F3E6077E}"/>
    <cellStyle name="Normal 99 4 3" xfId="13933" xr:uid="{7D154C40-9BAF-49C9-AE02-6F43D9B01423}"/>
    <cellStyle name="Normal 99 4 3 2" xfId="32210" xr:uid="{AD59FAA7-0791-416A-81D7-0D5FE63B3826}"/>
    <cellStyle name="Normal 99 4 4" xfId="23938" xr:uid="{FA572163-A67A-48A9-9C87-A95BCEB24AAD}"/>
    <cellStyle name="Normal 99 5" xfId="6614" xr:uid="{BE0D8D99-30F6-4924-A4C4-35D8FDE68228}"/>
    <cellStyle name="Normal 99 5 2" xfId="11095" xr:uid="{0BF7A725-5F5E-487C-8B29-77FB3C90698C}"/>
    <cellStyle name="Normal 99 5 2 2" xfId="19488" xr:uid="{3BECBF6C-F9BF-4055-9B35-ED33FDB47F6E}"/>
    <cellStyle name="Normal 99 5 2 2 2" xfId="37765" xr:uid="{D6EDAB99-8CB6-4523-85DC-809C68941E47}"/>
    <cellStyle name="Normal 99 5 2 3" xfId="29446" xr:uid="{9FB55453-CD11-46B2-AA64-5D135A040076}"/>
    <cellStyle name="Normal 99 5 3" xfId="15267" xr:uid="{CE0706A4-9844-4823-991B-712D18B120C3}"/>
    <cellStyle name="Normal 99 5 3 2" xfId="33544" xr:uid="{AFEFB135-3891-4E35-9E70-AEF70F62DD02}"/>
    <cellStyle name="Normal 99 5 4" xfId="25227" xr:uid="{DAC947F2-7C15-477A-9586-EB0EE36BDE86}"/>
    <cellStyle name="Normal 99 6" xfId="7519" xr:uid="{B4F4D741-97BB-46F7-84CA-9A65E868F47E}"/>
    <cellStyle name="Normal 99 7" xfId="7837" xr:uid="{1066BF5A-685A-481F-9FA0-E05C23CBB20F}"/>
    <cellStyle name="Normal 99 7 2" xfId="16346" xr:uid="{422835D0-58AB-4A4B-AAF7-2DA15AB4C1C6}"/>
    <cellStyle name="Normal 99 7 2 2" xfId="34623" xr:uid="{2935D666-BED0-4E83-96BA-41FEFAB4429C}"/>
    <cellStyle name="Normal 99 7 3" xfId="26306" xr:uid="{16F8DB6E-6B27-49A5-9839-BABE0E99946E}"/>
    <cellStyle name="Normal 99 8" xfId="12684" xr:uid="{7C15B9D9-BF9F-4B75-9C32-B1BD04A03E44}"/>
    <cellStyle name="Normal 99 8 2" xfId="30962" xr:uid="{A3AF6B7D-7B0A-4B12-B455-AC90D7135C13}"/>
    <cellStyle name="Normal 99 9" xfId="21079" xr:uid="{A18EFD2C-E717-4A21-B28C-A90CEE429480}"/>
    <cellStyle name="Normal 99 9 2" xfId="39317" xr:uid="{9252C8CC-DD3B-4A76-9788-4787A6D86C19}"/>
    <cellStyle name="Normal U" xfId="3025" xr:uid="{7277E613-AD61-4882-AFC6-C9E6939F0514}"/>
    <cellStyle name="Normal U 2" xfId="3026" xr:uid="{B681C616-55D2-4A6E-A63F-7BD351BB5A97}"/>
    <cellStyle name="Normal0" xfId="369" xr:uid="{CCD3DD9D-6F43-4C9A-87FB-60B7EC948F0D}"/>
    <cellStyle name="Normal0 2" xfId="728" xr:uid="{3ADCD093-0D51-41D8-BB32-EE0F766768B3}"/>
    <cellStyle name="Normale_9639A02C" xfId="3027" xr:uid="{B84E768E-EB63-4D10-A16C-E94E38DFBD89}"/>
    <cellStyle name="Note 2" xfId="729" xr:uid="{B0788449-90C8-4D43-AD4D-580D047AD67A}"/>
    <cellStyle name="Note 2 2" xfId="3029" xr:uid="{D4BCBCC7-0E99-4CC8-A2E9-94C5B76ED672}"/>
    <cellStyle name="Note 2 3" xfId="3030" xr:uid="{CE2B7DE5-DBB9-4C35-A37F-4A564E92BCCD}"/>
    <cellStyle name="Note 2 4" xfId="3031" xr:uid="{C9DA1158-8860-4B81-9083-963A45536A29}"/>
    <cellStyle name="Note 2 5" xfId="3032" xr:uid="{642165D7-32ED-41ED-BF52-931B91FC1A12}"/>
    <cellStyle name="Note 2 6" xfId="3033" xr:uid="{547DF72A-2B55-47CD-A2EE-DB90C364858B}"/>
    <cellStyle name="Note 2 7" xfId="3028" xr:uid="{8BF81057-AD4B-4EA7-8020-979BAFBF260A}"/>
    <cellStyle name="Note 3" xfId="3034" xr:uid="{CA5048E4-54E8-4ED8-824B-04BFEF622919}"/>
    <cellStyle name="Note 4" xfId="3035" xr:uid="{D2ED0C76-EA73-49DE-A864-F98C38ACA4B2}"/>
    <cellStyle name="Note 5" xfId="4793" xr:uid="{2D8F5541-6B69-465F-8DBD-C13414212880}"/>
    <cellStyle name="Note 6" xfId="12207" xr:uid="{DB54306E-B58F-46D7-84DE-64B6835E3579}"/>
    <cellStyle name="Note 7" xfId="22261" xr:uid="{34FB2423-4C9A-4985-A0B2-5357A7963EC7}"/>
    <cellStyle name="Note 8" xfId="370" xr:uid="{3AADF646-7154-4576-8DAA-5EE1A84C516A}"/>
    <cellStyle name="Note heading" xfId="3036" xr:uid="{975DFA0E-3FD1-4A21-999E-7A9559DB8AD7}"/>
    <cellStyle name="nplode" xfId="3037" xr:uid="{B1350F7F-A0A8-4341-A568-44FF037C97CA}"/>
    <cellStyle name="nplode 2" xfId="3038" xr:uid="{E556347E-EE7B-4B61-A154-3BF5E28367F4}"/>
    <cellStyle name="oft Excel]_x000d__x000a_Comment=The open=/f lines load custom functions into the Paste Function list._x000d__x000a_Maximized=3_x000d__x000a_Basics=1_x000d__x000a_A" xfId="371" xr:uid="{0FBFB683-1EF0-4CF3-8E81-C6BC8CE0A3FF}"/>
    <cellStyle name="Output 2" xfId="730" xr:uid="{40C66075-7F6E-4FEE-A00A-2787EDA4A146}"/>
    <cellStyle name="Output 2 2" xfId="3040" xr:uid="{750C64CF-98CD-48EF-8683-8A1CF71E7AF5}"/>
    <cellStyle name="Output 2 3" xfId="3041" xr:uid="{B6041EB4-EF15-4F47-BF8A-61D6DDFFCD5E}"/>
    <cellStyle name="Output 2 4" xfId="3042" xr:uid="{B03A6907-08AC-4C18-8A4F-157003376F7B}"/>
    <cellStyle name="Output 2 5" xfId="3043" xr:uid="{90FD50C7-D5A6-4626-A33E-8E744325B65D}"/>
    <cellStyle name="Output 2 6" xfId="3044" xr:uid="{F40EE02B-C49D-4413-AE09-A6B97E0A4FE2}"/>
    <cellStyle name="Output 2 7" xfId="3039" xr:uid="{31CC4DAC-1E26-48E2-A2AE-0FC03510D076}"/>
    <cellStyle name="Output 3" xfId="3045" xr:uid="{AC856D58-C642-4B8E-86C6-C8D7D1E3889D}"/>
    <cellStyle name="Output 4" xfId="3046" xr:uid="{76BE93BD-1B9B-4C2B-B4F4-A0094C25E5E8}"/>
    <cellStyle name="Output 5" xfId="4794" xr:uid="{FC7A9441-6D63-4E9B-97E5-692C3DD8EBCF}"/>
    <cellStyle name="Output 6" xfId="12208" xr:uid="{8F2686E0-A7F6-4ABB-8D73-334A64FD3317}"/>
    <cellStyle name="Output 7" xfId="22262" xr:uid="{522D96A2-B860-49FF-BEB0-A42EDA45157A}"/>
    <cellStyle name="Output 8" xfId="372" xr:uid="{2EB978B4-4756-4522-A566-3E37CFA1980A}"/>
    <cellStyle name="Output Amounts" xfId="373" xr:uid="{F717D914-D4A2-4C81-9142-075246024EA3}"/>
    <cellStyle name="Output Amounts 2" xfId="4101" xr:uid="{6AD28D29-1D26-4DEA-B182-7628ACD567B0}"/>
    <cellStyle name="Output Amounts 3" xfId="3047" xr:uid="{95D587CC-F4AB-4011-86AC-998AC4A32B83}"/>
    <cellStyle name="Output Column Headings" xfId="374" xr:uid="{22C9DC61-190A-4747-8F97-DF5EBBDF322A}"/>
    <cellStyle name="OUTPUT COLUMN HEADINGS 10" xfId="4211" xr:uid="{9BB6A5B3-4FCF-4600-8D7A-BF5FDD2A63B8}"/>
    <cellStyle name="Output Column Headings 11" xfId="8109" xr:uid="{8E3CC68A-4D4E-4D0D-A9D4-B9E0D43A33A3}"/>
    <cellStyle name="Output Column Headings 12" xfId="8119" xr:uid="{7A9B0DC7-FA62-4C5C-BE29-242C0382365B}"/>
    <cellStyle name="Output Column Headings 13" xfId="8137" xr:uid="{205F06DC-993C-40BB-8A67-C557D556C27B}"/>
    <cellStyle name="Output Column Headings 14" xfId="8763" xr:uid="{51E0F1CC-AE33-4755-B424-FC8A5789D2C2}"/>
    <cellStyle name="Output Column Headings 15" xfId="8771" xr:uid="{B98BD072-6EE7-419B-A9C4-FB2E737890BF}"/>
    <cellStyle name="Output Column Headings 16" xfId="8816" xr:uid="{783E2BFB-270D-4AEA-87C0-1E5700E53F36}"/>
    <cellStyle name="Output Column Headings 17" xfId="9182" xr:uid="{D91D1BE7-E4DD-41E2-9F17-18C4867A23D6}"/>
    <cellStyle name="Output Column Headings 18" xfId="8971" xr:uid="{8E884498-676E-44AB-AD10-0590BA7E7771}"/>
    <cellStyle name="Output Column Headings 19" xfId="8978" xr:uid="{95FF9820-6520-44C3-AC10-65D930579CAE}"/>
    <cellStyle name="OUTPUT COLUMN HEADINGS 2" xfId="3049" xr:uid="{58796405-6C80-4683-9041-1C56B17F1B00}"/>
    <cellStyle name="Output Column Headings 20" xfId="8992" xr:uid="{E9A977A4-786B-4421-B3DB-7830175EFE67}"/>
    <cellStyle name="Output Column Headings 21" xfId="9191" xr:uid="{2296CCEE-4D09-4487-BC56-9A2495367CC8}"/>
    <cellStyle name="Output Column Headings 22" xfId="9308" xr:uid="{EBF6B05A-8D1E-45A7-85A2-8BB89D5D4255}"/>
    <cellStyle name="Output Column Headings 23" xfId="9229" xr:uid="{29B47B32-55F8-462A-A99F-D3159EA6A8A0}"/>
    <cellStyle name="Output Column Headings 3" xfId="4100" xr:uid="{C53CC42E-0FD6-4FF4-8E9B-09AED7359671}"/>
    <cellStyle name="Output Column Headings 4" xfId="3733" xr:uid="{4353CB4D-FC7A-463C-8AC9-89B31DBF564F}"/>
    <cellStyle name="Output Column Headings 5" xfId="3715" xr:uid="{B45A05B0-AED3-4FC4-8540-003A0E6C5D90}"/>
    <cellStyle name="Output Column Headings 6" xfId="4184" xr:uid="{B6499D5F-C6F9-4547-948C-85333BC8573F}"/>
    <cellStyle name="OUTPUT COLUMN HEADINGS 7" xfId="3048" xr:uid="{DE0B46F8-2469-41A9-909C-D45D031E8574}"/>
    <cellStyle name="OUTPUT COLUMN HEADINGS 8" xfId="4216" xr:uid="{571D71D8-3BD4-4ACB-9F19-00ABD0D80BA9}"/>
    <cellStyle name="OUTPUT COLUMN HEADINGS 9" xfId="4206" xr:uid="{6C5F041F-D582-4BD1-B4E8-A3CDD465C83E}"/>
    <cellStyle name="Output Line Items" xfId="375" xr:uid="{BCA911B8-B878-45FB-BD14-D93E2E11ACFD}"/>
    <cellStyle name="OUTPUT LINE ITEMS 10" xfId="4212" xr:uid="{7EFFCEF1-2DF0-4B33-85AB-F6B2DEA8C6DE}"/>
    <cellStyle name="Output Line Items 11" xfId="8110" xr:uid="{4D335126-F13A-4BD7-9275-23022C72E3CA}"/>
    <cellStyle name="Output Line Items 12" xfId="8128" xr:uid="{1D46873E-4391-4AB3-92AA-CF54B995E88C}"/>
    <cellStyle name="Output Line Items 13" xfId="8138" xr:uid="{2F874C36-1069-47B8-8251-9A7D00538604}"/>
    <cellStyle name="Output Line Items 14" xfId="8141" xr:uid="{CA11F5DE-5739-41CA-A311-BD5B374741C9}"/>
    <cellStyle name="Output Line Items 15" xfId="8186" xr:uid="{8B327C00-B5AC-46A9-B253-FCB5D53EC1B1}"/>
    <cellStyle name="Output Line Items 16" xfId="8817" xr:uid="{2DD69489-88EC-489F-8A50-8506DDDBD1A0}"/>
    <cellStyle name="Output Line Items 17" xfId="9181" xr:uid="{984B9D83-F753-43D6-BE78-C569E1681007}"/>
    <cellStyle name="Output Line Items 18" xfId="9257" xr:uid="{B487105F-CE79-46FE-8187-84490540D41F}"/>
    <cellStyle name="Output Line Items 19" xfId="8812" xr:uid="{2FAD07A0-E114-4D6B-84B1-902B363B5F3E}"/>
    <cellStyle name="OUTPUT LINE ITEMS 2" xfId="3051" xr:uid="{C43BA7CB-6802-49B0-B2A5-C95DF59865A1}"/>
    <cellStyle name="Output Line Items 20" xfId="8988" xr:uid="{E341D1D4-2853-4553-BDF4-CD3BAAFCBDC8}"/>
    <cellStyle name="Output Line Items 21" xfId="8851" xr:uid="{48C208EF-7A04-42CD-B96E-71BB361C60EF}"/>
    <cellStyle name="Output Line Items 22" xfId="11918" xr:uid="{87065C40-6DC9-4636-96CA-1F181D8A8CDC}"/>
    <cellStyle name="Output Line Items 23" xfId="9220" xr:uid="{393D3F57-FD0E-434C-A339-5CA6573F9916}"/>
    <cellStyle name="Output Line Items 3" xfId="4099" xr:uid="{D1D1032F-72CD-4772-9BD5-FBE31229C73A}"/>
    <cellStyle name="Output Line Items 4" xfId="3732" xr:uid="{D17D08DE-25EC-430A-B267-275195DE2822}"/>
    <cellStyle name="Output Line Items 5" xfId="3724" xr:uid="{DE76D002-A519-4BC8-A63F-A0DB47A5A011}"/>
    <cellStyle name="Output Line Items 6" xfId="3717" xr:uid="{21FE9CC8-6DCB-47E7-B297-76AEFC5C04D1}"/>
    <cellStyle name="OUTPUT LINE ITEMS 7" xfId="3050" xr:uid="{C0D5B2DB-BCC2-4186-865A-A3F8A55C4EA7}"/>
    <cellStyle name="OUTPUT LINE ITEMS 8" xfId="4217" xr:uid="{9F476EB6-B72C-4546-91E8-35233779EB97}"/>
    <cellStyle name="OUTPUT LINE ITEMS 9" xfId="4205" xr:uid="{8D9E5CDE-11F3-490D-8053-4CD91F852940}"/>
    <cellStyle name="Output Report Heading" xfId="376" xr:uid="{7606AED3-83F6-49C5-9E9F-65A4DF48F070}"/>
    <cellStyle name="OUTPUT REPORT HEADING 10" xfId="4213" xr:uid="{BB680C84-67B5-463A-9B55-A41619A22325}"/>
    <cellStyle name="Output Report Heading 11" xfId="8111" xr:uid="{FDC69B51-D399-4D83-94B4-00EAC6F540C7}"/>
    <cellStyle name="Output Report Heading 12" xfId="8118" xr:uid="{26ACEC21-3ABA-4850-982A-C001116D84F5}"/>
    <cellStyle name="Output Report Heading 13" xfId="8768" xr:uid="{705FF235-DFF6-4BD9-8627-DB8EE4E0EF7F}"/>
    <cellStyle name="Output Report Heading 14" xfId="8224" xr:uid="{2EB0FE2F-4D5E-4CB7-B6FD-C1FA76DEF625}"/>
    <cellStyle name="Output Report Heading 15" xfId="8761" xr:uid="{FCF53157-8D08-42E8-86BB-9436CC295FFC}"/>
    <cellStyle name="Output Report Heading 16" xfId="8818" xr:uid="{F2605F32-CC4E-41F5-B068-CDA0D67C0496}"/>
    <cellStyle name="Output Report Heading 17" xfId="9322" xr:uid="{8F8E66FD-8C4B-4C6A-BC3A-CC06E3CAC8E6}"/>
    <cellStyle name="Output Report Heading 18" xfId="9256" xr:uid="{E35EF50E-C8BE-4B25-BD3A-330B62003FC5}"/>
    <cellStyle name="Output Report Heading 19" xfId="8840" xr:uid="{8D2D7DFE-C8F2-4E9E-86CD-BF41DEF1BE11}"/>
    <cellStyle name="OUTPUT REPORT HEADING 2" xfId="3053" xr:uid="{F575BA67-B699-4408-B92A-641A05B08C2D}"/>
    <cellStyle name="Output Report Heading 20" xfId="9123" xr:uid="{5E07C207-E5C2-48EA-A346-701218DAAEB2}"/>
    <cellStyle name="Output Report Heading 21" xfId="11929" xr:uid="{3588AD39-940E-4A48-A43C-0B50C5BB778B}"/>
    <cellStyle name="Output Report Heading 22" xfId="9150" xr:uid="{C108F22A-9932-4D93-A572-B1D9391D00DC}"/>
    <cellStyle name="Output Report Heading 23" xfId="8995" xr:uid="{77E2C07B-923C-4A76-AF44-60AD2DDBC59C}"/>
    <cellStyle name="Output Report Heading 3" xfId="4098" xr:uid="{ED3C9C9E-EB5E-4DB9-AD41-1A6C76F6D029}"/>
    <cellStyle name="Output Report Heading 4" xfId="3731" xr:uid="{C501C943-DD76-4683-B9EF-459E4C777A3B}"/>
    <cellStyle name="Output Report Heading 5" xfId="3716" xr:uid="{D9219F15-FAAC-4FC7-9BBA-A31E8B21CC70}"/>
    <cellStyle name="Output Report Heading 6" xfId="4103" xr:uid="{E02181AB-3F40-4226-927A-0395E12664E2}"/>
    <cellStyle name="OUTPUT REPORT HEADING 7" xfId="3052" xr:uid="{079129B0-B0E6-47B8-A78C-A4FB8F75FB2B}"/>
    <cellStyle name="OUTPUT REPORT HEADING 8" xfId="4218" xr:uid="{CAB8013B-B9F8-4EE7-A89C-E5FBB83FD7F5}"/>
    <cellStyle name="OUTPUT REPORT HEADING 9" xfId="4204" xr:uid="{39E2DA1E-B2BB-4BA0-958C-265CCCEC1DFF}"/>
    <cellStyle name="Output Report Title" xfId="377" xr:uid="{13F92DFE-10D5-4F96-B471-5823DB3EEF46}"/>
    <cellStyle name="OUTPUT REPORT TITLE 10" xfId="4214" xr:uid="{D085771A-E81C-453D-AAAA-2FDB53B1DEBE}"/>
    <cellStyle name="Output Report Title 11" xfId="8112" xr:uid="{65970E83-FEC3-46FB-B46B-722E38EB3FC6}"/>
    <cellStyle name="Output Report Title 12" xfId="8117" xr:uid="{AEF7BDA7-BE10-47E7-A032-FDCBB989FB03}"/>
    <cellStyle name="Output Report Title 13" xfId="8210" xr:uid="{2084399B-1112-445A-AB95-7CF47F88EA4B}"/>
    <cellStyle name="Output Report Title 14" xfId="8121" xr:uid="{9EF3DE37-BFBB-4730-84F1-44E51879C066}"/>
    <cellStyle name="Output Report Title 15" xfId="8153" xr:uid="{ED6BBD21-5986-4A28-A70A-A8301A08E175}"/>
    <cellStyle name="Output Report Title 16" xfId="8819" xr:uid="{86E06E81-1491-4A4B-9D30-424DB8FF5031}"/>
    <cellStyle name="Output Report Title 17" xfId="9323" xr:uid="{FFE513BE-E31B-4B02-8501-C658AD519795}"/>
    <cellStyle name="Output Report Title 18" xfId="8945" xr:uid="{6B5297BF-AE09-4F69-ADC8-AAF430369D75}"/>
    <cellStyle name="Output Report Title 19" xfId="12049" xr:uid="{C2373BA5-D906-45F7-A504-5DAA6EE48CC9}"/>
    <cellStyle name="OUTPUT REPORT TITLE 2" xfId="3055" xr:uid="{92F573F7-FAF9-400C-A575-B05F05215E7F}"/>
    <cellStyle name="Output Report Title 20" xfId="8987" xr:uid="{4A5E5026-4865-4AD1-AF88-ABFFDE99991F}"/>
    <cellStyle name="Output Report Title 21" xfId="12039" xr:uid="{6576AEC0-D02F-44E6-8E50-0C4D7D2FCAED}"/>
    <cellStyle name="Output Report Title 22" xfId="12043" xr:uid="{0312CB8C-6BEA-4851-AD78-83BD2878AEC7}"/>
    <cellStyle name="Output Report Title 23" xfId="11859" xr:uid="{EFB17D24-FD87-4588-97E8-45DBF1594A52}"/>
    <cellStyle name="Output Report Title 3" xfId="4097" xr:uid="{545BB4B0-EE8E-4337-8E99-49F278E1D897}"/>
    <cellStyle name="Output Report Title 4" xfId="3730" xr:uid="{4347F71C-FB22-49A9-BBBC-306713D1B68A}"/>
    <cellStyle name="Output Report Title 5" xfId="3725" xr:uid="{30FAD134-EEC3-4626-8CA9-3088FBB272E7}"/>
    <cellStyle name="Output Report Title 6" xfId="3723" xr:uid="{633F031C-F940-4D9F-9FBA-43D15FC7B099}"/>
    <cellStyle name="OUTPUT REPORT TITLE 7" xfId="3054" xr:uid="{C9E0FDC9-F961-405C-83F7-5D43AACCBD17}"/>
    <cellStyle name="OUTPUT REPORT TITLE 8" xfId="4219" xr:uid="{A4222276-B26B-47CB-82EB-0C13EA093125}"/>
    <cellStyle name="OUTPUT REPORT TITLE 9" xfId="4203" xr:uid="{842DB30F-3073-45B7-98BF-6FA8C6F64BB4}"/>
    <cellStyle name="PageSubTitle" xfId="378" xr:uid="{C1613DA4-7C67-4A09-9714-146DF3D7B180}"/>
    <cellStyle name="PageTitle" xfId="379" xr:uid="{09704C02-61CB-4578-9D6D-BE986F66249A}"/>
    <cellStyle name="per.style" xfId="380" xr:uid="{95889158-5C6E-44A5-BD48-E0216F9B1D8A}"/>
    <cellStyle name="Percent (0)" xfId="381" xr:uid="{6CAD7623-93C3-4342-ADAC-4C7F165857C3}"/>
    <cellStyle name="Percent (0) 2" xfId="3056" xr:uid="{B080C3D5-FD46-4E30-A50C-760C68ECCC7B}"/>
    <cellStyle name="Percent (0) 2 2" xfId="3057" xr:uid="{97D8FC36-BC53-4E61-9F75-2BE589C3AE87}"/>
    <cellStyle name="Percent (0) 2 3" xfId="3058" xr:uid="{C5C4EB3B-7267-4768-923D-36597851A13B}"/>
    <cellStyle name="Percent (0) 3" xfId="3059" xr:uid="{F0D97353-0B1C-4CE7-B074-6B8ACF1DE03D}"/>
    <cellStyle name="Percent (0) 4" xfId="3060" xr:uid="{2E0BBE4E-FF78-4C8D-A4FC-CEDEABB06108}"/>
    <cellStyle name="Percent [0]" xfId="382" xr:uid="{57395E1F-1588-457C-A6AC-FB216BAE9058}"/>
    <cellStyle name="Percent [0] 2" xfId="733" xr:uid="{E90EDBD2-9C1A-4D3B-B705-6966A8F5FCA8}"/>
    <cellStyle name="Percent [0] 3" xfId="4095" xr:uid="{E58974A1-1EB2-4916-BA17-5916FB6F58CA}"/>
    <cellStyle name="Percent [0] 4" xfId="3061" xr:uid="{CB3D6690-515C-4A1C-89D2-3CA7957E541D}"/>
    <cellStyle name="Percent [0] U" xfId="3062" xr:uid="{420C9EE2-5A49-4B48-BA90-0353612F73EE}"/>
    <cellStyle name="Percent [0] U 2" xfId="3063" xr:uid="{D9388715-A18A-4A04-AA92-5AF5D2C1378A}"/>
    <cellStyle name="Percent [00]" xfId="383" xr:uid="{64D5F3C1-6D14-43B0-8070-7916170E6F97}"/>
    <cellStyle name="Percent [00] 2" xfId="4094" xr:uid="{B89AA4CC-BD7A-40A7-9CFE-C47CCA6F1A2C}"/>
    <cellStyle name="Percent [00] 3" xfId="3064" xr:uid="{E4262655-15C9-4049-A7BC-4508F9922327}"/>
    <cellStyle name="Percent [2]" xfId="384" xr:uid="{1DAF0022-9B4A-4CC1-8BA5-2D199438F207}"/>
    <cellStyle name="Percent [2] 10" xfId="3065" xr:uid="{3CA14E1E-BC96-41A5-AB04-9357313CAC70}"/>
    <cellStyle name="Percent [2] 11" xfId="3066" xr:uid="{A35DFBEE-2E16-4085-89E3-3A51C26648FC}"/>
    <cellStyle name="Percent [2] 2" xfId="3067" xr:uid="{2ACAF4FB-DD80-40DB-8100-2A043ABECB3F}"/>
    <cellStyle name="Percent [2] 3" xfId="3068" xr:uid="{541CF171-DB50-4CB1-B54F-573AAD728FE9}"/>
    <cellStyle name="Percent [2] 4" xfId="3069" xr:uid="{E0A4A073-A678-436E-BF11-FCE2C5E0BB83}"/>
    <cellStyle name="Percent [2] 5" xfId="3070" xr:uid="{4331390D-6B7C-41E6-9067-F6675EDECBB1}"/>
    <cellStyle name="Percent [2] 6" xfId="3071" xr:uid="{BCF17389-A503-422D-A14D-929523917D7F}"/>
    <cellStyle name="Percent [2] 7" xfId="3072" xr:uid="{A961C124-4CA7-4A50-8874-40612630560E}"/>
    <cellStyle name="Percent [2] 8" xfId="3073" xr:uid="{10FBB0C9-5F06-4A16-BBB7-4A69ED4FB6A9}"/>
    <cellStyle name="Percent [2] 9" xfId="3074" xr:uid="{55018CC9-6559-4989-96C9-ABA9EA1E12D2}"/>
    <cellStyle name="Percent [2] U" xfId="3075" xr:uid="{FC066C0D-40D7-437A-8A15-CB0145CB2818}"/>
    <cellStyle name="Percent [2]_0412 TPS 2006 Budget" xfId="3076" xr:uid="{ADED1797-E520-4210-B8EB-747C7B260634}"/>
    <cellStyle name="Percent 10" xfId="852" xr:uid="{17DDA3BE-8377-4434-B365-1D6F4582275F}"/>
    <cellStyle name="Percent 10 2" xfId="3078" xr:uid="{92EEBAEA-5C3F-4485-9F7A-FE316C83309B}"/>
    <cellStyle name="Percent 10 2 2" xfId="4565" xr:uid="{35CB0C39-3AA0-4803-A64E-06C068FDD5D1}"/>
    <cellStyle name="Percent 10 2 2 2" xfId="5865" xr:uid="{97DA7608-6402-45A9-A3BA-F9F65AE3001C}"/>
    <cellStyle name="Percent 10 2 2 2 2" xfId="10397" xr:uid="{FF59D97B-6E24-4ED8-AED4-095639F18DBE}"/>
    <cellStyle name="Percent 10 2 2 2 2 2" xfId="18790" xr:uid="{43928A22-A3A0-4C8D-826D-C6D64797B4DA}"/>
    <cellStyle name="Percent 10 2 2 2 2 2 2" xfId="37067" xr:uid="{6BB2D960-50B5-43C5-9E8B-39FAC9DFC57E}"/>
    <cellStyle name="Percent 10 2 2 2 2 3" xfId="28748" xr:uid="{8A00242D-5331-4442-A086-F971300C6C06}"/>
    <cellStyle name="Percent 10 2 2 2 3" xfId="14525" xr:uid="{74FC6237-F8B7-425A-AA37-AF5888466FF2}"/>
    <cellStyle name="Percent 10 2 2 2 3 2" xfId="32802" xr:uid="{656FDB08-7CCF-44A1-8447-14522707CAE1}"/>
    <cellStyle name="Percent 10 2 2 2 4" xfId="24530" xr:uid="{29D55BEB-3EA8-4A71-98D0-14D62EC2BB97}"/>
    <cellStyle name="Percent 10 2 2 3" xfId="7200" xr:uid="{AC48272A-7712-4365-A1C3-08E2A22122EF}"/>
    <cellStyle name="Percent 10 2 2 3 2" xfId="11680" xr:uid="{00E912B5-D140-4E4C-A01E-32ED185F2097}"/>
    <cellStyle name="Percent 10 2 2 3 2 2" xfId="20073" xr:uid="{C7EE22AA-5DCB-49D3-B71B-1F20DCA859C6}"/>
    <cellStyle name="Percent 10 2 2 3 2 2 2" xfId="38350" xr:uid="{33D4D717-AFA8-4CDE-BDC7-F3894B52BF9C}"/>
    <cellStyle name="Percent 10 2 2 3 2 3" xfId="30031" xr:uid="{20D5CF48-933B-45D6-BA30-B3F88076D019}"/>
    <cellStyle name="Percent 10 2 2 3 3" xfId="15852" xr:uid="{4E64E340-BE48-496A-8CF0-AED649982682}"/>
    <cellStyle name="Percent 10 2 2 3 3 2" xfId="34129" xr:uid="{D7564E94-C32C-46EF-B473-C555CCDC30D0}"/>
    <cellStyle name="Percent 10 2 2 3 4" xfId="25812" xr:uid="{27BBAF81-D465-45BB-BF31-02E01CB5EEFA}"/>
    <cellStyle name="Percent 10 2 2 4" xfId="8600" xr:uid="{4D84F52E-1A0D-4B14-9884-46FB4FDBF487}"/>
    <cellStyle name="Percent 10 2 2 4 2" xfId="17064" xr:uid="{061BB5E5-3285-4DC5-8DC0-53A9CC70577B}"/>
    <cellStyle name="Percent 10 2 2 4 2 2" xfId="35341" xr:uid="{3924D8B9-4442-4D89-A3E7-9DFDE1742D57}"/>
    <cellStyle name="Percent 10 2 2 4 3" xfId="27024" xr:uid="{0CEAF2A6-79AE-41A1-B68A-A88280DD0303}"/>
    <cellStyle name="Percent 10 2 2 5" xfId="13292" xr:uid="{3D0F9703-251D-4146-AF54-9E29E38E6952}"/>
    <cellStyle name="Percent 10 2 2 5 2" xfId="31569" xr:uid="{BB4BBA27-D7D5-4C93-BAB7-68C2E3BABE90}"/>
    <cellStyle name="Percent 10 2 2 6" xfId="21706" xr:uid="{8C363CA7-82D3-41BF-BC1C-9275CF7980D2}"/>
    <cellStyle name="Percent 10 2 2 6 2" xfId="39931" xr:uid="{8D7AC735-91A1-4B27-9FF6-412FF5C04875}"/>
    <cellStyle name="Percent 10 2 2 7" xfId="23305" xr:uid="{AC360025-68F5-4386-B5DA-E00828E8C016}"/>
    <cellStyle name="Percent 10 2 2 8" xfId="41325" xr:uid="{DA32B32A-DDEA-4DE3-9D90-BCA2B2A8592F}"/>
    <cellStyle name="Percent 10 2 3" xfId="5276" xr:uid="{2CB65DB6-3F17-48EA-8E85-DE08CEDD6784}"/>
    <cellStyle name="Percent 10 2 3 2" xfId="9808" xr:uid="{BCF1656A-E524-4EE9-8EE1-3BA871DA451B}"/>
    <cellStyle name="Percent 10 2 3 2 2" xfId="18201" xr:uid="{0B13113F-38BC-4423-87F0-471ED30CC45B}"/>
    <cellStyle name="Percent 10 2 3 2 2 2" xfId="36478" xr:uid="{61DF62BA-8B08-48A6-957A-485AC841DA7B}"/>
    <cellStyle name="Percent 10 2 3 2 3" xfId="28159" xr:uid="{B736959F-8F39-4CE3-86DC-1904FDD93939}"/>
    <cellStyle name="Percent 10 2 3 3" xfId="13936" xr:uid="{AE54354F-567E-47DC-9EC7-D06F9146B010}"/>
    <cellStyle name="Percent 10 2 3 3 2" xfId="32213" xr:uid="{15CD1CBC-6D22-4448-B36B-D36D6A9AFAD3}"/>
    <cellStyle name="Percent 10 2 3 4" xfId="23941" xr:uid="{2A49FAC7-8398-4B9A-A0F8-183AD83DC2DD}"/>
    <cellStyle name="Percent 10 2 4" xfId="6617" xr:uid="{9A150168-17B2-42B5-B122-43559B66995B}"/>
    <cellStyle name="Percent 10 2 4 2" xfId="11098" xr:uid="{57C09236-C647-4FE6-9226-C45D3299D5B7}"/>
    <cellStyle name="Percent 10 2 4 2 2" xfId="19491" xr:uid="{CD04BF7E-3EB4-4AAC-8D43-138D258C99C3}"/>
    <cellStyle name="Percent 10 2 4 2 2 2" xfId="37768" xr:uid="{EE2ADFA8-B718-457B-A146-1EB3D7FFB2EB}"/>
    <cellStyle name="Percent 10 2 4 2 3" xfId="29449" xr:uid="{3EE9642C-8D32-455F-80AA-29C697EACFF3}"/>
    <cellStyle name="Percent 10 2 4 3" xfId="15270" xr:uid="{EBB9350D-D0AF-48C4-A86B-ED1EF1C3B8FA}"/>
    <cellStyle name="Percent 10 2 4 3 2" xfId="33547" xr:uid="{B0A3A2D0-49D6-43C1-BDF7-B46A6BADA4CA}"/>
    <cellStyle name="Percent 10 2 4 4" xfId="25230" xr:uid="{79256FEC-D1CD-4047-AF55-2E23EA811F63}"/>
    <cellStyle name="Percent 10 2 5" xfId="7840" xr:uid="{C69B07C7-3722-471C-AEC8-D0B0C4586DB7}"/>
    <cellStyle name="Percent 10 2 5 2" xfId="16349" xr:uid="{213A35C9-C3F7-4F9A-ADB5-C4A316139E39}"/>
    <cellStyle name="Percent 10 2 5 2 2" xfId="34626" xr:uid="{C43FAD6D-B794-417C-9CB3-84350B6FE937}"/>
    <cellStyle name="Percent 10 2 5 3" xfId="26309" xr:uid="{63F21529-537D-4FFC-BE31-EE9C9CD80230}"/>
    <cellStyle name="Percent 10 2 6" xfId="12687" xr:uid="{E305B44E-C02B-4C07-AE62-8ED6CADD3BAB}"/>
    <cellStyle name="Percent 10 2 6 2" xfId="30965" xr:uid="{CEA365FC-9D88-4F75-A7BE-106A29597C9E}"/>
    <cellStyle name="Percent 10 2 7" xfId="21084" xr:uid="{F1D6C291-8C24-43FD-B0EE-AAEEC8D84982}"/>
    <cellStyle name="Percent 10 2 7 2" xfId="39322" xr:uid="{0F931E30-5794-4291-B0B1-8A0CCEFA1A7E}"/>
    <cellStyle name="Percent 10 2 8" xfId="22723" xr:uid="{7EE2C0AA-806D-4220-82EC-05167D1F6367}"/>
    <cellStyle name="Percent 10 2 9" xfId="40724" xr:uid="{076D5703-8318-4517-87AE-89065615EED3}"/>
    <cellStyle name="Percent 10 3" xfId="3846" xr:uid="{A364CBD3-6BDA-4BF5-A7BA-B65A8D240536}"/>
    <cellStyle name="Percent 10 4" xfId="3077" xr:uid="{18B9CD00-2DC8-4026-9127-12FC25B0AEDC}"/>
    <cellStyle name="Percent 10 4 2" xfId="5275" xr:uid="{1D4E861D-A4A9-411F-973E-1BF53B697E04}"/>
    <cellStyle name="Percent 10 4 2 2" xfId="9807" xr:uid="{E6F96CF8-FAF7-4F2F-B9A7-632AE105E777}"/>
    <cellStyle name="Percent 10 4 2 2 2" xfId="18200" xr:uid="{A5AC0A3A-7A33-48ED-939B-EEE48C541235}"/>
    <cellStyle name="Percent 10 4 2 2 2 2" xfId="36477" xr:uid="{1A0A17DB-F6AE-4B94-993D-C29D1C64B580}"/>
    <cellStyle name="Percent 10 4 2 2 3" xfId="28158" xr:uid="{273C700E-B1E2-45B1-B613-C72E64506B51}"/>
    <cellStyle name="Percent 10 4 2 3" xfId="13935" xr:uid="{BC11E5D4-7B9D-4560-AE81-043F668E8BAE}"/>
    <cellStyle name="Percent 10 4 2 3 2" xfId="32212" xr:uid="{BD3B4AAD-A04E-48BF-B95B-A330D90C0FDC}"/>
    <cellStyle name="Percent 10 4 2 4" xfId="23940" xr:uid="{533CBD18-D1B1-4608-BE72-842375DB61E9}"/>
    <cellStyle name="Percent 10 4 3" xfId="6616" xr:uid="{83FC0A47-4905-46A7-9582-778A9B889F0B}"/>
    <cellStyle name="Percent 10 4 3 2" xfId="11097" xr:uid="{F5D4218A-FA14-43E8-8FF7-D4402AC5362B}"/>
    <cellStyle name="Percent 10 4 3 2 2" xfId="19490" xr:uid="{812C97D5-712A-46FB-8D70-B8BFF1C7FA6B}"/>
    <cellStyle name="Percent 10 4 3 2 2 2" xfId="37767" xr:uid="{CCA1714E-6E7A-42FF-B6A4-5F5FEAFDB27C}"/>
    <cellStyle name="Percent 10 4 3 2 3" xfId="29448" xr:uid="{D3D6B42C-D248-4384-903F-11B00C085CDD}"/>
    <cellStyle name="Percent 10 4 3 3" xfId="15269" xr:uid="{845FB323-4F12-423F-9BFF-0D7B66AF5FEC}"/>
    <cellStyle name="Percent 10 4 3 3 2" xfId="33546" xr:uid="{A5E4439D-1C50-47A4-A604-EFFB8FEBE119}"/>
    <cellStyle name="Percent 10 4 3 4" xfId="25229" xr:uid="{5CBC979B-6014-4609-B1C7-5F6A78B23C48}"/>
    <cellStyle name="Percent 10 4 4" xfId="8203" xr:uid="{9A99EA29-B574-4EB0-A2FC-D0C4A412C9B7}"/>
    <cellStyle name="Percent 10 4 4 2" xfId="16675" xr:uid="{8E7C0AB9-420B-4A5E-87EF-45D84143566D}"/>
    <cellStyle name="Percent 10 4 4 2 2" xfId="34952" xr:uid="{65371D93-2F6F-421E-9347-F8AF15C4316C}"/>
    <cellStyle name="Percent 10 4 4 3" xfId="26635" xr:uid="{2C430498-0634-4291-8AF4-44209B3E8E82}"/>
    <cellStyle name="Percent 10 4 5" xfId="12686" xr:uid="{629033AD-6590-4471-87EB-5EEBF16503BC}"/>
    <cellStyle name="Percent 10 4 5 2" xfId="30964" xr:uid="{DC54F6F5-C57A-4A41-83DA-EA165D0F86E3}"/>
    <cellStyle name="Percent 10 4 6" xfId="21083" xr:uid="{1BEE7B1F-2C66-4D8C-8060-56B23FD7730E}"/>
    <cellStyle name="Percent 10 4 6 2" xfId="39321" xr:uid="{800DDA3D-39D9-4E37-92B1-66A2F6254199}"/>
    <cellStyle name="Percent 10 4 7" xfId="22722" xr:uid="{661EA68D-C8F9-44E1-A9D4-3CB196F60C48}"/>
    <cellStyle name="Percent 10 4 8" xfId="40723" xr:uid="{EE1B14C5-5DF2-4ABC-B69E-D78622C9FD31}"/>
    <cellStyle name="Percent 10 5" xfId="4564" xr:uid="{9959F259-16FC-4C4F-AF17-FC79D92E6731}"/>
    <cellStyle name="Percent 10 5 2" xfId="5864" xr:uid="{BFFCD991-F166-4F72-BFFB-3B0DE0767ECC}"/>
    <cellStyle name="Percent 10 5 2 2" xfId="10396" xr:uid="{98CA1754-1987-4E5D-ACAA-1CD4B685407B}"/>
    <cellStyle name="Percent 10 5 2 2 2" xfId="18789" xr:uid="{30E57B73-8D73-4EB7-9407-48B58B56E86A}"/>
    <cellStyle name="Percent 10 5 2 2 2 2" xfId="37066" xr:uid="{F5853F64-738A-4861-B041-F9D64D9B1EB4}"/>
    <cellStyle name="Percent 10 5 2 2 3" xfId="28747" xr:uid="{E725A1F4-A5F0-42B1-91F1-6BD1E2FED137}"/>
    <cellStyle name="Percent 10 5 2 3" xfId="14524" xr:uid="{1D42E362-897F-48B8-9628-CB13072F4AE1}"/>
    <cellStyle name="Percent 10 5 2 3 2" xfId="32801" xr:uid="{07B66746-A400-4229-A870-2C5A66890A12}"/>
    <cellStyle name="Percent 10 5 2 4" xfId="24529" xr:uid="{12117C57-9C59-4447-8F6D-4E0555C5C348}"/>
    <cellStyle name="Percent 10 5 3" xfId="7199" xr:uid="{8FBA0593-E98F-4A15-8D62-BC424DF80AF4}"/>
    <cellStyle name="Percent 10 5 3 2" xfId="11679" xr:uid="{84EC7E2E-68AD-42BC-B796-B8E12F4350C7}"/>
    <cellStyle name="Percent 10 5 3 2 2" xfId="20072" xr:uid="{29601CCA-0256-4796-B6A2-3F314FCE15CD}"/>
    <cellStyle name="Percent 10 5 3 2 2 2" xfId="38349" xr:uid="{E993066A-BE63-4672-B7DE-B9FD2E6F4346}"/>
    <cellStyle name="Percent 10 5 3 2 3" xfId="30030" xr:uid="{C57EF048-74CC-4C48-B051-46EC6CA9E868}"/>
    <cellStyle name="Percent 10 5 3 3" xfId="15851" xr:uid="{E16B5558-1EC6-44D5-848A-7F57E2910E4B}"/>
    <cellStyle name="Percent 10 5 3 3 2" xfId="34128" xr:uid="{D1DE212D-814F-4B77-9A25-9C5DFC94978F}"/>
    <cellStyle name="Percent 10 5 3 4" xfId="25811" xr:uid="{79C62DB9-1749-4972-8E62-CBBE49AAAC7D}"/>
    <cellStyle name="Percent 10 5 4" xfId="8599" xr:uid="{92DF5211-0453-4B16-9606-778EACD8BFB1}"/>
    <cellStyle name="Percent 10 5 4 2" xfId="17063" xr:uid="{E0E0B029-92FC-4819-B178-9369B0B1D97F}"/>
    <cellStyle name="Percent 10 5 4 2 2" xfId="35340" xr:uid="{56B7F290-F5F1-495B-8919-739D8BA9C83C}"/>
    <cellStyle name="Percent 10 5 4 3" xfId="27023" xr:uid="{D1FEC43B-C58F-46EB-B411-05DE57CB4E7B}"/>
    <cellStyle name="Percent 10 5 5" xfId="13291" xr:uid="{0AE3D38A-A0C0-4C46-99DB-830831F7C674}"/>
    <cellStyle name="Percent 10 5 5 2" xfId="31568" xr:uid="{1E056951-97F9-468A-A43B-3D5D0C3DFB52}"/>
    <cellStyle name="Percent 10 5 6" xfId="21705" xr:uid="{56689DB3-165F-4F38-93F6-137C59AA0176}"/>
    <cellStyle name="Percent 10 5 6 2" xfId="39930" xr:uid="{B4EE39F2-A578-43DC-AF37-913F5A11FEAA}"/>
    <cellStyle name="Percent 10 5 7" xfId="23304" xr:uid="{B81C21FD-3E09-4B54-8372-993B5D8E1D9A}"/>
    <cellStyle name="Percent 10 5 8" xfId="41324" xr:uid="{CF2B8BD1-979A-43CE-BB66-C8A508AE0C3D}"/>
    <cellStyle name="Percent 10 6" xfId="7839" xr:uid="{8015867E-CD58-4E11-9BDB-703C64FC6C61}"/>
    <cellStyle name="Percent 10 6 2" xfId="16348" xr:uid="{EFDCF31D-EEC1-4C59-85CE-0D4A087B1E07}"/>
    <cellStyle name="Percent 10 6 2 2" xfId="34625" xr:uid="{A2024CD5-B714-469D-B466-ADF95BA67647}"/>
    <cellStyle name="Percent 10 6 3" xfId="26308" xr:uid="{6DB3D72F-8D9D-447E-84A2-07FC40AD73C0}"/>
    <cellStyle name="Percent 100" xfId="12140" xr:uid="{B783F335-831C-4A06-8EA4-8692834AFE11}"/>
    <cellStyle name="Percent 100 2" xfId="20505" xr:uid="{9A1DF725-BD44-43F0-9F2D-FC38E44B99BF}"/>
    <cellStyle name="Percent 100 2 2" xfId="38782" xr:uid="{1B5B2182-F24D-410B-9DEF-F52C9DEE1747}"/>
    <cellStyle name="Percent 100 3" xfId="30463" xr:uid="{C5E71EC1-09DC-4C63-83C6-394D6DC2F188}"/>
    <cellStyle name="Percent 101" xfId="12139" xr:uid="{26611457-2CF5-4BD1-9A9E-D2F49BC00045}"/>
    <cellStyle name="Percent 101 2" xfId="20504" xr:uid="{3EBCE4EB-94B9-485E-A515-0F8C15C00FC6}"/>
    <cellStyle name="Percent 101 2 2" xfId="38781" xr:uid="{10D0E6F6-2D72-475E-AD38-8938A0D93803}"/>
    <cellStyle name="Percent 101 3" xfId="30462" xr:uid="{1B1013A5-81AC-4F47-8687-E2ACC8BC3671}"/>
    <cellStyle name="Percent 102" xfId="12209" xr:uid="{CA285020-1EA6-47BC-83A3-A13F7DDABEC2}"/>
    <cellStyle name="Percent 103" xfId="20509" xr:uid="{45D94413-0640-4D28-853E-A4A28221C20A}"/>
    <cellStyle name="Percent 104" xfId="20529" xr:uid="{00286852-1B84-4B02-AA8A-E8C6E8E5C851}"/>
    <cellStyle name="Percent 105" xfId="21389" xr:uid="{6003FFBD-EA60-4032-A1E2-BAD068229F38}"/>
    <cellStyle name="Percent 106" xfId="21895" xr:uid="{60AD834D-F41C-4346-A720-65E87C2D9972}"/>
    <cellStyle name="Percent 107" xfId="21124" xr:uid="{134F446B-349A-456D-8DFA-72B15163740E}"/>
    <cellStyle name="Percent 108" xfId="21935" xr:uid="{A8A5341B-6889-46E9-82DD-EAC69BE99BF1}"/>
    <cellStyle name="Percent 109" xfId="21869" xr:uid="{59BCAF22-2362-4A82-AA1C-409027B84213}"/>
    <cellStyle name="Percent 11" xfId="830" xr:uid="{D5FC468B-C231-4A10-8076-EB4F2DBA6E57}"/>
    <cellStyle name="Percent 11 2" xfId="3080" xr:uid="{2CB1DE40-1BEB-4103-9C20-1268207A8066}"/>
    <cellStyle name="Percent 11 2 2" xfId="4567" xr:uid="{0F7420F5-F3C7-4AF2-B835-B8DABBADF653}"/>
    <cellStyle name="Percent 11 2 2 2" xfId="5867" xr:uid="{5C504A2B-D0BC-45F5-A3F1-608392CE1D0D}"/>
    <cellStyle name="Percent 11 2 2 2 2" xfId="10399" xr:uid="{F21066E6-13EC-4A9F-8CFF-900C6718079A}"/>
    <cellStyle name="Percent 11 2 2 2 2 2" xfId="18792" xr:uid="{C0CBCC80-0AAD-4C3D-A9AB-4639BB22DE54}"/>
    <cellStyle name="Percent 11 2 2 2 2 2 2" xfId="37069" xr:uid="{E402EA6E-4C90-4A8B-B5CF-B9E1E16AE85A}"/>
    <cellStyle name="Percent 11 2 2 2 2 3" xfId="28750" xr:uid="{3FC0BF24-B0C6-4566-ABBC-5F4CE5BD0C47}"/>
    <cellStyle name="Percent 11 2 2 2 3" xfId="14527" xr:uid="{7B3E2BFE-ABD6-4D0F-81BA-135F29E2EB44}"/>
    <cellStyle name="Percent 11 2 2 2 3 2" xfId="32804" xr:uid="{90EA5AE1-DCE7-4E22-B1BE-BF3831DDC56D}"/>
    <cellStyle name="Percent 11 2 2 2 4" xfId="24532" xr:uid="{B35B1201-D82C-46CB-A2FF-5F16CFDC4FAE}"/>
    <cellStyle name="Percent 11 2 2 3" xfId="7202" xr:uid="{825006E4-0ADE-4DC2-B8A4-A8F54E467BCE}"/>
    <cellStyle name="Percent 11 2 2 3 2" xfId="11682" xr:uid="{96300FBF-9385-478E-8D67-09883ED172AA}"/>
    <cellStyle name="Percent 11 2 2 3 2 2" xfId="20075" xr:uid="{D12020E5-47C7-40C4-B736-F4BB844269F6}"/>
    <cellStyle name="Percent 11 2 2 3 2 2 2" xfId="38352" xr:uid="{7DD8825A-6E84-472F-AEE9-05D9E61CAF55}"/>
    <cellStyle name="Percent 11 2 2 3 2 3" xfId="30033" xr:uid="{03045D60-600D-409E-A900-70D7EFD2EE0F}"/>
    <cellStyle name="Percent 11 2 2 3 3" xfId="15854" xr:uid="{FBCDF171-7D86-4665-A40E-422FA1D290DE}"/>
    <cellStyle name="Percent 11 2 2 3 3 2" xfId="34131" xr:uid="{31742807-4454-4FFA-9724-6CC0318012E5}"/>
    <cellStyle name="Percent 11 2 2 3 4" xfId="25814" xr:uid="{7D0FDC17-0EC8-48DF-958E-65227152CE7A}"/>
    <cellStyle name="Percent 11 2 2 4" xfId="8602" xr:uid="{E1273BB1-5590-4008-A575-3A4A5BF0534D}"/>
    <cellStyle name="Percent 11 2 2 4 2" xfId="17066" xr:uid="{0256F75F-0E40-41A5-9806-8749E310C28E}"/>
    <cellStyle name="Percent 11 2 2 4 2 2" xfId="35343" xr:uid="{0CA2059B-D14D-47CE-BAAE-2C1ED17188C3}"/>
    <cellStyle name="Percent 11 2 2 4 3" xfId="27026" xr:uid="{A4A0A483-B761-42A7-AEA0-A5DBCC0ABC77}"/>
    <cellStyle name="Percent 11 2 2 5" xfId="13294" xr:uid="{1572A0C6-354F-4675-9B0B-B3F7E6A8D503}"/>
    <cellStyle name="Percent 11 2 2 5 2" xfId="31571" xr:uid="{CDD15739-F1DD-43AF-B4AE-18489DCFE468}"/>
    <cellStyle name="Percent 11 2 2 6" xfId="21708" xr:uid="{AC6DF746-43D5-4514-B84F-22449B3C7BB8}"/>
    <cellStyle name="Percent 11 2 2 6 2" xfId="39933" xr:uid="{E92843F3-3AA5-4607-8296-5AFCF5482A93}"/>
    <cellStyle name="Percent 11 2 2 7" xfId="23307" xr:uid="{28D40E2E-9430-4BBB-B9A3-6F16F5AC9DED}"/>
    <cellStyle name="Percent 11 2 2 8" xfId="41327" xr:uid="{3B89F911-AA77-45F4-B98E-1F3546D9708D}"/>
    <cellStyle name="Percent 11 2 3" xfId="5278" xr:uid="{51356C4D-4576-4D44-8529-D5AFD04B11EE}"/>
    <cellStyle name="Percent 11 2 3 2" xfId="9810" xr:uid="{B1898E84-6655-487B-B347-1786FD461436}"/>
    <cellStyle name="Percent 11 2 3 2 2" xfId="18203" xr:uid="{87BFC626-A995-4E78-BA4E-F4B59CC463C0}"/>
    <cellStyle name="Percent 11 2 3 2 2 2" xfId="36480" xr:uid="{365C7CF3-7A54-498D-8C65-EDCD84B2EE3D}"/>
    <cellStyle name="Percent 11 2 3 2 3" xfId="28161" xr:uid="{2D9F80E8-C717-4709-B8E0-824350F0A0DC}"/>
    <cellStyle name="Percent 11 2 3 3" xfId="13938" xr:uid="{E5311FB1-B4C5-41D7-A30C-2DDF80AAB8AB}"/>
    <cellStyle name="Percent 11 2 3 3 2" xfId="32215" xr:uid="{02BA2F4E-4397-4F85-8866-2E7E2B4FD158}"/>
    <cellStyle name="Percent 11 2 3 4" xfId="23943" xr:uid="{6E0872AF-42B7-4BFB-A697-4BFEE30812FF}"/>
    <cellStyle name="Percent 11 2 4" xfId="6619" xr:uid="{878343D2-771D-4493-8CA1-EBDF428B30C4}"/>
    <cellStyle name="Percent 11 2 4 2" xfId="11100" xr:uid="{1D4FC88B-BEC0-40BF-B275-D1242641382F}"/>
    <cellStyle name="Percent 11 2 4 2 2" xfId="19493" xr:uid="{E85E3BD5-6FD9-4E18-9F92-9E33C30544E7}"/>
    <cellStyle name="Percent 11 2 4 2 2 2" xfId="37770" xr:uid="{E92D714A-1F5B-48A0-85CF-40C3B529F957}"/>
    <cellStyle name="Percent 11 2 4 2 3" xfId="29451" xr:uid="{8A0CC061-B9EC-4AD3-9B71-265D79F960D7}"/>
    <cellStyle name="Percent 11 2 4 3" xfId="15272" xr:uid="{8A76AD61-0DFE-4334-BBBF-5A49A47FBCB7}"/>
    <cellStyle name="Percent 11 2 4 3 2" xfId="33549" xr:uid="{15563F10-22BC-4CD5-BC06-53D90C37B49F}"/>
    <cellStyle name="Percent 11 2 4 4" xfId="25232" xr:uid="{B6C464D0-2E5F-47A6-B065-8DA8C7605F58}"/>
    <cellStyle name="Percent 11 2 5" xfId="7842" xr:uid="{71A0D97E-0F66-4E65-95EF-9EC199422463}"/>
    <cellStyle name="Percent 11 2 5 2" xfId="16351" xr:uid="{9E9896EA-49AC-4A16-AE4F-7DAB2F9B433A}"/>
    <cellStyle name="Percent 11 2 5 2 2" xfId="34628" xr:uid="{7565CB68-ED7F-4A3E-B00D-9FA0DE4DEBB4}"/>
    <cellStyle name="Percent 11 2 5 3" xfId="26311" xr:uid="{ECB17AF8-2C36-415A-998D-CC39423B8746}"/>
    <cellStyle name="Percent 11 2 6" xfId="12689" xr:uid="{A9CFE512-63B0-4212-B780-994FD79959AB}"/>
    <cellStyle name="Percent 11 2 6 2" xfId="30967" xr:uid="{C2C874F0-E321-4350-8DD7-78284730239D}"/>
    <cellStyle name="Percent 11 2 7" xfId="21086" xr:uid="{9D504122-0C47-4822-B08E-A968E177A5F1}"/>
    <cellStyle name="Percent 11 2 7 2" xfId="39324" xr:uid="{A1CCF987-611E-4E5E-A86D-4F4AD6D5F13A}"/>
    <cellStyle name="Percent 11 2 8" xfId="22725" xr:uid="{877C03FF-672F-40C9-A486-A83CDCFCB2D3}"/>
    <cellStyle name="Percent 11 2 9" xfId="40726" xr:uid="{5AEA43D7-E611-438B-87E0-7D3F7D5F1988}"/>
    <cellStyle name="Percent 11 3" xfId="3860" xr:uid="{5C49C42D-D956-4FB3-9E47-CD70C178B9A9}"/>
    <cellStyle name="Percent 11 4" xfId="3079" xr:uid="{A5B9B124-81F9-48AB-8B65-DEF74762EE5E}"/>
    <cellStyle name="Percent 11 4 2" xfId="5277" xr:uid="{78790235-4901-4FCE-B8BE-994BD0A843AA}"/>
    <cellStyle name="Percent 11 4 2 2" xfId="9809" xr:uid="{FF8C5F8B-DE74-44BB-99A7-1C713F3FCF58}"/>
    <cellStyle name="Percent 11 4 2 2 2" xfId="18202" xr:uid="{5D54791D-D603-4084-A4F7-8B0C0DCEA406}"/>
    <cellStyle name="Percent 11 4 2 2 2 2" xfId="36479" xr:uid="{D4E00AC5-0CD4-4337-AEEA-1945A8C09247}"/>
    <cellStyle name="Percent 11 4 2 2 3" xfId="28160" xr:uid="{8379D13D-95A1-40C7-9CBD-088C44D21008}"/>
    <cellStyle name="Percent 11 4 2 3" xfId="13937" xr:uid="{0764F7F6-EF11-4638-9D58-5FDAAB6CE21B}"/>
    <cellStyle name="Percent 11 4 2 3 2" xfId="32214" xr:uid="{52ABD611-B001-47AB-A842-BEC652A656A0}"/>
    <cellStyle name="Percent 11 4 2 4" xfId="23942" xr:uid="{6EC608D0-9D7E-4573-A720-F63564E61A2D}"/>
    <cellStyle name="Percent 11 4 3" xfId="6618" xr:uid="{734BCE31-CFB5-4D2A-A424-F75E80AB02A0}"/>
    <cellStyle name="Percent 11 4 3 2" xfId="11099" xr:uid="{0746A126-CB9F-480E-B7E1-3B1DA63E3360}"/>
    <cellStyle name="Percent 11 4 3 2 2" xfId="19492" xr:uid="{BA79A1E0-3039-434A-8436-BF854100DCAF}"/>
    <cellStyle name="Percent 11 4 3 2 2 2" xfId="37769" xr:uid="{C6B67A2C-E891-4A46-8C8A-C32E679F7E17}"/>
    <cellStyle name="Percent 11 4 3 2 3" xfId="29450" xr:uid="{D00EB59D-40F5-412D-8A2C-1E5A015A6AE2}"/>
    <cellStyle name="Percent 11 4 3 3" xfId="15271" xr:uid="{FB4D9053-2AE9-4676-8B63-9C72A0632613}"/>
    <cellStyle name="Percent 11 4 3 3 2" xfId="33548" xr:uid="{33B5B74E-B105-490D-9822-65D35C9B6D79}"/>
    <cellStyle name="Percent 11 4 3 4" xfId="25231" xr:uid="{62CB2261-AEF6-4A33-9CC0-5FB052B4401E}"/>
    <cellStyle name="Percent 11 4 4" xfId="8204" xr:uid="{97709AD1-E138-4D39-9D3F-FB0067D5B550}"/>
    <cellStyle name="Percent 11 4 4 2" xfId="16676" xr:uid="{B00E1DF8-4524-441F-9686-052CB7D0A3F4}"/>
    <cellStyle name="Percent 11 4 4 2 2" xfId="34953" xr:uid="{0BCE6CA3-D1FF-4FE3-A89E-1B3A3374C85F}"/>
    <cellStyle name="Percent 11 4 4 3" xfId="26636" xr:uid="{1B8BD785-E955-4CC1-A97E-DE7BB730771E}"/>
    <cellStyle name="Percent 11 4 5" xfId="12688" xr:uid="{9EE5D5E6-99C5-4804-98BC-9424F75A247D}"/>
    <cellStyle name="Percent 11 4 5 2" xfId="30966" xr:uid="{C9CA1675-8C8D-417D-9895-FC34622C6F4B}"/>
    <cellStyle name="Percent 11 4 6" xfId="21085" xr:uid="{75CFAB24-9D44-4BA2-80E6-765E6C81B86E}"/>
    <cellStyle name="Percent 11 4 6 2" xfId="39323" xr:uid="{7BBD9487-03B4-46EA-9061-52B037C26593}"/>
    <cellStyle name="Percent 11 4 7" xfId="22724" xr:uid="{702D4AA8-B10F-42D6-B2B7-88493D909DFB}"/>
    <cellStyle name="Percent 11 4 8" xfId="40725" xr:uid="{4DEAEE58-AECC-46F8-91F5-DECB1C77AC65}"/>
    <cellStyle name="Percent 11 5" xfId="4566" xr:uid="{F8409CCF-B39A-463A-A94B-25357CB42C25}"/>
    <cellStyle name="Percent 11 5 2" xfId="5866" xr:uid="{1D1723E8-52C5-4ED7-9590-1C003B83785C}"/>
    <cellStyle name="Percent 11 5 2 2" xfId="10398" xr:uid="{9BE6E628-37BD-484A-8F57-FC319FCDD4E0}"/>
    <cellStyle name="Percent 11 5 2 2 2" xfId="18791" xr:uid="{91D96896-6F03-4C81-9EA5-4A5B73125ECA}"/>
    <cellStyle name="Percent 11 5 2 2 2 2" xfId="37068" xr:uid="{0D1832A6-00CB-4D98-91BC-DFB9F68162F7}"/>
    <cellStyle name="Percent 11 5 2 2 3" xfId="28749" xr:uid="{80FFA7BD-C83A-47C1-B64A-98F20BDBA213}"/>
    <cellStyle name="Percent 11 5 2 3" xfId="14526" xr:uid="{E1B75EEF-B7FE-4093-90E3-404AEC5F1B8F}"/>
    <cellStyle name="Percent 11 5 2 3 2" xfId="32803" xr:uid="{F2922F8C-329D-459E-943D-BDA4953133DC}"/>
    <cellStyle name="Percent 11 5 2 4" xfId="24531" xr:uid="{1F8493EC-EE26-43BB-89D3-56BFFAF2341E}"/>
    <cellStyle name="Percent 11 5 3" xfId="7201" xr:uid="{C4E9F162-5146-4483-80C4-0F193CDA113C}"/>
    <cellStyle name="Percent 11 5 3 2" xfId="11681" xr:uid="{6FB87009-F4CD-491B-95D2-875B59C612B2}"/>
    <cellStyle name="Percent 11 5 3 2 2" xfId="20074" xr:uid="{97FDAF27-38C5-4065-898D-E69DD73D2FF2}"/>
    <cellStyle name="Percent 11 5 3 2 2 2" xfId="38351" xr:uid="{AAF835CA-1D96-4985-85B7-7AEA98652D92}"/>
    <cellStyle name="Percent 11 5 3 2 3" xfId="30032" xr:uid="{59BD1545-8406-4263-A1EF-703F7324B61A}"/>
    <cellStyle name="Percent 11 5 3 3" xfId="15853" xr:uid="{BBB6636D-F02C-4CDC-B8D6-0D9ECE62EB1B}"/>
    <cellStyle name="Percent 11 5 3 3 2" xfId="34130" xr:uid="{D6F9EE52-E6B8-4950-A340-4CF492F8E148}"/>
    <cellStyle name="Percent 11 5 3 4" xfId="25813" xr:uid="{3153ED6E-5AB0-4CCE-9B94-6DA9505AA1CE}"/>
    <cellStyle name="Percent 11 5 4" xfId="8601" xr:uid="{48886829-7876-42D7-9431-1960990EC5D4}"/>
    <cellStyle name="Percent 11 5 4 2" xfId="17065" xr:uid="{98AC188E-063B-45E9-A85F-4F2E355B61C0}"/>
    <cellStyle name="Percent 11 5 4 2 2" xfId="35342" xr:uid="{4FE1EC9C-01A8-4605-937A-DF0150E66F4C}"/>
    <cellStyle name="Percent 11 5 4 3" xfId="27025" xr:uid="{D44EC89A-2E55-4EA2-9278-48A8185910B4}"/>
    <cellStyle name="Percent 11 5 5" xfId="13293" xr:uid="{8A56250C-B219-4F25-80B6-CB934F24C96F}"/>
    <cellStyle name="Percent 11 5 5 2" xfId="31570" xr:uid="{7B7D6B12-3388-44CE-A89E-93DA2785E008}"/>
    <cellStyle name="Percent 11 5 6" xfId="21707" xr:uid="{F723CA9B-8088-40D7-AA55-F0891ADFE45C}"/>
    <cellStyle name="Percent 11 5 6 2" xfId="39932" xr:uid="{D53F5723-97E6-4381-86F3-7C8BAE1C549C}"/>
    <cellStyle name="Percent 11 5 7" xfId="23306" xr:uid="{D6B38C4D-BF6A-4AC3-90B4-D7A8EA837D8E}"/>
    <cellStyle name="Percent 11 5 8" xfId="41326" xr:uid="{505FB392-225F-44F7-BBDF-C6F6685C435D}"/>
    <cellStyle name="Percent 11 6" xfId="7841" xr:uid="{806CA0CB-3789-4D91-B486-12FF7A3AE0E5}"/>
    <cellStyle name="Percent 11 6 2" xfId="16350" xr:uid="{6B3261EF-80DE-4C19-B99F-C566949CE38B}"/>
    <cellStyle name="Percent 11 6 2 2" xfId="34627" xr:uid="{5F459C1E-0474-43A1-BA17-467394442B67}"/>
    <cellStyle name="Percent 11 6 3" xfId="26310" xr:uid="{EEE6FF47-FD42-4F4C-ADA8-5E546D2D7408}"/>
    <cellStyle name="Percent 110" xfId="20765" xr:uid="{BD91ED60-2628-47DE-A0A3-611E5C40DC75}"/>
    <cellStyle name="Percent 111" xfId="21934" xr:uid="{F05F6FBD-1E5A-42BB-8A32-6DD3CBB6A667}"/>
    <cellStyle name="Percent 112" xfId="21896" xr:uid="{6224F611-FF43-44CA-82FC-32405A0A8E0E}"/>
    <cellStyle name="Percent 113" xfId="21239" xr:uid="{60D38FA9-83EC-4680-8DC2-0F6D3ECD2CC1}"/>
    <cellStyle name="Percent 114" xfId="22263" xr:uid="{48471EFE-FBE8-43DA-BF99-FA644C8C5B1E}"/>
    <cellStyle name="Percent 115" xfId="40202" xr:uid="{84A3D290-A40B-4E0B-97AE-87E267E58791}"/>
    <cellStyle name="Percent 116" xfId="40212" xr:uid="{F404368B-0957-4AFE-B473-C8D122C633DF}"/>
    <cellStyle name="Percent 117" xfId="41462" xr:uid="{6854D816-1E96-4FF3-8A44-6FBDE338421E}"/>
    <cellStyle name="Percent 118" xfId="41503" xr:uid="{4137EC44-0791-4D2A-9F2E-E81CFCA25DEF}"/>
    <cellStyle name="Percent 119" xfId="41794" xr:uid="{97E31C6A-0857-4E0A-8A06-4744414164F8}"/>
    <cellStyle name="Percent 12" xfId="845" xr:uid="{1404D9C5-024A-4F3B-9CA9-5AADA8A71380}"/>
    <cellStyle name="Percent 12 2" xfId="3082" xr:uid="{8C7003BA-3E6D-4099-9106-2F5C5983A891}"/>
    <cellStyle name="Percent 12 2 2" xfId="4569" xr:uid="{3BBE0ADD-A5A2-4853-9AF8-20301199EFAC}"/>
    <cellStyle name="Percent 12 2 2 2" xfId="5869" xr:uid="{DA3D2C6C-1593-48FC-B066-7FACF55DC16D}"/>
    <cellStyle name="Percent 12 2 2 2 2" xfId="10401" xr:uid="{6635A3C0-B9A5-40BA-AF33-9BE08D86E580}"/>
    <cellStyle name="Percent 12 2 2 2 2 2" xfId="18794" xr:uid="{C1B1707E-834B-443C-BE03-FD68EBF1580D}"/>
    <cellStyle name="Percent 12 2 2 2 2 2 2" xfId="37071" xr:uid="{62F32AD9-556A-4361-B0A4-56F885B11C56}"/>
    <cellStyle name="Percent 12 2 2 2 2 3" xfId="28752" xr:uid="{5FE22A70-7123-487E-AADA-4E6590001565}"/>
    <cellStyle name="Percent 12 2 2 2 3" xfId="14529" xr:uid="{D85DF381-9F68-4715-8F07-E9ABA740F564}"/>
    <cellStyle name="Percent 12 2 2 2 3 2" xfId="32806" xr:uid="{5DB638BC-CB36-4E59-8EDD-AA1737E7AD3B}"/>
    <cellStyle name="Percent 12 2 2 2 4" xfId="24534" xr:uid="{FEDD9D02-D678-4CA0-88F5-AB4B02FEE5D7}"/>
    <cellStyle name="Percent 12 2 2 3" xfId="7204" xr:uid="{2538DDD2-B3F2-4B30-8109-A10572F3E1DE}"/>
    <cellStyle name="Percent 12 2 2 3 2" xfId="11684" xr:uid="{15769996-7538-4C52-AC18-4B20B08101AE}"/>
    <cellStyle name="Percent 12 2 2 3 2 2" xfId="20077" xr:uid="{C7C354A3-03A4-4C8C-B0E1-B6348E96E23C}"/>
    <cellStyle name="Percent 12 2 2 3 2 2 2" xfId="38354" xr:uid="{A238A081-A028-430C-89BB-2B521095AE9F}"/>
    <cellStyle name="Percent 12 2 2 3 2 3" xfId="30035" xr:uid="{086614B3-82FA-422A-809D-3340CF22A35E}"/>
    <cellStyle name="Percent 12 2 2 3 3" xfId="15856" xr:uid="{AEED044B-B8E4-4051-98CA-11B48CEB3DFD}"/>
    <cellStyle name="Percent 12 2 2 3 3 2" xfId="34133" xr:uid="{0F4613A7-AB24-4D75-9207-B654394A74AE}"/>
    <cellStyle name="Percent 12 2 2 3 4" xfId="25816" xr:uid="{C36AA368-054E-4331-B59E-EA798A56056A}"/>
    <cellStyle name="Percent 12 2 2 4" xfId="8604" xr:uid="{9DC4D5FE-6770-46D2-92F7-78C169DCD822}"/>
    <cellStyle name="Percent 12 2 2 4 2" xfId="17068" xr:uid="{DDA8F63D-6032-4C2F-92AF-83FAD72A7BC4}"/>
    <cellStyle name="Percent 12 2 2 4 2 2" xfId="35345" xr:uid="{AE64E761-461F-4378-8AD0-C2E8A7823A07}"/>
    <cellStyle name="Percent 12 2 2 4 3" xfId="27028" xr:uid="{7B2DCA00-DB21-4D38-B8C0-1E2566853E6B}"/>
    <cellStyle name="Percent 12 2 2 5" xfId="13296" xr:uid="{3F9C7503-7CC4-4E85-822B-A544CE7E6324}"/>
    <cellStyle name="Percent 12 2 2 5 2" xfId="31573" xr:uid="{22F57B4B-BDC7-4343-8328-24A6B808DFC4}"/>
    <cellStyle name="Percent 12 2 2 6" xfId="21710" xr:uid="{19AD8000-259D-462F-B84E-6B590F55DD5F}"/>
    <cellStyle name="Percent 12 2 2 6 2" xfId="39935" xr:uid="{6683BAEB-F5D9-44A1-AF3E-5FF2580DBF45}"/>
    <cellStyle name="Percent 12 2 2 7" xfId="23309" xr:uid="{D95E96CC-3A4A-4F84-8DFC-11022641A7FB}"/>
    <cellStyle name="Percent 12 2 2 8" xfId="41329" xr:uid="{42A347B0-D431-4F26-9488-7F1DA948DB06}"/>
    <cellStyle name="Percent 12 2 3" xfId="5280" xr:uid="{9D6D5B2A-2517-4F95-B840-29A1D8400B28}"/>
    <cellStyle name="Percent 12 2 3 2" xfId="9812" xr:uid="{66999932-4D01-48BE-8C1A-E50B20544606}"/>
    <cellStyle name="Percent 12 2 3 2 2" xfId="18205" xr:uid="{63BAAD67-16E8-4400-A727-E78C113DE54A}"/>
    <cellStyle name="Percent 12 2 3 2 2 2" xfId="36482" xr:uid="{618CD305-6176-4B38-B77A-1D13B0EAC481}"/>
    <cellStyle name="Percent 12 2 3 2 3" xfId="28163" xr:uid="{05C27EA5-D722-4BF6-A679-D055FAB0FDD4}"/>
    <cellStyle name="Percent 12 2 3 3" xfId="13940" xr:uid="{8F1D3897-0FE1-47D8-85D3-773633AA82E6}"/>
    <cellStyle name="Percent 12 2 3 3 2" xfId="32217" xr:uid="{006B6452-6BBA-43F9-8A1F-C2E1131A6287}"/>
    <cellStyle name="Percent 12 2 3 4" xfId="23945" xr:uid="{74CB33CC-E902-4835-9B26-7F8DE41CBA8A}"/>
    <cellStyle name="Percent 12 2 4" xfId="6621" xr:uid="{649CA18C-BCFD-4898-BE3C-DB151629FCA7}"/>
    <cellStyle name="Percent 12 2 4 2" xfId="11102" xr:uid="{DAD3E84B-6F91-4B8D-9A7F-B4CC85D77502}"/>
    <cellStyle name="Percent 12 2 4 2 2" xfId="19495" xr:uid="{E1CF0770-138E-440B-B167-8A1C1BBB91CA}"/>
    <cellStyle name="Percent 12 2 4 2 2 2" xfId="37772" xr:uid="{A05B8BFC-3FDA-4DA9-BBF2-A9B01A8713DF}"/>
    <cellStyle name="Percent 12 2 4 2 3" xfId="29453" xr:uid="{22CA8261-17F1-4702-8873-C45BF01AECDC}"/>
    <cellStyle name="Percent 12 2 4 3" xfId="15274" xr:uid="{920FC7C0-B0DB-40E7-A71E-6779D0B3D91E}"/>
    <cellStyle name="Percent 12 2 4 3 2" xfId="33551" xr:uid="{4C5025C4-4E5E-4FDA-8AA0-EE7A22D4EB6D}"/>
    <cellStyle name="Percent 12 2 4 4" xfId="25234" xr:uid="{598E0FF3-899A-4B1A-A00F-967AED8909A1}"/>
    <cellStyle name="Percent 12 2 5" xfId="7844" xr:uid="{459ABC12-5C87-4D62-BDE4-6D45721139D6}"/>
    <cellStyle name="Percent 12 2 5 2" xfId="16353" xr:uid="{85E0AAC4-E956-482F-810F-08E9FEB0ACD5}"/>
    <cellStyle name="Percent 12 2 5 2 2" xfId="34630" xr:uid="{6E17D439-FED6-4C3E-86ED-2D9186A65EC9}"/>
    <cellStyle name="Percent 12 2 5 3" xfId="26313" xr:uid="{A358F56D-BFB3-4036-8883-A322A96529A7}"/>
    <cellStyle name="Percent 12 2 6" xfId="12691" xr:uid="{452A2E90-4ACB-45B9-8D63-524452152540}"/>
    <cellStyle name="Percent 12 2 6 2" xfId="30969" xr:uid="{9B25E521-5BDD-4DA0-91D9-0F4A02C27643}"/>
    <cellStyle name="Percent 12 2 7" xfId="21088" xr:uid="{DA3046FD-602F-4E53-A1AA-53CA953E437A}"/>
    <cellStyle name="Percent 12 2 7 2" xfId="39326" xr:uid="{A192DD9E-9758-4C1D-8EBF-671CEA73AE10}"/>
    <cellStyle name="Percent 12 2 8" xfId="22727" xr:uid="{53F61D4C-1E5A-4287-8673-A26C73F5556B}"/>
    <cellStyle name="Percent 12 2 9" xfId="40728" xr:uid="{6D46CD8E-5597-4A3D-9F23-F3EAA9F4C934}"/>
    <cellStyle name="Percent 12 3" xfId="3851" xr:uid="{D08208D6-7F92-46AA-A47A-BF34B2E63228}"/>
    <cellStyle name="Percent 12 4" xfId="3081" xr:uid="{69586655-A143-48D6-888F-03C85B9B0BE9}"/>
    <cellStyle name="Percent 12 4 2" xfId="5279" xr:uid="{53826FED-0C56-4566-96E2-543301975FD5}"/>
    <cellStyle name="Percent 12 4 2 2" xfId="9811" xr:uid="{4CAE5649-98D0-4863-A2CA-9848217E16BB}"/>
    <cellStyle name="Percent 12 4 2 2 2" xfId="18204" xr:uid="{5C19789A-9003-4A02-910D-CCCA528D0B08}"/>
    <cellStyle name="Percent 12 4 2 2 2 2" xfId="36481" xr:uid="{4E5C6719-FFC3-4A63-9565-E368CFF9E782}"/>
    <cellStyle name="Percent 12 4 2 2 3" xfId="28162" xr:uid="{D58526D6-3050-4495-A6EA-9F40D7133EBB}"/>
    <cellStyle name="Percent 12 4 2 3" xfId="13939" xr:uid="{A6D4EF3F-BEB1-478B-A59E-A69E32705C93}"/>
    <cellStyle name="Percent 12 4 2 3 2" xfId="32216" xr:uid="{C3C1C8C0-1433-4A1E-A92C-8914153DF1D8}"/>
    <cellStyle name="Percent 12 4 2 4" xfId="23944" xr:uid="{E8678DAB-1074-465C-BD33-22EC5892FE41}"/>
    <cellStyle name="Percent 12 4 3" xfId="6620" xr:uid="{55A437D8-5E36-43AB-A434-7E310A2EA7F8}"/>
    <cellStyle name="Percent 12 4 3 2" xfId="11101" xr:uid="{9EA6FD53-2177-40EC-969D-E7695D4719CB}"/>
    <cellStyle name="Percent 12 4 3 2 2" xfId="19494" xr:uid="{09DF4242-4B10-457B-933A-C3569B408DC3}"/>
    <cellStyle name="Percent 12 4 3 2 2 2" xfId="37771" xr:uid="{BFD1D1D6-C537-426C-8C73-9DB82BE17648}"/>
    <cellStyle name="Percent 12 4 3 2 3" xfId="29452" xr:uid="{855A357C-D280-43CE-AF6B-CE33A367E994}"/>
    <cellStyle name="Percent 12 4 3 3" xfId="15273" xr:uid="{20703CD4-86F0-4FE3-A348-07F73B7683A4}"/>
    <cellStyle name="Percent 12 4 3 3 2" xfId="33550" xr:uid="{CD1860B1-2F51-467A-A241-35592F30F744}"/>
    <cellStyle name="Percent 12 4 3 4" xfId="25233" xr:uid="{8590D0FD-3F85-4D5C-81F1-DAB402531A88}"/>
    <cellStyle name="Percent 12 4 4" xfId="8205" xr:uid="{C990FA06-7B9A-4D0B-962C-49FBF49459CD}"/>
    <cellStyle name="Percent 12 4 4 2" xfId="16677" xr:uid="{D2127956-A333-4DFC-9AF6-66C95F2502D5}"/>
    <cellStyle name="Percent 12 4 4 2 2" xfId="34954" xr:uid="{1CE3037D-8B82-4E01-A19C-27C0D8AB5ABB}"/>
    <cellStyle name="Percent 12 4 4 3" xfId="26637" xr:uid="{319B3084-BBD0-4617-AFB1-327EF6796E53}"/>
    <cellStyle name="Percent 12 4 5" xfId="12690" xr:uid="{9C5EC6D7-3BCD-47A1-B944-BC6DC5832615}"/>
    <cellStyle name="Percent 12 4 5 2" xfId="30968" xr:uid="{157CEBD0-3F42-4C9C-9C60-EB70D7D3724F}"/>
    <cellStyle name="Percent 12 4 6" xfId="21087" xr:uid="{75407B25-3D57-4C39-9C44-2879D4725D68}"/>
    <cellStyle name="Percent 12 4 6 2" xfId="39325" xr:uid="{BB17A28C-B9E9-4E1C-B156-799FE884F220}"/>
    <cellStyle name="Percent 12 4 7" xfId="22726" xr:uid="{978FD262-295C-4129-9847-96E65E1DC957}"/>
    <cellStyle name="Percent 12 4 8" xfId="40727" xr:uid="{79CAFA2B-6674-4CFC-AC7C-C3863742136A}"/>
    <cellStyle name="Percent 12 5" xfId="4568" xr:uid="{7170E1C6-B0D5-47A7-85C1-C8237B8C79DA}"/>
    <cellStyle name="Percent 12 5 2" xfId="5868" xr:uid="{2D113BFC-2D03-48CD-85F8-22C86485D5CD}"/>
    <cellStyle name="Percent 12 5 2 2" xfId="10400" xr:uid="{058BF203-614C-4869-AAEB-327D414DB150}"/>
    <cellStyle name="Percent 12 5 2 2 2" xfId="18793" xr:uid="{D57945B4-E7F7-4B71-A238-53A8C8323286}"/>
    <cellStyle name="Percent 12 5 2 2 2 2" xfId="37070" xr:uid="{9DF23141-502C-4624-A637-11118C47DE31}"/>
    <cellStyle name="Percent 12 5 2 2 3" xfId="28751" xr:uid="{82C21963-70BB-4972-95CE-CA4F1087A2A3}"/>
    <cellStyle name="Percent 12 5 2 3" xfId="14528" xr:uid="{3F21D18C-248F-46A1-BC66-A018A1CACE08}"/>
    <cellStyle name="Percent 12 5 2 3 2" xfId="32805" xr:uid="{DF2B128A-81F0-4D10-AA7D-CD6B0263267B}"/>
    <cellStyle name="Percent 12 5 2 4" xfId="24533" xr:uid="{D77829BB-44A7-4270-A574-E2856D9EB2DD}"/>
    <cellStyle name="Percent 12 5 3" xfId="7203" xr:uid="{B3F0365F-F886-4E40-B54C-16A8A12A8ED6}"/>
    <cellStyle name="Percent 12 5 3 2" xfId="11683" xr:uid="{D1D6467D-44D3-474B-AFE3-2B05F5862D82}"/>
    <cellStyle name="Percent 12 5 3 2 2" xfId="20076" xr:uid="{43AAAD47-D6E7-45DA-A0A3-2DA82E6BF54B}"/>
    <cellStyle name="Percent 12 5 3 2 2 2" xfId="38353" xr:uid="{8E98AA9F-F15E-4C44-8F4C-7E9E6EBE32A3}"/>
    <cellStyle name="Percent 12 5 3 2 3" xfId="30034" xr:uid="{14677BC2-4A57-4C79-B56F-403E4D4FC3A9}"/>
    <cellStyle name="Percent 12 5 3 3" xfId="15855" xr:uid="{8759CF95-4C4F-4D80-A3A3-2B918C85C0B5}"/>
    <cellStyle name="Percent 12 5 3 3 2" xfId="34132" xr:uid="{BA9B42BD-FC74-479B-854B-35521C584249}"/>
    <cellStyle name="Percent 12 5 3 4" xfId="25815" xr:uid="{B33E4669-C21D-4B60-81A9-FFA89C392476}"/>
    <cellStyle name="Percent 12 5 4" xfId="8603" xr:uid="{1A452EB2-6A74-4B1D-844B-22D5484FD446}"/>
    <cellStyle name="Percent 12 5 4 2" xfId="17067" xr:uid="{391E77AA-5BD1-4091-AB73-2BBEFDD12E2C}"/>
    <cellStyle name="Percent 12 5 4 2 2" xfId="35344" xr:uid="{2F5BA883-A162-4E8B-A136-5ECA6EC5FB75}"/>
    <cellStyle name="Percent 12 5 4 3" xfId="27027" xr:uid="{BAE7A36F-1453-4D18-9484-DA337E22338C}"/>
    <cellStyle name="Percent 12 5 5" xfId="13295" xr:uid="{AF13B507-184F-40F6-A175-B7012E3CE4D1}"/>
    <cellStyle name="Percent 12 5 5 2" xfId="31572" xr:uid="{86735452-4722-4595-B368-1F7A4D368CE2}"/>
    <cellStyle name="Percent 12 5 6" xfId="21709" xr:uid="{2843483C-3AD5-4E22-BE5F-F977038B0E13}"/>
    <cellStyle name="Percent 12 5 6 2" xfId="39934" xr:uid="{84F38740-789D-4D36-9BBF-3CD18F2B7A4B}"/>
    <cellStyle name="Percent 12 5 7" xfId="23308" xr:uid="{1D81877F-A1DF-43A2-8843-A898D0A0E9E2}"/>
    <cellStyle name="Percent 12 5 8" xfId="41328" xr:uid="{3D5D88B5-5F7D-4712-8E5B-12995132B46B}"/>
    <cellStyle name="Percent 12 6" xfId="7843" xr:uid="{1F39BF5A-AB02-45F7-A040-3EB115023F75}"/>
    <cellStyle name="Percent 12 6 2" xfId="16352" xr:uid="{B07B36A0-2FDC-4145-9531-0062F73CB796}"/>
    <cellStyle name="Percent 12 6 2 2" xfId="34629" xr:uid="{ED660A5A-FCCD-4559-9223-6D7AB1C760CB}"/>
    <cellStyle name="Percent 12 6 3" xfId="26312" xr:uid="{B3B6F643-C02D-48EE-870D-755DF354B6FD}"/>
    <cellStyle name="Percent 120" xfId="41975" xr:uid="{C1DAF450-55EB-47B0-B2E6-2DE6D9C9A9FD}"/>
    <cellStyle name="Percent 121" xfId="57" xr:uid="{9C3ABD70-BACB-4B42-BDAE-3F5A10798E90}"/>
    <cellStyle name="Percent 122" xfId="41993" xr:uid="{658B871A-A3F8-4AA8-8A7A-15927C592FC0}"/>
    <cellStyle name="Percent 123" xfId="41996" xr:uid="{E8931F90-E0E4-4E89-AE59-C28A0C088329}"/>
    <cellStyle name="Percent 124" xfId="41997" xr:uid="{67254439-6DFA-4D00-86AF-DA72B2F71878}"/>
    <cellStyle name="Percent 125" xfId="18" xr:uid="{3466DA7A-D01F-4A40-87F8-D0E507B703DB}"/>
    <cellStyle name="Percent 13" xfId="865" xr:uid="{69A93924-8FD9-4D18-AEB7-6C8A79C45235}"/>
    <cellStyle name="Percent 13 2" xfId="3084" xr:uid="{402B95E2-DC49-497C-9F05-D683EEDF721E}"/>
    <cellStyle name="Percent 13 2 2" xfId="4571" xr:uid="{A687BF37-F197-494A-825E-E71CFAF9E280}"/>
    <cellStyle name="Percent 13 2 2 2" xfId="5871" xr:uid="{C5B6AF53-9F03-43E1-B5DC-AF50810C6975}"/>
    <cellStyle name="Percent 13 2 2 2 2" xfId="10403" xr:uid="{9631998E-7874-47D0-962A-B1E07C01EF16}"/>
    <cellStyle name="Percent 13 2 2 2 2 2" xfId="18796" xr:uid="{D2D09411-C7E0-4C23-AEDE-D7CAE6C1DF60}"/>
    <cellStyle name="Percent 13 2 2 2 2 2 2" xfId="37073" xr:uid="{242D5BDF-D1CB-4649-82C0-E3B11A5532F0}"/>
    <cellStyle name="Percent 13 2 2 2 2 3" xfId="28754" xr:uid="{B8666B94-C563-44CE-AFC2-7F658190E7C5}"/>
    <cellStyle name="Percent 13 2 2 2 3" xfId="14531" xr:uid="{F19A394F-BC0D-423F-BD0B-B1A61106A999}"/>
    <cellStyle name="Percent 13 2 2 2 3 2" xfId="32808" xr:uid="{D241EC91-2052-4C07-94E7-9D2404C4EE52}"/>
    <cellStyle name="Percent 13 2 2 2 4" xfId="24536" xr:uid="{4A0F9888-89B2-46A2-8F55-45F94E432AE1}"/>
    <cellStyle name="Percent 13 2 2 3" xfId="7206" xr:uid="{6F2255D4-2025-4A4E-A737-08917C339256}"/>
    <cellStyle name="Percent 13 2 2 3 2" xfId="11686" xr:uid="{92BDFCC0-A9BC-4676-B795-CF5B7670DBBF}"/>
    <cellStyle name="Percent 13 2 2 3 2 2" xfId="20079" xr:uid="{C3C1BDB4-C589-44C1-A3A0-102CA67D7B09}"/>
    <cellStyle name="Percent 13 2 2 3 2 2 2" xfId="38356" xr:uid="{F2ABB3CE-417D-4FBD-9371-6C168405B684}"/>
    <cellStyle name="Percent 13 2 2 3 2 3" xfId="30037" xr:uid="{43A11849-D56A-4E23-80BB-8D5E4E0A4647}"/>
    <cellStyle name="Percent 13 2 2 3 3" xfId="15858" xr:uid="{92CE4AD1-009F-4C2D-956B-5695EB5C845D}"/>
    <cellStyle name="Percent 13 2 2 3 3 2" xfId="34135" xr:uid="{A3144E95-1BAF-43A8-87E0-E4359DC60958}"/>
    <cellStyle name="Percent 13 2 2 3 4" xfId="25818" xr:uid="{2E9238F1-8DD0-4F5B-8C48-A79B1724B12D}"/>
    <cellStyle name="Percent 13 2 2 4" xfId="8606" xr:uid="{C7F6EDC9-B160-42EF-8E04-FB8DDF353B19}"/>
    <cellStyle name="Percent 13 2 2 4 2" xfId="17070" xr:uid="{F19BC8E1-7B79-4E19-8341-DDBA82203049}"/>
    <cellStyle name="Percent 13 2 2 4 2 2" xfId="35347" xr:uid="{6D7C4044-79E7-4AB7-BFA0-DD2D9521D64F}"/>
    <cellStyle name="Percent 13 2 2 4 3" xfId="27030" xr:uid="{65CC9E77-1EC3-4427-A881-81A84809B29A}"/>
    <cellStyle name="Percent 13 2 2 5" xfId="13298" xr:uid="{717E43D9-15E9-4BA0-AA76-BFE155F3B112}"/>
    <cellStyle name="Percent 13 2 2 5 2" xfId="31575" xr:uid="{62F6A4D0-16DA-40E8-B1AD-9E381EF13C50}"/>
    <cellStyle name="Percent 13 2 2 6" xfId="21712" xr:uid="{88FED497-53E2-46F2-9905-0976AD838A37}"/>
    <cellStyle name="Percent 13 2 2 6 2" xfId="39937" xr:uid="{95A5C8BE-4E9A-4A06-91BA-150CF4E4E65E}"/>
    <cellStyle name="Percent 13 2 2 7" xfId="23311" xr:uid="{3CA47ACA-B4B7-4F97-A915-BEC2C23F6206}"/>
    <cellStyle name="Percent 13 2 2 8" xfId="41331" xr:uid="{D7FDC4FC-F9A6-4459-849A-24B5FA36B63E}"/>
    <cellStyle name="Percent 13 2 3" xfId="5282" xr:uid="{03B8A929-D19D-48CF-853C-71F5E090B5C3}"/>
    <cellStyle name="Percent 13 2 3 2" xfId="9814" xr:uid="{75FD63F6-FD75-42D7-9F78-E772D2284E75}"/>
    <cellStyle name="Percent 13 2 3 2 2" xfId="18207" xr:uid="{6FAC55CD-33FE-4C75-B854-D914C76131EA}"/>
    <cellStyle name="Percent 13 2 3 2 2 2" xfId="36484" xr:uid="{889928BC-6883-4478-8FDD-B0551D14AE64}"/>
    <cellStyle name="Percent 13 2 3 2 3" xfId="28165" xr:uid="{DB6130DF-86A9-4333-8C7E-22D867C444F6}"/>
    <cellStyle name="Percent 13 2 3 3" xfId="13942" xr:uid="{235B2963-809C-4899-8582-45469CA8188C}"/>
    <cellStyle name="Percent 13 2 3 3 2" xfId="32219" xr:uid="{91F7843F-9B7F-4776-BD31-5F03787F13A1}"/>
    <cellStyle name="Percent 13 2 3 4" xfId="23947" xr:uid="{D90ED1D2-74E5-46CB-BE17-8A2F8A983AA1}"/>
    <cellStyle name="Percent 13 2 4" xfId="6623" xr:uid="{AB45D6CB-B2DD-42CB-8903-B4820CAB9134}"/>
    <cellStyle name="Percent 13 2 4 2" xfId="11104" xr:uid="{AFC5DF0C-5DDC-44F8-ABFE-E045FAD3E564}"/>
    <cellStyle name="Percent 13 2 4 2 2" xfId="19497" xr:uid="{0DD2E905-8D32-4C66-82B4-AB5D766DC8CB}"/>
    <cellStyle name="Percent 13 2 4 2 2 2" xfId="37774" xr:uid="{115FE7EC-1161-43D9-8D10-DBBB5C17A5E8}"/>
    <cellStyle name="Percent 13 2 4 2 3" xfId="29455" xr:uid="{643F538D-81E3-4E86-B2E5-C6E67E5E74B1}"/>
    <cellStyle name="Percent 13 2 4 3" xfId="15276" xr:uid="{CCC949FF-0072-4634-9FD4-1DFC63CDEF27}"/>
    <cellStyle name="Percent 13 2 4 3 2" xfId="33553" xr:uid="{6F45C901-03D5-4204-B91D-6D8C162C2829}"/>
    <cellStyle name="Percent 13 2 4 4" xfId="25236" xr:uid="{EC0E2088-AA3D-4D86-AB1E-694B2B465046}"/>
    <cellStyle name="Percent 13 2 5" xfId="7846" xr:uid="{A6249348-4C84-445B-92E3-C0358F16BBF0}"/>
    <cellStyle name="Percent 13 2 5 2" xfId="16355" xr:uid="{3A8823A0-4BD5-426B-BE3D-7F32D3FA48BD}"/>
    <cellStyle name="Percent 13 2 5 2 2" xfId="34632" xr:uid="{EC9D37BE-FD1E-4A80-B111-1BAD6F61356C}"/>
    <cellStyle name="Percent 13 2 5 3" xfId="26315" xr:uid="{1B4E8245-C9C7-4511-9C52-2754D80BE6B2}"/>
    <cellStyle name="Percent 13 2 6" xfId="12693" xr:uid="{8E68DC96-5E1A-4395-AE55-3BC7FB305326}"/>
    <cellStyle name="Percent 13 2 6 2" xfId="30971" xr:uid="{3FBA856F-56F8-499D-8097-52482859762D}"/>
    <cellStyle name="Percent 13 2 7" xfId="21090" xr:uid="{0D6934C5-4F33-4DEA-B566-810B5BB2EF21}"/>
    <cellStyle name="Percent 13 2 7 2" xfId="39328" xr:uid="{691A8D89-1698-43DE-BB6B-7A9150B6114E}"/>
    <cellStyle name="Percent 13 2 8" xfId="22729" xr:uid="{14319475-0746-43FF-B21C-2086C877A3A1}"/>
    <cellStyle name="Percent 13 2 9" xfId="40730" xr:uid="{2B19A456-FF44-4D01-BB94-82DF0C6EC0FE}"/>
    <cellStyle name="Percent 13 3" xfId="3839" xr:uid="{0F8E698E-2AD9-4E92-98C4-96648AC90793}"/>
    <cellStyle name="Percent 13 4" xfId="3083" xr:uid="{91365C9A-FFC4-4B1E-BDF2-00D3829D9309}"/>
    <cellStyle name="Percent 13 4 2" xfId="5281" xr:uid="{299A23B7-ED31-4C2B-9931-F9F035A0FD94}"/>
    <cellStyle name="Percent 13 4 2 2" xfId="9813" xr:uid="{D046B765-B65C-4930-99A1-4F631C42FBC7}"/>
    <cellStyle name="Percent 13 4 2 2 2" xfId="18206" xr:uid="{3E723EA8-7867-4765-A392-D80AE560D6CE}"/>
    <cellStyle name="Percent 13 4 2 2 2 2" xfId="36483" xr:uid="{2421417B-4E54-4215-A13F-3D0E828B2188}"/>
    <cellStyle name="Percent 13 4 2 2 3" xfId="28164" xr:uid="{200DB085-C67E-4647-A7F3-9CC607B6EC6D}"/>
    <cellStyle name="Percent 13 4 2 3" xfId="13941" xr:uid="{F7EB7036-5100-465D-9708-68FC3F3E7202}"/>
    <cellStyle name="Percent 13 4 2 3 2" xfId="32218" xr:uid="{727F5660-6C82-4A1C-969C-019D79DF945D}"/>
    <cellStyle name="Percent 13 4 2 4" xfId="23946" xr:uid="{3803E93D-5829-40B1-95DF-3502401F1835}"/>
    <cellStyle name="Percent 13 4 3" xfId="6622" xr:uid="{48B80B58-9A98-43CB-873B-C2F10213BDA0}"/>
    <cellStyle name="Percent 13 4 3 2" xfId="11103" xr:uid="{1B7B8FA3-23E2-4EC3-AAC3-F15314CF9BD6}"/>
    <cellStyle name="Percent 13 4 3 2 2" xfId="19496" xr:uid="{9D0371A7-BD9D-413A-A954-9DBE1D68C027}"/>
    <cellStyle name="Percent 13 4 3 2 2 2" xfId="37773" xr:uid="{6774CF2F-8491-4D83-A9F2-970C7CD26A3D}"/>
    <cellStyle name="Percent 13 4 3 2 3" xfId="29454" xr:uid="{82B6F30D-DAF6-4F29-AE83-70EA3B112279}"/>
    <cellStyle name="Percent 13 4 3 3" xfId="15275" xr:uid="{45DAD482-8329-452A-979B-4DA811E9E622}"/>
    <cellStyle name="Percent 13 4 3 3 2" xfId="33552" xr:uid="{3143A762-2BD5-4847-9CFF-D8FD77383EDD}"/>
    <cellStyle name="Percent 13 4 3 4" xfId="25235" xr:uid="{0FA0CEDA-0C8C-4874-9D76-4398F0B0F67D}"/>
    <cellStyle name="Percent 13 4 4" xfId="8206" xr:uid="{4312C3C7-8441-4A98-90C7-DDA57FC13818}"/>
    <cellStyle name="Percent 13 4 4 2" xfId="16678" xr:uid="{5D3E7F97-5003-4C5C-9EAA-A209A863DA71}"/>
    <cellStyle name="Percent 13 4 4 2 2" xfId="34955" xr:uid="{80C4E748-258E-4F31-B084-4F56C43D0432}"/>
    <cellStyle name="Percent 13 4 4 3" xfId="26638" xr:uid="{05375957-28E5-498C-97AB-C27B1A2D3747}"/>
    <cellStyle name="Percent 13 4 5" xfId="12692" xr:uid="{54EAC773-98AE-4C26-B6D0-4A4B3C80D9E0}"/>
    <cellStyle name="Percent 13 4 5 2" xfId="30970" xr:uid="{E60A0C64-0DF7-44E3-BC6B-438E96D79CC5}"/>
    <cellStyle name="Percent 13 4 6" xfId="21089" xr:uid="{9BD86DB3-9A7F-41D9-BAF0-BB88213C6C0B}"/>
    <cellStyle name="Percent 13 4 6 2" xfId="39327" xr:uid="{70500E17-6A1E-4321-AE30-04E01D63BD55}"/>
    <cellStyle name="Percent 13 4 7" xfId="22728" xr:uid="{DD5FE482-8E4D-4E16-8764-6622C66FE921}"/>
    <cellStyle name="Percent 13 4 8" xfId="40729" xr:uid="{D7B902B8-1751-46A7-B4BB-B38AED5DCBE0}"/>
    <cellStyle name="Percent 13 5" xfId="4570" xr:uid="{909378FC-638B-4CC1-9E10-7513AA9BFB81}"/>
    <cellStyle name="Percent 13 5 2" xfId="5870" xr:uid="{A02E55BE-CE97-4395-A5B5-138F0C284DD0}"/>
    <cellStyle name="Percent 13 5 2 2" xfId="10402" xr:uid="{CB6DB9BC-2CF1-405A-9CC6-F6E2CBBD0404}"/>
    <cellStyle name="Percent 13 5 2 2 2" xfId="18795" xr:uid="{67814C29-4E94-46C9-9B8D-DA64C53A28FD}"/>
    <cellStyle name="Percent 13 5 2 2 2 2" xfId="37072" xr:uid="{D4B5D480-6244-4502-ADFA-A00DBE525A74}"/>
    <cellStyle name="Percent 13 5 2 2 3" xfId="28753" xr:uid="{50B9619A-54DB-4FCF-ADE7-A663F3B2EE0B}"/>
    <cellStyle name="Percent 13 5 2 3" xfId="14530" xr:uid="{43896260-5490-4589-8A2E-596E998C77DB}"/>
    <cellStyle name="Percent 13 5 2 3 2" xfId="32807" xr:uid="{41500726-2A6F-42E5-BAC3-9BD8CC91698C}"/>
    <cellStyle name="Percent 13 5 2 4" xfId="24535" xr:uid="{0747EB01-C519-43A1-A9F5-F753D4276ABA}"/>
    <cellStyle name="Percent 13 5 3" xfId="7205" xr:uid="{35B2EEE2-2A27-4BDA-8DE3-BAF126734E20}"/>
    <cellStyle name="Percent 13 5 3 2" xfId="11685" xr:uid="{D60FA66B-856B-4A62-99C3-158A8305E571}"/>
    <cellStyle name="Percent 13 5 3 2 2" xfId="20078" xr:uid="{75240B80-08F4-48F1-A0C7-1A2D229F0C40}"/>
    <cellStyle name="Percent 13 5 3 2 2 2" xfId="38355" xr:uid="{B3ABC244-2AAC-4088-80A2-F4ABD9BA619A}"/>
    <cellStyle name="Percent 13 5 3 2 3" xfId="30036" xr:uid="{5EBC6523-7A40-4558-9261-E39783A19478}"/>
    <cellStyle name="Percent 13 5 3 3" xfId="15857" xr:uid="{187D764F-67C0-40B5-966B-72591B148BAE}"/>
    <cellStyle name="Percent 13 5 3 3 2" xfId="34134" xr:uid="{F5BD4544-25A1-49B5-BC40-6A43BA3ACCE2}"/>
    <cellStyle name="Percent 13 5 3 4" xfId="25817" xr:uid="{C0E2799C-F26A-470F-8226-1A3C9FC787B5}"/>
    <cellStyle name="Percent 13 5 4" xfId="8605" xr:uid="{B6F8BF84-3251-49B4-8CFD-FE83732A43D4}"/>
    <cellStyle name="Percent 13 5 4 2" xfId="17069" xr:uid="{7851592F-B81B-4A07-80F0-E00FEC1CBF2E}"/>
    <cellStyle name="Percent 13 5 4 2 2" xfId="35346" xr:uid="{A8568526-02FE-488D-A003-1C081D159E19}"/>
    <cellStyle name="Percent 13 5 4 3" xfId="27029" xr:uid="{4CC257E2-9B51-4CE5-B56E-3215C524C937}"/>
    <cellStyle name="Percent 13 5 5" xfId="13297" xr:uid="{3BEB23B5-1572-4CF0-98C3-F8E6FE15271A}"/>
    <cellStyle name="Percent 13 5 5 2" xfId="31574" xr:uid="{4EB4796C-C478-41B8-A2B7-BA3D1AA5CB55}"/>
    <cellStyle name="Percent 13 5 6" xfId="21711" xr:uid="{65B4B380-AF36-47C6-9DEF-9350A394C1E2}"/>
    <cellStyle name="Percent 13 5 6 2" xfId="39936" xr:uid="{5C56351C-2486-445C-A7F6-2E79C5B9A64C}"/>
    <cellStyle name="Percent 13 5 7" xfId="23310" xr:uid="{0B739DF4-C9C1-42D6-9423-F046A519FD37}"/>
    <cellStyle name="Percent 13 5 8" xfId="41330" xr:uid="{768DCB99-8126-43C0-9615-FB0F3A2EC7BA}"/>
    <cellStyle name="Percent 13 6" xfId="7845" xr:uid="{EA6B330A-6C2A-4B04-89DA-E262DA610420}"/>
    <cellStyle name="Percent 13 6 2" xfId="16354" xr:uid="{8DA33969-CE98-42AD-930D-CD19E324D1BF}"/>
    <cellStyle name="Percent 13 6 2 2" xfId="34631" xr:uid="{B10156C9-CBF2-4828-A12E-568E71FD0007}"/>
    <cellStyle name="Percent 13 6 3" xfId="26314" xr:uid="{2EF799CA-90BE-4DDA-939E-1F770299B465}"/>
    <cellStyle name="Percent 14" xfId="864" xr:uid="{CB6773C7-AA13-41CC-BEE8-344EA0C444FF}"/>
    <cellStyle name="Percent 14 2" xfId="3086" xr:uid="{E67C6F11-93B6-4288-BC45-A5E26200A437}"/>
    <cellStyle name="Percent 14 2 2" xfId="4573" xr:uid="{D7677AE6-ED5D-4FD5-B7D8-F8BB8D50316D}"/>
    <cellStyle name="Percent 14 2 2 2" xfId="5873" xr:uid="{EC6FB18C-6BB0-40F6-9998-836D3D7FE135}"/>
    <cellStyle name="Percent 14 2 2 2 2" xfId="10405" xr:uid="{BADB3E33-B0C1-41B9-BA64-1F076721C70B}"/>
    <cellStyle name="Percent 14 2 2 2 2 2" xfId="18798" xr:uid="{70120FFF-1CCB-4DAA-887C-BE4C4FF0DEE4}"/>
    <cellStyle name="Percent 14 2 2 2 2 2 2" xfId="37075" xr:uid="{99A3090F-5674-44C8-A35F-076B5C78F892}"/>
    <cellStyle name="Percent 14 2 2 2 2 3" xfId="28756" xr:uid="{ECD4071D-930C-430E-B032-99402782CD25}"/>
    <cellStyle name="Percent 14 2 2 2 3" xfId="14533" xr:uid="{F13D37D8-0F9F-4932-B563-2A61C81332DF}"/>
    <cellStyle name="Percent 14 2 2 2 3 2" xfId="32810" xr:uid="{97547A87-56AA-4E4F-B851-E17A86F6D68C}"/>
    <cellStyle name="Percent 14 2 2 2 4" xfId="24538" xr:uid="{FE482314-DA57-4FAA-AD1E-1ACCD0A84816}"/>
    <cellStyle name="Percent 14 2 2 3" xfId="7208" xr:uid="{07C1E159-F1EE-4EBE-86F5-C856B945AA63}"/>
    <cellStyle name="Percent 14 2 2 3 2" xfId="11688" xr:uid="{08E3EE5C-219B-49D5-AA7C-CE324B6BDE78}"/>
    <cellStyle name="Percent 14 2 2 3 2 2" xfId="20081" xr:uid="{095AAFFA-599C-4A11-803E-45E32EF880FB}"/>
    <cellStyle name="Percent 14 2 2 3 2 2 2" xfId="38358" xr:uid="{A15E6DDD-6C85-4EAE-83AF-C08045054D04}"/>
    <cellStyle name="Percent 14 2 2 3 2 3" xfId="30039" xr:uid="{0FAD6418-592C-49F8-A832-93B5BF42853F}"/>
    <cellStyle name="Percent 14 2 2 3 3" xfId="15860" xr:uid="{AED65886-9FE7-4F5C-87E8-D3ABD2BDE427}"/>
    <cellStyle name="Percent 14 2 2 3 3 2" xfId="34137" xr:uid="{9C1B71F3-8E23-428D-9205-FD5E1C77F2AD}"/>
    <cellStyle name="Percent 14 2 2 3 4" xfId="25820" xr:uid="{FCB00FD4-28A3-4996-8AD7-15DAA573ADDC}"/>
    <cellStyle name="Percent 14 2 2 4" xfId="8608" xr:uid="{F3718B39-AF6B-4439-BFED-9C3554ABBEA5}"/>
    <cellStyle name="Percent 14 2 2 4 2" xfId="17072" xr:uid="{E3729B30-559D-496E-A9D7-855895085906}"/>
    <cellStyle name="Percent 14 2 2 4 2 2" xfId="35349" xr:uid="{EB96130E-E3E0-46EE-8ECC-AD48052124B3}"/>
    <cellStyle name="Percent 14 2 2 4 3" xfId="27032" xr:uid="{6F6F7C7C-6788-454C-BE43-20F8379A2757}"/>
    <cellStyle name="Percent 14 2 2 5" xfId="13300" xr:uid="{A825E4B5-5195-4E01-8FC9-C69A63A391D5}"/>
    <cellStyle name="Percent 14 2 2 5 2" xfId="31577" xr:uid="{3AE21751-D741-4505-83C0-D31954B5213F}"/>
    <cellStyle name="Percent 14 2 2 6" xfId="21714" xr:uid="{D04D7276-28EC-479A-BFA7-F0E44239C935}"/>
    <cellStyle name="Percent 14 2 2 6 2" xfId="39939" xr:uid="{C2A7ED0C-F59C-4CAE-938E-8B0E46C1546F}"/>
    <cellStyle name="Percent 14 2 2 7" xfId="23313" xr:uid="{C6337391-6DB0-40A2-BBF4-DB82802982DD}"/>
    <cellStyle name="Percent 14 2 2 8" xfId="41333" xr:uid="{212D9F81-1EB9-4891-9D3C-3B64EA9286F0}"/>
    <cellStyle name="Percent 14 2 3" xfId="5284" xr:uid="{028A755F-339E-4D48-BECB-949511473600}"/>
    <cellStyle name="Percent 14 2 3 2" xfId="9816" xr:uid="{8D6934ED-3C42-4C9B-B840-93D29C491F37}"/>
    <cellStyle name="Percent 14 2 3 2 2" xfId="18209" xr:uid="{F537459D-78ED-4D0D-8D5C-7A660C94ABA8}"/>
    <cellStyle name="Percent 14 2 3 2 2 2" xfId="36486" xr:uid="{0624FD8A-30CB-4BDB-BFD8-3F628DB33E67}"/>
    <cellStyle name="Percent 14 2 3 2 3" xfId="28167" xr:uid="{65765028-51D1-4052-A62A-1679E6D6FD52}"/>
    <cellStyle name="Percent 14 2 3 3" xfId="13944" xr:uid="{4CC25896-A5E4-4D91-9587-4A063B256FC6}"/>
    <cellStyle name="Percent 14 2 3 3 2" xfId="32221" xr:uid="{F96EE56E-7927-4598-BEDC-FD0B83747531}"/>
    <cellStyle name="Percent 14 2 3 4" xfId="23949" xr:uid="{055C1417-9613-47D2-8EFC-057090112FE2}"/>
    <cellStyle name="Percent 14 2 4" xfId="6625" xr:uid="{03FD79BC-E3E6-4EA2-AAF8-5BB1AE9F10D2}"/>
    <cellStyle name="Percent 14 2 4 2" xfId="11106" xr:uid="{F858BD49-0B21-49C6-A832-ED27F3666BB0}"/>
    <cellStyle name="Percent 14 2 4 2 2" xfId="19499" xr:uid="{F57DD76C-D482-4B94-83E9-73997E0B90B5}"/>
    <cellStyle name="Percent 14 2 4 2 2 2" xfId="37776" xr:uid="{4044B94D-C68D-44C3-989C-BB72070E3949}"/>
    <cellStyle name="Percent 14 2 4 2 3" xfId="29457" xr:uid="{C603B4F2-29AC-44F0-84A1-40A9301EA25F}"/>
    <cellStyle name="Percent 14 2 4 3" xfId="15278" xr:uid="{50B059B8-F154-4990-9371-7624E163CCDB}"/>
    <cellStyle name="Percent 14 2 4 3 2" xfId="33555" xr:uid="{BA5D5D31-10AA-459D-B65D-A4B1DE73CCF0}"/>
    <cellStyle name="Percent 14 2 4 4" xfId="25238" xr:uid="{FEA1ABB7-7D06-4EFA-BF14-1F1C56318227}"/>
    <cellStyle name="Percent 14 2 5" xfId="7848" xr:uid="{C8DF4B5E-AD0E-4C1B-AB92-B3419923DD6B}"/>
    <cellStyle name="Percent 14 2 5 2" xfId="16357" xr:uid="{5DE7A107-6486-4CA4-A89F-A69946DDBF3B}"/>
    <cellStyle name="Percent 14 2 5 2 2" xfId="34634" xr:uid="{089798CC-E394-4BA1-83AF-DD3A4BFC90A6}"/>
    <cellStyle name="Percent 14 2 5 3" xfId="26317" xr:uid="{1F85156F-0B1E-4F02-B1E4-D46E1A07939C}"/>
    <cellStyle name="Percent 14 2 6" xfId="12695" xr:uid="{B97F6D6E-9E1B-409B-8938-CB23F68870D4}"/>
    <cellStyle name="Percent 14 2 6 2" xfId="30973" xr:uid="{55234AB6-93D3-4193-9F07-F8C68E3433E7}"/>
    <cellStyle name="Percent 14 2 7" xfId="21092" xr:uid="{BDFB3FD7-0803-48A1-8768-5D9BE4B1F9DE}"/>
    <cellStyle name="Percent 14 2 7 2" xfId="39330" xr:uid="{95A7CBBE-6D64-4CBE-8ED1-541F8BBDF616}"/>
    <cellStyle name="Percent 14 2 8" xfId="22731" xr:uid="{3F33C44C-51E9-4EDC-BFB5-A4454F74BE10}"/>
    <cellStyle name="Percent 14 2 9" xfId="40732" xr:uid="{3CB3B22B-6A7E-46DC-8197-1931A0EF8B31}"/>
    <cellStyle name="Percent 14 3" xfId="3840" xr:uid="{704EFB2E-3650-4885-95BF-EDC30A249550}"/>
    <cellStyle name="Percent 14 4" xfId="3085" xr:uid="{7F266887-2DDB-45C6-9EFB-CA0DA613A8ED}"/>
    <cellStyle name="Percent 14 4 2" xfId="5283" xr:uid="{B216C50E-5DC9-407F-9036-BD3862B737D8}"/>
    <cellStyle name="Percent 14 4 2 2" xfId="9815" xr:uid="{2E657264-FC1A-41DB-A690-A3AD7F21F609}"/>
    <cellStyle name="Percent 14 4 2 2 2" xfId="18208" xr:uid="{E5999D1C-0535-4BF2-AD58-7E094F64AFDD}"/>
    <cellStyle name="Percent 14 4 2 2 2 2" xfId="36485" xr:uid="{CE30A9A2-2D1A-4D71-99B4-3395C0254E14}"/>
    <cellStyle name="Percent 14 4 2 2 3" xfId="28166" xr:uid="{1FB2EE99-BE0E-419B-9381-AC78FF4EA6E8}"/>
    <cellStyle name="Percent 14 4 2 3" xfId="13943" xr:uid="{BE47BE55-C831-4B46-8FD3-FAAC47CA3D54}"/>
    <cellStyle name="Percent 14 4 2 3 2" xfId="32220" xr:uid="{BB922606-86F2-486F-96F5-E47DAE0CF34D}"/>
    <cellStyle name="Percent 14 4 2 4" xfId="23948" xr:uid="{672FCC70-0703-48C7-8CAB-5F8DE1FE8F4C}"/>
    <cellStyle name="Percent 14 4 3" xfId="6624" xr:uid="{5CBF336A-9E9A-4AC2-9B68-8259D42BEED7}"/>
    <cellStyle name="Percent 14 4 3 2" xfId="11105" xr:uid="{3087F677-2091-4AC6-B868-AEEF8446730E}"/>
    <cellStyle name="Percent 14 4 3 2 2" xfId="19498" xr:uid="{C9B43100-6B70-4808-A354-BFC393E60418}"/>
    <cellStyle name="Percent 14 4 3 2 2 2" xfId="37775" xr:uid="{EFEA7F98-86A0-4B6F-BE0F-7932070273A0}"/>
    <cellStyle name="Percent 14 4 3 2 3" xfId="29456" xr:uid="{D99126B4-9403-4464-B23E-1B94D82AD7BF}"/>
    <cellStyle name="Percent 14 4 3 3" xfId="15277" xr:uid="{140675FA-AF00-4485-B70C-0D7A05CB5BBE}"/>
    <cellStyle name="Percent 14 4 3 3 2" xfId="33554" xr:uid="{513469E5-5A52-4D9D-8563-5E87A28E3AF1}"/>
    <cellStyle name="Percent 14 4 3 4" xfId="25237" xr:uid="{766E18DC-F989-43C1-8397-0DD08FAFEA47}"/>
    <cellStyle name="Percent 14 4 4" xfId="8207" xr:uid="{AADAF8D3-CF2A-4A83-BF38-19BA7F365E35}"/>
    <cellStyle name="Percent 14 4 4 2" xfId="16679" xr:uid="{C6A0E24E-781F-4B65-9576-2204008EFC87}"/>
    <cellStyle name="Percent 14 4 4 2 2" xfId="34956" xr:uid="{AC5D8B8F-E90C-4E57-8A2A-2FC3F9B286FB}"/>
    <cellStyle name="Percent 14 4 4 3" xfId="26639" xr:uid="{0CD4311C-543E-420E-99C3-09FE08052170}"/>
    <cellStyle name="Percent 14 4 5" xfId="12694" xr:uid="{B5C0721A-0E07-4ED2-8AB1-918EE5592B5A}"/>
    <cellStyle name="Percent 14 4 5 2" xfId="30972" xr:uid="{B68B7FFB-41DC-4D0F-BCF9-CFF03BB7FEEC}"/>
    <cellStyle name="Percent 14 4 6" xfId="21091" xr:uid="{0EF1302E-4D37-412F-BA74-9B275FC1DB79}"/>
    <cellStyle name="Percent 14 4 6 2" xfId="39329" xr:uid="{2038F27D-DB89-4B3E-978C-98B470BC330A}"/>
    <cellStyle name="Percent 14 4 7" xfId="22730" xr:uid="{4BE8CDBC-89D6-4477-B4D5-712F877FCEB8}"/>
    <cellStyle name="Percent 14 4 8" xfId="40731" xr:uid="{0C611D04-6FE8-4913-A8A7-AECAE49A573A}"/>
    <cellStyle name="Percent 14 5" xfId="4572" xr:uid="{16504AD9-ABCA-4C7E-8E3B-9B40981CA126}"/>
    <cellStyle name="Percent 14 5 2" xfId="5872" xr:uid="{71F684ED-4F3F-46C1-AD0D-39C7D2BD943B}"/>
    <cellStyle name="Percent 14 5 2 2" xfId="10404" xr:uid="{1E409742-A431-4BBE-AA27-C1EFA5B9A9F9}"/>
    <cellStyle name="Percent 14 5 2 2 2" xfId="18797" xr:uid="{745C3128-8FD2-4244-A10B-836E8FC9F691}"/>
    <cellStyle name="Percent 14 5 2 2 2 2" xfId="37074" xr:uid="{B74F2291-D852-4603-A5F2-4937872D9F00}"/>
    <cellStyle name="Percent 14 5 2 2 3" xfId="28755" xr:uid="{F2EBC5F6-21FB-456D-AABF-F1520B9BA5C9}"/>
    <cellStyle name="Percent 14 5 2 3" xfId="14532" xr:uid="{B7FFDD4C-643B-4C7B-833E-53E517A770D5}"/>
    <cellStyle name="Percent 14 5 2 3 2" xfId="32809" xr:uid="{D62378BA-2D74-4409-A374-8A414B25315B}"/>
    <cellStyle name="Percent 14 5 2 4" xfId="24537" xr:uid="{920D96D5-B202-4BE2-BA25-7FD9FF705CA5}"/>
    <cellStyle name="Percent 14 5 3" xfId="7207" xr:uid="{AF8A5E57-6DE1-4080-84C0-1A247716176E}"/>
    <cellStyle name="Percent 14 5 3 2" xfId="11687" xr:uid="{C6F5AEDC-C147-4C3D-B58B-C6B3443DEBB7}"/>
    <cellStyle name="Percent 14 5 3 2 2" xfId="20080" xr:uid="{7FBEAAB8-D541-402B-8FC3-EB23F2F47AB1}"/>
    <cellStyle name="Percent 14 5 3 2 2 2" xfId="38357" xr:uid="{6246F2C5-0C37-4E45-B429-162394AE533D}"/>
    <cellStyle name="Percent 14 5 3 2 3" xfId="30038" xr:uid="{C2B2C868-8431-4DBC-AEC3-9FA9B0CDF4D0}"/>
    <cellStyle name="Percent 14 5 3 3" xfId="15859" xr:uid="{4CE6407E-8827-4D3D-84AC-987B46E1D9B8}"/>
    <cellStyle name="Percent 14 5 3 3 2" xfId="34136" xr:uid="{AA6A667F-7911-4A97-8F61-6D45E3F7684D}"/>
    <cellStyle name="Percent 14 5 3 4" xfId="25819" xr:uid="{7F653807-7C2E-4A66-9BA9-E09921FCD67D}"/>
    <cellStyle name="Percent 14 5 4" xfId="8607" xr:uid="{76D10AB4-223B-4162-A164-8B5328D66A59}"/>
    <cellStyle name="Percent 14 5 4 2" xfId="17071" xr:uid="{D85E4206-354A-44C4-A24F-FE334B2AB53E}"/>
    <cellStyle name="Percent 14 5 4 2 2" xfId="35348" xr:uid="{81BA9FBF-4E2C-4C24-9C5E-18D8FC6E7C28}"/>
    <cellStyle name="Percent 14 5 4 3" xfId="27031" xr:uid="{7082D3F1-02AF-4AB0-8E06-853448CD81F5}"/>
    <cellStyle name="Percent 14 5 5" xfId="13299" xr:uid="{0C377525-9AC9-46B0-A34C-77CB56F294D9}"/>
    <cellStyle name="Percent 14 5 5 2" xfId="31576" xr:uid="{42EF72A7-11AF-4B93-A9CA-C26054A3FF95}"/>
    <cellStyle name="Percent 14 5 6" xfId="21713" xr:uid="{98221F8F-93BD-4EF2-8DF8-F6B31790C9B5}"/>
    <cellStyle name="Percent 14 5 6 2" xfId="39938" xr:uid="{7F219B1D-3028-4610-9BC3-1A2D067867DF}"/>
    <cellStyle name="Percent 14 5 7" xfId="23312" xr:uid="{A68A3F9F-BF84-4355-9060-A1E3C597A63E}"/>
    <cellStyle name="Percent 14 5 8" xfId="41332" xr:uid="{19A33BFD-35CC-4C82-8FB9-17773A88C375}"/>
    <cellStyle name="Percent 14 6" xfId="7847" xr:uid="{320A30EC-F690-48DF-938C-714E0443F752}"/>
    <cellStyle name="Percent 14 6 2" xfId="16356" xr:uid="{FF898A83-1243-4610-9732-A72CA6E61BD5}"/>
    <cellStyle name="Percent 14 6 2 2" xfId="34633" xr:uid="{1FA7C344-CEE5-41D3-9C69-2DB810ACE129}"/>
    <cellStyle name="Percent 14 6 3" xfId="26316" xr:uid="{1E5BF99D-82DE-43FF-8FF6-A997457701A8}"/>
    <cellStyle name="Percent 15" xfId="867" xr:uid="{E3B6E5EA-B27C-4794-852A-0C37C0DFD0D0}"/>
    <cellStyle name="Percent 15 2" xfId="3088" xr:uid="{4D5DC1FB-8D98-40A4-ABDE-3FB59E1B7213}"/>
    <cellStyle name="Percent 15 2 2" xfId="4575" xr:uid="{D6FEF78E-7585-43E4-8535-2102E9F7677A}"/>
    <cellStyle name="Percent 15 2 2 2" xfId="5875" xr:uid="{3CD855BA-3E65-486F-A31A-5D47C48660CF}"/>
    <cellStyle name="Percent 15 2 2 2 2" xfId="10407" xr:uid="{6F4E9FF0-B44F-42D7-825E-A4F5927822B6}"/>
    <cellStyle name="Percent 15 2 2 2 2 2" xfId="18800" xr:uid="{802A7F72-8433-45E6-907E-5F73ABDD1328}"/>
    <cellStyle name="Percent 15 2 2 2 2 2 2" xfId="37077" xr:uid="{EC97851F-E696-4880-9F8C-75077F5D723D}"/>
    <cellStyle name="Percent 15 2 2 2 2 3" xfId="28758" xr:uid="{5C1D1A1D-086E-4C54-AF87-B3D76E1A79C9}"/>
    <cellStyle name="Percent 15 2 2 2 3" xfId="14535" xr:uid="{7CA80E46-D20A-4A0B-84C6-2BFF70C612C4}"/>
    <cellStyle name="Percent 15 2 2 2 3 2" xfId="32812" xr:uid="{FB23B51D-DFE8-4A6A-9334-1C4C8DFD5D9F}"/>
    <cellStyle name="Percent 15 2 2 2 4" xfId="24540" xr:uid="{F0D9BAC3-30B3-4837-ADCB-4418886D3DEA}"/>
    <cellStyle name="Percent 15 2 2 3" xfId="7210" xr:uid="{7139E6C4-FD36-4606-A615-59CDC9069C07}"/>
    <cellStyle name="Percent 15 2 2 3 2" xfId="11690" xr:uid="{A96A8D89-46AE-4AE5-B562-C67B1AB34B2F}"/>
    <cellStyle name="Percent 15 2 2 3 2 2" xfId="20083" xr:uid="{5B9446D7-7656-4D38-A9A6-033E117A48FD}"/>
    <cellStyle name="Percent 15 2 2 3 2 2 2" xfId="38360" xr:uid="{F5732866-81BF-4F54-B25D-8D24B8AF75E4}"/>
    <cellStyle name="Percent 15 2 2 3 2 3" xfId="30041" xr:uid="{9D1E2511-3209-4123-B774-21710734CBAD}"/>
    <cellStyle name="Percent 15 2 2 3 3" xfId="15862" xr:uid="{8F64D689-00FC-4B55-8064-1163EDF6EF03}"/>
    <cellStyle name="Percent 15 2 2 3 3 2" xfId="34139" xr:uid="{C65796FF-7BE0-4CAD-852F-F1D43D4991C0}"/>
    <cellStyle name="Percent 15 2 2 3 4" xfId="25822" xr:uid="{650065E9-369A-4058-B54E-BB17B524CAB2}"/>
    <cellStyle name="Percent 15 2 2 4" xfId="8610" xr:uid="{66AB1831-411F-4374-80B9-8B9B6670C58A}"/>
    <cellStyle name="Percent 15 2 2 4 2" xfId="17074" xr:uid="{D4370193-2F49-4F56-AD30-4DDFD4B7C77D}"/>
    <cellStyle name="Percent 15 2 2 4 2 2" xfId="35351" xr:uid="{5B39C781-5C9E-4266-A898-A874E312215B}"/>
    <cellStyle name="Percent 15 2 2 4 3" xfId="27034" xr:uid="{4A4A5174-7311-4254-B47F-1133B3EFAD4C}"/>
    <cellStyle name="Percent 15 2 2 5" xfId="13302" xr:uid="{9920399E-2C3B-4FE2-B836-FA74FB8A05E6}"/>
    <cellStyle name="Percent 15 2 2 5 2" xfId="31579" xr:uid="{BB460099-51D3-4C33-8210-8BCC3A31B7C9}"/>
    <cellStyle name="Percent 15 2 2 6" xfId="21716" xr:uid="{11D6D3BA-B017-4F7B-A187-E93125F0D2C9}"/>
    <cellStyle name="Percent 15 2 2 6 2" xfId="39941" xr:uid="{7E44AE75-F497-4A32-B752-ECC14475B736}"/>
    <cellStyle name="Percent 15 2 2 7" xfId="23315" xr:uid="{FEF22382-A641-476D-AEAB-CC7FA7E76266}"/>
    <cellStyle name="Percent 15 2 2 8" xfId="41335" xr:uid="{04828CC3-CAC5-4E2A-B2A1-25AE989BA5CA}"/>
    <cellStyle name="Percent 15 2 3" xfId="5286" xr:uid="{727E7847-3ED7-4F84-8629-4BACAB1EA8D4}"/>
    <cellStyle name="Percent 15 2 3 2" xfId="9818" xr:uid="{B9402AD9-804C-415F-9964-A70DF34AFCF3}"/>
    <cellStyle name="Percent 15 2 3 2 2" xfId="18211" xr:uid="{813A7E53-AA4C-4533-91C4-B5046EE1A393}"/>
    <cellStyle name="Percent 15 2 3 2 2 2" xfId="36488" xr:uid="{C70F287F-ECA9-4D40-BD53-5658F9EE132A}"/>
    <cellStyle name="Percent 15 2 3 2 3" xfId="28169" xr:uid="{5F9B69F6-B820-4295-B930-3252678B84BF}"/>
    <cellStyle name="Percent 15 2 3 3" xfId="13946" xr:uid="{019086D0-2A92-476E-B0E8-4A9329E470D4}"/>
    <cellStyle name="Percent 15 2 3 3 2" xfId="32223" xr:uid="{F9D67FFD-B233-4FAD-B63E-4833CE146A6B}"/>
    <cellStyle name="Percent 15 2 3 4" xfId="23951" xr:uid="{0B363A41-9B47-4D21-AA18-63598B95A772}"/>
    <cellStyle name="Percent 15 2 4" xfId="6627" xr:uid="{DBDC7B09-1CB1-413E-862A-2F4AFFB3AB91}"/>
    <cellStyle name="Percent 15 2 4 2" xfId="11108" xr:uid="{28CD8653-DEEC-4E16-AD67-0276B49350B0}"/>
    <cellStyle name="Percent 15 2 4 2 2" xfId="19501" xr:uid="{FC809A12-1CB1-4AAC-BFA2-25FC8B37A6B9}"/>
    <cellStyle name="Percent 15 2 4 2 2 2" xfId="37778" xr:uid="{3765D060-BE3A-46E5-9CB9-83D9B4A43974}"/>
    <cellStyle name="Percent 15 2 4 2 3" xfId="29459" xr:uid="{F9186025-D1AD-4D1D-892D-79E1858670E7}"/>
    <cellStyle name="Percent 15 2 4 3" xfId="15280" xr:uid="{3D8767E2-07F4-435F-8D6E-067595B5DF50}"/>
    <cellStyle name="Percent 15 2 4 3 2" xfId="33557" xr:uid="{54C29400-3983-4BDF-BED6-9046209A7803}"/>
    <cellStyle name="Percent 15 2 4 4" xfId="25240" xr:uid="{8ADD7543-F70E-4E83-8CA9-6D77B6F9BDAC}"/>
    <cellStyle name="Percent 15 2 5" xfId="7850" xr:uid="{FA50DD05-15DC-4AC2-90BB-F91991CD8351}"/>
    <cellStyle name="Percent 15 2 5 2" xfId="16359" xr:uid="{2B37D94C-C1FB-4993-AE13-647727B2EFE0}"/>
    <cellStyle name="Percent 15 2 5 2 2" xfId="34636" xr:uid="{5F54BE3C-E8D2-42B7-A2C5-A845B6FB0CD0}"/>
    <cellStyle name="Percent 15 2 5 3" xfId="26319" xr:uid="{12BBE095-BDFB-4CD7-A508-E731634DD606}"/>
    <cellStyle name="Percent 15 2 6" xfId="12697" xr:uid="{053FBC8A-D464-41BD-9CBF-0DF6DC80F4EE}"/>
    <cellStyle name="Percent 15 2 6 2" xfId="30975" xr:uid="{6CD984BF-77D7-45C7-8C11-1C9747737D85}"/>
    <cellStyle name="Percent 15 2 7" xfId="21094" xr:uid="{022621C5-7D4A-4065-9CD1-15EE3BE6DEB8}"/>
    <cellStyle name="Percent 15 2 7 2" xfId="39332" xr:uid="{56E5F096-1044-4FFB-9766-77325D290F56}"/>
    <cellStyle name="Percent 15 2 8" xfId="22733" xr:uid="{143C8A16-3671-41AC-82CC-1DEE1244A3B5}"/>
    <cellStyle name="Percent 15 2 9" xfId="40734" xr:uid="{E9FB42E3-E4DF-414C-B62C-CD94BC10D509}"/>
    <cellStyle name="Percent 15 3" xfId="3837" xr:uid="{33F405A2-CCA8-439A-AE07-016EBB87732A}"/>
    <cellStyle name="Percent 15 4" xfId="3087" xr:uid="{432E1AEB-A8F5-4A88-8050-6903191ECD41}"/>
    <cellStyle name="Percent 15 4 2" xfId="5285" xr:uid="{4D7106FC-C9CC-4AFE-B838-13A10B6BE48E}"/>
    <cellStyle name="Percent 15 4 2 2" xfId="9817" xr:uid="{80B559F0-55A1-48AC-8FB6-860E07793211}"/>
    <cellStyle name="Percent 15 4 2 2 2" xfId="18210" xr:uid="{1C42C6A0-E8FA-4226-ADDE-920534C30123}"/>
    <cellStyle name="Percent 15 4 2 2 2 2" xfId="36487" xr:uid="{FFFDC7DC-0A61-4BA3-A91C-7AAD27921530}"/>
    <cellStyle name="Percent 15 4 2 2 3" xfId="28168" xr:uid="{A7042FF1-A0B8-4129-8AF4-E4C1EAFD693F}"/>
    <cellStyle name="Percent 15 4 2 3" xfId="13945" xr:uid="{85157865-F73B-455D-A52B-AFFE228038C9}"/>
    <cellStyle name="Percent 15 4 2 3 2" xfId="32222" xr:uid="{A8500516-2D94-4C89-A239-93D379124B39}"/>
    <cellStyle name="Percent 15 4 2 4" xfId="23950" xr:uid="{60ECBBEF-8054-482B-9CB8-D3335E3D27C0}"/>
    <cellStyle name="Percent 15 4 3" xfId="6626" xr:uid="{640B4C6C-A453-4FC7-BBF9-A06AD9C3B895}"/>
    <cellStyle name="Percent 15 4 3 2" xfId="11107" xr:uid="{50BED8E4-477C-44CF-9B26-2D068AF84519}"/>
    <cellStyle name="Percent 15 4 3 2 2" xfId="19500" xr:uid="{FE9DF0AD-4ABE-4397-9EB9-04897C783D83}"/>
    <cellStyle name="Percent 15 4 3 2 2 2" xfId="37777" xr:uid="{C5D319BE-4D86-410C-A962-791006C5465C}"/>
    <cellStyle name="Percent 15 4 3 2 3" xfId="29458" xr:uid="{43BA181B-CD2D-4DEF-AFA8-9885DC25D44B}"/>
    <cellStyle name="Percent 15 4 3 3" xfId="15279" xr:uid="{98276F69-F0B3-4645-823E-4F42EDF34A92}"/>
    <cellStyle name="Percent 15 4 3 3 2" xfId="33556" xr:uid="{1708A89A-8A95-417E-8FAD-ECAEFEE8F57A}"/>
    <cellStyle name="Percent 15 4 3 4" xfId="25239" xr:uid="{A2EFED45-E175-4972-A235-788B457D8B8E}"/>
    <cellStyle name="Percent 15 4 4" xfId="8208" xr:uid="{7F0F2188-ABAC-451C-AEF7-DD8C338DD7E6}"/>
    <cellStyle name="Percent 15 4 4 2" xfId="16680" xr:uid="{0D7EAEB5-B133-46CA-B039-8A9AD81FF963}"/>
    <cellStyle name="Percent 15 4 4 2 2" xfId="34957" xr:uid="{F713148C-9DDB-4671-B436-6ED9C1BCFF84}"/>
    <cellStyle name="Percent 15 4 4 3" xfId="26640" xr:uid="{3ED7934C-AE90-4CD1-8A7B-973CF7F229D6}"/>
    <cellStyle name="Percent 15 4 5" xfId="12696" xr:uid="{1CDA4562-E181-48D6-8ACB-A5E3A9CADE36}"/>
    <cellStyle name="Percent 15 4 5 2" xfId="30974" xr:uid="{1391DB72-A404-4ABD-BC1D-C427A201F270}"/>
    <cellStyle name="Percent 15 4 6" xfId="21093" xr:uid="{3ABFE7D5-7AD3-483A-A2BE-99A3106DBB9C}"/>
    <cellStyle name="Percent 15 4 6 2" xfId="39331" xr:uid="{075BCDA0-A7E3-4CB2-84BA-0BC1A35E7EED}"/>
    <cellStyle name="Percent 15 4 7" xfId="22732" xr:uid="{082D0FD1-7134-4321-9155-238049D018ED}"/>
    <cellStyle name="Percent 15 4 8" xfId="40733" xr:uid="{30499CD3-C770-42A9-A789-4ACF4173ACBB}"/>
    <cellStyle name="Percent 15 5" xfId="4574" xr:uid="{FA0372F2-BB71-4F71-B9EE-D3F67EAC710B}"/>
    <cellStyle name="Percent 15 5 2" xfId="5874" xr:uid="{7D11F13F-1D81-4F15-811E-A06301BE740B}"/>
    <cellStyle name="Percent 15 5 2 2" xfId="10406" xr:uid="{4ED9C89D-E6EC-4D21-800C-0B6A88194CAE}"/>
    <cellStyle name="Percent 15 5 2 2 2" xfId="18799" xr:uid="{5964B8D6-34AE-4557-87D3-780D57D67FED}"/>
    <cellStyle name="Percent 15 5 2 2 2 2" xfId="37076" xr:uid="{C46850C7-4E0C-47F4-8AAB-03F2C9692D97}"/>
    <cellStyle name="Percent 15 5 2 2 3" xfId="28757" xr:uid="{C014A48D-7B1A-45A3-B04D-73725A74748A}"/>
    <cellStyle name="Percent 15 5 2 3" xfId="14534" xr:uid="{95248F16-9D46-408A-972D-22333FC72F66}"/>
    <cellStyle name="Percent 15 5 2 3 2" xfId="32811" xr:uid="{0D0913EB-DC3F-4641-A5AE-951CF8D3012E}"/>
    <cellStyle name="Percent 15 5 2 4" xfId="24539" xr:uid="{687ED50B-E77A-4E09-98AB-B5F7B8B90549}"/>
    <cellStyle name="Percent 15 5 3" xfId="7209" xr:uid="{6EB25931-5CB9-454A-87AA-C5917694A7E8}"/>
    <cellStyle name="Percent 15 5 3 2" xfId="11689" xr:uid="{7016A611-C8F5-4A46-A445-1D2820ABAFB9}"/>
    <cellStyle name="Percent 15 5 3 2 2" xfId="20082" xr:uid="{D02E7DE7-ED1F-46B2-BC3F-4C2DC36BBC12}"/>
    <cellStyle name="Percent 15 5 3 2 2 2" xfId="38359" xr:uid="{14F67942-1C56-4AED-8C6C-CB6E1550002B}"/>
    <cellStyle name="Percent 15 5 3 2 3" xfId="30040" xr:uid="{31087846-FAAE-4947-B41C-9AF2688B56EE}"/>
    <cellStyle name="Percent 15 5 3 3" xfId="15861" xr:uid="{BDB9EBCD-6225-46C7-BD52-397E7A40C5BA}"/>
    <cellStyle name="Percent 15 5 3 3 2" xfId="34138" xr:uid="{6275E116-291B-40DE-A382-1333BC7A6551}"/>
    <cellStyle name="Percent 15 5 3 4" xfId="25821" xr:uid="{1AE861F8-5F37-4194-819B-D1D6BDF93954}"/>
    <cellStyle name="Percent 15 5 4" xfId="8609" xr:uid="{7A1B9476-73E6-4CD4-BF0F-D96FBB1CBBF6}"/>
    <cellStyle name="Percent 15 5 4 2" xfId="17073" xr:uid="{AB836ABB-D380-4D77-B119-89E027595601}"/>
    <cellStyle name="Percent 15 5 4 2 2" xfId="35350" xr:uid="{2159D53C-385C-40C0-AE73-A27E59478191}"/>
    <cellStyle name="Percent 15 5 4 3" xfId="27033" xr:uid="{8C18F4BB-2016-42E2-B5F8-88FC28293243}"/>
    <cellStyle name="Percent 15 5 5" xfId="13301" xr:uid="{082CF40B-9D65-484A-A145-31E7A7026760}"/>
    <cellStyle name="Percent 15 5 5 2" xfId="31578" xr:uid="{9CE993A3-C4D5-4492-8AD4-A625C1D68FD1}"/>
    <cellStyle name="Percent 15 5 6" xfId="21715" xr:uid="{40BB88F9-AD8B-4DB4-927F-45DD69C43B44}"/>
    <cellStyle name="Percent 15 5 6 2" xfId="39940" xr:uid="{E4478AAA-9E6C-42F1-BAFA-6D0142918D1D}"/>
    <cellStyle name="Percent 15 5 7" xfId="23314" xr:uid="{4CC3E51B-BE1A-4A5A-ABA8-44AC4430D9F2}"/>
    <cellStyle name="Percent 15 5 8" xfId="41334" xr:uid="{B038753B-A09B-4599-9B18-2F4EF9309398}"/>
    <cellStyle name="Percent 15 6" xfId="7849" xr:uid="{FE52A33E-5124-4A07-8F51-F490EA9DFFF9}"/>
    <cellStyle name="Percent 15 6 2" xfId="16358" xr:uid="{9A644AD4-212E-4F49-9BB3-043BCB52C300}"/>
    <cellStyle name="Percent 15 6 2 2" xfId="34635" xr:uid="{DB960988-E034-4F77-93A8-C9FCC1A849A0}"/>
    <cellStyle name="Percent 15 6 3" xfId="26318" xr:uid="{D9908939-FE53-42AA-9FEC-AA3FA5ECE64E}"/>
    <cellStyle name="Percent 16" xfId="3089" xr:uid="{752B62EF-76CE-4FEC-9688-AAF87696B839}"/>
    <cellStyle name="Percent 16 10" xfId="22204" xr:uid="{D1DC848A-3C4F-494E-B270-967644E4F6BA}"/>
    <cellStyle name="Percent 16 11" xfId="22734" xr:uid="{48DC8475-FC09-4173-918A-1B3B9D112392}"/>
    <cellStyle name="Percent 16 12" xfId="40735" xr:uid="{4072C9E0-26DA-4E39-BADD-2E5BEB3AFCAF}"/>
    <cellStyle name="Percent 16 13" xfId="41957" xr:uid="{DC83DC54-B73F-40AA-A099-707928BC8BB7}"/>
    <cellStyle name="Percent 16 2" xfId="3090" xr:uid="{BC81D0F3-EBCA-4264-A276-93E0ED7EF840}"/>
    <cellStyle name="Percent 16 2 2" xfId="4577" xr:uid="{34BF632A-9482-4033-B45E-8F8D62E1AD92}"/>
    <cellStyle name="Percent 16 2 2 2" xfId="5877" xr:uid="{94C39C09-A9DC-4112-AA42-DF3A0E344A25}"/>
    <cellStyle name="Percent 16 2 2 2 2" xfId="10409" xr:uid="{1127CEAA-6BB0-41F3-954D-4E434AD337D9}"/>
    <cellStyle name="Percent 16 2 2 2 2 2" xfId="18802" xr:uid="{41EB267F-49CC-49F2-B23A-1E66DF876423}"/>
    <cellStyle name="Percent 16 2 2 2 2 2 2" xfId="37079" xr:uid="{8D716339-0F1E-4490-A1B0-7F90A411E9F4}"/>
    <cellStyle name="Percent 16 2 2 2 2 3" xfId="28760" xr:uid="{69362FA5-3C87-4632-95FA-337682024083}"/>
    <cellStyle name="Percent 16 2 2 2 3" xfId="14537" xr:uid="{FE431056-3C79-40AC-AB7A-E26A16374AC1}"/>
    <cellStyle name="Percent 16 2 2 2 3 2" xfId="32814" xr:uid="{D48F401D-1B0E-4B52-991F-1D45175266AE}"/>
    <cellStyle name="Percent 16 2 2 2 4" xfId="24542" xr:uid="{5420D815-6D08-4D33-9399-62B8967910D7}"/>
    <cellStyle name="Percent 16 2 2 3" xfId="7212" xr:uid="{EE1F7C5D-0FAF-4130-8B83-35F2C6D586DE}"/>
    <cellStyle name="Percent 16 2 2 3 2" xfId="11692" xr:uid="{7A803341-3CB4-4DC4-91BD-573B2F33A68E}"/>
    <cellStyle name="Percent 16 2 2 3 2 2" xfId="20085" xr:uid="{758F882E-F209-4EAF-8DC1-0CA886EAC4D3}"/>
    <cellStyle name="Percent 16 2 2 3 2 2 2" xfId="38362" xr:uid="{FE9BD653-1A01-4022-AB47-86FDA47142BF}"/>
    <cellStyle name="Percent 16 2 2 3 2 3" xfId="30043" xr:uid="{146BC0D7-976D-49EF-A336-408DA0A5F93C}"/>
    <cellStyle name="Percent 16 2 2 3 3" xfId="15864" xr:uid="{A48629EF-32EA-41D2-B286-183D4296620B}"/>
    <cellStyle name="Percent 16 2 2 3 3 2" xfId="34141" xr:uid="{E51856BE-FA9D-4D9E-8242-64ABC3EDC505}"/>
    <cellStyle name="Percent 16 2 2 3 4" xfId="25824" xr:uid="{E0B22759-2D41-4751-9BBA-2825AB88BB66}"/>
    <cellStyle name="Percent 16 2 2 4" xfId="8612" xr:uid="{30FE88F0-5923-4DD5-852D-8DC8700C8291}"/>
    <cellStyle name="Percent 16 2 2 4 2" xfId="17076" xr:uid="{C03462F5-D7E4-4022-929A-2756D4AC0BFD}"/>
    <cellStyle name="Percent 16 2 2 4 2 2" xfId="35353" xr:uid="{D586A11E-8EF1-4BA3-9FAF-10077A776C33}"/>
    <cellStyle name="Percent 16 2 2 4 3" xfId="27036" xr:uid="{80A4A3E4-2F67-42C3-A227-54B5F68CC0A3}"/>
    <cellStyle name="Percent 16 2 2 5" xfId="13304" xr:uid="{83B98109-4EB4-4988-A0EB-310D169EDF22}"/>
    <cellStyle name="Percent 16 2 2 5 2" xfId="31581" xr:uid="{5F11F6AA-C53C-4F8A-9B87-846BE464C6EE}"/>
    <cellStyle name="Percent 16 2 2 6" xfId="21718" xr:uid="{100E431D-AC5A-4457-A1C3-4F729C015987}"/>
    <cellStyle name="Percent 16 2 2 6 2" xfId="39943" xr:uid="{3749824E-4ED3-4E28-95D2-3C93E4A6CFAC}"/>
    <cellStyle name="Percent 16 2 2 7" xfId="23317" xr:uid="{BE387ECB-F067-4A68-9A36-A9A1B6BD5384}"/>
    <cellStyle name="Percent 16 2 2 8" xfId="41337" xr:uid="{9A8E7CB1-9B86-4D2C-BC58-76E9D32C9C84}"/>
    <cellStyle name="Percent 16 2 3" xfId="5288" xr:uid="{DD1A4BEA-6B4D-48CB-82CE-34DAA2D93636}"/>
    <cellStyle name="Percent 16 2 3 2" xfId="9820" xr:uid="{C58EBB36-5D61-42FA-9ABC-45558BAAF7E1}"/>
    <cellStyle name="Percent 16 2 3 2 2" xfId="18213" xr:uid="{519691B5-6680-4CBB-8978-5E2FAE5CCDE2}"/>
    <cellStyle name="Percent 16 2 3 2 2 2" xfId="36490" xr:uid="{17890398-58A0-4F7C-98D9-D597E0DCC20E}"/>
    <cellStyle name="Percent 16 2 3 2 3" xfId="28171" xr:uid="{61897E98-5AD8-4DC4-8C9D-11EF315387D5}"/>
    <cellStyle name="Percent 16 2 3 3" xfId="13948" xr:uid="{8791B987-DF48-49BC-816F-ED59B390BE86}"/>
    <cellStyle name="Percent 16 2 3 3 2" xfId="32225" xr:uid="{DF5E013C-C6B2-4DB8-966A-61607329E9A1}"/>
    <cellStyle name="Percent 16 2 3 4" xfId="23953" xr:uid="{99515CB1-39F7-406E-B67A-0237D1C13291}"/>
    <cellStyle name="Percent 16 2 4" xfId="6629" xr:uid="{FF5FFDBA-5FA6-4334-B44F-86F28B23E5A0}"/>
    <cellStyle name="Percent 16 2 4 2" xfId="11110" xr:uid="{351EDC50-3EB2-4334-AFED-97924FF6199A}"/>
    <cellStyle name="Percent 16 2 4 2 2" xfId="19503" xr:uid="{A7DA7276-6033-4A47-AD31-0761CA8C5818}"/>
    <cellStyle name="Percent 16 2 4 2 2 2" xfId="37780" xr:uid="{CCD065DA-95DB-4602-9D98-58EFE16693B7}"/>
    <cellStyle name="Percent 16 2 4 2 3" xfId="29461" xr:uid="{7EED6A3E-B2A4-4694-937A-F5234E4FF167}"/>
    <cellStyle name="Percent 16 2 4 3" xfId="15282" xr:uid="{C74A93C1-9B2E-469F-B702-28C3302CE274}"/>
    <cellStyle name="Percent 16 2 4 3 2" xfId="33559" xr:uid="{3003E4DF-E51F-43F3-9BF0-4B3FF607CD89}"/>
    <cellStyle name="Percent 16 2 4 4" xfId="25242" xr:uid="{4CFA89F5-2217-4F80-B52B-5596EC62A87F}"/>
    <cellStyle name="Percent 16 2 5" xfId="7852" xr:uid="{866415DE-C470-46F0-B9D5-ED94B6F91511}"/>
    <cellStyle name="Percent 16 2 5 2" xfId="16361" xr:uid="{743EAAC2-46B2-428F-AD32-5EEB490EC383}"/>
    <cellStyle name="Percent 16 2 5 2 2" xfId="34638" xr:uid="{8A91B94E-2247-4F6B-8B16-05CAC2712A99}"/>
    <cellStyle name="Percent 16 2 5 3" xfId="26321" xr:uid="{C9E53DBB-CB92-4717-99FA-7B8A30F28E42}"/>
    <cellStyle name="Percent 16 2 6" xfId="12699" xr:uid="{B0A32730-1332-48AD-BD93-379BC0704447}"/>
    <cellStyle name="Percent 16 2 6 2" xfId="30977" xr:uid="{3043F2B4-062E-4031-9079-DDF591229170}"/>
    <cellStyle name="Percent 16 2 7" xfId="21096" xr:uid="{159D5589-417D-4FF7-B7E1-2D70D971ED86}"/>
    <cellStyle name="Percent 16 2 7 2" xfId="39334" xr:uid="{E02DDCFB-1FF8-4046-B80A-FF558C4E0425}"/>
    <cellStyle name="Percent 16 2 8" xfId="22735" xr:uid="{683A9249-639C-4A71-B3EB-E3A324A22F0A}"/>
    <cellStyle name="Percent 16 2 9" xfId="40736" xr:uid="{8F2E991E-C95C-4DA3-BC57-37FC0F35BECF}"/>
    <cellStyle name="Percent 16 3" xfId="4576" xr:uid="{D9DCE236-B6B6-4BB6-A9FE-83F784FD10A9}"/>
    <cellStyle name="Percent 16 3 2" xfId="5876" xr:uid="{FDA76DBD-DCF0-484A-AA0C-215B2260E32C}"/>
    <cellStyle name="Percent 16 3 2 2" xfId="10408" xr:uid="{D5ECE434-A501-47D4-86B8-5728E464F0E4}"/>
    <cellStyle name="Percent 16 3 2 2 2" xfId="18801" xr:uid="{E7B0035F-5830-4D87-A5D2-1658E010B737}"/>
    <cellStyle name="Percent 16 3 2 2 2 2" xfId="37078" xr:uid="{947DEB35-0FFF-43D2-A245-103D37533E22}"/>
    <cellStyle name="Percent 16 3 2 2 3" xfId="28759" xr:uid="{D84189C4-63A0-412B-A29A-E32DF194710C}"/>
    <cellStyle name="Percent 16 3 2 3" xfId="14536" xr:uid="{0B04A8BF-1038-45D9-90FD-7CACC1B095A3}"/>
    <cellStyle name="Percent 16 3 2 3 2" xfId="32813" xr:uid="{B79AEA89-3A73-46D2-903B-9447ACDC2C20}"/>
    <cellStyle name="Percent 16 3 2 4" xfId="24541" xr:uid="{E3126448-957B-4869-8BB2-C250848225DF}"/>
    <cellStyle name="Percent 16 3 3" xfId="7211" xr:uid="{DAC6D77D-65C5-4791-AC6A-98CF646E6FA9}"/>
    <cellStyle name="Percent 16 3 3 2" xfId="11691" xr:uid="{7EE6FED6-CC13-48ED-94A0-92403093B1A4}"/>
    <cellStyle name="Percent 16 3 3 2 2" xfId="20084" xr:uid="{B1C325BF-3A69-49D1-8F79-195E6D1E12A0}"/>
    <cellStyle name="Percent 16 3 3 2 2 2" xfId="38361" xr:uid="{52B92C23-6FF6-44CD-8CE2-7A4829A3BFBD}"/>
    <cellStyle name="Percent 16 3 3 2 3" xfId="30042" xr:uid="{C740C120-7C69-494D-B5A3-B50363859BD1}"/>
    <cellStyle name="Percent 16 3 3 3" xfId="15863" xr:uid="{69C768B3-F4FC-4EF5-9BC4-9D1335C36107}"/>
    <cellStyle name="Percent 16 3 3 3 2" xfId="34140" xr:uid="{8A022019-C19B-4D35-A4B5-0331C9E49091}"/>
    <cellStyle name="Percent 16 3 3 4" xfId="25823" xr:uid="{949B7664-A8CC-4505-A98A-9695CC1D983D}"/>
    <cellStyle name="Percent 16 3 4" xfId="8611" xr:uid="{01E758A2-859A-41E5-B601-CAFDEE871F44}"/>
    <cellStyle name="Percent 16 3 4 2" xfId="17075" xr:uid="{F20D397A-75FD-4797-9F1D-725A9CF58569}"/>
    <cellStyle name="Percent 16 3 4 2 2" xfId="35352" xr:uid="{913AA58A-416D-4F75-A765-A74B45B79264}"/>
    <cellStyle name="Percent 16 3 4 3" xfId="27035" xr:uid="{7ECECBE5-5C79-45BB-98A4-FD534D242642}"/>
    <cellStyle name="Percent 16 3 5" xfId="13303" xr:uid="{6E9AC107-3FEB-4A1B-B11E-2FBDC42BB242}"/>
    <cellStyle name="Percent 16 3 5 2" xfId="31580" xr:uid="{1300D118-C6EF-4D05-B0C1-E554EA2CE6E0}"/>
    <cellStyle name="Percent 16 3 6" xfId="21717" xr:uid="{D4F1C7B1-1AB6-42C6-B199-180CCBDD792E}"/>
    <cellStyle name="Percent 16 3 6 2" xfId="39942" xr:uid="{F5685726-2D0B-4C19-A970-249B150031CC}"/>
    <cellStyle name="Percent 16 3 7" xfId="23316" xr:uid="{44DC89A5-8CEA-4A8F-8D3C-363D60A6A908}"/>
    <cellStyle name="Percent 16 3 8" xfId="41336" xr:uid="{BE7564DB-2D5A-47B4-B664-FC654FD78BA4}"/>
    <cellStyle name="Percent 16 4" xfId="5287" xr:uid="{B5F6B243-13A0-4C12-928D-E5061D8F35E4}"/>
    <cellStyle name="Percent 16 4 2" xfId="9819" xr:uid="{7A7448E8-09CB-44E7-AA8B-514A018A7094}"/>
    <cellStyle name="Percent 16 4 2 2" xfId="18212" xr:uid="{CC36C71D-F035-4C0C-BE71-3150B6DBDB2A}"/>
    <cellStyle name="Percent 16 4 2 2 2" xfId="36489" xr:uid="{C5BAD001-06A4-4C34-87D0-FE3AED34CF19}"/>
    <cellStyle name="Percent 16 4 2 3" xfId="28170" xr:uid="{93381116-7217-42C3-86EB-6E9E00701FB3}"/>
    <cellStyle name="Percent 16 4 3" xfId="13947" xr:uid="{BEBB5E17-7BD5-46FC-B776-35E98131EAD4}"/>
    <cellStyle name="Percent 16 4 3 2" xfId="32224" xr:uid="{3F87ECC9-2CC2-4B07-A68C-D3C7A55E61CA}"/>
    <cellStyle name="Percent 16 4 4" xfId="23952" xr:uid="{8747D6FE-9C2D-4A86-B54F-5755568F6806}"/>
    <cellStyle name="Percent 16 5" xfId="6628" xr:uid="{CDDE0018-B0B3-4332-81C2-F56912EEE245}"/>
    <cellStyle name="Percent 16 5 2" xfId="11109" xr:uid="{E8433896-ACB9-4D15-A002-CB5EBAF7D6DC}"/>
    <cellStyle name="Percent 16 5 2 2" xfId="19502" xr:uid="{1E31322D-CBB7-4D69-96EE-8F6D4C4DABBC}"/>
    <cellStyle name="Percent 16 5 2 2 2" xfId="37779" xr:uid="{2D062B2F-F6C7-4B46-89D9-61F1E5E1FFB2}"/>
    <cellStyle name="Percent 16 5 2 3" xfId="29460" xr:uid="{A25098CB-BA2A-4157-9758-F07D2523E01D}"/>
    <cellStyle name="Percent 16 5 3" xfId="15281" xr:uid="{65C1B251-D752-4C70-81E7-0AA3851365A2}"/>
    <cellStyle name="Percent 16 5 3 2" xfId="33558" xr:uid="{96BEF9C9-FA25-4D7F-A615-1AB5FBA6B3F6}"/>
    <cellStyle name="Percent 16 5 4" xfId="25241" xr:uid="{DAE94F87-3E08-4048-AC9A-A80DFD0CA932}"/>
    <cellStyle name="Percent 16 6" xfId="7521" xr:uid="{EB8DD54A-B1A8-4150-BADA-01B4D2BDC229}"/>
    <cellStyle name="Percent 16 7" xfId="7851" xr:uid="{8C5F42E4-FCB3-448C-8AA0-C9C5DAA3E8C4}"/>
    <cellStyle name="Percent 16 7 2" xfId="16360" xr:uid="{143EFF47-E8E7-4212-8C75-F99383726FA6}"/>
    <cellStyle name="Percent 16 7 2 2" xfId="34637" xr:uid="{9FE82927-8ACF-46F2-9495-282E18DE5C1C}"/>
    <cellStyle name="Percent 16 7 3" xfId="26320" xr:uid="{92FD8EF3-3951-4C64-914C-1C54F641315A}"/>
    <cellStyle name="Percent 16 8" xfId="12698" xr:uid="{554635D9-66A2-4569-AE55-72D854431384}"/>
    <cellStyle name="Percent 16 8 2" xfId="30976" xr:uid="{BD2D35A0-F9BC-47D6-93C1-0B5E315BCC16}"/>
    <cellStyle name="Percent 16 9" xfId="21095" xr:uid="{39691D02-044F-41DE-AC08-5B8EFD57E079}"/>
    <cellStyle name="Percent 16 9 2" xfId="39333" xr:uid="{813CC9AE-4685-423B-A83F-EEBA0930E8C4}"/>
    <cellStyle name="Percent 17" xfId="3091" xr:uid="{D6B38C79-FDD7-4B5C-AD0B-0BB9314CBF4E}"/>
    <cellStyle name="Percent 17 10" xfId="22219" xr:uid="{15B358F6-9FB6-4E81-845D-BF0AF249472C}"/>
    <cellStyle name="Percent 17 11" xfId="22736" xr:uid="{F583E08E-7C08-44E6-8895-0AF0C0D5987B}"/>
    <cellStyle name="Percent 17 12" xfId="40737" xr:uid="{1E4810A8-8778-4B0C-8269-793A7152F0F9}"/>
    <cellStyle name="Percent 17 2" xfId="3092" xr:uid="{C39F078F-D231-436A-A28B-243631128B66}"/>
    <cellStyle name="Percent 17 2 2" xfId="4579" xr:uid="{59D85CF2-639C-4B70-81A3-2842785DC2EE}"/>
    <cellStyle name="Percent 17 2 2 2" xfId="5879" xr:uid="{E8628004-BA01-479D-8CCC-97263F664365}"/>
    <cellStyle name="Percent 17 2 2 2 2" xfId="10411" xr:uid="{1BCD2419-150B-493A-9675-8FFE7E429796}"/>
    <cellStyle name="Percent 17 2 2 2 2 2" xfId="18804" xr:uid="{806E8610-5110-48D1-8858-18010C81AC4A}"/>
    <cellStyle name="Percent 17 2 2 2 2 2 2" xfId="37081" xr:uid="{6CE2508C-91A9-4902-8344-92B9AF4C9C1F}"/>
    <cellStyle name="Percent 17 2 2 2 2 3" xfId="28762" xr:uid="{4D978DFA-355B-4D3C-A6AB-81A92B58186C}"/>
    <cellStyle name="Percent 17 2 2 2 3" xfId="14539" xr:uid="{E84855E3-D027-4827-8B7E-557EC03FAF83}"/>
    <cellStyle name="Percent 17 2 2 2 3 2" xfId="32816" xr:uid="{84E6435F-9C23-4E60-ACFF-9183E982C751}"/>
    <cellStyle name="Percent 17 2 2 2 4" xfId="24544" xr:uid="{990261F7-ABC1-42E3-9A93-B484BA831140}"/>
    <cellStyle name="Percent 17 2 2 3" xfId="7214" xr:uid="{B1FE8F07-1A0C-4DC1-A0B9-D23C51990530}"/>
    <cellStyle name="Percent 17 2 2 3 2" xfId="11694" xr:uid="{B0955205-E675-4954-94B2-355D617D3D43}"/>
    <cellStyle name="Percent 17 2 2 3 2 2" xfId="20087" xr:uid="{809EB95E-AF31-4F57-95AB-562DD1CE454C}"/>
    <cellStyle name="Percent 17 2 2 3 2 2 2" xfId="38364" xr:uid="{DD5337E5-C8E2-45CB-84CA-85BFFA86F251}"/>
    <cellStyle name="Percent 17 2 2 3 2 3" xfId="30045" xr:uid="{5814D548-9266-4414-ADB0-226309DA4464}"/>
    <cellStyle name="Percent 17 2 2 3 3" xfId="15866" xr:uid="{EFEEA9D8-76E4-476D-9135-FDA69DEDBDD0}"/>
    <cellStyle name="Percent 17 2 2 3 3 2" xfId="34143" xr:uid="{9E8F8979-DB6B-43C9-8097-0C1CE13A62BE}"/>
    <cellStyle name="Percent 17 2 2 3 4" xfId="25826" xr:uid="{9E4C91FF-F016-4579-9F61-A77CC31487C7}"/>
    <cellStyle name="Percent 17 2 2 4" xfId="8614" xr:uid="{B6B3CA03-2A07-4768-8BA8-6E5BD8B8C425}"/>
    <cellStyle name="Percent 17 2 2 4 2" xfId="17078" xr:uid="{73073EF5-17C1-4B3D-9DE5-B167706242DF}"/>
    <cellStyle name="Percent 17 2 2 4 2 2" xfId="35355" xr:uid="{3079F19B-8358-4091-90C3-CC9676FA4C63}"/>
    <cellStyle name="Percent 17 2 2 4 3" xfId="27038" xr:uid="{F48C855F-8136-4A66-8222-70F25E931363}"/>
    <cellStyle name="Percent 17 2 2 5" xfId="13306" xr:uid="{0270C4B4-623A-4823-B90A-2E3DF4A4C089}"/>
    <cellStyle name="Percent 17 2 2 5 2" xfId="31583" xr:uid="{3A48D663-3703-4172-BAA7-8DA3788900F7}"/>
    <cellStyle name="Percent 17 2 2 6" xfId="21720" xr:uid="{D79A0E14-4252-4E1C-89BC-52407FC38A7B}"/>
    <cellStyle name="Percent 17 2 2 6 2" xfId="39945" xr:uid="{E35A570F-EAE6-477E-AFE1-111977BCF526}"/>
    <cellStyle name="Percent 17 2 2 7" xfId="23319" xr:uid="{9CAF7CEC-9DEF-41FC-9905-0B3C1A27ABA6}"/>
    <cellStyle name="Percent 17 2 2 8" xfId="41339" xr:uid="{EA0BEAFF-2E02-4F83-9DBB-058F1BDA9454}"/>
    <cellStyle name="Percent 17 2 3" xfId="5290" xr:uid="{8B791D09-78B4-4F29-A1C9-723C1FF1B41C}"/>
    <cellStyle name="Percent 17 2 3 2" xfId="9822" xr:uid="{4014DD77-E65D-4309-B799-63FDBC79A6BA}"/>
    <cellStyle name="Percent 17 2 3 2 2" xfId="18215" xr:uid="{738DC2BE-EE0A-4D33-805E-27619EA9A773}"/>
    <cellStyle name="Percent 17 2 3 2 2 2" xfId="36492" xr:uid="{0AA31FBD-1023-4E55-81D6-D1C58D56AB0C}"/>
    <cellStyle name="Percent 17 2 3 2 3" xfId="28173" xr:uid="{44F5A760-102C-443B-814A-D6A80AA70C0E}"/>
    <cellStyle name="Percent 17 2 3 3" xfId="13950" xr:uid="{FA12B3CA-C079-4BD4-957E-E9DF6241D820}"/>
    <cellStyle name="Percent 17 2 3 3 2" xfId="32227" xr:uid="{16C32CBF-55E2-47EB-A47D-22F303B0063C}"/>
    <cellStyle name="Percent 17 2 3 4" xfId="23955" xr:uid="{6151FC60-3555-483C-B57A-4E47773173EC}"/>
    <cellStyle name="Percent 17 2 4" xfId="6631" xr:uid="{28315761-FFE5-4819-B5D4-032DF9E95671}"/>
    <cellStyle name="Percent 17 2 4 2" xfId="11112" xr:uid="{E0C215B7-ACAC-48D5-BBFB-1A381FADA8AE}"/>
    <cellStyle name="Percent 17 2 4 2 2" xfId="19505" xr:uid="{2C826651-E251-4064-80F4-383C0C8A36F7}"/>
    <cellStyle name="Percent 17 2 4 2 2 2" xfId="37782" xr:uid="{320F7F05-43C7-4ED9-871B-089937CDCB53}"/>
    <cellStyle name="Percent 17 2 4 2 3" xfId="29463" xr:uid="{7DC54A01-6DCE-4CE7-86BF-E2439B990CE5}"/>
    <cellStyle name="Percent 17 2 4 3" xfId="15284" xr:uid="{AC9B2C6B-9952-400F-93AC-98527044E136}"/>
    <cellStyle name="Percent 17 2 4 3 2" xfId="33561" xr:uid="{E54B0449-F52F-4A0F-A5BC-18ADDDD68ACB}"/>
    <cellStyle name="Percent 17 2 4 4" xfId="25244" xr:uid="{ED8F57BE-0319-4CAF-A32F-A946A2B27C02}"/>
    <cellStyle name="Percent 17 2 5" xfId="7854" xr:uid="{BDC8E2E2-E2CF-48E3-BD1F-08167942057E}"/>
    <cellStyle name="Percent 17 2 5 2" xfId="16363" xr:uid="{6CB25031-F2D4-4037-9E55-14B1477A558B}"/>
    <cellStyle name="Percent 17 2 5 2 2" xfId="34640" xr:uid="{3C9D9656-9CC8-4EFA-83B9-148732B05E8B}"/>
    <cellStyle name="Percent 17 2 5 3" xfId="26323" xr:uid="{3E65DE18-C16A-4563-B0AB-19B8C36722C4}"/>
    <cellStyle name="Percent 17 2 6" xfId="12701" xr:uid="{26E155C6-D17B-4175-8AFD-0F2EA96CFBF4}"/>
    <cellStyle name="Percent 17 2 6 2" xfId="30979" xr:uid="{B6EAB114-29C5-49F4-B9BB-268309AAB5A5}"/>
    <cellStyle name="Percent 17 2 7" xfId="21098" xr:uid="{344E3E55-65AB-4F86-BD15-AE51B1A7C743}"/>
    <cellStyle name="Percent 17 2 7 2" xfId="39336" xr:uid="{884C25BA-ED91-4106-A498-333BBF3BB1A0}"/>
    <cellStyle name="Percent 17 2 8" xfId="22737" xr:uid="{B2DA1199-689C-4D07-BC70-9BD855C2BFF6}"/>
    <cellStyle name="Percent 17 2 9" xfId="40738" xr:uid="{0F52C6CD-2905-4629-9A8E-90E288D80ECC}"/>
    <cellStyle name="Percent 17 3" xfId="4578" xr:uid="{096C642D-43B0-4A0C-BD27-F704D7A6D9A9}"/>
    <cellStyle name="Percent 17 3 2" xfId="5878" xr:uid="{AAFF064C-D946-479D-B7C9-76F5D9CC01DC}"/>
    <cellStyle name="Percent 17 3 2 2" xfId="10410" xr:uid="{A4FB5B70-FC85-4D17-A649-83366BF467B0}"/>
    <cellStyle name="Percent 17 3 2 2 2" xfId="18803" xr:uid="{2D16A1C0-4D5D-442D-8B95-9AE6EAAF37EE}"/>
    <cellStyle name="Percent 17 3 2 2 2 2" xfId="37080" xr:uid="{AE0C539B-1D53-40A9-8737-14EE926F6BF2}"/>
    <cellStyle name="Percent 17 3 2 2 3" xfId="28761" xr:uid="{35469E1B-2D62-44C4-974E-3D7DF019E91E}"/>
    <cellStyle name="Percent 17 3 2 3" xfId="14538" xr:uid="{33B6F0C7-A013-4CBE-9341-7C0454DB0982}"/>
    <cellStyle name="Percent 17 3 2 3 2" xfId="32815" xr:uid="{73B005E4-3441-4BC1-8A28-1031D2022046}"/>
    <cellStyle name="Percent 17 3 2 4" xfId="24543" xr:uid="{52C69055-A1C4-43CC-BD97-2B5A79D3BEDE}"/>
    <cellStyle name="Percent 17 3 3" xfId="7213" xr:uid="{21A2966E-7688-4322-A9D3-1F52D430BEF0}"/>
    <cellStyle name="Percent 17 3 3 2" xfId="11693" xr:uid="{0B58B421-6587-4F79-875A-03B20151BDA1}"/>
    <cellStyle name="Percent 17 3 3 2 2" xfId="20086" xr:uid="{6717C4ED-FC6B-4FBC-BEE8-A127CE03D611}"/>
    <cellStyle name="Percent 17 3 3 2 2 2" xfId="38363" xr:uid="{5F4734E4-C20A-4B89-AAAA-4AF81B554A01}"/>
    <cellStyle name="Percent 17 3 3 2 3" xfId="30044" xr:uid="{198FF086-85AA-4D64-BBE4-210A76896A53}"/>
    <cellStyle name="Percent 17 3 3 3" xfId="15865" xr:uid="{E33ED202-286A-4EC3-84AB-A586EDC1F6B1}"/>
    <cellStyle name="Percent 17 3 3 3 2" xfId="34142" xr:uid="{85A4ABF5-5A2E-42AE-B30B-3252F373CC93}"/>
    <cellStyle name="Percent 17 3 3 4" xfId="25825" xr:uid="{36DC8639-B984-4BB0-99F4-7BDD68E4AE6E}"/>
    <cellStyle name="Percent 17 3 4" xfId="8613" xr:uid="{8CF8E836-020D-4C7D-AC26-D50E9D85540D}"/>
    <cellStyle name="Percent 17 3 4 2" xfId="17077" xr:uid="{CE0B9D29-8C0B-4B16-8207-DF97140D7AB3}"/>
    <cellStyle name="Percent 17 3 4 2 2" xfId="35354" xr:uid="{554C6965-F36A-454B-8CAE-0FE1D5879A75}"/>
    <cellStyle name="Percent 17 3 4 3" xfId="27037" xr:uid="{FD1A8D45-45EB-4AA3-8493-E348965880C4}"/>
    <cellStyle name="Percent 17 3 5" xfId="13305" xr:uid="{B7657E74-9ABE-4490-BDC0-646CE4923326}"/>
    <cellStyle name="Percent 17 3 5 2" xfId="31582" xr:uid="{33927A80-9480-4D7A-9ECE-149E29ADB9E6}"/>
    <cellStyle name="Percent 17 3 6" xfId="21719" xr:uid="{DD595DE3-C69D-4391-841A-43FD656FD70F}"/>
    <cellStyle name="Percent 17 3 6 2" xfId="39944" xr:uid="{D44E0F66-CF05-41CB-94E7-411DA9A5B1CB}"/>
    <cellStyle name="Percent 17 3 7" xfId="23318" xr:uid="{5AAC47FB-7505-462F-9183-E9A1A121A84B}"/>
    <cellStyle name="Percent 17 3 8" xfId="41338" xr:uid="{93D42ADC-13D3-4B6B-95B7-32B086754A67}"/>
    <cellStyle name="Percent 17 4" xfId="5289" xr:uid="{340841CB-5751-40FD-BF71-3B66A0424676}"/>
    <cellStyle name="Percent 17 4 2" xfId="9821" xr:uid="{4D80841F-C355-48E9-94DD-42BEDF7B5EC8}"/>
    <cellStyle name="Percent 17 4 2 2" xfId="18214" xr:uid="{6312F81C-C6F4-4613-821C-6BCBFC61EB1E}"/>
    <cellStyle name="Percent 17 4 2 2 2" xfId="36491" xr:uid="{F5619DF0-1E97-4CEC-9364-F31C8DCA66EF}"/>
    <cellStyle name="Percent 17 4 2 3" xfId="28172" xr:uid="{485F2A95-2AD3-43ED-A3F9-2686465718E1}"/>
    <cellStyle name="Percent 17 4 3" xfId="13949" xr:uid="{BAF76924-7860-43B0-BFC6-4FD4EC43BA8D}"/>
    <cellStyle name="Percent 17 4 3 2" xfId="32226" xr:uid="{79E70FB4-8C29-4011-9339-FAB9F0C321D7}"/>
    <cellStyle name="Percent 17 4 4" xfId="23954" xr:uid="{A84EB122-2912-4499-9B89-B3B01246963B}"/>
    <cellStyle name="Percent 17 5" xfId="6630" xr:uid="{EB3FC86A-7E82-4388-907B-F3D4F6698B72}"/>
    <cellStyle name="Percent 17 5 2" xfId="11111" xr:uid="{AA900770-F2AE-441F-84DB-6B0E97AC7A3D}"/>
    <cellStyle name="Percent 17 5 2 2" xfId="19504" xr:uid="{EB622CC8-2DE6-4818-9DCA-00FC1E3F099A}"/>
    <cellStyle name="Percent 17 5 2 2 2" xfId="37781" xr:uid="{D10170D8-3507-4ADE-AF96-989818B128D8}"/>
    <cellStyle name="Percent 17 5 2 3" xfId="29462" xr:uid="{D9BBA053-6612-4CCE-81F4-3E8E73D781E3}"/>
    <cellStyle name="Percent 17 5 3" xfId="15283" xr:uid="{E55CF5EB-974B-4B3C-BC41-87BD92A3CA0C}"/>
    <cellStyle name="Percent 17 5 3 2" xfId="33560" xr:uid="{21732B09-CC0C-4074-8DED-1A8EF76C02AC}"/>
    <cellStyle name="Percent 17 5 4" xfId="25243" xr:uid="{349105D7-0173-4C0A-B5C3-A92C84DDC1EB}"/>
    <cellStyle name="Percent 17 6" xfId="7522" xr:uid="{3E840B55-5BEA-4E54-9CEA-4F56D8954638}"/>
    <cellStyle name="Percent 17 7" xfId="7853" xr:uid="{581186A4-113E-4DFE-8B59-3A3734680F2E}"/>
    <cellStyle name="Percent 17 7 2" xfId="16362" xr:uid="{2F598602-E81A-400B-9EB6-58AF3DB63CB7}"/>
    <cellStyle name="Percent 17 7 2 2" xfId="34639" xr:uid="{45D72F86-772D-4EB3-84A1-92D8CE6FF47A}"/>
    <cellStyle name="Percent 17 7 3" xfId="26322" xr:uid="{DB21838D-79C3-4A5C-9937-253785C303FD}"/>
    <cellStyle name="Percent 17 8" xfId="12700" xr:uid="{DA4B934C-751E-4AB7-A698-DE391EF53533}"/>
    <cellStyle name="Percent 17 8 2" xfId="30978" xr:uid="{8503297D-F5A3-4E3E-AB35-40267E6A6910}"/>
    <cellStyle name="Percent 17 9" xfId="21097" xr:uid="{172B37D2-BFC7-43D4-82B9-0397DB41B664}"/>
    <cellStyle name="Percent 17 9 2" xfId="39335" xr:uid="{BB4CF50C-26C2-47C7-BBA5-7198427B93C3}"/>
    <cellStyle name="Percent 18" xfId="3093" xr:uid="{818123DC-5418-45CF-B4B5-58CE891A770E}"/>
    <cellStyle name="Percent 18 10" xfId="40739" xr:uid="{94D0754B-B694-4829-9109-B62E05BAE355}"/>
    <cellStyle name="Percent 18 2" xfId="3094" xr:uid="{BEE5E4E2-2BC6-49CB-BF5B-F6333F928DF7}"/>
    <cellStyle name="Percent 18 2 2" xfId="4581" xr:uid="{77C333B6-EC36-4ADA-BBD7-E012D2C79D8C}"/>
    <cellStyle name="Percent 18 2 2 2" xfId="5881" xr:uid="{39766036-39AD-4A14-8180-F4225038C728}"/>
    <cellStyle name="Percent 18 2 2 2 2" xfId="10413" xr:uid="{F4C6C363-5268-417B-BAEC-0993C05B1423}"/>
    <cellStyle name="Percent 18 2 2 2 2 2" xfId="18806" xr:uid="{584EAE8C-39CD-48C5-A4F7-89E25F001FED}"/>
    <cellStyle name="Percent 18 2 2 2 2 2 2" xfId="37083" xr:uid="{51447C50-8273-4032-BC9A-F00BEA27B72E}"/>
    <cellStyle name="Percent 18 2 2 2 2 3" xfId="28764" xr:uid="{74467FF7-AC4D-4101-88A5-2A7E85D3B7ED}"/>
    <cellStyle name="Percent 18 2 2 2 3" xfId="14541" xr:uid="{3B760940-C35A-498F-BBAD-0B164F784342}"/>
    <cellStyle name="Percent 18 2 2 2 3 2" xfId="32818" xr:uid="{67646158-874A-4972-8D39-3D8C7F5CFF09}"/>
    <cellStyle name="Percent 18 2 2 2 4" xfId="24546" xr:uid="{F75E1678-5B25-4B12-B018-F39D0C9E554B}"/>
    <cellStyle name="Percent 18 2 2 3" xfId="7216" xr:uid="{B82B2509-FBE1-4200-85F7-C5D20763A178}"/>
    <cellStyle name="Percent 18 2 2 3 2" xfId="11696" xr:uid="{51884ADF-F620-49B5-86D5-0B9A34407C79}"/>
    <cellStyle name="Percent 18 2 2 3 2 2" xfId="20089" xr:uid="{69F79126-C27F-4055-AB62-80D0C9B50A9B}"/>
    <cellStyle name="Percent 18 2 2 3 2 2 2" xfId="38366" xr:uid="{BEF03E96-6523-43A0-98AD-401F9B49A619}"/>
    <cellStyle name="Percent 18 2 2 3 2 3" xfId="30047" xr:uid="{5B2E49B1-4011-4AC3-80E5-46DBDB09E923}"/>
    <cellStyle name="Percent 18 2 2 3 3" xfId="15868" xr:uid="{6D9DA2FA-021F-4740-BA72-97C5194DE1B1}"/>
    <cellStyle name="Percent 18 2 2 3 3 2" xfId="34145" xr:uid="{BBE4F8B1-ED4E-4477-9D82-0B99505B2C7A}"/>
    <cellStyle name="Percent 18 2 2 3 4" xfId="25828" xr:uid="{B064CE9D-330F-4A2B-908F-8072695450AD}"/>
    <cellStyle name="Percent 18 2 2 4" xfId="8616" xr:uid="{06B3F753-0E8C-4ADD-A9A3-8AC023E8D7FE}"/>
    <cellStyle name="Percent 18 2 2 4 2" xfId="17080" xr:uid="{24DC6DD5-B508-4942-8A8C-6297FFCE8CCC}"/>
    <cellStyle name="Percent 18 2 2 4 2 2" xfId="35357" xr:uid="{B2AD104F-CDE6-4B07-A407-5EABDBB89EC6}"/>
    <cellStyle name="Percent 18 2 2 4 3" xfId="27040" xr:uid="{F14E052C-BBB0-4D8E-8E64-D0B9A15FB1EB}"/>
    <cellStyle name="Percent 18 2 2 5" xfId="13308" xr:uid="{02D0ABFF-D97C-40A8-B30F-83B1DDC2D43E}"/>
    <cellStyle name="Percent 18 2 2 5 2" xfId="31585" xr:uid="{9C14C3B0-5A9D-45D9-B00D-32185537DD75}"/>
    <cellStyle name="Percent 18 2 2 6" xfId="21722" xr:uid="{E3F9EC72-031B-4652-A4DD-5D66A0CF7D5E}"/>
    <cellStyle name="Percent 18 2 2 6 2" xfId="39947" xr:uid="{4DC0732C-9D52-4887-90D6-167CA512ADF8}"/>
    <cellStyle name="Percent 18 2 2 7" xfId="23321" xr:uid="{287E478C-6A1E-42F9-915E-7E02DDE78FF9}"/>
    <cellStyle name="Percent 18 2 2 8" xfId="41341" xr:uid="{F24B5CD7-7591-401D-820D-908A3112505D}"/>
    <cellStyle name="Percent 18 2 3" xfId="5292" xr:uid="{B6382021-6335-4760-91DD-D8181F7C9E80}"/>
    <cellStyle name="Percent 18 2 3 2" xfId="9824" xr:uid="{C900AE0A-DCB5-413F-8921-437F3B0DA32F}"/>
    <cellStyle name="Percent 18 2 3 2 2" xfId="18217" xr:uid="{14F3EA67-9E23-4436-8C9B-5A80D87C76BE}"/>
    <cellStyle name="Percent 18 2 3 2 2 2" xfId="36494" xr:uid="{FF7675A8-315B-4F47-9B32-E91C8871200C}"/>
    <cellStyle name="Percent 18 2 3 2 3" xfId="28175" xr:uid="{F1B22A7C-B092-4FF5-8013-8393B59B445D}"/>
    <cellStyle name="Percent 18 2 3 3" xfId="13952" xr:uid="{B2B9D752-5E61-4DCF-BB16-F196F3702A38}"/>
    <cellStyle name="Percent 18 2 3 3 2" xfId="32229" xr:uid="{06B16440-14EA-4DBE-BAC7-712B0B41262C}"/>
    <cellStyle name="Percent 18 2 3 4" xfId="23957" xr:uid="{5C636DA7-E0F8-4602-AEE9-8ACA2248F4B6}"/>
    <cellStyle name="Percent 18 2 4" xfId="6633" xr:uid="{5B6DC47F-87FF-4952-81D2-3B77CD9F4F7B}"/>
    <cellStyle name="Percent 18 2 4 2" xfId="11114" xr:uid="{5F62DC50-B164-4855-B999-5BA72266F36A}"/>
    <cellStyle name="Percent 18 2 4 2 2" xfId="19507" xr:uid="{022AE0D5-AC28-4E58-BC68-B97FBF2F32E8}"/>
    <cellStyle name="Percent 18 2 4 2 2 2" xfId="37784" xr:uid="{1457921C-38EB-4C7F-9329-8A23DC554B49}"/>
    <cellStyle name="Percent 18 2 4 2 3" xfId="29465" xr:uid="{F87C7CD6-4DCD-45FE-8F46-5444CD0BB901}"/>
    <cellStyle name="Percent 18 2 4 3" xfId="15286" xr:uid="{2D99AB85-BC7E-4601-8A4C-5AA9BEBBCBC2}"/>
    <cellStyle name="Percent 18 2 4 3 2" xfId="33563" xr:uid="{E5CE6D82-A57D-4594-9C44-43F08D097141}"/>
    <cellStyle name="Percent 18 2 4 4" xfId="25246" xr:uid="{B8ACDD5F-E888-4BDD-8D46-46A55E2D8AA4}"/>
    <cellStyle name="Percent 18 2 5" xfId="7856" xr:uid="{7C5815BC-C798-4DF6-A398-D617714CFA6A}"/>
    <cellStyle name="Percent 18 2 5 2" xfId="16365" xr:uid="{0CEF6934-8B70-4B61-9B7D-0E2E05214634}"/>
    <cellStyle name="Percent 18 2 5 2 2" xfId="34642" xr:uid="{2D2DA393-55A4-4812-B23F-6610CCA56799}"/>
    <cellStyle name="Percent 18 2 5 3" xfId="26325" xr:uid="{E0DC37BF-1684-40F6-AA6C-EA718926840D}"/>
    <cellStyle name="Percent 18 2 6" xfId="12703" xr:uid="{437F502E-933F-48DE-AF14-B95D94725F78}"/>
    <cellStyle name="Percent 18 2 6 2" xfId="30981" xr:uid="{28AC271C-6761-4BEC-A06D-651FA20958B8}"/>
    <cellStyle name="Percent 18 2 7" xfId="21100" xr:uid="{E0F27E27-9E60-4635-B8EE-F03A36537AB4}"/>
    <cellStyle name="Percent 18 2 7 2" xfId="39338" xr:uid="{29EFBD78-BD46-47E5-812B-310AEF93791F}"/>
    <cellStyle name="Percent 18 2 8" xfId="22739" xr:uid="{AD8DD06B-C70F-4279-A58B-E22DC9EA8F50}"/>
    <cellStyle name="Percent 18 2 9" xfId="40740" xr:uid="{F002FF78-E64C-4EDB-8529-2E7465B2FCF0}"/>
    <cellStyle name="Percent 18 3" xfId="4580" xr:uid="{9C0AFD68-7692-443C-AC6B-0FA1B9D3E9D4}"/>
    <cellStyle name="Percent 18 3 2" xfId="5880" xr:uid="{B64E4B1A-9054-462C-B74C-C8C9EF238E83}"/>
    <cellStyle name="Percent 18 3 2 2" xfId="10412" xr:uid="{F45DE16F-7C0B-4329-83BF-DEC4553DA28A}"/>
    <cellStyle name="Percent 18 3 2 2 2" xfId="18805" xr:uid="{8A9F23E2-8324-4FA1-801A-67CDCA2BB307}"/>
    <cellStyle name="Percent 18 3 2 2 2 2" xfId="37082" xr:uid="{B3C28699-FDF0-4F04-8E0D-A9069596D539}"/>
    <cellStyle name="Percent 18 3 2 2 3" xfId="28763" xr:uid="{F72E54B8-EA29-43AC-A77E-DCFA6D6636EA}"/>
    <cellStyle name="Percent 18 3 2 3" xfId="14540" xr:uid="{79EB1D9C-5D72-4048-8122-6754C8261376}"/>
    <cellStyle name="Percent 18 3 2 3 2" xfId="32817" xr:uid="{0D624232-0BC3-477A-B6BD-EFD7E643851E}"/>
    <cellStyle name="Percent 18 3 2 4" xfId="24545" xr:uid="{54F2AA63-1A38-4398-81C6-0B31D34589E0}"/>
    <cellStyle name="Percent 18 3 3" xfId="7215" xr:uid="{4123FDA8-4334-4310-BB9A-73E4C7C68087}"/>
    <cellStyle name="Percent 18 3 3 2" xfId="11695" xr:uid="{196F5E4A-504A-409C-975A-E0100D7C3EBC}"/>
    <cellStyle name="Percent 18 3 3 2 2" xfId="20088" xr:uid="{D321E4EC-66E8-448B-BB2E-280A5C0F2DA6}"/>
    <cellStyle name="Percent 18 3 3 2 2 2" xfId="38365" xr:uid="{5603662E-C996-46E9-AB7E-D4C434EBF41C}"/>
    <cellStyle name="Percent 18 3 3 2 3" xfId="30046" xr:uid="{8F7536AC-79DD-4B04-A6A5-1D012941350D}"/>
    <cellStyle name="Percent 18 3 3 3" xfId="15867" xr:uid="{96944C69-900C-4C5C-9C1A-38E62B5DCF48}"/>
    <cellStyle name="Percent 18 3 3 3 2" xfId="34144" xr:uid="{3A57BA3E-6E81-4F31-B3F3-2A4BBC363255}"/>
    <cellStyle name="Percent 18 3 3 4" xfId="25827" xr:uid="{8941B0BD-88D7-42EC-8EED-C061660914D6}"/>
    <cellStyle name="Percent 18 3 4" xfId="8615" xr:uid="{712362C7-EBCF-4530-9604-656156765C5C}"/>
    <cellStyle name="Percent 18 3 4 2" xfId="17079" xr:uid="{85DB3C1F-B39F-4CBE-95CD-0E15A4BD465B}"/>
    <cellStyle name="Percent 18 3 4 2 2" xfId="35356" xr:uid="{819E651D-13F4-4353-8B46-9665CEEC0E95}"/>
    <cellStyle name="Percent 18 3 4 3" xfId="27039" xr:uid="{9BC542CB-7D19-449D-AE7D-01D43E89D3FF}"/>
    <cellStyle name="Percent 18 3 5" xfId="13307" xr:uid="{AC555388-AA62-4B9C-A7F7-CABC59953F9C}"/>
    <cellStyle name="Percent 18 3 5 2" xfId="31584" xr:uid="{46F1ACC9-DEFF-4ADA-A6AC-F620E6A7E7EC}"/>
    <cellStyle name="Percent 18 3 6" xfId="21721" xr:uid="{53B30016-D8AB-45CF-B4EF-0AE7AF38045F}"/>
    <cellStyle name="Percent 18 3 6 2" xfId="39946" xr:uid="{FB7FB10A-EEF3-48C2-B10F-4127D6A48436}"/>
    <cellStyle name="Percent 18 3 7" xfId="23320" xr:uid="{5D8C809D-28D9-4532-AE8D-D50F804F0D22}"/>
    <cellStyle name="Percent 18 3 8" xfId="41340" xr:uid="{F841A924-4FD6-43D4-8141-5AF4CCCC9B6B}"/>
    <cellStyle name="Percent 18 4" xfId="5291" xr:uid="{DC17A4FD-7B48-40A9-B2C7-5906BFC3AC9D}"/>
    <cellStyle name="Percent 18 4 2" xfId="9823" xr:uid="{CDECD5D6-902D-41F3-9736-38E55E3D13A2}"/>
    <cellStyle name="Percent 18 4 2 2" xfId="18216" xr:uid="{E0EA14DE-DB38-4C2D-A330-04FBEDCBDA55}"/>
    <cellStyle name="Percent 18 4 2 2 2" xfId="36493" xr:uid="{C8F70A82-2B25-4955-A94B-0DE812BD70DA}"/>
    <cellStyle name="Percent 18 4 2 3" xfId="28174" xr:uid="{01961923-9EE9-4AE4-B401-AF68BAD77A3C}"/>
    <cellStyle name="Percent 18 4 3" xfId="13951" xr:uid="{D7DE3B97-578E-4B29-9A54-97805FA0EFBF}"/>
    <cellStyle name="Percent 18 4 3 2" xfId="32228" xr:uid="{B5A9BCB3-8F6F-4D58-BF97-62C225D28955}"/>
    <cellStyle name="Percent 18 4 4" xfId="23956" xr:uid="{D6080FDD-7F58-47B9-99FA-05748ADCA011}"/>
    <cellStyle name="Percent 18 5" xfId="6632" xr:uid="{49A88C2E-7FE0-45D7-854F-17BEA4B16803}"/>
    <cellStyle name="Percent 18 5 2" xfId="11113" xr:uid="{F9F2434A-49BF-4F25-9C19-0DFE2E486B36}"/>
    <cellStyle name="Percent 18 5 2 2" xfId="19506" xr:uid="{AA0301F2-E0FF-4728-A6B4-FF5428A381E0}"/>
    <cellStyle name="Percent 18 5 2 2 2" xfId="37783" xr:uid="{13A7ADC8-2212-48C2-BDD4-3C4E0C4B6199}"/>
    <cellStyle name="Percent 18 5 2 3" xfId="29464" xr:uid="{B7E77744-D85A-4CC9-83CE-198FCD7FBA87}"/>
    <cellStyle name="Percent 18 5 3" xfId="15285" xr:uid="{EBDAFC48-F4A9-43B7-84FF-1CDF963BD848}"/>
    <cellStyle name="Percent 18 5 3 2" xfId="33562" xr:uid="{FC4668B4-2C20-4362-AF14-241D5DEDDB9B}"/>
    <cellStyle name="Percent 18 5 4" xfId="25245" xr:uid="{9C324C12-1A48-46C2-8C81-1430FDDD114C}"/>
    <cellStyle name="Percent 18 6" xfId="7855" xr:uid="{25FCD062-FF1C-4636-A146-0EFC96B03B6D}"/>
    <cellStyle name="Percent 18 6 2" xfId="16364" xr:uid="{8E81A304-64B6-4B33-B937-09DE0AED8462}"/>
    <cellStyle name="Percent 18 6 2 2" xfId="34641" xr:uid="{4EFA703E-15B4-43D1-8D5B-2728474EF36C}"/>
    <cellStyle name="Percent 18 6 3" xfId="26324" xr:uid="{3CBF56C3-DCFC-4D86-BD9F-476EFAB2714D}"/>
    <cellStyle name="Percent 18 7" xfId="12702" xr:uid="{B32692EF-6C85-4AB9-A27D-DDDB00BD0C63}"/>
    <cellStyle name="Percent 18 7 2" xfId="30980" xr:uid="{093D62EE-87D6-4D46-9152-1E776F887B17}"/>
    <cellStyle name="Percent 18 8" xfId="21099" xr:uid="{1AA63B5C-23F0-47B4-A168-A4D110336D79}"/>
    <cellStyle name="Percent 18 8 2" xfId="39337" xr:uid="{1D0B9C2D-F129-49AC-80BD-F82CC6353B30}"/>
    <cellStyle name="Percent 18 9" xfId="22738" xr:uid="{10B30B8F-DD69-40E3-8E19-B6638C5E170A}"/>
    <cellStyle name="Percent 19" xfId="3095" xr:uid="{FDC16C2D-F0EA-403A-8EC8-89F2670A2728}"/>
    <cellStyle name="Percent 19 10" xfId="40741" xr:uid="{9C044F1F-280F-4A9B-960B-7508139E391D}"/>
    <cellStyle name="Percent 19 2" xfId="3096" xr:uid="{99AE6658-1E61-40E6-8984-0DE9D7143F40}"/>
    <cellStyle name="Percent 19 2 2" xfId="4583" xr:uid="{E8976F0E-203A-4000-B1A5-0A45FBFFBBBB}"/>
    <cellStyle name="Percent 19 2 2 2" xfId="5883" xr:uid="{5208ECAF-A23B-4CFD-9EA9-420F251B58D9}"/>
    <cellStyle name="Percent 19 2 2 2 2" xfId="10415" xr:uid="{E178A335-1884-45EF-B25E-9F9445EFF1E6}"/>
    <cellStyle name="Percent 19 2 2 2 2 2" xfId="18808" xr:uid="{FA3303D9-CEBA-4DEB-B19D-2DFF2DB2EBCD}"/>
    <cellStyle name="Percent 19 2 2 2 2 2 2" xfId="37085" xr:uid="{3F2758EF-C5DF-418D-80A6-151540BA1CF3}"/>
    <cellStyle name="Percent 19 2 2 2 2 3" xfId="28766" xr:uid="{15FF0A64-2F44-4E08-9FE8-3A0EEBDFC48A}"/>
    <cellStyle name="Percent 19 2 2 2 3" xfId="14543" xr:uid="{ABC68E82-947C-4F29-B5E1-C75CB81C92C4}"/>
    <cellStyle name="Percent 19 2 2 2 3 2" xfId="32820" xr:uid="{72C2A936-F9EA-494D-ADFD-03408BF7DEAF}"/>
    <cellStyle name="Percent 19 2 2 2 4" xfId="24548" xr:uid="{9A115778-B76C-4F13-A4A1-70A6FD7E3F49}"/>
    <cellStyle name="Percent 19 2 2 3" xfId="7218" xr:uid="{3FA603CF-9D0E-4AC6-90D6-EB66AD609ACF}"/>
    <cellStyle name="Percent 19 2 2 3 2" xfId="11698" xr:uid="{0EC2D7B6-D426-4BBD-85BD-7F1EF63F61E4}"/>
    <cellStyle name="Percent 19 2 2 3 2 2" xfId="20091" xr:uid="{AF83206A-656D-40CF-B437-17BD67540723}"/>
    <cellStyle name="Percent 19 2 2 3 2 2 2" xfId="38368" xr:uid="{B14419C7-B277-45F4-ACF5-2F30A5C92480}"/>
    <cellStyle name="Percent 19 2 2 3 2 3" xfId="30049" xr:uid="{C9186169-B527-4A70-BFA6-BFB72EC9F6F2}"/>
    <cellStyle name="Percent 19 2 2 3 3" xfId="15870" xr:uid="{3CCED4A1-D926-449C-8AAF-71EDBA45E3DE}"/>
    <cellStyle name="Percent 19 2 2 3 3 2" xfId="34147" xr:uid="{49A5DBB5-319C-44C3-8868-D5313C19F9D8}"/>
    <cellStyle name="Percent 19 2 2 3 4" xfId="25830" xr:uid="{C011A52E-EEA3-444B-878B-0FD50143925D}"/>
    <cellStyle name="Percent 19 2 2 4" xfId="8618" xr:uid="{665BF59F-B07B-467E-8662-436FCA7C5073}"/>
    <cellStyle name="Percent 19 2 2 4 2" xfId="17082" xr:uid="{A22D604A-5594-4E0B-B305-CC25B0DF03E3}"/>
    <cellStyle name="Percent 19 2 2 4 2 2" xfId="35359" xr:uid="{81EE8DB9-57C8-423A-93C8-F1A4E96B4D9D}"/>
    <cellStyle name="Percent 19 2 2 4 3" xfId="27042" xr:uid="{B2BC6C6F-F146-4B28-BBF0-467022367DBB}"/>
    <cellStyle name="Percent 19 2 2 5" xfId="13310" xr:uid="{4FABF068-DC81-450C-8BD3-5DFA1A87557E}"/>
    <cellStyle name="Percent 19 2 2 5 2" xfId="31587" xr:uid="{AB790C09-9670-4D53-B28F-CF5B30E037A0}"/>
    <cellStyle name="Percent 19 2 2 6" xfId="21724" xr:uid="{9D6503B6-E620-435C-936E-28A231CB0CAE}"/>
    <cellStyle name="Percent 19 2 2 6 2" xfId="39949" xr:uid="{BE105B26-F8F1-47B9-B1B7-98EE7F60F127}"/>
    <cellStyle name="Percent 19 2 2 7" xfId="23323" xr:uid="{316CDF52-FF11-447A-956F-E3D29A6C7218}"/>
    <cellStyle name="Percent 19 2 2 8" xfId="41343" xr:uid="{63A0400C-9CD6-41F5-91BA-87E4CEFA8682}"/>
    <cellStyle name="Percent 19 2 3" xfId="5294" xr:uid="{B58DC6BA-59DF-4A24-8706-4576BAEE0606}"/>
    <cellStyle name="Percent 19 2 3 2" xfId="9826" xr:uid="{3BD2D821-9BCC-471B-BF40-260A89513E8C}"/>
    <cellStyle name="Percent 19 2 3 2 2" xfId="18219" xr:uid="{EBF41D92-FBBB-400A-B4BF-E74305DF2559}"/>
    <cellStyle name="Percent 19 2 3 2 2 2" xfId="36496" xr:uid="{956068DB-F505-4710-91A2-3786EAD15606}"/>
    <cellStyle name="Percent 19 2 3 2 3" xfId="28177" xr:uid="{B30BB6ED-B56F-4D34-A348-33978F70F963}"/>
    <cellStyle name="Percent 19 2 3 3" xfId="13954" xr:uid="{A4061CF0-5467-4031-B302-AD2E2F6AA994}"/>
    <cellStyle name="Percent 19 2 3 3 2" xfId="32231" xr:uid="{D748C7BC-F1BE-4365-AB17-9A98C3F0FBF9}"/>
    <cellStyle name="Percent 19 2 3 4" xfId="23959" xr:uid="{FDA680F8-044A-41F6-9564-85449CBB160E}"/>
    <cellStyle name="Percent 19 2 4" xfId="6635" xr:uid="{66303178-E224-482A-BE13-0F0A977C9D99}"/>
    <cellStyle name="Percent 19 2 4 2" xfId="11116" xr:uid="{AC967FE1-6F55-4FD4-AB3A-C8AC0C81EF9B}"/>
    <cellStyle name="Percent 19 2 4 2 2" xfId="19509" xr:uid="{EA366789-9C07-45CD-AF62-9EA440C31693}"/>
    <cellStyle name="Percent 19 2 4 2 2 2" xfId="37786" xr:uid="{4C1350DA-E99A-4C0A-868C-8A7A086173C4}"/>
    <cellStyle name="Percent 19 2 4 2 3" xfId="29467" xr:uid="{D6DD4F81-2269-4523-A88F-66BF63909445}"/>
    <cellStyle name="Percent 19 2 4 3" xfId="15288" xr:uid="{BF895313-EE9B-4602-90BF-876A0A054404}"/>
    <cellStyle name="Percent 19 2 4 3 2" xfId="33565" xr:uid="{5CA427BD-1DB2-4B35-A976-CAC4CC02B4F4}"/>
    <cellStyle name="Percent 19 2 4 4" xfId="25248" xr:uid="{64A4473D-1B50-4420-8579-0A5CB83774DE}"/>
    <cellStyle name="Percent 19 2 5" xfId="7858" xr:uid="{6EEFA502-FB99-4176-B8DD-9A3C3AACA864}"/>
    <cellStyle name="Percent 19 2 5 2" xfId="16367" xr:uid="{E0B4C416-57D4-4055-A88C-0AA9A739A0E4}"/>
    <cellStyle name="Percent 19 2 5 2 2" xfId="34644" xr:uid="{6B5A9753-008C-4074-BFB2-139E64E07E36}"/>
    <cellStyle name="Percent 19 2 5 3" xfId="26327" xr:uid="{E5195F0B-A769-44DF-9253-F2E0AB9D2E91}"/>
    <cellStyle name="Percent 19 2 6" xfId="12705" xr:uid="{284CCE42-74DC-4B6A-8F3B-B1F939F336E2}"/>
    <cellStyle name="Percent 19 2 6 2" xfId="30983" xr:uid="{6131EDE7-7D5A-4436-A881-DD7E7E2DAD6E}"/>
    <cellStyle name="Percent 19 2 7" xfId="21102" xr:uid="{CBF8E4D0-B541-4D78-9324-D68CAA8BC5AA}"/>
    <cellStyle name="Percent 19 2 7 2" xfId="39340" xr:uid="{7E9C4A50-4A90-4FE2-9284-E0CB1455D7F2}"/>
    <cellStyle name="Percent 19 2 8" xfId="22741" xr:uid="{9F225D68-92CF-4C84-B4F2-FD66A1EF2F48}"/>
    <cellStyle name="Percent 19 2 9" xfId="40742" xr:uid="{6E526EEF-7CF8-49A1-AD33-853020E33101}"/>
    <cellStyle name="Percent 19 3" xfId="4582" xr:uid="{7C6880B9-62B8-4928-85BC-EBBCF23F12FD}"/>
    <cellStyle name="Percent 19 3 2" xfId="5882" xr:uid="{BE47D429-7688-49C5-89C6-26497B275ADF}"/>
    <cellStyle name="Percent 19 3 2 2" xfId="10414" xr:uid="{1065283B-729F-4512-B0DD-4B5C6A4828CF}"/>
    <cellStyle name="Percent 19 3 2 2 2" xfId="18807" xr:uid="{12A5EA8C-C691-45DD-B807-0C10D60F68DE}"/>
    <cellStyle name="Percent 19 3 2 2 2 2" xfId="37084" xr:uid="{9FB399B3-5FFB-41C8-8293-D566720852F3}"/>
    <cellStyle name="Percent 19 3 2 2 3" xfId="28765" xr:uid="{C3EF80C0-C240-4EB7-96DB-6895AC69BF2E}"/>
    <cellStyle name="Percent 19 3 2 3" xfId="14542" xr:uid="{B9D3E703-DC6C-4BDE-AF7E-D6401198DFE2}"/>
    <cellStyle name="Percent 19 3 2 3 2" xfId="32819" xr:uid="{BE445909-669E-4EF2-B390-42AA89A29FD4}"/>
    <cellStyle name="Percent 19 3 2 4" xfId="24547" xr:uid="{7AF0FB53-7510-4946-A825-93519208F6A0}"/>
    <cellStyle name="Percent 19 3 3" xfId="7217" xr:uid="{2C4B3E90-3DF4-45CF-9B79-F50794FBA39B}"/>
    <cellStyle name="Percent 19 3 3 2" xfId="11697" xr:uid="{C9B9AF53-2A9D-49ED-9BDA-986D07DEC44B}"/>
    <cellStyle name="Percent 19 3 3 2 2" xfId="20090" xr:uid="{B2188E2C-056B-43F3-9801-DD8682A70A7D}"/>
    <cellStyle name="Percent 19 3 3 2 2 2" xfId="38367" xr:uid="{1DFDE236-ACEA-48BD-BA7D-B4D3C3F28B06}"/>
    <cellStyle name="Percent 19 3 3 2 3" xfId="30048" xr:uid="{0E372153-EF4B-4AC1-A018-A8773A813CDC}"/>
    <cellStyle name="Percent 19 3 3 3" xfId="15869" xr:uid="{A90B4F2E-282D-4AC8-9BBE-A32F5357DE44}"/>
    <cellStyle name="Percent 19 3 3 3 2" xfId="34146" xr:uid="{B97ECCC9-BDC3-4012-9555-4A11B500D375}"/>
    <cellStyle name="Percent 19 3 3 4" xfId="25829" xr:uid="{718088FF-0B2D-4B39-A8B4-1F55FC1B4C38}"/>
    <cellStyle name="Percent 19 3 4" xfId="8617" xr:uid="{8D205B19-094C-4851-BC63-4927BA81473A}"/>
    <cellStyle name="Percent 19 3 4 2" xfId="17081" xr:uid="{C330763F-5291-4613-B870-ABB12E028CD5}"/>
    <cellStyle name="Percent 19 3 4 2 2" xfId="35358" xr:uid="{E21F4376-4EEF-450E-A91D-7CDB9703E8BB}"/>
    <cellStyle name="Percent 19 3 4 3" xfId="27041" xr:uid="{138E3C9D-CFDE-4E40-A79C-0F7ED60EE832}"/>
    <cellStyle name="Percent 19 3 5" xfId="13309" xr:uid="{3D6B9183-7EC2-4851-A2C2-A7DB3C8CE15F}"/>
    <cellStyle name="Percent 19 3 5 2" xfId="31586" xr:uid="{B47535DF-057F-45F9-A8A0-3326F2B709B1}"/>
    <cellStyle name="Percent 19 3 6" xfId="21723" xr:uid="{DCB7AA8A-93BA-481D-A1D8-9196FF66D07C}"/>
    <cellStyle name="Percent 19 3 6 2" xfId="39948" xr:uid="{A4F88C0C-8928-4E56-9CC3-5E59A8313378}"/>
    <cellStyle name="Percent 19 3 7" xfId="23322" xr:uid="{4C612A81-DE1D-445B-8ACB-68879400D39B}"/>
    <cellStyle name="Percent 19 3 8" xfId="41342" xr:uid="{655E6884-95D0-4B5A-BD28-06A09AF4F205}"/>
    <cellStyle name="Percent 19 4" xfId="5293" xr:uid="{74893763-4946-408A-8B36-DBDFBED82561}"/>
    <cellStyle name="Percent 19 4 2" xfId="9825" xr:uid="{BDE5EF15-B3DE-457D-BAB4-B0FC89D74535}"/>
    <cellStyle name="Percent 19 4 2 2" xfId="18218" xr:uid="{46FB61C8-0AA1-46D3-84C1-D11BC359333E}"/>
    <cellStyle name="Percent 19 4 2 2 2" xfId="36495" xr:uid="{03320F0E-8DDE-4EE7-99F4-511727AB94DD}"/>
    <cellStyle name="Percent 19 4 2 3" xfId="28176" xr:uid="{3FBD4015-EEC7-4E84-8A9E-C0C543129BC6}"/>
    <cellStyle name="Percent 19 4 3" xfId="13953" xr:uid="{27073016-55F2-4EC0-B4D9-8162FB4C2798}"/>
    <cellStyle name="Percent 19 4 3 2" xfId="32230" xr:uid="{5F7BB903-E23E-47C3-BF88-05A445AEDC93}"/>
    <cellStyle name="Percent 19 4 4" xfId="23958" xr:uid="{D74AC2D2-AAD0-45E4-AD26-7BD5ED71AE8C}"/>
    <cellStyle name="Percent 19 5" xfId="6634" xr:uid="{424B127F-D767-4930-94F2-EFE82A56E257}"/>
    <cellStyle name="Percent 19 5 2" xfId="11115" xr:uid="{37C24F6F-458C-4300-BF38-04BD63941EAD}"/>
    <cellStyle name="Percent 19 5 2 2" xfId="19508" xr:uid="{1986C05B-7AC1-44DD-B5DB-B831F949FBD3}"/>
    <cellStyle name="Percent 19 5 2 2 2" xfId="37785" xr:uid="{1A4123B7-2212-460A-A458-786E47997223}"/>
    <cellStyle name="Percent 19 5 2 3" xfId="29466" xr:uid="{F189F754-9AEC-4087-AAFD-A9CB8BFE9D55}"/>
    <cellStyle name="Percent 19 5 3" xfId="15287" xr:uid="{D6A4CF55-C610-4D8C-9268-4CC97BDEB050}"/>
    <cellStyle name="Percent 19 5 3 2" xfId="33564" xr:uid="{7CCBEBC9-6EDE-49A7-B31A-5A032A6CD186}"/>
    <cellStyle name="Percent 19 5 4" xfId="25247" xr:uid="{66A9AD95-F460-4D09-9E65-FEAABCF369ED}"/>
    <cellStyle name="Percent 19 6" xfId="7857" xr:uid="{D95D6B29-D325-416E-A282-77F28BB93262}"/>
    <cellStyle name="Percent 19 6 2" xfId="16366" xr:uid="{D44A7B7E-3B65-40D3-8226-2ABBE5D26F0B}"/>
    <cellStyle name="Percent 19 6 2 2" xfId="34643" xr:uid="{90C3D167-43FF-493E-B7EF-CDDAF963E256}"/>
    <cellStyle name="Percent 19 6 3" xfId="26326" xr:uid="{46295E53-844D-48EE-A0F5-3CF90D544183}"/>
    <cellStyle name="Percent 19 7" xfId="12704" xr:uid="{0597FE01-C2E8-4E76-8275-21EB0BAE5ECE}"/>
    <cellStyle name="Percent 19 7 2" xfId="30982" xr:uid="{E298B9D3-2CAE-4BFC-B2C3-40423504D582}"/>
    <cellStyle name="Percent 19 8" xfId="21101" xr:uid="{4B42F69B-C595-4EF0-9862-4BA7F574713F}"/>
    <cellStyle name="Percent 19 8 2" xfId="39339" xr:uid="{2B97B4D3-F7BF-4234-BAD9-7746A6F24DD1}"/>
    <cellStyle name="Percent 19 9" xfId="22740" xr:uid="{68347976-FEAB-408B-84C4-273EB6505AD5}"/>
    <cellStyle name="Percent 2" xfId="20" xr:uid="{8571A230-02B2-4AA6-9917-20E7D4EDC080}"/>
    <cellStyle name="Percent 2 10" xfId="7377" xr:uid="{58AEB463-7822-4AD5-8418-C4BA2ED232A9}"/>
    <cellStyle name="Percent 2 10 2" xfId="11855" xr:uid="{E4FF7808-A81D-4D0E-B170-5D91B8050988}"/>
    <cellStyle name="Percent 2 10 2 2" xfId="20248" xr:uid="{250ACE1E-3C6B-4EEB-AD4D-588B3E21EB62}"/>
    <cellStyle name="Percent 2 10 2 2 2" xfId="38525" xr:uid="{4192762D-06FA-459C-9B04-A3F9FFFC8742}"/>
    <cellStyle name="Percent 2 10 2 3" xfId="30206" xr:uid="{4C5284A6-19CC-480D-8638-752B4F4F7B5D}"/>
    <cellStyle name="Percent 2 10 3" xfId="16027" xr:uid="{212EEFD1-DEC7-4257-AB43-DB6C65A2231C}"/>
    <cellStyle name="Percent 2 10 3 2" xfId="34304" xr:uid="{D278D7E7-DAD2-45E2-A13C-426B3A7C59EC}"/>
    <cellStyle name="Percent 2 10 4" xfId="25987" xr:uid="{A5CC56B6-3B77-4D90-9EB5-3F3A89B9E699}"/>
    <cellStyle name="Percent 2 2" xfId="31" xr:uid="{8C5AD4A0-2B56-40C5-8906-CC784C8B0DF8}"/>
    <cellStyle name="Percent 2 2 2" xfId="102" xr:uid="{5EEA9335-227D-4BC1-BF34-8C0FEACFC308}"/>
    <cellStyle name="Percent 2 2 2 2" xfId="3098" xr:uid="{95802E3F-A0BE-42C8-87CA-B0B78575D784}"/>
    <cellStyle name="Percent 2 2 3" xfId="3099" xr:uid="{01C4B85F-A5CF-4E79-B75A-BA91BCE4A942}"/>
    <cellStyle name="Percent 2 2 4" xfId="3928" xr:uid="{265C593E-355F-489F-92E6-E50811C57E26}"/>
    <cellStyle name="Percent 2 2 5" xfId="3097" xr:uid="{44DE5952-696C-4458-B033-45B213F89CFC}"/>
    <cellStyle name="Percent 2 2 6" xfId="7454" xr:uid="{92EE8527-C8D0-45B5-8460-2F0E138FDD78}"/>
    <cellStyle name="Percent 2 2 6 2" xfId="16033" xr:uid="{2885A6F1-9E8F-414E-BA98-A6B0C1E03463}"/>
    <cellStyle name="Percent 2 2 6 2 2" xfId="34310" xr:uid="{8D79BA98-5C21-432A-9C27-0C6D4728115D}"/>
    <cellStyle name="Percent 2 2 6 3" xfId="25993" xr:uid="{036EEBAA-E4F0-4333-9686-D8203F5F4966}"/>
    <cellStyle name="Percent 2 2 7" xfId="735" xr:uid="{D15FD623-046C-4D94-AF96-F86D0F99E9AF}"/>
    <cellStyle name="Percent 2 2 8" xfId="65" xr:uid="{A52AEF25-7D11-4545-AFC9-1874DB94D807}"/>
    <cellStyle name="Percent 2 3" xfId="97" xr:uid="{64EA114B-8E50-48FD-A565-4184E86E616D}"/>
    <cellStyle name="Percent 2 3 2" xfId="3101" xr:uid="{7D32F77E-FBB4-4932-9079-0EAB07ECD4FC}"/>
    <cellStyle name="Percent 2 3 3" xfId="22212" xr:uid="{DE1941ED-6F59-47E3-8149-0FA00724B169}"/>
    <cellStyle name="Percent 2 3 4" xfId="3100" xr:uid="{A5C8800B-A99C-4F79-93FB-B89C5AED1358}"/>
    <cellStyle name="Percent 2 4" xfId="3102" xr:uid="{6F9B7A05-8BA6-407E-B590-CA6E23AE2C0A}"/>
    <cellStyle name="Percent 2 5" xfId="3103" xr:uid="{21E22DEA-9C7F-4065-B41A-7412A11E7CE3}"/>
    <cellStyle name="Percent 2 6" xfId="3643" xr:uid="{83EFE37A-FF73-451D-8447-7F6CEE24C684}"/>
    <cellStyle name="Percent 2 7" xfId="4093" xr:uid="{D208C985-7E3F-490B-A0C4-B72E7F1BA1F4}"/>
    <cellStyle name="Percent 2 7 2" xfId="4189" xr:uid="{8DBF36A4-2451-4E4C-B83E-51164D1761CF}"/>
    <cellStyle name="Percent 2 7 2 2" xfId="5539" xr:uid="{20E85CF6-D240-4F0A-BC0A-7D77A5300F2A}"/>
    <cellStyle name="Percent 2 7 2 2 2" xfId="10071" xr:uid="{FE79ECFB-0EEF-4A9F-BA5F-2BB720A98C4F}"/>
    <cellStyle name="Percent 2 7 2 2 2 2" xfId="18464" xr:uid="{DE0EF221-9775-4B94-9B54-FAF7D3E17FC2}"/>
    <cellStyle name="Percent 2 7 2 2 2 2 2" xfId="36741" xr:uid="{ECD980C5-5467-49A6-8E89-ADD317F79D76}"/>
    <cellStyle name="Percent 2 7 2 2 2 3" xfId="28422" xr:uid="{ADCDD017-8ED2-48B4-8295-5D4FEE81121B}"/>
    <cellStyle name="Percent 2 7 2 2 3" xfId="14199" xr:uid="{E2F0677E-1A51-4641-93E5-67CB28631796}"/>
    <cellStyle name="Percent 2 7 2 2 3 2" xfId="32476" xr:uid="{94C9B5B0-C0C4-4A35-A46F-3E8EB35DE453}"/>
    <cellStyle name="Percent 2 7 2 2 4" xfId="24204" xr:uid="{F4EB780F-2BCB-4C32-BAA2-7687A7496E65}"/>
    <cellStyle name="Percent 2 7 2 3" xfId="6875" xr:uid="{0764CC21-127E-41B9-A5F4-17A30F8D4D69}"/>
    <cellStyle name="Percent 2 7 2 3 2" xfId="11355" xr:uid="{18812B31-CD58-4058-9119-2B7DD7D5336B}"/>
    <cellStyle name="Percent 2 7 2 3 2 2" xfId="19748" xr:uid="{65DA3933-1566-4D12-918D-700792FE09BF}"/>
    <cellStyle name="Percent 2 7 2 3 2 2 2" xfId="38025" xr:uid="{C56FE2AD-239F-414A-973B-84F7EC7B298C}"/>
    <cellStyle name="Percent 2 7 2 3 2 3" xfId="29706" xr:uid="{75787055-2AF1-4528-AE83-B4DBE2722D7B}"/>
    <cellStyle name="Percent 2 7 2 3 3" xfId="15527" xr:uid="{B3EC622A-FECA-40BF-BF37-5849A1CD324B}"/>
    <cellStyle name="Percent 2 7 2 3 3 2" xfId="33804" xr:uid="{2EE39E24-2A0B-457F-B960-0CC3E2181869}"/>
    <cellStyle name="Percent 2 7 2 3 4" xfId="25487" xr:uid="{667EE17B-1E56-4710-8876-8C84E353FFE4}"/>
    <cellStyle name="Percent 2 7 2 4" xfId="8101" xr:uid="{E7FA327F-F20B-469D-805D-511550504650}"/>
    <cellStyle name="Percent 2 7 2 4 2" xfId="16607" xr:uid="{7669FF36-C569-4E0F-980D-1E1B2F57828E}"/>
    <cellStyle name="Percent 2 7 2 4 2 2" xfId="34884" xr:uid="{427ED38E-31A9-4F07-8C56-F696791108B9}"/>
    <cellStyle name="Percent 2 7 2 4 3" xfId="26567" xr:uid="{DDE24017-A088-414A-90F9-92ECBB6BCDD4}"/>
    <cellStyle name="Percent 2 7 2 5" xfId="12953" xr:uid="{8DD6BCDC-40A9-4E53-A6D8-BC24A16075CB}"/>
    <cellStyle name="Percent 2 7 2 5 2" xfId="31230" xr:uid="{858758F7-1795-4DE1-AAA5-8BACE642A36B}"/>
    <cellStyle name="Percent 2 7 2 6" xfId="21378" xr:uid="{A9022002-EF83-4346-9AC3-C0CEEAFBD420}"/>
    <cellStyle name="Percent 2 7 2 6 2" xfId="39605" xr:uid="{A020F095-9CEB-4389-A740-9C9B31FF570A}"/>
    <cellStyle name="Percent 2 7 2 7" xfId="22980" xr:uid="{610C8009-C472-493F-8955-6B9366382462}"/>
    <cellStyle name="Percent 2 7 2 8" xfId="40997" xr:uid="{2678C08A-62B2-4D40-8DB5-DAC3A23F183F}"/>
    <cellStyle name="Percent 2 8" xfId="4195" xr:uid="{7E1450CB-D4E8-48FD-A793-4C7A0C62ACF8}"/>
    <cellStyle name="Percent 2 9" xfId="937" xr:uid="{04B2BA16-A8C1-4B14-8298-C3DECC49E9BC}"/>
    <cellStyle name="Percent 20" xfId="3104" xr:uid="{EF844095-51B3-4864-BE0A-E936A3145CC3}"/>
    <cellStyle name="Percent 20 10" xfId="40743" xr:uid="{11762618-C967-4F7B-8500-62B1DAF85FDF}"/>
    <cellStyle name="Percent 20 2" xfId="3105" xr:uid="{2E2516BE-79BF-4353-B802-03F7E0C95F72}"/>
    <cellStyle name="Percent 20 2 2" xfId="4585" xr:uid="{9A057C42-8C44-43A1-860B-768CEAF5BDFD}"/>
    <cellStyle name="Percent 20 2 2 2" xfId="5885" xr:uid="{4C1A4700-E29F-4524-9AD4-086A4BD7CEEA}"/>
    <cellStyle name="Percent 20 2 2 2 2" xfId="10417" xr:uid="{9DD240B2-DB13-4B4D-9F41-7AEA25868D82}"/>
    <cellStyle name="Percent 20 2 2 2 2 2" xfId="18810" xr:uid="{3216E611-1BD3-402A-8A56-E719B9D5252F}"/>
    <cellStyle name="Percent 20 2 2 2 2 2 2" xfId="37087" xr:uid="{E5D9EFEE-E328-413F-B2F3-234BFB69F726}"/>
    <cellStyle name="Percent 20 2 2 2 2 3" xfId="28768" xr:uid="{26E4D001-2C0F-44EF-A16C-4FF0C5A9BE59}"/>
    <cellStyle name="Percent 20 2 2 2 3" xfId="14545" xr:uid="{AABDFC4F-847D-411A-9185-070F506939AB}"/>
    <cellStyle name="Percent 20 2 2 2 3 2" xfId="32822" xr:uid="{E39FE3D4-49F1-4196-A4BD-3498DCB95811}"/>
    <cellStyle name="Percent 20 2 2 2 4" xfId="24550" xr:uid="{FC072242-7B0F-4FA6-A78F-FD9895ABB16A}"/>
    <cellStyle name="Percent 20 2 2 3" xfId="7220" xr:uid="{9F05C48F-D7D8-48EF-A575-3D527F5F0F8D}"/>
    <cellStyle name="Percent 20 2 2 3 2" xfId="11700" xr:uid="{54779639-AABE-4EF3-8758-77FBCB851465}"/>
    <cellStyle name="Percent 20 2 2 3 2 2" xfId="20093" xr:uid="{6B425D8E-9E05-42CD-95F4-F9CEB7DCE947}"/>
    <cellStyle name="Percent 20 2 2 3 2 2 2" xfId="38370" xr:uid="{04B3219B-5870-4BDB-B8E9-B76D890AFCCF}"/>
    <cellStyle name="Percent 20 2 2 3 2 3" xfId="30051" xr:uid="{AC37C444-7B34-49FA-BB2D-47E18C82A7F3}"/>
    <cellStyle name="Percent 20 2 2 3 3" xfId="15872" xr:uid="{640154B4-B1BD-4310-9F29-72ABAA093B46}"/>
    <cellStyle name="Percent 20 2 2 3 3 2" xfId="34149" xr:uid="{701C2095-944E-4AC5-823C-D625AD4298A3}"/>
    <cellStyle name="Percent 20 2 2 3 4" xfId="25832" xr:uid="{C8278637-9825-4D89-B8D3-C8DAC77C791F}"/>
    <cellStyle name="Percent 20 2 2 4" xfId="8620" xr:uid="{003B9439-D581-42D0-8257-3A2DE9F1D45E}"/>
    <cellStyle name="Percent 20 2 2 4 2" xfId="17084" xr:uid="{9216FE6F-6325-4CDF-BAFB-ED21CB19F454}"/>
    <cellStyle name="Percent 20 2 2 4 2 2" xfId="35361" xr:uid="{F6B31AF4-C9FE-4A25-B206-1F89D0369696}"/>
    <cellStyle name="Percent 20 2 2 4 3" xfId="27044" xr:uid="{45CC430F-ED1B-4FCE-B077-E891A1432A86}"/>
    <cellStyle name="Percent 20 2 2 5" xfId="13312" xr:uid="{B6936BF1-5DE5-4C2B-B333-81D84FF838A3}"/>
    <cellStyle name="Percent 20 2 2 5 2" xfId="31589" xr:uid="{5505D21E-B5DF-4E68-AE43-DBB52E84D9FA}"/>
    <cellStyle name="Percent 20 2 2 6" xfId="21726" xr:uid="{BE0A61D5-B895-4701-A753-BAE9697DBF6F}"/>
    <cellStyle name="Percent 20 2 2 6 2" xfId="39951" xr:uid="{8685DD14-6844-45A0-95A1-F2D2D70B9F50}"/>
    <cellStyle name="Percent 20 2 2 7" xfId="23325" xr:uid="{DFC957B8-0E2F-4F64-97D6-ACC72D037D20}"/>
    <cellStyle name="Percent 20 2 2 8" xfId="41345" xr:uid="{E54E39E0-BEFF-430F-8AB7-1941B0A32D1F}"/>
    <cellStyle name="Percent 20 2 3" xfId="5296" xr:uid="{C6DB01D2-69C3-4107-8DBC-B7306474F0C9}"/>
    <cellStyle name="Percent 20 2 3 2" xfId="9828" xr:uid="{C67B01A3-DAC9-4A58-ADEB-6DA65C9D8BE0}"/>
    <cellStyle name="Percent 20 2 3 2 2" xfId="18221" xr:uid="{F978ACB1-823C-4FC4-B3FF-0C30D1061F63}"/>
    <cellStyle name="Percent 20 2 3 2 2 2" xfId="36498" xr:uid="{0423AF7C-0386-4B6D-8B64-E7E44FCB01BE}"/>
    <cellStyle name="Percent 20 2 3 2 3" xfId="28179" xr:uid="{2A5B44D1-C9A5-437E-9078-55853F16F43E}"/>
    <cellStyle name="Percent 20 2 3 3" xfId="13956" xr:uid="{87D948B1-54D7-463F-88C2-CBDAA274A3BD}"/>
    <cellStyle name="Percent 20 2 3 3 2" xfId="32233" xr:uid="{9DA2CC02-87D5-4255-92EF-0A9847FD1738}"/>
    <cellStyle name="Percent 20 2 3 4" xfId="23961" xr:uid="{7432577F-1F53-4393-8BE6-DABC7243F9FB}"/>
    <cellStyle name="Percent 20 2 4" xfId="6637" xr:uid="{B9749BE3-E62B-450F-8E76-430A945E14E6}"/>
    <cellStyle name="Percent 20 2 4 2" xfId="11118" xr:uid="{80665275-2D14-4755-9502-C8446411F9B0}"/>
    <cellStyle name="Percent 20 2 4 2 2" xfId="19511" xr:uid="{5728234B-434B-4D31-9876-356C763DEE8A}"/>
    <cellStyle name="Percent 20 2 4 2 2 2" xfId="37788" xr:uid="{FA4223DA-B34A-4367-A181-AF17D206A34E}"/>
    <cellStyle name="Percent 20 2 4 2 3" xfId="29469" xr:uid="{A23CE5E1-196C-41A4-A5FD-A6B720D89F62}"/>
    <cellStyle name="Percent 20 2 4 3" xfId="15290" xr:uid="{67C36862-AF84-406C-9440-E923D24685D9}"/>
    <cellStyle name="Percent 20 2 4 3 2" xfId="33567" xr:uid="{23EE016F-825A-490D-B2B0-0CCAA76FB3D7}"/>
    <cellStyle name="Percent 20 2 4 4" xfId="25250" xr:uid="{57BC5138-787C-43B7-A85B-4E0906093EA9}"/>
    <cellStyle name="Percent 20 2 5" xfId="7860" xr:uid="{43590FB4-BF7C-48C0-A425-897EF494352F}"/>
    <cellStyle name="Percent 20 2 5 2" xfId="16369" xr:uid="{E8DFE823-FB11-4928-9197-4CF7EF54CF36}"/>
    <cellStyle name="Percent 20 2 5 2 2" xfId="34646" xr:uid="{53C4A6A1-2974-4FA8-9D13-E15ECCCBBF68}"/>
    <cellStyle name="Percent 20 2 5 3" xfId="26329" xr:uid="{8185E6F4-D6FE-4008-99B2-5207A91C4CF3}"/>
    <cellStyle name="Percent 20 2 6" xfId="12707" xr:uid="{948AF3C3-67F8-4149-9CEF-2AF136C10BA6}"/>
    <cellStyle name="Percent 20 2 6 2" xfId="30985" xr:uid="{3138DE9E-EDF3-4378-881E-A59FE07581CD}"/>
    <cellStyle name="Percent 20 2 7" xfId="21104" xr:uid="{B25AAD92-91E0-4E94-8F59-AC3FEF3DE619}"/>
    <cellStyle name="Percent 20 2 7 2" xfId="39342" xr:uid="{3B665953-DC0C-4340-BA40-89579E37AF58}"/>
    <cellStyle name="Percent 20 2 8" xfId="22743" xr:uid="{F6293A08-971E-4856-AF72-46B8139C2BFC}"/>
    <cellStyle name="Percent 20 2 9" xfId="40744" xr:uid="{86FB7F06-7185-4326-B566-54ED5BDA38F2}"/>
    <cellStyle name="Percent 20 3" xfId="4584" xr:uid="{7F44FA39-B220-4CDC-B3B4-824A4DE1A44E}"/>
    <cellStyle name="Percent 20 3 2" xfId="5884" xr:uid="{F3A1BAA6-475D-4DD9-B5B0-34F247C17E56}"/>
    <cellStyle name="Percent 20 3 2 2" xfId="10416" xr:uid="{F065C283-E791-4D48-A3C0-888DB1992795}"/>
    <cellStyle name="Percent 20 3 2 2 2" xfId="18809" xr:uid="{827B2B3E-C521-4CDE-AFD6-F0EE91885F3B}"/>
    <cellStyle name="Percent 20 3 2 2 2 2" xfId="37086" xr:uid="{AB43B205-605D-4BEF-B085-2F48EDD94736}"/>
    <cellStyle name="Percent 20 3 2 2 3" xfId="28767" xr:uid="{93B0033C-FEAE-4124-A68E-A328B0F71DB0}"/>
    <cellStyle name="Percent 20 3 2 3" xfId="14544" xr:uid="{A5A8DB01-7F9C-421D-B6F7-D0AE0B57ECD4}"/>
    <cellStyle name="Percent 20 3 2 3 2" xfId="32821" xr:uid="{C7C3D997-D331-4AC2-A731-16881E737771}"/>
    <cellStyle name="Percent 20 3 2 4" xfId="24549" xr:uid="{18AD45BC-B77F-45BD-AD9D-DB590F8381F6}"/>
    <cellStyle name="Percent 20 3 3" xfId="7219" xr:uid="{87B350B5-97A7-48ED-AABF-0882892C892B}"/>
    <cellStyle name="Percent 20 3 3 2" xfId="11699" xr:uid="{E1C6894C-2726-456A-9143-7077034E4375}"/>
    <cellStyle name="Percent 20 3 3 2 2" xfId="20092" xr:uid="{5AC57759-0536-424D-ADF7-5B37F5C71E5C}"/>
    <cellStyle name="Percent 20 3 3 2 2 2" xfId="38369" xr:uid="{EB372EBD-F80F-45EA-B344-A1572F7A8461}"/>
    <cellStyle name="Percent 20 3 3 2 3" xfId="30050" xr:uid="{778477AD-D028-433F-BCB5-ACA0DD33CCAC}"/>
    <cellStyle name="Percent 20 3 3 3" xfId="15871" xr:uid="{05FF91E6-F917-448D-B7C0-C07167D5E6DF}"/>
    <cellStyle name="Percent 20 3 3 3 2" xfId="34148" xr:uid="{F9268382-7E72-4659-88A4-F961B11AFA02}"/>
    <cellStyle name="Percent 20 3 3 4" xfId="25831" xr:uid="{284B20A6-5AC0-46CF-82D8-5BE92B51DD9D}"/>
    <cellStyle name="Percent 20 3 4" xfId="8619" xr:uid="{7FA87665-748B-43BE-BF28-FC619B1A0C91}"/>
    <cellStyle name="Percent 20 3 4 2" xfId="17083" xr:uid="{1451DE0F-5DA6-4938-A742-E0CBD7A0AF60}"/>
    <cellStyle name="Percent 20 3 4 2 2" xfId="35360" xr:uid="{1FE93F2B-70F8-4B6F-8C27-FE40EAD213EA}"/>
    <cellStyle name="Percent 20 3 4 3" xfId="27043" xr:uid="{295DB170-CA67-4141-B539-2F94CF5A6BDA}"/>
    <cellStyle name="Percent 20 3 5" xfId="13311" xr:uid="{610827CF-A97D-4989-934D-7EA8DE69830F}"/>
    <cellStyle name="Percent 20 3 5 2" xfId="31588" xr:uid="{65790E44-A196-4E9E-BADD-CE5C729C7426}"/>
    <cellStyle name="Percent 20 3 6" xfId="21725" xr:uid="{20662D6D-1196-4AFC-B5D3-2A4B0AF1EE4D}"/>
    <cellStyle name="Percent 20 3 6 2" xfId="39950" xr:uid="{B4414142-8AEB-4ACF-B05C-10D4C79DB125}"/>
    <cellStyle name="Percent 20 3 7" xfId="23324" xr:uid="{D0DF8863-5CBC-49E0-8100-3B8BFF516D5D}"/>
    <cellStyle name="Percent 20 3 8" xfId="41344" xr:uid="{684C66CE-73F7-4076-82E1-C3272AE29DA7}"/>
    <cellStyle name="Percent 20 4" xfId="5295" xr:uid="{6CB182C2-8202-4C8F-9A66-07EB3C823208}"/>
    <cellStyle name="Percent 20 4 2" xfId="9827" xr:uid="{E78D135D-991F-4F34-B00F-D57D67ACCDE7}"/>
    <cellStyle name="Percent 20 4 2 2" xfId="18220" xr:uid="{6EC0C9FC-29DB-4ECF-859B-266F30861595}"/>
    <cellStyle name="Percent 20 4 2 2 2" xfId="36497" xr:uid="{8D877981-CEB0-4196-BA22-37FB00F5A874}"/>
    <cellStyle name="Percent 20 4 2 3" xfId="28178" xr:uid="{9DC436CF-FF2B-4BA4-81DE-9CAEBD2B739B}"/>
    <cellStyle name="Percent 20 4 3" xfId="13955" xr:uid="{4A9A948B-0A88-4ECD-96CF-63DA1BD88BCE}"/>
    <cellStyle name="Percent 20 4 3 2" xfId="32232" xr:uid="{B9BF7AA3-E10B-494D-92FC-4C82A34959FE}"/>
    <cellStyle name="Percent 20 4 4" xfId="23960" xr:uid="{F00EAF50-5124-4C25-AA0D-3146F57C37CA}"/>
    <cellStyle name="Percent 20 5" xfId="6636" xr:uid="{FDDE6506-FAF4-410A-8832-EB8519785021}"/>
    <cellStyle name="Percent 20 5 2" xfId="11117" xr:uid="{6C0C2CF0-A1AD-40E8-B218-28E86B863D07}"/>
    <cellStyle name="Percent 20 5 2 2" xfId="19510" xr:uid="{DF814CCC-4963-42EB-BB96-1551BD64AEFA}"/>
    <cellStyle name="Percent 20 5 2 2 2" xfId="37787" xr:uid="{5D85F8C6-0C1D-444E-BEB5-921EECB55C2D}"/>
    <cellStyle name="Percent 20 5 2 3" xfId="29468" xr:uid="{391FFE23-C20C-4663-BC00-087126ED1268}"/>
    <cellStyle name="Percent 20 5 3" xfId="15289" xr:uid="{AD4F350F-F913-43B7-8E0E-001B2D8B61E7}"/>
    <cellStyle name="Percent 20 5 3 2" xfId="33566" xr:uid="{952D4CB5-2AFA-40A5-9451-D460B38D48EE}"/>
    <cellStyle name="Percent 20 5 4" xfId="25249" xr:uid="{D1FAC9CE-7423-48BF-BB81-7C6E8C8189E1}"/>
    <cellStyle name="Percent 20 6" xfId="7859" xr:uid="{A4129267-FC81-41D7-BF0F-BB3162717287}"/>
    <cellStyle name="Percent 20 6 2" xfId="16368" xr:uid="{47A36F75-D1A2-4706-9C14-19EDAC068181}"/>
    <cellStyle name="Percent 20 6 2 2" xfId="34645" xr:uid="{CDF65AFC-14E1-4750-B5E7-F3A54A19A9C9}"/>
    <cellStyle name="Percent 20 6 3" xfId="26328" xr:uid="{DCDDA4AD-1F9F-4F2B-AFE2-B5300FC5E07A}"/>
    <cellStyle name="Percent 20 7" xfId="12706" xr:uid="{4FF59439-D161-4809-A5D9-B74A2C0D0549}"/>
    <cellStyle name="Percent 20 7 2" xfId="30984" xr:uid="{29366C4B-A8BC-4F9D-B4A6-BAC92123FB9C}"/>
    <cellStyle name="Percent 20 8" xfId="21103" xr:uid="{2D4CD876-9DF2-4A92-B4E2-350836E0B9BF}"/>
    <cellStyle name="Percent 20 8 2" xfId="39341" xr:uid="{81EF2A79-C96C-4D38-B16E-3A7F0332C977}"/>
    <cellStyle name="Percent 20 9" xfId="22742" xr:uid="{A0E61F99-AD74-4BA1-9D44-2E28CB544520}"/>
    <cellStyle name="Percent 21" xfId="3106" xr:uid="{689BF313-629B-43BA-B2A5-C3A24D012DF2}"/>
    <cellStyle name="Percent 21 10" xfId="40745" xr:uid="{F2880547-F814-4696-982E-BFD1D893887D}"/>
    <cellStyle name="Percent 21 2" xfId="3107" xr:uid="{636C9A82-CBA6-4C18-AF4F-3ECC1B7BE645}"/>
    <cellStyle name="Percent 21 2 2" xfId="4587" xr:uid="{BDA80D61-10AF-466F-9B01-CFBD263DFDF9}"/>
    <cellStyle name="Percent 21 2 2 2" xfId="5887" xr:uid="{8B2AFA49-76C2-4BD7-8BE0-3F13C924093D}"/>
    <cellStyle name="Percent 21 2 2 2 2" xfId="10419" xr:uid="{082A4F99-B331-4B79-A295-808B94944347}"/>
    <cellStyle name="Percent 21 2 2 2 2 2" xfId="18812" xr:uid="{E8DCF464-D6B2-40FD-9F1B-E89E15F969B1}"/>
    <cellStyle name="Percent 21 2 2 2 2 2 2" xfId="37089" xr:uid="{61BCDA03-7952-49A2-B55B-91B7C735425B}"/>
    <cellStyle name="Percent 21 2 2 2 2 3" xfId="28770" xr:uid="{0345591F-978D-4B8E-8741-43B037BD78A8}"/>
    <cellStyle name="Percent 21 2 2 2 3" xfId="14547" xr:uid="{00AED31B-359E-4219-845C-CC597CF905EF}"/>
    <cellStyle name="Percent 21 2 2 2 3 2" xfId="32824" xr:uid="{6AAEC32D-3830-4CD2-95D4-F334DF264BE5}"/>
    <cellStyle name="Percent 21 2 2 2 4" xfId="24552" xr:uid="{7FA72B2D-139B-4E82-8F56-6A4CFA52939A}"/>
    <cellStyle name="Percent 21 2 2 3" xfId="7222" xr:uid="{781A7B48-2760-49B6-A14D-B12DE4C6CBCE}"/>
    <cellStyle name="Percent 21 2 2 3 2" xfId="11702" xr:uid="{43282208-7794-4B29-9766-FBE96F091D16}"/>
    <cellStyle name="Percent 21 2 2 3 2 2" xfId="20095" xr:uid="{B0272079-BCE4-4370-A57D-7FB1114EBAF1}"/>
    <cellStyle name="Percent 21 2 2 3 2 2 2" xfId="38372" xr:uid="{676B36E1-D8D6-4954-82E5-F5DF3A950107}"/>
    <cellStyle name="Percent 21 2 2 3 2 3" xfId="30053" xr:uid="{E25AE0AC-ED16-47D6-9F46-C0E83E161FE2}"/>
    <cellStyle name="Percent 21 2 2 3 3" xfId="15874" xr:uid="{19C2E9FC-D47B-49A1-92BE-DC14A433077D}"/>
    <cellStyle name="Percent 21 2 2 3 3 2" xfId="34151" xr:uid="{0BC6A94C-F328-481A-9F7B-B25249314F19}"/>
    <cellStyle name="Percent 21 2 2 3 4" xfId="25834" xr:uid="{26BC19FD-9A59-47D6-8371-D19060691BBF}"/>
    <cellStyle name="Percent 21 2 2 4" xfId="8622" xr:uid="{B47106AC-8F88-4EBA-8A05-908D1ABCD7EE}"/>
    <cellStyle name="Percent 21 2 2 4 2" xfId="17086" xr:uid="{8EFAE7BD-96D1-4598-8690-0830765D0271}"/>
    <cellStyle name="Percent 21 2 2 4 2 2" xfId="35363" xr:uid="{D74353AC-8905-4BB9-9833-3688D5FEDBFE}"/>
    <cellStyle name="Percent 21 2 2 4 3" xfId="27046" xr:uid="{BA3CC23F-5804-403B-BEBF-883CC99C2925}"/>
    <cellStyle name="Percent 21 2 2 5" xfId="13314" xr:uid="{25F954BF-2A92-4702-A175-5D675EABF1F6}"/>
    <cellStyle name="Percent 21 2 2 5 2" xfId="31591" xr:uid="{6238A223-23EF-48CA-AA04-58582CC8443A}"/>
    <cellStyle name="Percent 21 2 2 6" xfId="21728" xr:uid="{12ADBC8A-7D0E-49BC-90E6-92486EEE5D69}"/>
    <cellStyle name="Percent 21 2 2 6 2" xfId="39953" xr:uid="{363EA08F-F766-4B1C-B423-68C316472423}"/>
    <cellStyle name="Percent 21 2 2 7" xfId="23327" xr:uid="{70A8E910-F707-4F7F-8F61-40E130D5868F}"/>
    <cellStyle name="Percent 21 2 2 8" xfId="41347" xr:uid="{137754BA-03F6-4002-92DE-D65E56B0B529}"/>
    <cellStyle name="Percent 21 2 3" xfId="5298" xr:uid="{0AAB47C9-DB8F-42EC-83A0-A7F6CCE0EE28}"/>
    <cellStyle name="Percent 21 2 3 2" xfId="9830" xr:uid="{4428E8AB-7A04-40A5-8A1F-3C665095FD90}"/>
    <cellStyle name="Percent 21 2 3 2 2" xfId="18223" xr:uid="{E8A41F0C-24D4-4EFE-8193-B975F077BC5C}"/>
    <cellStyle name="Percent 21 2 3 2 2 2" xfId="36500" xr:uid="{FE0CB196-FA9B-4CC9-8705-016483B9FF79}"/>
    <cellStyle name="Percent 21 2 3 2 3" xfId="28181" xr:uid="{191A662C-3EB4-4141-A4A0-2FB407C1E6C7}"/>
    <cellStyle name="Percent 21 2 3 3" xfId="13958" xr:uid="{DB9E2AF8-9CD0-43F9-80E3-91D98C3E98AA}"/>
    <cellStyle name="Percent 21 2 3 3 2" xfId="32235" xr:uid="{17F76131-2E20-4A7B-B4E5-0E879A758FC4}"/>
    <cellStyle name="Percent 21 2 3 4" xfId="23963" xr:uid="{CBE801D0-C274-498A-A2DE-665D5ED70037}"/>
    <cellStyle name="Percent 21 2 4" xfId="6639" xr:uid="{B5FCBAE4-88C6-41AB-B7AF-49B63E7B619A}"/>
    <cellStyle name="Percent 21 2 4 2" xfId="11120" xr:uid="{EAEA12F9-1C0E-46F2-90D2-B584D19DE072}"/>
    <cellStyle name="Percent 21 2 4 2 2" xfId="19513" xr:uid="{B57E39AF-59CA-4E59-A106-5FB1B4F64F6D}"/>
    <cellStyle name="Percent 21 2 4 2 2 2" xfId="37790" xr:uid="{629D29F0-8E40-4263-AEAA-E8EC9BD4C5D7}"/>
    <cellStyle name="Percent 21 2 4 2 3" xfId="29471" xr:uid="{4908934A-4466-40DD-8F40-D1514C31D800}"/>
    <cellStyle name="Percent 21 2 4 3" xfId="15292" xr:uid="{16A6B2D9-8C3A-4FF6-A3A1-6455B7FD4DFA}"/>
    <cellStyle name="Percent 21 2 4 3 2" xfId="33569" xr:uid="{A5A1A2F8-748B-4D05-8434-80993D9EE73F}"/>
    <cellStyle name="Percent 21 2 4 4" xfId="25252" xr:uid="{DFD3AA1C-180E-482E-BA6C-E6D4197B3DE6}"/>
    <cellStyle name="Percent 21 2 5" xfId="7862" xr:uid="{1325CF90-E439-4AC8-BD83-A1141BE833B6}"/>
    <cellStyle name="Percent 21 2 5 2" xfId="16371" xr:uid="{DD5EE571-9E87-49AC-BA5E-B713AE4B08FE}"/>
    <cellStyle name="Percent 21 2 5 2 2" xfId="34648" xr:uid="{C3C87FC5-1B31-4116-BF25-C74C88F17E3B}"/>
    <cellStyle name="Percent 21 2 5 3" xfId="26331" xr:uid="{F438664B-8A26-4DA3-B57B-603BD71826D1}"/>
    <cellStyle name="Percent 21 2 6" xfId="12709" xr:uid="{18D14E1D-7C31-4970-8E53-A2BCC1715F7F}"/>
    <cellStyle name="Percent 21 2 6 2" xfId="30987" xr:uid="{B74DC683-2C3B-4901-B2B1-8D8434BB6DF5}"/>
    <cellStyle name="Percent 21 2 7" xfId="21106" xr:uid="{5C301052-DD50-463E-B6B5-44785CB6DC60}"/>
    <cellStyle name="Percent 21 2 7 2" xfId="39344" xr:uid="{7657AC13-D825-4775-8753-F0E38AF3A757}"/>
    <cellStyle name="Percent 21 2 8" xfId="22745" xr:uid="{D48F0469-BBC1-4BEB-A082-2C903D89582C}"/>
    <cellStyle name="Percent 21 2 9" xfId="40746" xr:uid="{22031C7E-6CDD-4E85-AA66-B054054EA6FA}"/>
    <cellStyle name="Percent 21 3" xfId="4586" xr:uid="{3A152DF1-0E31-44FE-9C11-788B02DC0699}"/>
    <cellStyle name="Percent 21 3 2" xfId="5886" xr:uid="{E5544BA0-FA17-4D73-8B5F-CD4376E9CA01}"/>
    <cellStyle name="Percent 21 3 2 2" xfId="10418" xr:uid="{0C34D0B1-3642-4BA8-85E4-3879322C905C}"/>
    <cellStyle name="Percent 21 3 2 2 2" xfId="18811" xr:uid="{40E3CB69-F4B9-44BB-95E4-F1E2D252E1A9}"/>
    <cellStyle name="Percent 21 3 2 2 2 2" xfId="37088" xr:uid="{F07EDB33-030A-432E-99D0-077DE342B46C}"/>
    <cellStyle name="Percent 21 3 2 2 3" xfId="28769" xr:uid="{3E4B4243-C0EE-4582-A7F2-329B061FDDD1}"/>
    <cellStyle name="Percent 21 3 2 3" xfId="14546" xr:uid="{6C49479A-B8FD-4AA9-B716-D7644EB7C7B7}"/>
    <cellStyle name="Percent 21 3 2 3 2" xfId="32823" xr:uid="{77D62707-B021-4D82-A4DC-4DBF8E261397}"/>
    <cellStyle name="Percent 21 3 2 4" xfId="24551" xr:uid="{7069C1EF-B01D-46CE-AC67-5DFA37149B18}"/>
    <cellStyle name="Percent 21 3 3" xfId="7221" xr:uid="{E06005F3-BC2D-43AA-84EB-612C11AD8CCF}"/>
    <cellStyle name="Percent 21 3 3 2" xfId="11701" xr:uid="{C46BEB36-6A60-4F0D-8529-D0D498B263C9}"/>
    <cellStyle name="Percent 21 3 3 2 2" xfId="20094" xr:uid="{8E8F6472-B7E1-42C8-9D11-F06FEB7BFE00}"/>
    <cellStyle name="Percent 21 3 3 2 2 2" xfId="38371" xr:uid="{257B2136-D0F4-41CB-AFC2-CFC3CC225528}"/>
    <cellStyle name="Percent 21 3 3 2 3" xfId="30052" xr:uid="{A4862390-7AEF-4E06-94DE-D86FB7F22BA7}"/>
    <cellStyle name="Percent 21 3 3 3" xfId="15873" xr:uid="{AABB4B85-BD6B-42EC-AB56-0BD067738875}"/>
    <cellStyle name="Percent 21 3 3 3 2" xfId="34150" xr:uid="{E5B8F6A4-B92E-4075-9931-A91F10328E59}"/>
    <cellStyle name="Percent 21 3 3 4" xfId="25833" xr:uid="{AEDC93E0-A765-4554-BA4B-6690B2A334AE}"/>
    <cellStyle name="Percent 21 3 4" xfId="8621" xr:uid="{D8309CA2-98BB-4101-8B50-3DEABBFD2230}"/>
    <cellStyle name="Percent 21 3 4 2" xfId="17085" xr:uid="{DE9E66D1-6DD1-44BB-8C32-7A0CB400656C}"/>
    <cellStyle name="Percent 21 3 4 2 2" xfId="35362" xr:uid="{52470D46-0737-4B75-B29E-D8476F5E9D92}"/>
    <cellStyle name="Percent 21 3 4 3" xfId="27045" xr:uid="{56C5AD00-5626-4DB2-9799-1BA8E375EEEE}"/>
    <cellStyle name="Percent 21 3 5" xfId="13313" xr:uid="{6DF444A6-0EE6-40E7-8F92-4A881929D3C3}"/>
    <cellStyle name="Percent 21 3 5 2" xfId="31590" xr:uid="{8FD5C633-2C53-4793-91B1-73E9DC067786}"/>
    <cellStyle name="Percent 21 3 6" xfId="21727" xr:uid="{4753FB49-C6A0-40D9-A992-08964A79D480}"/>
    <cellStyle name="Percent 21 3 6 2" xfId="39952" xr:uid="{DA106D26-2AAA-4749-BE41-8349648F98A1}"/>
    <cellStyle name="Percent 21 3 7" xfId="23326" xr:uid="{43E84EF4-F73E-4F24-98E9-156F36D74F2D}"/>
    <cellStyle name="Percent 21 3 8" xfId="41346" xr:uid="{700A22B2-0D40-465A-8C45-8754FD5EFC0C}"/>
    <cellStyle name="Percent 21 4" xfId="5297" xr:uid="{3B3555BE-972A-4E5F-905C-E21A6152A4B4}"/>
    <cellStyle name="Percent 21 4 2" xfId="9829" xr:uid="{532F4374-F65B-402C-9B65-2816757AB69B}"/>
    <cellStyle name="Percent 21 4 2 2" xfId="18222" xr:uid="{26CB4172-859E-485E-AB55-69000C635A81}"/>
    <cellStyle name="Percent 21 4 2 2 2" xfId="36499" xr:uid="{383E4E8C-255A-49D3-B4DB-EEF188C74F18}"/>
    <cellStyle name="Percent 21 4 2 3" xfId="28180" xr:uid="{3A85DD56-2E4C-4E26-8C03-92B310422A16}"/>
    <cellStyle name="Percent 21 4 3" xfId="13957" xr:uid="{80CBA24A-6628-49EC-A2A4-7E71646E924B}"/>
    <cellStyle name="Percent 21 4 3 2" xfId="32234" xr:uid="{873CB86F-E833-487E-A25A-28D23DA881D6}"/>
    <cellStyle name="Percent 21 4 4" xfId="23962" xr:uid="{99BE7AE8-BE91-4D6A-A5F6-1B2D3FB8B46A}"/>
    <cellStyle name="Percent 21 5" xfId="6638" xr:uid="{DBCB96E2-7112-40F6-8320-8732CA2C3493}"/>
    <cellStyle name="Percent 21 5 2" xfId="11119" xr:uid="{D06ECA41-01EF-4E8F-9BE2-4A221225E07C}"/>
    <cellStyle name="Percent 21 5 2 2" xfId="19512" xr:uid="{A70B9044-885E-4C37-BC61-59BC66B44AB3}"/>
    <cellStyle name="Percent 21 5 2 2 2" xfId="37789" xr:uid="{ECB5B53F-78CF-4F74-9658-E804041E48D7}"/>
    <cellStyle name="Percent 21 5 2 3" xfId="29470" xr:uid="{A6255240-2279-4C6D-92F3-079C54535C89}"/>
    <cellStyle name="Percent 21 5 3" xfId="15291" xr:uid="{8750B656-BD9E-44BE-AFFC-B3AA7D377087}"/>
    <cellStyle name="Percent 21 5 3 2" xfId="33568" xr:uid="{805ADE02-9658-458F-87B5-FDB8168FACAD}"/>
    <cellStyle name="Percent 21 5 4" xfId="25251" xr:uid="{7D6F1767-1783-4277-9020-96E74FEDD23E}"/>
    <cellStyle name="Percent 21 6" xfId="7861" xr:uid="{6EDEAC1D-5918-4591-8237-7421D08BF07D}"/>
    <cellStyle name="Percent 21 6 2" xfId="16370" xr:uid="{CFBDFF1E-73F8-4EF8-8D78-17DD45897957}"/>
    <cellStyle name="Percent 21 6 2 2" xfId="34647" xr:uid="{10F5328F-B168-4F3A-9A14-AE3378A72292}"/>
    <cellStyle name="Percent 21 6 3" xfId="26330" xr:uid="{15D75E77-32DF-468B-8D0B-58C23B596AED}"/>
    <cellStyle name="Percent 21 7" xfId="12708" xr:uid="{008394A0-BE5B-42B7-986D-402A7EB95ACD}"/>
    <cellStyle name="Percent 21 7 2" xfId="30986" xr:uid="{F706422F-8E65-4B6D-8607-A80D684EB840}"/>
    <cellStyle name="Percent 21 8" xfId="21105" xr:uid="{47259E64-2D59-4B88-9366-102DC512CC7D}"/>
    <cellStyle name="Percent 21 8 2" xfId="39343" xr:uid="{1D224BF3-EB35-4DCA-A30D-797D5F9F0B5B}"/>
    <cellStyle name="Percent 21 9" xfId="22744" xr:uid="{0EE1E2E5-7A5D-46FA-9890-D9DB95C70531}"/>
    <cellStyle name="Percent 22" xfId="3108" xr:uid="{BF3FF72F-64CD-4540-B2E1-06B4D363449B}"/>
    <cellStyle name="Percent 22 10" xfId="40747" xr:uid="{D867727A-2AD2-4613-9A9D-A68052BB7475}"/>
    <cellStyle name="Percent 22 2" xfId="3109" xr:uid="{969A6DC4-C661-48D3-B2DF-8283C97F2B56}"/>
    <cellStyle name="Percent 22 2 2" xfId="4589" xr:uid="{C16CCFA9-F280-4148-ABB9-866F4AB6AE16}"/>
    <cellStyle name="Percent 22 2 2 2" xfId="5889" xr:uid="{BF56BB42-A85D-4D98-80CD-6D83FDF362DA}"/>
    <cellStyle name="Percent 22 2 2 2 2" xfId="10421" xr:uid="{D224AF39-EAC0-4674-A5FC-2EE104AC3AFB}"/>
    <cellStyle name="Percent 22 2 2 2 2 2" xfId="18814" xr:uid="{1C9560D0-0857-456E-83A9-EC4ED8ED119A}"/>
    <cellStyle name="Percent 22 2 2 2 2 2 2" xfId="37091" xr:uid="{331322CA-70CB-4289-B5A0-43F9EE117C10}"/>
    <cellStyle name="Percent 22 2 2 2 2 3" xfId="28772" xr:uid="{146AD9F4-3DE6-4F78-A2EC-BA78144FA0F2}"/>
    <cellStyle name="Percent 22 2 2 2 3" xfId="14549" xr:uid="{1CC47F87-5AE7-448F-B909-77A38BA02529}"/>
    <cellStyle name="Percent 22 2 2 2 3 2" xfId="32826" xr:uid="{A9A0C780-823E-4267-90FF-D196DFDF0B19}"/>
    <cellStyle name="Percent 22 2 2 2 4" xfId="24554" xr:uid="{C008A3AE-E4C1-44E0-888E-6F5FBA3CE4BE}"/>
    <cellStyle name="Percent 22 2 2 3" xfId="7224" xr:uid="{35A49460-9656-4B5F-B6EF-9CE5B42C0D5E}"/>
    <cellStyle name="Percent 22 2 2 3 2" xfId="11704" xr:uid="{22B054B8-7113-4E5B-8E2A-130D659A721A}"/>
    <cellStyle name="Percent 22 2 2 3 2 2" xfId="20097" xr:uid="{24480D83-5018-4771-AE66-32E8DDE198B4}"/>
    <cellStyle name="Percent 22 2 2 3 2 2 2" xfId="38374" xr:uid="{12B40F9F-FE69-450B-A2C3-8902328706CF}"/>
    <cellStyle name="Percent 22 2 2 3 2 3" xfId="30055" xr:uid="{0CE0CD71-86AE-4BCD-B38B-E2F0E0FD18D5}"/>
    <cellStyle name="Percent 22 2 2 3 3" xfId="15876" xr:uid="{B1E9CC13-D760-4039-8DC6-3F79EB9A43C6}"/>
    <cellStyle name="Percent 22 2 2 3 3 2" xfId="34153" xr:uid="{055F4D28-F108-4C6F-91D0-FF9148BD0F36}"/>
    <cellStyle name="Percent 22 2 2 3 4" xfId="25836" xr:uid="{66C737C6-36ED-4218-AF84-179A060D1735}"/>
    <cellStyle name="Percent 22 2 2 4" xfId="8624" xr:uid="{324C34FC-B015-4B4E-BF4F-2895F6BCDE9B}"/>
    <cellStyle name="Percent 22 2 2 4 2" xfId="17088" xr:uid="{6473D90C-B4CE-44EC-AEB3-CCCB95E2AA61}"/>
    <cellStyle name="Percent 22 2 2 4 2 2" xfId="35365" xr:uid="{36383642-2981-40E5-9F35-A53ECAF8D583}"/>
    <cellStyle name="Percent 22 2 2 4 3" xfId="27048" xr:uid="{E1F83A70-58FB-4321-BC5C-30B2690DF5E3}"/>
    <cellStyle name="Percent 22 2 2 5" xfId="13316" xr:uid="{880A8913-8D46-4792-8558-B6593C7E8EB4}"/>
    <cellStyle name="Percent 22 2 2 5 2" xfId="31593" xr:uid="{F7E15085-39F0-4772-8CD5-85C1A54C737D}"/>
    <cellStyle name="Percent 22 2 2 6" xfId="21730" xr:uid="{C48AABA7-0C92-4CC4-95D9-7461AEA7F746}"/>
    <cellStyle name="Percent 22 2 2 6 2" xfId="39955" xr:uid="{C4804535-CCA4-4E1D-8321-F3EFCF200F6A}"/>
    <cellStyle name="Percent 22 2 2 7" xfId="23329" xr:uid="{80F55FCF-78AA-457F-B4DF-B774196E7950}"/>
    <cellStyle name="Percent 22 2 2 8" xfId="41349" xr:uid="{C6ADD185-6EAE-469F-A48A-D848F48383AA}"/>
    <cellStyle name="Percent 22 2 3" xfId="5300" xr:uid="{FA98E870-2A32-4393-841F-37B1548D10BF}"/>
    <cellStyle name="Percent 22 2 3 2" xfId="9832" xr:uid="{359D9D25-272B-44F7-8A0C-FC4B8B45150F}"/>
    <cellStyle name="Percent 22 2 3 2 2" xfId="18225" xr:uid="{F7253FC4-B28D-4B4B-BFE6-6829CD74EF56}"/>
    <cellStyle name="Percent 22 2 3 2 2 2" xfId="36502" xr:uid="{06B4CAAF-36BF-449B-B7DF-8FB83C2682E7}"/>
    <cellStyle name="Percent 22 2 3 2 3" xfId="28183" xr:uid="{602263BF-B5C8-4855-94ED-9C5CC68279F4}"/>
    <cellStyle name="Percent 22 2 3 3" xfId="13960" xr:uid="{AF15EDED-55DC-4199-B66F-BFF04A406D74}"/>
    <cellStyle name="Percent 22 2 3 3 2" xfId="32237" xr:uid="{B61D40B5-3FA1-466D-98CB-0646BBF7A417}"/>
    <cellStyle name="Percent 22 2 3 4" xfId="23965" xr:uid="{838C1AB8-F122-4111-A357-CAC2D8AB9FCA}"/>
    <cellStyle name="Percent 22 2 4" xfId="6641" xr:uid="{43462188-A859-462A-8EF8-3609E5932CF9}"/>
    <cellStyle name="Percent 22 2 4 2" xfId="11122" xr:uid="{2F187B5C-5F78-4E60-B72E-0CB07C822C92}"/>
    <cellStyle name="Percent 22 2 4 2 2" xfId="19515" xr:uid="{8890167D-3C2A-44C6-8E97-C5F2D0632552}"/>
    <cellStyle name="Percent 22 2 4 2 2 2" xfId="37792" xr:uid="{F523E815-3F63-4033-A519-75B57C58888C}"/>
    <cellStyle name="Percent 22 2 4 2 3" xfId="29473" xr:uid="{34819F43-BC8F-4EE5-90FE-4F2C4BF06266}"/>
    <cellStyle name="Percent 22 2 4 3" xfId="15294" xr:uid="{176DEBE9-9B73-4CF3-933E-9F42F15409AC}"/>
    <cellStyle name="Percent 22 2 4 3 2" xfId="33571" xr:uid="{9AF5E1A2-ACA0-4086-9E25-9C9DB67E7819}"/>
    <cellStyle name="Percent 22 2 4 4" xfId="25254" xr:uid="{0EEE740C-0C74-436E-A28E-04288C274078}"/>
    <cellStyle name="Percent 22 2 5" xfId="7864" xr:uid="{86D2CBBF-7D0A-470F-9998-9262AD181363}"/>
    <cellStyle name="Percent 22 2 5 2" xfId="16373" xr:uid="{DB7AC7CA-290C-4DE0-A744-AB7DA61B7D61}"/>
    <cellStyle name="Percent 22 2 5 2 2" xfId="34650" xr:uid="{09BB835C-8655-457B-B3F2-998DB8CB9795}"/>
    <cellStyle name="Percent 22 2 5 3" xfId="26333" xr:uid="{32DBBFC6-2406-4B68-9D0E-DF5CB3F2252B}"/>
    <cellStyle name="Percent 22 2 6" xfId="12711" xr:uid="{ECEDE3EB-8573-46E2-AA46-7E5AF57D1EF4}"/>
    <cellStyle name="Percent 22 2 6 2" xfId="30989" xr:uid="{6B49891E-6057-484D-8953-D490FF21DA82}"/>
    <cellStyle name="Percent 22 2 7" xfId="21108" xr:uid="{1219EF87-03EE-48F6-BE8D-6D5495B09715}"/>
    <cellStyle name="Percent 22 2 7 2" xfId="39346" xr:uid="{14B49907-601B-4F3E-93D5-16F73BF649B1}"/>
    <cellStyle name="Percent 22 2 8" xfId="22747" xr:uid="{F03E30DA-B8EA-465A-BB6E-11A4AEF961DF}"/>
    <cellStyle name="Percent 22 2 9" xfId="40748" xr:uid="{4C6F66D0-8AA3-437A-8BDC-D577C0CE670A}"/>
    <cellStyle name="Percent 22 3" xfId="4588" xr:uid="{17C52CBC-18E4-4A33-880C-23052FCAE566}"/>
    <cellStyle name="Percent 22 3 2" xfId="5888" xr:uid="{8595E1A6-975F-41C5-BD74-1BCC92546FA1}"/>
    <cellStyle name="Percent 22 3 2 2" xfId="10420" xr:uid="{56B58251-12A0-4E0A-B186-27B0F75C870F}"/>
    <cellStyle name="Percent 22 3 2 2 2" xfId="18813" xr:uid="{4FA6D28E-CA18-470D-A966-FBFF6FA895DA}"/>
    <cellStyle name="Percent 22 3 2 2 2 2" xfId="37090" xr:uid="{C33EF3DB-EE83-41A8-8D61-7D72E5155835}"/>
    <cellStyle name="Percent 22 3 2 2 3" xfId="28771" xr:uid="{311EE8F8-CB6F-4BBB-9E60-EF9CAFE85A7C}"/>
    <cellStyle name="Percent 22 3 2 3" xfId="14548" xr:uid="{1F762CCA-A1E4-4379-886E-C60F2D834304}"/>
    <cellStyle name="Percent 22 3 2 3 2" xfId="32825" xr:uid="{D390E49E-7A47-4EE0-AF2A-002F34770364}"/>
    <cellStyle name="Percent 22 3 2 4" xfId="24553" xr:uid="{74AA62B9-87D4-4FFF-BA62-06C4CFFB5FAE}"/>
    <cellStyle name="Percent 22 3 3" xfId="7223" xr:uid="{DDBE3CA7-AD3F-4650-B741-F8D1887B2EE1}"/>
    <cellStyle name="Percent 22 3 3 2" xfId="11703" xr:uid="{B5BDADA9-0532-4553-AAFE-B56B0C508822}"/>
    <cellStyle name="Percent 22 3 3 2 2" xfId="20096" xr:uid="{A645B837-F044-407E-BE96-EF062109EA15}"/>
    <cellStyle name="Percent 22 3 3 2 2 2" xfId="38373" xr:uid="{3CA9D70D-4E87-417B-85E1-62E038EB3A0B}"/>
    <cellStyle name="Percent 22 3 3 2 3" xfId="30054" xr:uid="{F83707FC-7A8D-4E3D-96BD-9AC44B9CA92E}"/>
    <cellStyle name="Percent 22 3 3 3" xfId="15875" xr:uid="{7BE0BDBE-1617-4A55-B8F7-075D7A00D97D}"/>
    <cellStyle name="Percent 22 3 3 3 2" xfId="34152" xr:uid="{3ABD2166-660E-487C-9837-D5EAEDD83288}"/>
    <cellStyle name="Percent 22 3 3 4" xfId="25835" xr:uid="{4D22E023-8CB2-4A4B-B630-307BA7F9B01A}"/>
    <cellStyle name="Percent 22 3 4" xfId="8623" xr:uid="{F39D343D-CDE8-4E07-955D-64C9D0AF781B}"/>
    <cellStyle name="Percent 22 3 4 2" xfId="17087" xr:uid="{A91E187A-9085-4F11-8F00-4039C2DDA3F8}"/>
    <cellStyle name="Percent 22 3 4 2 2" xfId="35364" xr:uid="{AD0A6F5E-D365-45B3-864D-08E5BB432F45}"/>
    <cellStyle name="Percent 22 3 4 3" xfId="27047" xr:uid="{BC849537-E108-4D3C-85BC-3E80F07A2E87}"/>
    <cellStyle name="Percent 22 3 5" xfId="13315" xr:uid="{FC107AE9-2C8E-486D-A0D9-9A4025083172}"/>
    <cellStyle name="Percent 22 3 5 2" xfId="31592" xr:uid="{D1C85432-C404-47E7-B060-40A0E9DF88DF}"/>
    <cellStyle name="Percent 22 3 6" xfId="21729" xr:uid="{6040FA08-2DBE-4F5E-BBD5-686DE87D845A}"/>
    <cellStyle name="Percent 22 3 6 2" xfId="39954" xr:uid="{1A805FFC-2832-4E2E-9C48-AC67FCE6A63C}"/>
    <cellStyle name="Percent 22 3 7" xfId="23328" xr:uid="{3D07CC4B-22C5-4B8D-A5B9-9BE6E5F2F41F}"/>
    <cellStyle name="Percent 22 3 8" xfId="41348" xr:uid="{99A1311A-1AF5-411F-822F-8A58014D9D32}"/>
    <cellStyle name="Percent 22 4" xfId="5299" xr:uid="{6F874D2F-B279-40D9-A4CC-9D6D4386F45E}"/>
    <cellStyle name="Percent 22 4 2" xfId="9831" xr:uid="{733D2048-8125-4463-B436-F44A687C9018}"/>
    <cellStyle name="Percent 22 4 2 2" xfId="18224" xr:uid="{A7034476-6A8C-4DBA-9A29-91FC08FD88A6}"/>
    <cellStyle name="Percent 22 4 2 2 2" xfId="36501" xr:uid="{17E5132C-7023-4789-AF12-6282FC684097}"/>
    <cellStyle name="Percent 22 4 2 3" xfId="28182" xr:uid="{D66DA7D1-1D23-4553-A500-346178EADDB4}"/>
    <cellStyle name="Percent 22 4 3" xfId="13959" xr:uid="{434C9804-E0B0-466A-A550-9A25CDA8CBD4}"/>
    <cellStyle name="Percent 22 4 3 2" xfId="32236" xr:uid="{F8BBF3C6-6D84-42A3-81D0-EA5476524443}"/>
    <cellStyle name="Percent 22 4 4" xfId="23964" xr:uid="{0C6F2CCA-C121-4B76-92DB-4A21015A9B00}"/>
    <cellStyle name="Percent 22 5" xfId="6640" xr:uid="{0AC381F6-DCD1-45A8-BFA1-BF75CDD62712}"/>
    <cellStyle name="Percent 22 5 2" xfId="11121" xr:uid="{2EF6908C-16DF-458B-B7E6-5828B7797DA2}"/>
    <cellStyle name="Percent 22 5 2 2" xfId="19514" xr:uid="{D13443B7-848A-489D-B59C-D6DFABE8ADB4}"/>
    <cellStyle name="Percent 22 5 2 2 2" xfId="37791" xr:uid="{62267D0C-B2BD-4B72-BD67-0B508674F4D6}"/>
    <cellStyle name="Percent 22 5 2 3" xfId="29472" xr:uid="{790EBC95-80CF-42EC-B8EF-F4256538EDCC}"/>
    <cellStyle name="Percent 22 5 3" xfId="15293" xr:uid="{D5F823E6-C338-4636-A00A-72BB386A2FFF}"/>
    <cellStyle name="Percent 22 5 3 2" xfId="33570" xr:uid="{22B7CD9C-2539-4A94-9C4E-F8492285190E}"/>
    <cellStyle name="Percent 22 5 4" xfId="25253" xr:uid="{76D98CC4-DAFC-4DC8-9FEC-C044D582D800}"/>
    <cellStyle name="Percent 22 6" xfId="7863" xr:uid="{1A921AAD-E2CF-4E36-A72F-335F9BEE5656}"/>
    <cellStyle name="Percent 22 6 2" xfId="16372" xr:uid="{C156176A-3325-4E9B-B929-4A1C17408AEB}"/>
    <cellStyle name="Percent 22 6 2 2" xfId="34649" xr:uid="{674B2A77-8DB1-49D7-AFF0-69ADD452E314}"/>
    <cellStyle name="Percent 22 6 3" xfId="26332" xr:uid="{C0476F7A-7598-481F-870E-E117E5ADDA00}"/>
    <cellStyle name="Percent 22 7" xfId="12710" xr:uid="{51909E91-55CD-44EB-82C0-68DED1F642AE}"/>
    <cellStyle name="Percent 22 7 2" xfId="30988" xr:uid="{639A00DE-AEA2-4C86-8340-90B9CC9D2255}"/>
    <cellStyle name="Percent 22 8" xfId="21107" xr:uid="{455DBF74-7163-43E8-BF9E-74E6E656A7D3}"/>
    <cellStyle name="Percent 22 8 2" xfId="39345" xr:uid="{451B2011-0F8E-4D22-8EF7-D5BE055CF6AB}"/>
    <cellStyle name="Percent 22 9" xfId="22746" xr:uid="{53AB83D6-EF5C-4A26-ADCB-4356385A9BB6}"/>
    <cellStyle name="Percent 23" xfId="3110" xr:uid="{A3E96C26-3285-4E55-A276-5ADE819975B6}"/>
    <cellStyle name="Percent 23 10" xfId="40749" xr:uid="{8AE77812-279E-480F-9022-DABC955B735C}"/>
    <cellStyle name="Percent 23 2" xfId="3111" xr:uid="{0D8DAE7B-0713-466B-8A80-D42B651E0E96}"/>
    <cellStyle name="Percent 23 2 2" xfId="4591" xr:uid="{54A0B842-363E-4FDA-850C-B617334A8847}"/>
    <cellStyle name="Percent 23 2 2 2" xfId="5891" xr:uid="{6CAB8DB5-26EA-4CF9-A448-E327D81FBCBE}"/>
    <cellStyle name="Percent 23 2 2 2 2" xfId="10423" xr:uid="{55FF1374-7F28-4AC3-AD20-ECA597E78416}"/>
    <cellStyle name="Percent 23 2 2 2 2 2" xfId="18816" xr:uid="{83378C6D-9BF3-4E8D-A8D7-A999C1E06263}"/>
    <cellStyle name="Percent 23 2 2 2 2 2 2" xfId="37093" xr:uid="{CB9CE72D-7229-4AA8-A69C-BC08043CFEA7}"/>
    <cellStyle name="Percent 23 2 2 2 2 3" xfId="28774" xr:uid="{3703BB70-DE23-4119-B18F-EAE56E2B13F8}"/>
    <cellStyle name="Percent 23 2 2 2 3" xfId="14551" xr:uid="{36B71EE6-E899-4508-BCDA-4CD5C2CD0F55}"/>
    <cellStyle name="Percent 23 2 2 2 3 2" xfId="32828" xr:uid="{00170746-927E-4ABA-9B39-BCFE1FF90E42}"/>
    <cellStyle name="Percent 23 2 2 2 4" xfId="24556" xr:uid="{3AEACB0D-9D3E-48A6-8AC0-23D24900C515}"/>
    <cellStyle name="Percent 23 2 2 3" xfId="7226" xr:uid="{6157BC07-9A44-4D4A-95A0-BD6C177EC560}"/>
    <cellStyle name="Percent 23 2 2 3 2" xfId="11706" xr:uid="{C9B84D33-A7CB-4996-8716-A2C91BA89FDC}"/>
    <cellStyle name="Percent 23 2 2 3 2 2" xfId="20099" xr:uid="{4B1B5587-5A91-4326-9E39-1F8DB5B6E0D7}"/>
    <cellStyle name="Percent 23 2 2 3 2 2 2" xfId="38376" xr:uid="{9EC11AF7-A7C6-48F3-8FC9-3CFB66C3CC6A}"/>
    <cellStyle name="Percent 23 2 2 3 2 3" xfId="30057" xr:uid="{2F1CD73D-C0C5-4775-90ED-08310EB4501C}"/>
    <cellStyle name="Percent 23 2 2 3 3" xfId="15878" xr:uid="{D82F1AE9-779E-41F2-BA84-7A2062702E75}"/>
    <cellStyle name="Percent 23 2 2 3 3 2" xfId="34155" xr:uid="{AFD94010-FCBD-4D3F-A7D5-AA2FCE226FB1}"/>
    <cellStyle name="Percent 23 2 2 3 4" xfId="25838" xr:uid="{EEA59EEF-5367-4228-99A9-16DEB1983846}"/>
    <cellStyle name="Percent 23 2 2 4" xfId="8626" xr:uid="{900BFBF3-66E4-434A-9F80-D96A97863BD5}"/>
    <cellStyle name="Percent 23 2 2 4 2" xfId="17090" xr:uid="{AF013436-D913-465F-A4CA-C0A5544E8BEB}"/>
    <cellStyle name="Percent 23 2 2 4 2 2" xfId="35367" xr:uid="{FA5398D1-B80D-430F-8BB4-7EB3B2B8BD85}"/>
    <cellStyle name="Percent 23 2 2 4 3" xfId="27050" xr:uid="{9024A9A1-A00C-4FAA-8C54-C123F5490370}"/>
    <cellStyle name="Percent 23 2 2 5" xfId="13318" xr:uid="{6283D49A-9A7B-4930-BD89-B923CDC95431}"/>
    <cellStyle name="Percent 23 2 2 5 2" xfId="31595" xr:uid="{7C053A2C-6FF2-48FD-81AA-6781222158B3}"/>
    <cellStyle name="Percent 23 2 2 6" xfId="21732" xr:uid="{EC1E3556-5E02-4545-851B-455A2448F046}"/>
    <cellStyle name="Percent 23 2 2 6 2" xfId="39957" xr:uid="{7BB43DB7-76CB-4BA0-B115-5F21DD480666}"/>
    <cellStyle name="Percent 23 2 2 7" xfId="23331" xr:uid="{74C3C4E8-DFCE-4002-A9C4-4F9655BBBD20}"/>
    <cellStyle name="Percent 23 2 2 8" xfId="41351" xr:uid="{69D4A9F8-EA3A-41A7-A72E-E5043CFB6ACF}"/>
    <cellStyle name="Percent 23 2 3" xfId="5302" xr:uid="{98AEABF0-9E3E-4CD1-9939-C1558E21E275}"/>
    <cellStyle name="Percent 23 2 3 2" xfId="9834" xr:uid="{3F8D4977-F9F7-4B90-BB61-3D8FC152A19A}"/>
    <cellStyle name="Percent 23 2 3 2 2" xfId="18227" xr:uid="{27003BAD-999A-4C85-98DA-C71E47FE5805}"/>
    <cellStyle name="Percent 23 2 3 2 2 2" xfId="36504" xr:uid="{9E68EE33-DA52-432A-82E4-AEC8E209D427}"/>
    <cellStyle name="Percent 23 2 3 2 3" xfId="28185" xr:uid="{3C891AC0-B3CC-413E-BDEA-14D21F4CFD5F}"/>
    <cellStyle name="Percent 23 2 3 3" xfId="13962" xr:uid="{3F3275D7-EA54-456E-8AFD-613E1983BE80}"/>
    <cellStyle name="Percent 23 2 3 3 2" xfId="32239" xr:uid="{9FCE309A-2304-44DC-A016-01C95689A3DF}"/>
    <cellStyle name="Percent 23 2 3 4" xfId="23967" xr:uid="{96A7CBD4-CAA4-459C-8DBD-8F7E888CAC57}"/>
    <cellStyle name="Percent 23 2 4" xfId="6643" xr:uid="{A4CA95E1-DAA0-4576-9844-E32A695B3224}"/>
    <cellStyle name="Percent 23 2 4 2" xfId="11124" xr:uid="{66042637-371B-426B-8659-553937951950}"/>
    <cellStyle name="Percent 23 2 4 2 2" xfId="19517" xr:uid="{7CD3B306-BD34-4037-BE84-EF97A0A38B42}"/>
    <cellStyle name="Percent 23 2 4 2 2 2" xfId="37794" xr:uid="{BF72B06B-CB7C-4FFC-85ED-148C7E469FD6}"/>
    <cellStyle name="Percent 23 2 4 2 3" xfId="29475" xr:uid="{CFF3CE9F-ABE1-489F-8E24-3956321CBEF6}"/>
    <cellStyle name="Percent 23 2 4 3" xfId="15296" xr:uid="{C03AA2A1-F741-4847-8A43-6D1BF4AEF48C}"/>
    <cellStyle name="Percent 23 2 4 3 2" xfId="33573" xr:uid="{05AE8CE4-A4D4-4766-8635-8AA7DEC5C02F}"/>
    <cellStyle name="Percent 23 2 4 4" xfId="25256" xr:uid="{4D343519-69C1-42B1-A32A-31E673978EEE}"/>
    <cellStyle name="Percent 23 2 5" xfId="7866" xr:uid="{BD279D46-E46F-4FDB-A265-A3A1D6C5EB59}"/>
    <cellStyle name="Percent 23 2 5 2" xfId="16375" xr:uid="{1ABF23D3-BD09-4834-8E32-C1D549C13275}"/>
    <cellStyle name="Percent 23 2 5 2 2" xfId="34652" xr:uid="{3EDE4B46-9073-4058-9666-0F4DF9175FEA}"/>
    <cellStyle name="Percent 23 2 5 3" xfId="26335" xr:uid="{480229EA-7D87-46CF-93F2-8891DD71CDA8}"/>
    <cellStyle name="Percent 23 2 6" xfId="12713" xr:uid="{AB5ACCDE-D030-427B-966A-5E4B9BE251DE}"/>
    <cellStyle name="Percent 23 2 6 2" xfId="30991" xr:uid="{7D12D662-001B-4FEA-9542-61462A8A4D31}"/>
    <cellStyle name="Percent 23 2 7" xfId="21110" xr:uid="{03D9EE44-2847-425D-B07B-EADBF193477B}"/>
    <cellStyle name="Percent 23 2 7 2" xfId="39348" xr:uid="{5B005809-E4EF-45DB-888D-0D047FFEBD91}"/>
    <cellStyle name="Percent 23 2 8" xfId="22749" xr:uid="{06B5B723-5C1C-40D4-8D9B-FEAFE7576D48}"/>
    <cellStyle name="Percent 23 2 9" xfId="40750" xr:uid="{E4C666A2-9C49-4F96-B98E-DC2BB84F1466}"/>
    <cellStyle name="Percent 23 3" xfId="4590" xr:uid="{5C961886-E9E3-4D08-8C06-B57337A23BC8}"/>
    <cellStyle name="Percent 23 3 2" xfId="5890" xr:uid="{939B77EF-1148-4E43-94CC-8D74979529EC}"/>
    <cellStyle name="Percent 23 3 2 2" xfId="10422" xr:uid="{7706A8EE-042A-4304-8AF1-6537FFFE2B03}"/>
    <cellStyle name="Percent 23 3 2 2 2" xfId="18815" xr:uid="{115AE1D6-8CC5-47D6-94B4-EAE9BC0F5363}"/>
    <cellStyle name="Percent 23 3 2 2 2 2" xfId="37092" xr:uid="{CF0A664D-950D-4FB3-A93A-CAC6C9BF3E9F}"/>
    <cellStyle name="Percent 23 3 2 2 3" xfId="28773" xr:uid="{DD94C24A-2781-4E15-8C3D-6DA557931FFB}"/>
    <cellStyle name="Percent 23 3 2 3" xfId="14550" xr:uid="{1A08F1E8-95DC-4423-BF1A-1AEE19B02E33}"/>
    <cellStyle name="Percent 23 3 2 3 2" xfId="32827" xr:uid="{D98A38FA-8F4D-488C-AAFF-7B23B7D9E6E6}"/>
    <cellStyle name="Percent 23 3 2 4" xfId="24555" xr:uid="{684A9381-3898-4FEF-93CD-A379E34EDC96}"/>
    <cellStyle name="Percent 23 3 3" xfId="7225" xr:uid="{8BAAC253-ED14-4BCA-AF9B-B2D39F953C0C}"/>
    <cellStyle name="Percent 23 3 3 2" xfId="11705" xr:uid="{1B5987E1-82E3-48FB-9F27-F80729475546}"/>
    <cellStyle name="Percent 23 3 3 2 2" xfId="20098" xr:uid="{D5DD4026-F72D-4D42-8EE0-7731A065DF64}"/>
    <cellStyle name="Percent 23 3 3 2 2 2" xfId="38375" xr:uid="{DD2550A3-AAF4-4725-AF68-794983BC4618}"/>
    <cellStyle name="Percent 23 3 3 2 3" xfId="30056" xr:uid="{B4A19A26-B028-49B2-9109-4B85BDD27E7C}"/>
    <cellStyle name="Percent 23 3 3 3" xfId="15877" xr:uid="{E49E0B8C-6D73-44F4-A4DD-8E3DEA55C6B3}"/>
    <cellStyle name="Percent 23 3 3 3 2" xfId="34154" xr:uid="{3E48916A-7179-4337-8A50-485B954D792D}"/>
    <cellStyle name="Percent 23 3 3 4" xfId="25837" xr:uid="{E49E8C16-71CE-4B59-9B9F-9AD5E500A6E7}"/>
    <cellStyle name="Percent 23 3 4" xfId="8625" xr:uid="{C2E48E4E-0F8F-4082-B701-ED483359F3B7}"/>
    <cellStyle name="Percent 23 3 4 2" xfId="17089" xr:uid="{F3EA7A83-CD54-4CE7-A7C6-CA2FF52DFE50}"/>
    <cellStyle name="Percent 23 3 4 2 2" xfId="35366" xr:uid="{4CABB949-3832-4B0E-B333-2C8C6E815DBD}"/>
    <cellStyle name="Percent 23 3 4 3" xfId="27049" xr:uid="{ED42B1DB-AAAD-4255-9EBE-BF4FB942367B}"/>
    <cellStyle name="Percent 23 3 5" xfId="13317" xr:uid="{7FBC2676-CF65-451D-8C6C-D93E4A9D3092}"/>
    <cellStyle name="Percent 23 3 5 2" xfId="31594" xr:uid="{0777AD85-84A1-4EE1-91CD-46B82C09E187}"/>
    <cellStyle name="Percent 23 3 6" xfId="21731" xr:uid="{4003F8DB-1550-4213-B41E-FDE5C60232C3}"/>
    <cellStyle name="Percent 23 3 6 2" xfId="39956" xr:uid="{A6876E35-FBFC-46A3-8B29-276217EBD4D9}"/>
    <cellStyle name="Percent 23 3 7" xfId="23330" xr:uid="{5680B74F-570A-4AC9-8A66-DB87CE87E723}"/>
    <cellStyle name="Percent 23 3 8" xfId="41350" xr:uid="{2F1D3C8F-7445-4AEE-ADD3-417ACF64DF5D}"/>
    <cellStyle name="Percent 23 4" xfId="5301" xr:uid="{9E59B9C2-B9DB-4AA2-BD45-BA93E036C5ED}"/>
    <cellStyle name="Percent 23 4 2" xfId="9833" xr:uid="{9FBD7C52-35AB-477C-9D4E-43C562B406F2}"/>
    <cellStyle name="Percent 23 4 2 2" xfId="18226" xr:uid="{DA3043E6-4279-416D-9EDC-DDD44D693E2E}"/>
    <cellStyle name="Percent 23 4 2 2 2" xfId="36503" xr:uid="{0BD69D0D-FF2A-4547-BC4A-81C69272D38F}"/>
    <cellStyle name="Percent 23 4 2 3" xfId="28184" xr:uid="{6F046609-A3C1-4432-B1B0-C9B6F308D2AB}"/>
    <cellStyle name="Percent 23 4 3" xfId="13961" xr:uid="{CD7D8651-6071-47EF-9D31-A11490AD20C9}"/>
    <cellStyle name="Percent 23 4 3 2" xfId="32238" xr:uid="{01E79A87-7F60-494B-829C-B7EFB8083F4C}"/>
    <cellStyle name="Percent 23 4 4" xfId="23966" xr:uid="{8CDE11A8-EA52-4617-9498-527617B303B4}"/>
    <cellStyle name="Percent 23 5" xfId="6642" xr:uid="{7905A3A2-B8A7-4805-BD7A-ED04BE5F4E68}"/>
    <cellStyle name="Percent 23 5 2" xfId="11123" xr:uid="{859CFF44-A520-4516-9EBE-773649CFBC03}"/>
    <cellStyle name="Percent 23 5 2 2" xfId="19516" xr:uid="{098E79DB-BC3A-4A7D-BA0F-683A83CF81FA}"/>
    <cellStyle name="Percent 23 5 2 2 2" xfId="37793" xr:uid="{83F4AEA9-1F48-4144-BC1D-778FFA9F3E43}"/>
    <cellStyle name="Percent 23 5 2 3" xfId="29474" xr:uid="{09FE639B-D667-481C-B8D8-5CA3BB600D89}"/>
    <cellStyle name="Percent 23 5 3" xfId="15295" xr:uid="{05914FF6-1B7E-4576-8044-7026EF696FB9}"/>
    <cellStyle name="Percent 23 5 3 2" xfId="33572" xr:uid="{A7B9535C-A2F7-499E-A8B9-900D944DB4AA}"/>
    <cellStyle name="Percent 23 5 4" xfId="25255" xr:uid="{E7254A5E-179B-4850-A69F-9EFC6DA7237B}"/>
    <cellStyle name="Percent 23 6" xfId="7865" xr:uid="{5E413B10-2D76-4AAC-9DB1-FE9416DB2E6C}"/>
    <cellStyle name="Percent 23 6 2" xfId="16374" xr:uid="{EE3AEBA1-3370-4CDD-BE7E-E7A49BE754C3}"/>
    <cellStyle name="Percent 23 6 2 2" xfId="34651" xr:uid="{4254CDCC-F66E-4C70-879D-3CC6F0EAE5C2}"/>
    <cellStyle name="Percent 23 6 3" xfId="26334" xr:uid="{66D64868-D1CB-40F1-80B1-8883176D3425}"/>
    <cellStyle name="Percent 23 7" xfId="12712" xr:uid="{B6918098-8ABF-47C6-935E-8A4B821FE60A}"/>
    <cellStyle name="Percent 23 7 2" xfId="30990" xr:uid="{AC56AC7D-3B7D-4A70-BA24-8CD7842A3EAD}"/>
    <cellStyle name="Percent 23 8" xfId="21109" xr:uid="{A01DF9EE-6243-4196-9757-D3670980E570}"/>
    <cellStyle name="Percent 23 8 2" xfId="39347" xr:uid="{A782D869-3434-4527-A0AF-F14A27B04278}"/>
    <cellStyle name="Percent 23 9" xfId="22748" xr:uid="{B2585C24-AC07-48AF-90C8-454455087D7F}"/>
    <cellStyle name="Percent 24" xfId="3112" xr:uid="{110800C5-0FFC-4E16-BB0F-CF381768F7A1}"/>
    <cellStyle name="Percent 24 10" xfId="40751" xr:uid="{1923E84B-04A5-40BD-8E85-63606A59D171}"/>
    <cellStyle name="Percent 24 2" xfId="3113" xr:uid="{3909CDC5-AA0A-46B7-B60F-5E6CCD9C369F}"/>
    <cellStyle name="Percent 24 2 2" xfId="4593" xr:uid="{B47982E4-F3C8-46EB-9D77-B9A573DC738D}"/>
    <cellStyle name="Percent 24 2 2 2" xfId="5893" xr:uid="{F398D57F-C3A2-473B-BE67-367FFECB2E0F}"/>
    <cellStyle name="Percent 24 2 2 2 2" xfId="10425" xr:uid="{B4745A45-0B64-4D98-880A-4BFA6A840C1C}"/>
    <cellStyle name="Percent 24 2 2 2 2 2" xfId="18818" xr:uid="{65C906E6-BABA-4C5C-8D73-B8C4F91A8FCF}"/>
    <cellStyle name="Percent 24 2 2 2 2 2 2" xfId="37095" xr:uid="{CD54A4D9-3C26-4D1B-B1FE-04A8EA8F29BC}"/>
    <cellStyle name="Percent 24 2 2 2 2 3" xfId="28776" xr:uid="{F12A459C-9614-4EEC-B6D4-383CB317D0C2}"/>
    <cellStyle name="Percent 24 2 2 2 3" xfId="14553" xr:uid="{1F5EE87F-5B0A-4BCF-BCC6-17D4D65370C7}"/>
    <cellStyle name="Percent 24 2 2 2 3 2" xfId="32830" xr:uid="{C6ECDB0D-6BCC-4B5E-AB70-00168DCD6179}"/>
    <cellStyle name="Percent 24 2 2 2 4" xfId="24558" xr:uid="{9B0BC0EE-3864-4B27-9201-EF098F74C4E0}"/>
    <cellStyle name="Percent 24 2 2 3" xfId="7228" xr:uid="{219431F7-E8EE-4B38-9699-F9DAF14CCA9D}"/>
    <cellStyle name="Percent 24 2 2 3 2" xfId="11708" xr:uid="{0A9A1A7D-38CF-41A7-869A-474C7BF7DB72}"/>
    <cellStyle name="Percent 24 2 2 3 2 2" xfId="20101" xr:uid="{766C2936-AF44-4C70-A964-D5C9FEEDB155}"/>
    <cellStyle name="Percent 24 2 2 3 2 2 2" xfId="38378" xr:uid="{A17E8A66-CE45-4C3B-BEDC-2DE2ABBA734F}"/>
    <cellStyle name="Percent 24 2 2 3 2 3" xfId="30059" xr:uid="{669FCB74-E733-49CB-B00F-A7523FA89320}"/>
    <cellStyle name="Percent 24 2 2 3 3" xfId="15880" xr:uid="{F9F58B95-CF23-4439-B331-B6C3E6ECB86D}"/>
    <cellStyle name="Percent 24 2 2 3 3 2" xfId="34157" xr:uid="{FE456657-1B0B-48FD-B9F7-75E12341166A}"/>
    <cellStyle name="Percent 24 2 2 3 4" xfId="25840" xr:uid="{2BC36A20-587C-487C-BE2D-B63416C6908C}"/>
    <cellStyle name="Percent 24 2 2 4" xfId="8628" xr:uid="{A22CB458-3E45-4D0D-9F5F-0DC39743F5BF}"/>
    <cellStyle name="Percent 24 2 2 4 2" xfId="17092" xr:uid="{5FBA3DBD-0FEE-4C3A-B30A-A6C9B713B3C9}"/>
    <cellStyle name="Percent 24 2 2 4 2 2" xfId="35369" xr:uid="{A8A8BE67-D04C-4F4B-B678-83593A239ED8}"/>
    <cellStyle name="Percent 24 2 2 4 3" xfId="27052" xr:uid="{1FCA7D65-BBFB-43D3-AB87-4EB7BA07E47D}"/>
    <cellStyle name="Percent 24 2 2 5" xfId="13320" xr:uid="{61984B11-508B-484A-9A7D-2C195E1A07FE}"/>
    <cellStyle name="Percent 24 2 2 5 2" xfId="31597" xr:uid="{3F0965F8-73F8-47FD-9690-2572B165854B}"/>
    <cellStyle name="Percent 24 2 2 6" xfId="21734" xr:uid="{EF90A83D-96F4-4113-BF91-D518681A4123}"/>
    <cellStyle name="Percent 24 2 2 6 2" xfId="39959" xr:uid="{D1141109-0E61-4C5A-9367-6E495E63E9FE}"/>
    <cellStyle name="Percent 24 2 2 7" xfId="23333" xr:uid="{63D1F282-20FA-4706-822F-A31AE997B4E0}"/>
    <cellStyle name="Percent 24 2 2 8" xfId="41353" xr:uid="{EFF50BAB-6B69-4374-B96B-7711A0FB3C1D}"/>
    <cellStyle name="Percent 24 2 3" xfId="5304" xr:uid="{888CD475-D24C-4D87-9189-89D627724EA0}"/>
    <cellStyle name="Percent 24 2 3 2" xfId="9836" xr:uid="{B0230FEC-96A8-4B35-A5A0-37DED432E29F}"/>
    <cellStyle name="Percent 24 2 3 2 2" xfId="18229" xr:uid="{EA9A7F71-8FD9-404C-8D13-246B6110831F}"/>
    <cellStyle name="Percent 24 2 3 2 2 2" xfId="36506" xr:uid="{4F2C669C-F189-42E4-B46D-5962D4423F8C}"/>
    <cellStyle name="Percent 24 2 3 2 3" xfId="28187" xr:uid="{3D3DB20E-CD0F-44D6-A83C-77BDBFD5730A}"/>
    <cellStyle name="Percent 24 2 3 3" xfId="13964" xr:uid="{4C0D4D3D-1D3F-4868-8EA6-896AA562CCDF}"/>
    <cellStyle name="Percent 24 2 3 3 2" xfId="32241" xr:uid="{D513645D-96F0-4C1B-B4EB-F89E20BB1266}"/>
    <cellStyle name="Percent 24 2 3 4" xfId="23969" xr:uid="{50128950-553D-4DC2-888E-1102B34FEB3A}"/>
    <cellStyle name="Percent 24 2 4" xfId="6645" xr:uid="{975795DC-E9E9-4036-A6C9-97A4658BF580}"/>
    <cellStyle name="Percent 24 2 4 2" xfId="11126" xr:uid="{F08F167C-67CF-48FE-8BB3-247D67261C14}"/>
    <cellStyle name="Percent 24 2 4 2 2" xfId="19519" xr:uid="{37D3726B-4A58-4AC0-856F-D927FC982153}"/>
    <cellStyle name="Percent 24 2 4 2 2 2" xfId="37796" xr:uid="{133ED856-7832-44C1-B3B0-AE1AE74D5E1F}"/>
    <cellStyle name="Percent 24 2 4 2 3" xfId="29477" xr:uid="{7938E631-4C5E-4F6E-956B-1AB20EEEAEDA}"/>
    <cellStyle name="Percent 24 2 4 3" xfId="15298" xr:uid="{7EEFBC14-63A4-4778-82E4-6407B73C8485}"/>
    <cellStyle name="Percent 24 2 4 3 2" xfId="33575" xr:uid="{1D5C12D3-0220-42A5-BED6-88C0175DEEE1}"/>
    <cellStyle name="Percent 24 2 4 4" xfId="25258" xr:uid="{AB8FACF5-466C-4084-A5CC-4862235C8BE1}"/>
    <cellStyle name="Percent 24 2 5" xfId="7868" xr:uid="{D30271FF-151A-4EB5-BFFE-45D2D868A468}"/>
    <cellStyle name="Percent 24 2 5 2" xfId="16377" xr:uid="{BA5E439D-2C20-4A98-8A63-F0DE85F3D86A}"/>
    <cellStyle name="Percent 24 2 5 2 2" xfId="34654" xr:uid="{A917B512-737A-4E69-A1E9-9F9A1C6F70F8}"/>
    <cellStyle name="Percent 24 2 5 3" xfId="26337" xr:uid="{01EF1CC4-530D-4FFF-A748-0873FEC307AC}"/>
    <cellStyle name="Percent 24 2 6" xfId="12715" xr:uid="{DC70ABFD-382D-4390-84C5-EB71476430E8}"/>
    <cellStyle name="Percent 24 2 6 2" xfId="30993" xr:uid="{60C3BC29-E0D8-42DD-803F-F3A392A214FD}"/>
    <cellStyle name="Percent 24 2 7" xfId="21112" xr:uid="{1E2F0503-AF12-4886-AABB-0ACE4185973C}"/>
    <cellStyle name="Percent 24 2 7 2" xfId="39350" xr:uid="{DC5192AD-0CF1-4098-9B95-EB2F3A515A42}"/>
    <cellStyle name="Percent 24 2 8" xfId="22751" xr:uid="{5E42A55F-0700-4169-A3FF-00D129138214}"/>
    <cellStyle name="Percent 24 2 9" xfId="40752" xr:uid="{137C466A-74DF-4A73-B7CA-E3FB2AA92BC2}"/>
    <cellStyle name="Percent 24 3" xfId="4592" xr:uid="{B1C6F35A-5D6E-46C7-804A-4DB9146DDF1A}"/>
    <cellStyle name="Percent 24 3 2" xfId="5892" xr:uid="{2DB6239C-FAF6-4C5D-9D28-9F31384D26FD}"/>
    <cellStyle name="Percent 24 3 2 2" xfId="10424" xr:uid="{2B1E8E8B-0FD4-4E25-9733-6A5FB050297D}"/>
    <cellStyle name="Percent 24 3 2 2 2" xfId="18817" xr:uid="{54AD5A64-59F9-4D6A-B765-AF4C35D6F8AD}"/>
    <cellStyle name="Percent 24 3 2 2 2 2" xfId="37094" xr:uid="{83CBF129-3358-4605-BFE7-2CEA3F3E5F79}"/>
    <cellStyle name="Percent 24 3 2 2 3" xfId="28775" xr:uid="{5E27253E-8C8A-49E0-B6DE-BE7AD30F6094}"/>
    <cellStyle name="Percent 24 3 2 3" xfId="14552" xr:uid="{EF98E11E-BB75-4749-A9D9-6CE80CB4D97D}"/>
    <cellStyle name="Percent 24 3 2 3 2" xfId="32829" xr:uid="{15BD9D33-12C5-4193-BC5C-D3117AF559A6}"/>
    <cellStyle name="Percent 24 3 2 4" xfId="24557" xr:uid="{74D14B42-C6CC-4DF1-BA17-7D47B5BC7F17}"/>
    <cellStyle name="Percent 24 3 3" xfId="7227" xr:uid="{07636B46-630B-49B8-95A7-8B3AC4C2728D}"/>
    <cellStyle name="Percent 24 3 3 2" xfId="11707" xr:uid="{DB4D4E2D-CDA3-459C-A093-E3683A4899BE}"/>
    <cellStyle name="Percent 24 3 3 2 2" xfId="20100" xr:uid="{06204DEC-BD82-41A6-ACF5-9ECAB5501206}"/>
    <cellStyle name="Percent 24 3 3 2 2 2" xfId="38377" xr:uid="{ED0E99AA-F758-42E6-84DF-48E589C71E07}"/>
    <cellStyle name="Percent 24 3 3 2 3" xfId="30058" xr:uid="{0FE4BB51-BE43-40E3-8B6A-0466CF89BC59}"/>
    <cellStyle name="Percent 24 3 3 3" xfId="15879" xr:uid="{EAF3BBFA-C1A3-4C8D-A62E-852D20DE4119}"/>
    <cellStyle name="Percent 24 3 3 3 2" xfId="34156" xr:uid="{E18BC365-2CA1-406A-A1CA-18DCE525A1BE}"/>
    <cellStyle name="Percent 24 3 3 4" xfId="25839" xr:uid="{F9E77972-FA4A-401E-B5EB-51CE24E2948D}"/>
    <cellStyle name="Percent 24 3 4" xfId="8627" xr:uid="{DEADB94A-C5FA-47EA-98F8-1C94A6509EDA}"/>
    <cellStyle name="Percent 24 3 4 2" xfId="17091" xr:uid="{6DCF9B6B-C7AA-4CA4-95E9-CE60D55D63D3}"/>
    <cellStyle name="Percent 24 3 4 2 2" xfId="35368" xr:uid="{F2D07508-40C4-4A74-BA25-79E706ACA63D}"/>
    <cellStyle name="Percent 24 3 4 3" xfId="27051" xr:uid="{7E82075A-1F9C-49B0-ACB6-5A68276D0A98}"/>
    <cellStyle name="Percent 24 3 5" xfId="13319" xr:uid="{4BF246BD-C9E8-469F-B79F-85B73C18807B}"/>
    <cellStyle name="Percent 24 3 5 2" xfId="31596" xr:uid="{3D36E2E5-9559-445A-BACA-B098559B148B}"/>
    <cellStyle name="Percent 24 3 6" xfId="21733" xr:uid="{65ADD7FE-3A4E-4140-B519-EDD7E8E29771}"/>
    <cellStyle name="Percent 24 3 6 2" xfId="39958" xr:uid="{4A9CA815-56B1-43CF-BB32-12ED7BCABE13}"/>
    <cellStyle name="Percent 24 3 7" xfId="23332" xr:uid="{98405092-6BE8-4FAE-AE2D-AD95CE3A00C8}"/>
    <cellStyle name="Percent 24 3 8" xfId="41352" xr:uid="{3517BBDB-5732-448D-AA36-C0F3D521E4E5}"/>
    <cellStyle name="Percent 24 4" xfId="5303" xr:uid="{0C102D70-FC13-48F8-807B-E10E6730CA1C}"/>
    <cellStyle name="Percent 24 4 2" xfId="9835" xr:uid="{354111B4-04D1-4577-940B-055FD5B65FAD}"/>
    <cellStyle name="Percent 24 4 2 2" xfId="18228" xr:uid="{F15E7A49-3130-48A1-B5DD-8F94C12999D7}"/>
    <cellStyle name="Percent 24 4 2 2 2" xfId="36505" xr:uid="{474AE9C9-F33E-47DA-A44B-B1D320F8F818}"/>
    <cellStyle name="Percent 24 4 2 3" xfId="28186" xr:uid="{06EAA55B-1E44-4363-AF2F-D2364AFB8176}"/>
    <cellStyle name="Percent 24 4 3" xfId="13963" xr:uid="{466A9DE6-6063-4C32-8126-97015BED973A}"/>
    <cellStyle name="Percent 24 4 3 2" xfId="32240" xr:uid="{FD30C4CB-56DD-4017-8832-54D3DBD5604E}"/>
    <cellStyle name="Percent 24 4 4" xfId="23968" xr:uid="{7DBA14A1-3E88-4BFE-AAB6-3C68DC2887E8}"/>
    <cellStyle name="Percent 24 5" xfId="6644" xr:uid="{8C77750C-300B-4E58-85AE-0E3A04673CE4}"/>
    <cellStyle name="Percent 24 5 2" xfId="11125" xr:uid="{00E6B236-D266-46C9-8070-EAE602C7A65B}"/>
    <cellStyle name="Percent 24 5 2 2" xfId="19518" xr:uid="{78BC5C9D-F138-437E-B920-6ADD8A4AE8AB}"/>
    <cellStyle name="Percent 24 5 2 2 2" xfId="37795" xr:uid="{CB7A0F9D-89FA-4D1E-8745-6F067D075E24}"/>
    <cellStyle name="Percent 24 5 2 3" xfId="29476" xr:uid="{613060FF-8261-4541-A4E8-66EA63D388E2}"/>
    <cellStyle name="Percent 24 5 3" xfId="15297" xr:uid="{76872A58-7CD5-404E-B94C-95C020D5E914}"/>
    <cellStyle name="Percent 24 5 3 2" xfId="33574" xr:uid="{820C7678-A3BB-4943-8B02-9644411A3E93}"/>
    <cellStyle name="Percent 24 5 4" xfId="25257" xr:uid="{044433FA-2903-4A7F-B451-E084486071EB}"/>
    <cellStyle name="Percent 24 6" xfId="7867" xr:uid="{C51A056D-4462-4250-9D26-B64066605FD8}"/>
    <cellStyle name="Percent 24 6 2" xfId="16376" xr:uid="{BDE38EE6-2562-4AD4-B1EE-AF5EBCE492C7}"/>
    <cellStyle name="Percent 24 6 2 2" xfId="34653" xr:uid="{12079CCC-1BD8-40D7-9756-496DAB56E7CA}"/>
    <cellStyle name="Percent 24 6 3" xfId="26336" xr:uid="{C69C191A-C176-4426-9577-D7B6BD0553F0}"/>
    <cellStyle name="Percent 24 7" xfId="12714" xr:uid="{F7E277B9-08B5-46AD-9DAB-AA0B63D40BBA}"/>
    <cellStyle name="Percent 24 7 2" xfId="30992" xr:uid="{237D5FA0-6438-4DD2-94F4-471F96EB0BEA}"/>
    <cellStyle name="Percent 24 8" xfId="21111" xr:uid="{00F8B924-AFD9-4243-A0D5-1D27BB655B67}"/>
    <cellStyle name="Percent 24 8 2" xfId="39349" xr:uid="{60727079-A03C-4EE0-A176-074F93A7BBE9}"/>
    <cellStyle name="Percent 24 9" xfId="22750" xr:uid="{0F918694-DF88-4D57-8C69-714D3CC588F5}"/>
    <cellStyle name="Percent 25" xfId="3114" xr:uid="{EF1B980B-E557-49E6-8CD6-E03A1EF62C7C}"/>
    <cellStyle name="Percent 25 10" xfId="40753" xr:uid="{17FD01CF-A0A7-4263-9187-18BA5DE325A8}"/>
    <cellStyle name="Percent 25 2" xfId="3115" xr:uid="{A0EB2FA6-96F6-4CA5-B184-DE81AE238D66}"/>
    <cellStyle name="Percent 25 2 2" xfId="4595" xr:uid="{2E697407-B3AB-4FB8-92F8-60926D16CBAB}"/>
    <cellStyle name="Percent 25 2 2 2" xfId="5895" xr:uid="{04C63CE6-7FEC-408C-AFB7-AB7E027C56B6}"/>
    <cellStyle name="Percent 25 2 2 2 2" xfId="10427" xr:uid="{425C40B8-9DCE-44BD-B4CB-FDFC7CEA6FDD}"/>
    <cellStyle name="Percent 25 2 2 2 2 2" xfId="18820" xr:uid="{95D3B9A0-08C3-448D-8D4A-60F9123095D3}"/>
    <cellStyle name="Percent 25 2 2 2 2 2 2" xfId="37097" xr:uid="{63C29D11-69E1-4F65-9812-515FED505EEE}"/>
    <cellStyle name="Percent 25 2 2 2 2 3" xfId="28778" xr:uid="{9E5512CA-9192-4C5B-8E9F-9CD34E5D22A6}"/>
    <cellStyle name="Percent 25 2 2 2 3" xfId="14555" xr:uid="{FD5DAF8F-FEB6-4ABC-ACF8-11DDFF2D5141}"/>
    <cellStyle name="Percent 25 2 2 2 3 2" xfId="32832" xr:uid="{F22EC688-E208-46D5-8C2B-77D56887FB8D}"/>
    <cellStyle name="Percent 25 2 2 2 4" xfId="24560" xr:uid="{9D711583-C2EB-49DA-AD7B-2372017551BD}"/>
    <cellStyle name="Percent 25 2 2 3" xfId="7230" xr:uid="{DE706C9F-3504-456B-B98A-A466C2BFDE4C}"/>
    <cellStyle name="Percent 25 2 2 3 2" xfId="11710" xr:uid="{3A876BBE-A0F5-497B-AE57-D638D871F598}"/>
    <cellStyle name="Percent 25 2 2 3 2 2" xfId="20103" xr:uid="{869B6701-4157-4A86-BFCC-7F783DE1AF6C}"/>
    <cellStyle name="Percent 25 2 2 3 2 2 2" xfId="38380" xr:uid="{5B8F60E8-23D3-4294-8225-B9F161090B78}"/>
    <cellStyle name="Percent 25 2 2 3 2 3" xfId="30061" xr:uid="{30299549-4477-41A1-AD7A-D163B9273869}"/>
    <cellStyle name="Percent 25 2 2 3 3" xfId="15882" xr:uid="{99F32DFF-1750-4B9E-B35D-B93C10E745AB}"/>
    <cellStyle name="Percent 25 2 2 3 3 2" xfId="34159" xr:uid="{56468DE3-B639-49D8-9460-1890690119AF}"/>
    <cellStyle name="Percent 25 2 2 3 4" xfId="25842" xr:uid="{4CB7532C-220F-421E-8AC9-0C5B6EDF6ECA}"/>
    <cellStyle name="Percent 25 2 2 4" xfId="8630" xr:uid="{CBBFCA10-1AC8-467C-A8C4-038BCCDBDA03}"/>
    <cellStyle name="Percent 25 2 2 4 2" xfId="17094" xr:uid="{71109291-BEA9-42E1-A07E-D3FBD580E229}"/>
    <cellStyle name="Percent 25 2 2 4 2 2" xfId="35371" xr:uid="{39A90C5A-161D-4F44-9AD6-AE185A25B7EE}"/>
    <cellStyle name="Percent 25 2 2 4 3" xfId="27054" xr:uid="{2CB9A940-5FC0-44AF-A5FE-80265F32CA67}"/>
    <cellStyle name="Percent 25 2 2 5" xfId="13322" xr:uid="{FEF1E417-364E-4CAE-BC7A-79D60F6D4EC1}"/>
    <cellStyle name="Percent 25 2 2 5 2" xfId="31599" xr:uid="{56E5AEEB-639D-4A6D-8465-842F6E088ED8}"/>
    <cellStyle name="Percent 25 2 2 6" xfId="21736" xr:uid="{FEE17CC3-78D5-4594-A9B5-A63524237D16}"/>
    <cellStyle name="Percent 25 2 2 6 2" xfId="39961" xr:uid="{532B5BC7-B7C5-42BC-A6A7-86B77AFE2508}"/>
    <cellStyle name="Percent 25 2 2 7" xfId="23335" xr:uid="{63F3FCFD-C498-4EA9-9A07-46C305A0EE7D}"/>
    <cellStyle name="Percent 25 2 2 8" xfId="41355" xr:uid="{3F82C245-AFCB-4989-896F-6B731F3CE52A}"/>
    <cellStyle name="Percent 25 2 3" xfId="5306" xr:uid="{E6DA904F-AF78-4065-802F-CBA1F2A59E27}"/>
    <cellStyle name="Percent 25 2 3 2" xfId="9838" xr:uid="{9BCB4736-5ED5-4FF8-9C80-4BA6E0050AB4}"/>
    <cellStyle name="Percent 25 2 3 2 2" xfId="18231" xr:uid="{77A46B53-F33D-4F9D-95E9-08908F348CE4}"/>
    <cellStyle name="Percent 25 2 3 2 2 2" xfId="36508" xr:uid="{C940B5EB-0C9F-47E5-9291-086AABBC9C1D}"/>
    <cellStyle name="Percent 25 2 3 2 3" xfId="28189" xr:uid="{7FD76EC9-5698-4CFC-B403-1DFC8344FCE8}"/>
    <cellStyle name="Percent 25 2 3 3" xfId="13966" xr:uid="{62D34B87-E0E7-4518-85FD-FE63A8FD4ADE}"/>
    <cellStyle name="Percent 25 2 3 3 2" xfId="32243" xr:uid="{C88F9EDE-0882-400F-8CD8-28B0BFA686F0}"/>
    <cellStyle name="Percent 25 2 3 4" xfId="23971" xr:uid="{1E741423-9294-4EED-A69A-C3FE300632A0}"/>
    <cellStyle name="Percent 25 2 4" xfId="6647" xr:uid="{756D6BF2-F9A0-4D67-AF85-B34738F6D1B9}"/>
    <cellStyle name="Percent 25 2 4 2" xfId="11128" xr:uid="{6B80805D-364E-44E3-83FA-D6E553F925E7}"/>
    <cellStyle name="Percent 25 2 4 2 2" xfId="19521" xr:uid="{92568C84-1DA9-4549-99E5-40A98C51AA46}"/>
    <cellStyle name="Percent 25 2 4 2 2 2" xfId="37798" xr:uid="{E5EC26D0-A62B-4CE6-9C89-B76E6F72141A}"/>
    <cellStyle name="Percent 25 2 4 2 3" xfId="29479" xr:uid="{2C1B2C85-BFEE-4E40-BF78-810077716CB9}"/>
    <cellStyle name="Percent 25 2 4 3" xfId="15300" xr:uid="{8512B1D6-9735-4271-8A9D-F14CD6461F94}"/>
    <cellStyle name="Percent 25 2 4 3 2" xfId="33577" xr:uid="{BA0FE97E-5007-4CA4-B3FC-625A61C39433}"/>
    <cellStyle name="Percent 25 2 4 4" xfId="25260" xr:uid="{E96CDB25-CE07-45DD-8EC8-A03F78BB465A}"/>
    <cellStyle name="Percent 25 2 5" xfId="7870" xr:uid="{1D2729C2-CE90-442C-83BE-442D9219D4FD}"/>
    <cellStyle name="Percent 25 2 5 2" xfId="16379" xr:uid="{73892C6C-85DB-4C4A-8A67-3E89961A0C24}"/>
    <cellStyle name="Percent 25 2 5 2 2" xfId="34656" xr:uid="{F22C8FF2-B506-4608-BA99-D9C2D18BA88D}"/>
    <cellStyle name="Percent 25 2 5 3" xfId="26339" xr:uid="{D9729F42-47CF-4D00-BF1F-FB47C000FBBE}"/>
    <cellStyle name="Percent 25 2 6" xfId="12717" xr:uid="{F8D772A4-0D83-4B46-A1A7-78A8C2AC184D}"/>
    <cellStyle name="Percent 25 2 6 2" xfId="30995" xr:uid="{42747958-0A5B-4667-8441-81A4F588A9DA}"/>
    <cellStyle name="Percent 25 2 7" xfId="21114" xr:uid="{0CEFAD4D-0F38-46DB-A5EF-02A495EA5DFA}"/>
    <cellStyle name="Percent 25 2 7 2" xfId="39352" xr:uid="{77411549-6DF2-4299-AF6D-8470952EA1C7}"/>
    <cellStyle name="Percent 25 2 8" xfId="22753" xr:uid="{ABF69AD8-8D50-4349-8CF0-939D66B9503C}"/>
    <cellStyle name="Percent 25 2 9" xfId="40754" xr:uid="{BFC2D1D6-0DB8-4DBB-968E-D11AC27FC490}"/>
    <cellStyle name="Percent 25 3" xfId="4594" xr:uid="{6373630B-0C94-473E-85BB-B2284172CA77}"/>
    <cellStyle name="Percent 25 3 2" xfId="5894" xr:uid="{2797C518-0068-4E61-B830-BE7B3A206517}"/>
    <cellStyle name="Percent 25 3 2 2" xfId="10426" xr:uid="{437CBA29-F083-4C5A-BD13-7C37CB693C86}"/>
    <cellStyle name="Percent 25 3 2 2 2" xfId="18819" xr:uid="{561846BA-3F70-4379-839E-6B6A74D17FFA}"/>
    <cellStyle name="Percent 25 3 2 2 2 2" xfId="37096" xr:uid="{8106560F-6C2A-4388-89D5-1E74CF50ADD3}"/>
    <cellStyle name="Percent 25 3 2 2 3" xfId="28777" xr:uid="{D556AFAD-FB71-49D7-8949-12777489AB6D}"/>
    <cellStyle name="Percent 25 3 2 3" xfId="14554" xr:uid="{823C5BA9-B611-4C67-B172-AF3F310733E9}"/>
    <cellStyle name="Percent 25 3 2 3 2" xfId="32831" xr:uid="{E722EAFB-0EE3-421E-B037-79C1D3D3DB07}"/>
    <cellStyle name="Percent 25 3 2 4" xfId="24559" xr:uid="{11E708FA-D4A7-4129-9984-94E4EC9C2E4D}"/>
    <cellStyle name="Percent 25 3 3" xfId="7229" xr:uid="{A2AF6C07-6BA4-4D23-AFC3-D2C3BB598A74}"/>
    <cellStyle name="Percent 25 3 3 2" xfId="11709" xr:uid="{7BD828EB-A062-4980-8002-62A40691DED7}"/>
    <cellStyle name="Percent 25 3 3 2 2" xfId="20102" xr:uid="{B063471E-975C-4FC2-99FA-795506943BA3}"/>
    <cellStyle name="Percent 25 3 3 2 2 2" xfId="38379" xr:uid="{01CCD903-29EA-468B-BC07-49B4D3EDBC8C}"/>
    <cellStyle name="Percent 25 3 3 2 3" xfId="30060" xr:uid="{3454876D-4AF7-4BBF-98CD-497905884CB9}"/>
    <cellStyle name="Percent 25 3 3 3" xfId="15881" xr:uid="{B9489ADC-21FD-4BC8-87CA-350F3CAE10E4}"/>
    <cellStyle name="Percent 25 3 3 3 2" xfId="34158" xr:uid="{7E4B9B4D-9223-4BF6-86A3-E8E1031AAB19}"/>
    <cellStyle name="Percent 25 3 3 4" xfId="25841" xr:uid="{3695D922-0CE1-43AE-AD34-831E63CBF97F}"/>
    <cellStyle name="Percent 25 3 4" xfId="8629" xr:uid="{CD9BCDE4-6D44-4AFC-AABC-70C93F70267B}"/>
    <cellStyle name="Percent 25 3 4 2" xfId="17093" xr:uid="{5526F7FD-BC00-4142-88C8-564759D6E098}"/>
    <cellStyle name="Percent 25 3 4 2 2" xfId="35370" xr:uid="{90F95BF7-10B8-47F6-B59F-A0F74D8BC6EE}"/>
    <cellStyle name="Percent 25 3 4 3" xfId="27053" xr:uid="{454B5BD3-8B33-44C1-94E6-430A3E7F34F7}"/>
    <cellStyle name="Percent 25 3 5" xfId="13321" xr:uid="{78C2D825-8D6E-4096-92DE-E378C314DBDC}"/>
    <cellStyle name="Percent 25 3 5 2" xfId="31598" xr:uid="{09FA8A0B-6F78-4250-ADB9-C9508BA964C3}"/>
    <cellStyle name="Percent 25 3 6" xfId="21735" xr:uid="{D731AACC-2BC0-4FF4-811F-9EEAA42C0605}"/>
    <cellStyle name="Percent 25 3 6 2" xfId="39960" xr:uid="{8D60D9C5-6962-45B1-AC24-209AD1687958}"/>
    <cellStyle name="Percent 25 3 7" xfId="23334" xr:uid="{C1D6A661-111A-480D-9BAC-E0608CEC44CC}"/>
    <cellStyle name="Percent 25 3 8" xfId="41354" xr:uid="{75FE13D9-EB00-4989-9D13-AC24B8059B60}"/>
    <cellStyle name="Percent 25 4" xfId="5305" xr:uid="{1FD09ECB-A131-4458-B1E7-088B9AB7D5DF}"/>
    <cellStyle name="Percent 25 4 2" xfId="9837" xr:uid="{C70FAAF7-BAE2-4778-945E-44070A62C3CA}"/>
    <cellStyle name="Percent 25 4 2 2" xfId="18230" xr:uid="{8AB0DC98-3B3E-43F3-A046-9B0D9327AC72}"/>
    <cellStyle name="Percent 25 4 2 2 2" xfId="36507" xr:uid="{98E900F3-1437-4740-A40B-C363EC2CDDA6}"/>
    <cellStyle name="Percent 25 4 2 3" xfId="28188" xr:uid="{4BD3AF5C-087E-4EE8-B783-5F54A36CDBEA}"/>
    <cellStyle name="Percent 25 4 3" xfId="13965" xr:uid="{2D87C72B-E7F0-481E-9DE2-967CBF9060BA}"/>
    <cellStyle name="Percent 25 4 3 2" xfId="32242" xr:uid="{371F3A8C-574D-48E1-8818-D76567FC04F6}"/>
    <cellStyle name="Percent 25 4 4" xfId="23970" xr:uid="{F5094CC6-7922-461F-8A88-536425F1628C}"/>
    <cellStyle name="Percent 25 5" xfId="6646" xr:uid="{782C919F-439E-46E0-A338-DFA8FDF1C57D}"/>
    <cellStyle name="Percent 25 5 2" xfId="11127" xr:uid="{591DA16C-BF16-4CDE-885B-5CD911991F8D}"/>
    <cellStyle name="Percent 25 5 2 2" xfId="19520" xr:uid="{04511936-DD29-4226-B076-258AA7315CFA}"/>
    <cellStyle name="Percent 25 5 2 2 2" xfId="37797" xr:uid="{8609A5CB-6C3C-47E1-808C-54606B867B1B}"/>
    <cellStyle name="Percent 25 5 2 3" xfId="29478" xr:uid="{212FF664-5137-4458-9548-925DD45BE240}"/>
    <cellStyle name="Percent 25 5 3" xfId="15299" xr:uid="{B7CB1265-369C-4E40-A901-55AE7FDFC9E4}"/>
    <cellStyle name="Percent 25 5 3 2" xfId="33576" xr:uid="{116E3ABD-D604-4D96-8065-453DCA469DDC}"/>
    <cellStyle name="Percent 25 5 4" xfId="25259" xr:uid="{BE35F5E4-F54A-4DAE-8D66-7840FE19E968}"/>
    <cellStyle name="Percent 25 6" xfId="7869" xr:uid="{AB0E1708-0AEF-411D-BEA5-BF921057AAC2}"/>
    <cellStyle name="Percent 25 6 2" xfId="16378" xr:uid="{6B61F6E0-2D39-48E4-BCB6-F4F6B3CE5860}"/>
    <cellStyle name="Percent 25 6 2 2" xfId="34655" xr:uid="{582DB155-7B94-4D8B-A92B-B264E3C9586A}"/>
    <cellStyle name="Percent 25 6 3" xfId="26338" xr:uid="{A6A08AB6-10E5-4F9C-A69C-6639A4E7C100}"/>
    <cellStyle name="Percent 25 7" xfId="12716" xr:uid="{FE138BF4-B595-443B-95CE-4F5BB2089086}"/>
    <cellStyle name="Percent 25 7 2" xfId="30994" xr:uid="{A34A8874-3F90-484E-85BE-22A9D37CAB36}"/>
    <cellStyle name="Percent 25 8" xfId="21113" xr:uid="{72DD280D-A027-4CE1-8F32-4A4FBDB11170}"/>
    <cellStyle name="Percent 25 8 2" xfId="39351" xr:uid="{F7E50BDE-F211-4498-B7C9-B046144D6FDC}"/>
    <cellStyle name="Percent 25 9" xfId="22752" xr:uid="{6C983EB1-12B1-416C-820C-3175B2C4FBB1}"/>
    <cellStyle name="Percent 26" xfId="3116" xr:uid="{626E4085-ADAE-4B92-8965-DFFB841039FB}"/>
    <cellStyle name="Percent 26 10" xfId="40755" xr:uid="{1900EB21-788C-4B78-86A0-59E1088DE70E}"/>
    <cellStyle name="Percent 26 2" xfId="3117" xr:uid="{0047AB2B-CD8A-486F-B6F2-28F5115ACAD5}"/>
    <cellStyle name="Percent 26 2 2" xfId="4597" xr:uid="{45C736A5-34A2-4061-9CF6-9B88C1891B35}"/>
    <cellStyle name="Percent 26 2 2 2" xfId="5897" xr:uid="{A4B7B5C4-369D-400C-BB3A-00753F80648D}"/>
    <cellStyle name="Percent 26 2 2 2 2" xfId="10429" xr:uid="{B6D0B12E-4575-4C24-BDFB-E4EF8DF9E99E}"/>
    <cellStyle name="Percent 26 2 2 2 2 2" xfId="18822" xr:uid="{82D3E0B8-90FD-40CB-AFE2-B90F1870DD19}"/>
    <cellStyle name="Percent 26 2 2 2 2 2 2" xfId="37099" xr:uid="{1177287E-E91C-4617-B746-A277D02AC4A7}"/>
    <cellStyle name="Percent 26 2 2 2 2 3" xfId="28780" xr:uid="{611D6750-635F-4248-9273-A3C95D3F0C08}"/>
    <cellStyle name="Percent 26 2 2 2 3" xfId="14557" xr:uid="{09C895B4-AA92-44E9-9A11-B74B5F8D7FF0}"/>
    <cellStyle name="Percent 26 2 2 2 3 2" xfId="32834" xr:uid="{B6971211-54DA-4C18-AAA3-0BD3D6B88CA6}"/>
    <cellStyle name="Percent 26 2 2 2 4" xfId="24562" xr:uid="{7943909A-624A-41C0-9267-EA3661CF39AA}"/>
    <cellStyle name="Percent 26 2 2 3" xfId="7232" xr:uid="{1EB2AAE6-6FAC-4E9F-A5A6-FEA02438BDEA}"/>
    <cellStyle name="Percent 26 2 2 3 2" xfId="11712" xr:uid="{3D00C106-6938-4535-AE8C-8A25128DA80B}"/>
    <cellStyle name="Percent 26 2 2 3 2 2" xfId="20105" xr:uid="{A4124061-15DD-4E45-A4DA-DEBE9F9C33E5}"/>
    <cellStyle name="Percent 26 2 2 3 2 2 2" xfId="38382" xr:uid="{A06C6F96-6ED1-4297-8CAD-4BA1BE35E4FF}"/>
    <cellStyle name="Percent 26 2 2 3 2 3" xfId="30063" xr:uid="{9D6B43DF-6870-48E1-9A79-5759683D3C32}"/>
    <cellStyle name="Percent 26 2 2 3 3" xfId="15884" xr:uid="{0863B410-54D9-420A-B920-5EC02027CA66}"/>
    <cellStyle name="Percent 26 2 2 3 3 2" xfId="34161" xr:uid="{0BE14949-6B31-43EB-846F-93AD20B0511B}"/>
    <cellStyle name="Percent 26 2 2 3 4" xfId="25844" xr:uid="{0239FBFC-1A2A-4519-94FD-618F47A4B288}"/>
    <cellStyle name="Percent 26 2 2 4" xfId="8632" xr:uid="{ACBE3C8C-A368-492C-95FF-38C240B296B3}"/>
    <cellStyle name="Percent 26 2 2 4 2" xfId="17096" xr:uid="{EC3E234A-F3DB-43F0-822C-17FA031DE3A5}"/>
    <cellStyle name="Percent 26 2 2 4 2 2" xfId="35373" xr:uid="{8537AFE0-D1AB-435B-93FF-39453E2E8860}"/>
    <cellStyle name="Percent 26 2 2 4 3" xfId="27056" xr:uid="{1B88ABC0-C755-4F83-AFA3-AFE997C10ADA}"/>
    <cellStyle name="Percent 26 2 2 5" xfId="13324" xr:uid="{96BB7D38-3061-477A-92E9-DF0C8E81BAE7}"/>
    <cellStyle name="Percent 26 2 2 5 2" xfId="31601" xr:uid="{FE8FF1A3-8CB9-4DCB-A4B1-B480DA6C61C0}"/>
    <cellStyle name="Percent 26 2 2 6" xfId="21738" xr:uid="{521305A6-58F3-4BE7-9CF0-D65F5B10E048}"/>
    <cellStyle name="Percent 26 2 2 6 2" xfId="39963" xr:uid="{5A85B44D-C3E3-4BB6-92A7-12B4ABFCCD6C}"/>
    <cellStyle name="Percent 26 2 2 7" xfId="23337" xr:uid="{2BC6A5D4-9FF8-4454-8020-77E0A9438E71}"/>
    <cellStyle name="Percent 26 2 2 8" xfId="41357" xr:uid="{F6AA2A20-5C31-4A0B-B4EF-E621450480AE}"/>
    <cellStyle name="Percent 26 2 3" xfId="5308" xr:uid="{A91631BD-285D-4B84-94AC-894A3A8338B2}"/>
    <cellStyle name="Percent 26 2 3 2" xfId="9840" xr:uid="{39DB9556-2AB7-4931-8E2E-A6321E9EA63A}"/>
    <cellStyle name="Percent 26 2 3 2 2" xfId="18233" xr:uid="{9768C92A-E2E4-41CB-BB9E-A56A30643EE3}"/>
    <cellStyle name="Percent 26 2 3 2 2 2" xfId="36510" xr:uid="{B4F6989B-1A2D-4091-8EAF-50FCFAF6DE92}"/>
    <cellStyle name="Percent 26 2 3 2 3" xfId="28191" xr:uid="{A4E04686-59B5-45D5-BCC1-1E9509DE255A}"/>
    <cellStyle name="Percent 26 2 3 3" xfId="13968" xr:uid="{E8194DC9-F5C5-450C-A027-9CCD0D90918E}"/>
    <cellStyle name="Percent 26 2 3 3 2" xfId="32245" xr:uid="{032452CE-C566-43A0-9AFA-8B0C76FDFF48}"/>
    <cellStyle name="Percent 26 2 3 4" xfId="23973" xr:uid="{D0DB848F-EC31-4FB5-8C5C-B4881D05B466}"/>
    <cellStyle name="Percent 26 2 4" xfId="6649" xr:uid="{31609273-5219-483A-9DB2-B7A1A62234C4}"/>
    <cellStyle name="Percent 26 2 4 2" xfId="11130" xr:uid="{F8229848-60C8-4052-84D4-C59328564241}"/>
    <cellStyle name="Percent 26 2 4 2 2" xfId="19523" xr:uid="{73875C38-C3E9-4929-B033-1E344627797B}"/>
    <cellStyle name="Percent 26 2 4 2 2 2" xfId="37800" xr:uid="{44F76D0C-5A70-4649-B0E3-AB052DB346FD}"/>
    <cellStyle name="Percent 26 2 4 2 3" xfId="29481" xr:uid="{7D6AA4AC-B2C4-48B1-B384-6395DB8443A3}"/>
    <cellStyle name="Percent 26 2 4 3" xfId="15302" xr:uid="{B28FE84A-B2FD-425B-9515-55EFC35DF038}"/>
    <cellStyle name="Percent 26 2 4 3 2" xfId="33579" xr:uid="{5AAA6861-5CEE-4D48-9D26-E1F27A2947DD}"/>
    <cellStyle name="Percent 26 2 4 4" xfId="25262" xr:uid="{C6AA2641-1104-4A82-A031-5D46E2D9B16E}"/>
    <cellStyle name="Percent 26 2 5" xfId="7872" xr:uid="{C91544AE-799B-485A-B3BA-EDADCBFA17A2}"/>
    <cellStyle name="Percent 26 2 5 2" xfId="16381" xr:uid="{40813BC6-9A96-466D-96BD-9FADB74150DE}"/>
    <cellStyle name="Percent 26 2 5 2 2" xfId="34658" xr:uid="{4ADE3B94-4510-4C03-B74B-5C99833E5808}"/>
    <cellStyle name="Percent 26 2 5 3" xfId="26341" xr:uid="{D95051D1-D1E4-4D45-AA17-DCB9697494FD}"/>
    <cellStyle name="Percent 26 2 6" xfId="12719" xr:uid="{06B111A3-AF9F-45A5-92F6-70FAF739D34F}"/>
    <cellStyle name="Percent 26 2 6 2" xfId="30997" xr:uid="{C51FF24F-9382-4DEC-866B-FBAA1600B50C}"/>
    <cellStyle name="Percent 26 2 7" xfId="21116" xr:uid="{3F5ED4E6-FC6C-47F3-AB27-1B946C9EC5B9}"/>
    <cellStyle name="Percent 26 2 7 2" xfId="39354" xr:uid="{9888C36F-4682-4166-957F-E8912085C182}"/>
    <cellStyle name="Percent 26 2 8" xfId="22755" xr:uid="{207E8301-FF70-4836-8D45-E49C47BC25AA}"/>
    <cellStyle name="Percent 26 2 9" xfId="40756" xr:uid="{022CD5A7-99EB-40A6-B9B5-9911DC6EE878}"/>
    <cellStyle name="Percent 26 3" xfId="4596" xr:uid="{F39149F7-9193-4F06-94F9-8C797527E686}"/>
    <cellStyle name="Percent 26 3 2" xfId="5896" xr:uid="{2714E7D0-05F9-4CC3-AFBF-C32D2D78CE20}"/>
    <cellStyle name="Percent 26 3 2 2" xfId="10428" xr:uid="{A4C19F34-DBBD-4821-A11F-849B0443C25E}"/>
    <cellStyle name="Percent 26 3 2 2 2" xfId="18821" xr:uid="{9721F683-00D6-4494-8D55-9C4A7A721985}"/>
    <cellStyle name="Percent 26 3 2 2 2 2" xfId="37098" xr:uid="{77397491-6E66-4EDD-8966-99B6BE232A21}"/>
    <cellStyle name="Percent 26 3 2 2 3" xfId="28779" xr:uid="{FD5A83D6-1363-490F-8260-955747E79844}"/>
    <cellStyle name="Percent 26 3 2 3" xfId="14556" xr:uid="{E35CCF28-BFB7-4F24-94D2-FD99532B5916}"/>
    <cellStyle name="Percent 26 3 2 3 2" xfId="32833" xr:uid="{92F7F86D-666B-4DC3-AE6B-9CA77C03AE57}"/>
    <cellStyle name="Percent 26 3 2 4" xfId="24561" xr:uid="{12F3377C-7E91-4410-A179-FA058B796D43}"/>
    <cellStyle name="Percent 26 3 3" xfId="7231" xr:uid="{31F44FFA-2E1A-4668-BB7E-18A8B233856B}"/>
    <cellStyle name="Percent 26 3 3 2" xfId="11711" xr:uid="{1F98E20D-2CEB-4AA9-8231-5E2D0698079C}"/>
    <cellStyle name="Percent 26 3 3 2 2" xfId="20104" xr:uid="{6701676A-97FB-4124-A4B8-DBFCC31F0093}"/>
    <cellStyle name="Percent 26 3 3 2 2 2" xfId="38381" xr:uid="{E1D1C233-EF1D-4A46-BCB1-76F53C263585}"/>
    <cellStyle name="Percent 26 3 3 2 3" xfId="30062" xr:uid="{623213DF-E6D2-48A0-A130-A84E44C34886}"/>
    <cellStyle name="Percent 26 3 3 3" xfId="15883" xr:uid="{0EEEE1AB-F56B-45FA-B15E-126F3EA24DBA}"/>
    <cellStyle name="Percent 26 3 3 3 2" xfId="34160" xr:uid="{F22947F9-B06A-4D28-B7AC-205A5346CB81}"/>
    <cellStyle name="Percent 26 3 3 4" xfId="25843" xr:uid="{31148592-F71B-4CF9-ADC8-A7986BBB62B2}"/>
    <cellStyle name="Percent 26 3 4" xfId="8631" xr:uid="{A11C56B0-AC9E-404D-B1D1-BCCD47099204}"/>
    <cellStyle name="Percent 26 3 4 2" xfId="17095" xr:uid="{F20EA561-6EBE-4945-A8CD-845CFB6ADB3D}"/>
    <cellStyle name="Percent 26 3 4 2 2" xfId="35372" xr:uid="{B2D0D345-C222-4203-91AA-DE9A6366859E}"/>
    <cellStyle name="Percent 26 3 4 3" xfId="27055" xr:uid="{C62959BD-55E1-40F2-8525-ABE4588941E2}"/>
    <cellStyle name="Percent 26 3 5" xfId="13323" xr:uid="{421CE803-DD48-4121-8C3D-E76F97D8AA93}"/>
    <cellStyle name="Percent 26 3 5 2" xfId="31600" xr:uid="{2594D8A3-B668-4A24-A4E6-9307A579F6C9}"/>
    <cellStyle name="Percent 26 3 6" xfId="21737" xr:uid="{B4DF8888-3833-4089-8C09-6FD9DDF8D0D1}"/>
    <cellStyle name="Percent 26 3 6 2" xfId="39962" xr:uid="{C349DEDE-5533-43A8-AE75-A9024E3FCCAC}"/>
    <cellStyle name="Percent 26 3 7" xfId="23336" xr:uid="{C1186BFE-D3B1-4D5A-9182-8CD074DDCAB7}"/>
    <cellStyle name="Percent 26 3 8" xfId="41356" xr:uid="{70B240B1-FE8E-41CE-B36D-6D41C9D0C7FD}"/>
    <cellStyle name="Percent 26 4" xfId="5307" xr:uid="{AB00E299-E1D2-4D3B-B4C3-D5CF17061DAB}"/>
    <cellStyle name="Percent 26 4 2" xfId="9839" xr:uid="{E6BE5755-1451-4126-B95F-3EBDCA3683D0}"/>
    <cellStyle name="Percent 26 4 2 2" xfId="18232" xr:uid="{26F15472-5D05-4C5E-93F8-8206BEB1ACFD}"/>
    <cellStyle name="Percent 26 4 2 2 2" xfId="36509" xr:uid="{F3BE1510-7D8A-4AE9-9BE4-DE07EE64B52C}"/>
    <cellStyle name="Percent 26 4 2 3" xfId="28190" xr:uid="{72D65AC4-D813-4847-A498-75B5FD8EE2A8}"/>
    <cellStyle name="Percent 26 4 3" xfId="13967" xr:uid="{299CD64D-EB02-4A94-8D27-B5098FE5E7B2}"/>
    <cellStyle name="Percent 26 4 3 2" xfId="32244" xr:uid="{00F446CD-D8C7-4F4A-A1A5-49A0E384E211}"/>
    <cellStyle name="Percent 26 4 4" xfId="23972" xr:uid="{DF04E0C0-270F-4453-8CDC-2BB2DE5EE447}"/>
    <cellStyle name="Percent 26 5" xfId="6648" xr:uid="{2D0496F0-F565-4536-A4EC-FE9EB5C797FF}"/>
    <cellStyle name="Percent 26 5 2" xfId="11129" xr:uid="{C591D2A8-9D61-4346-A4B9-99BA5F2C7AAE}"/>
    <cellStyle name="Percent 26 5 2 2" xfId="19522" xr:uid="{FF88532E-28D2-4624-9613-BEA8EB3F9332}"/>
    <cellStyle name="Percent 26 5 2 2 2" xfId="37799" xr:uid="{0D1B2A81-4EBF-402A-8C7F-5069036AEBE9}"/>
    <cellStyle name="Percent 26 5 2 3" xfId="29480" xr:uid="{44256ECC-E96B-42A7-B80C-E49CFE5DD4E6}"/>
    <cellStyle name="Percent 26 5 3" xfId="15301" xr:uid="{81A98122-6891-4318-B6DB-E8A40245C87F}"/>
    <cellStyle name="Percent 26 5 3 2" xfId="33578" xr:uid="{B363DF60-7773-431F-9262-A4E2245228D7}"/>
    <cellStyle name="Percent 26 5 4" xfId="25261" xr:uid="{C1E9587C-0770-4D37-BFCF-DA7B0336E168}"/>
    <cellStyle name="Percent 26 6" xfId="7871" xr:uid="{32F4E75D-E5DB-4582-8A81-531374E80AF2}"/>
    <cellStyle name="Percent 26 6 2" xfId="16380" xr:uid="{CDD554BD-1711-4350-B9B7-89A351AE80C9}"/>
    <cellStyle name="Percent 26 6 2 2" xfId="34657" xr:uid="{B7DA03DF-3B01-43F0-8F32-477E19E9FBC6}"/>
    <cellStyle name="Percent 26 6 3" xfId="26340" xr:uid="{1384C0DF-BF35-4A18-8646-0F18098A9F42}"/>
    <cellStyle name="Percent 26 7" xfId="12718" xr:uid="{419C184F-572E-4E24-ADD1-7DB55B86A44E}"/>
    <cellStyle name="Percent 26 7 2" xfId="30996" xr:uid="{135067D7-85AB-4821-B8E6-53233CF309B2}"/>
    <cellStyle name="Percent 26 8" xfId="21115" xr:uid="{B6D932B7-B502-48D9-B9D6-3C999C37BC8D}"/>
    <cellStyle name="Percent 26 8 2" xfId="39353" xr:uid="{659C1F71-96ED-4DBE-838E-700E050F8291}"/>
    <cellStyle name="Percent 26 9" xfId="22754" xr:uid="{360B61A0-624C-4C7F-9F39-93AFE6857096}"/>
    <cellStyle name="Percent 27" xfId="3118" xr:uid="{534A9ADA-7A85-4F59-B4A0-4568AF2958CF}"/>
    <cellStyle name="Percent 27 10" xfId="40757" xr:uid="{DFD550CC-CF1E-4D83-AEEF-C91E018CC351}"/>
    <cellStyle name="Percent 27 2" xfId="3119" xr:uid="{84A1C2B8-5643-44EF-A243-062185E2B034}"/>
    <cellStyle name="Percent 27 2 2" xfId="4599" xr:uid="{73E053B9-3FE3-486B-B2ED-06AF3827145F}"/>
    <cellStyle name="Percent 27 2 2 2" xfId="5899" xr:uid="{549B1BBA-A5A1-43FF-8262-9B895A596ED3}"/>
    <cellStyle name="Percent 27 2 2 2 2" xfId="10431" xr:uid="{107C5B58-2941-4F0F-856E-BF7F6655EBFF}"/>
    <cellStyle name="Percent 27 2 2 2 2 2" xfId="18824" xr:uid="{9794D5A9-1A7F-47EF-9E9C-D4476BD02124}"/>
    <cellStyle name="Percent 27 2 2 2 2 2 2" xfId="37101" xr:uid="{DE041E12-3427-408F-9CF3-E7E319464C22}"/>
    <cellStyle name="Percent 27 2 2 2 2 3" xfId="28782" xr:uid="{E7096F5D-FDC8-4FD4-BA64-EBBB0317BDA8}"/>
    <cellStyle name="Percent 27 2 2 2 3" xfId="14559" xr:uid="{EAB3E616-6A1A-427C-B271-E99D12A26A19}"/>
    <cellStyle name="Percent 27 2 2 2 3 2" xfId="32836" xr:uid="{CDB42CAB-69F5-4EF5-9910-17ED7D5D01A2}"/>
    <cellStyle name="Percent 27 2 2 2 4" xfId="24564" xr:uid="{4680BB3D-1977-40F4-A02C-1D9047827FF5}"/>
    <cellStyle name="Percent 27 2 2 3" xfId="7234" xr:uid="{EAD85346-89C0-4B77-BA13-02A8A96D73E0}"/>
    <cellStyle name="Percent 27 2 2 3 2" xfId="11714" xr:uid="{DE2C4077-2CAA-4147-9B09-EA4B52ADD624}"/>
    <cellStyle name="Percent 27 2 2 3 2 2" xfId="20107" xr:uid="{82BDA4CD-989D-4B99-9875-EB20D5181ABE}"/>
    <cellStyle name="Percent 27 2 2 3 2 2 2" xfId="38384" xr:uid="{ED01ECB2-CD9E-4F94-A214-C5DC51F82E8C}"/>
    <cellStyle name="Percent 27 2 2 3 2 3" xfId="30065" xr:uid="{0F27503C-3C84-43F9-99C6-4B675C875528}"/>
    <cellStyle name="Percent 27 2 2 3 3" xfId="15886" xr:uid="{F429CAD7-D084-4A8A-8947-6A387EBB99F8}"/>
    <cellStyle name="Percent 27 2 2 3 3 2" xfId="34163" xr:uid="{8D71E41D-FB32-4867-B23B-BF6092E40D83}"/>
    <cellStyle name="Percent 27 2 2 3 4" xfId="25846" xr:uid="{C85DB4FD-95DF-40B9-A323-A3075D1CCC2A}"/>
    <cellStyle name="Percent 27 2 2 4" xfId="8634" xr:uid="{A493AEC3-11D0-4510-908F-F6A467D9A4A1}"/>
    <cellStyle name="Percent 27 2 2 4 2" xfId="17098" xr:uid="{82D92A1C-CF51-4FDC-8C6F-6239545DEB53}"/>
    <cellStyle name="Percent 27 2 2 4 2 2" xfId="35375" xr:uid="{C7DA75BC-3A02-4262-8D5D-49EA94C4CE75}"/>
    <cellStyle name="Percent 27 2 2 4 3" xfId="27058" xr:uid="{302493B4-8372-4342-A217-12F0183DB15D}"/>
    <cellStyle name="Percent 27 2 2 5" xfId="13326" xr:uid="{04A923EB-47E4-40F4-A2F1-398909051F81}"/>
    <cellStyle name="Percent 27 2 2 5 2" xfId="31603" xr:uid="{403F898C-DD6F-46F9-ACB0-55910F51BFF4}"/>
    <cellStyle name="Percent 27 2 2 6" xfId="21740" xr:uid="{78C02150-F1B6-47A0-BE7C-21364467676E}"/>
    <cellStyle name="Percent 27 2 2 6 2" xfId="39965" xr:uid="{F2098A8D-3E06-46DA-86C5-C4938BDAF664}"/>
    <cellStyle name="Percent 27 2 2 7" xfId="23339" xr:uid="{AC9D81B9-3BBD-469C-926E-CEE7CE241765}"/>
    <cellStyle name="Percent 27 2 2 8" xfId="41359" xr:uid="{A2B9B3C5-3A45-4FCF-ABA6-46967ED222C3}"/>
    <cellStyle name="Percent 27 2 3" xfId="5310" xr:uid="{4383FD12-6E03-4C8F-B163-62BD366E2761}"/>
    <cellStyle name="Percent 27 2 3 2" xfId="9842" xr:uid="{DA0414AB-EFC9-4E05-92AD-9E28149161A5}"/>
    <cellStyle name="Percent 27 2 3 2 2" xfId="18235" xr:uid="{AFD53DA7-8F74-49A5-936B-1038D06DD1EF}"/>
    <cellStyle name="Percent 27 2 3 2 2 2" xfId="36512" xr:uid="{9A572010-33D5-4CA3-8F7A-1342AEEB2440}"/>
    <cellStyle name="Percent 27 2 3 2 3" xfId="28193" xr:uid="{5135B398-066C-4BC2-9BE2-B195AE2E52F6}"/>
    <cellStyle name="Percent 27 2 3 3" xfId="13970" xr:uid="{E25E487F-C699-4980-B8C3-CB06FFDE0FD7}"/>
    <cellStyle name="Percent 27 2 3 3 2" xfId="32247" xr:uid="{E7DD21D7-F364-457F-A635-4B72710E127B}"/>
    <cellStyle name="Percent 27 2 3 4" xfId="23975" xr:uid="{EDBA5DC6-BBCA-4D3C-A930-3905ABCC0575}"/>
    <cellStyle name="Percent 27 2 4" xfId="6651" xr:uid="{FD9ADA0B-C888-4AAA-ACCB-914741C851FD}"/>
    <cellStyle name="Percent 27 2 4 2" xfId="11132" xr:uid="{3BCCFC0E-FDAC-450A-B125-9B76B11B3F1A}"/>
    <cellStyle name="Percent 27 2 4 2 2" xfId="19525" xr:uid="{247EE93C-AA46-4A6B-A828-86F674FD89BD}"/>
    <cellStyle name="Percent 27 2 4 2 2 2" xfId="37802" xr:uid="{269C4B04-208B-47C0-A8D5-9D5EA551A1E9}"/>
    <cellStyle name="Percent 27 2 4 2 3" xfId="29483" xr:uid="{D719307F-76F2-45BE-950E-2E10ED045989}"/>
    <cellStyle name="Percent 27 2 4 3" xfId="15304" xr:uid="{5750BBBD-C262-44D8-A977-82DB34089094}"/>
    <cellStyle name="Percent 27 2 4 3 2" xfId="33581" xr:uid="{761918DD-BF6B-4416-9A9B-D667F687A890}"/>
    <cellStyle name="Percent 27 2 4 4" xfId="25264" xr:uid="{DF4C9469-0FA5-424D-8DE9-92F57A71DE20}"/>
    <cellStyle name="Percent 27 2 5" xfId="7874" xr:uid="{7D5A8E9A-25D0-4F7B-8F14-6CC8FB13F970}"/>
    <cellStyle name="Percent 27 2 5 2" xfId="16383" xr:uid="{E0E49B9C-3859-415F-8A9B-7742F08C8911}"/>
    <cellStyle name="Percent 27 2 5 2 2" xfId="34660" xr:uid="{06AFF54B-A6D2-4BC1-8657-3D46FEF4E866}"/>
    <cellStyle name="Percent 27 2 5 3" xfId="26343" xr:uid="{9148C7B7-6CFD-4028-9496-5C89CF3D3B93}"/>
    <cellStyle name="Percent 27 2 6" xfId="12721" xr:uid="{E8A926A6-88B4-485D-A3CC-4736B729524F}"/>
    <cellStyle name="Percent 27 2 6 2" xfId="30999" xr:uid="{AAC78F7A-E742-438B-BA1E-33770910DF4C}"/>
    <cellStyle name="Percent 27 2 7" xfId="21118" xr:uid="{6BB08D63-A4A0-4E53-8B17-527B7B073FAD}"/>
    <cellStyle name="Percent 27 2 7 2" xfId="39356" xr:uid="{5149574B-08D8-4F95-BBE8-CCD7640C6823}"/>
    <cellStyle name="Percent 27 2 8" xfId="22757" xr:uid="{2FA7C069-2E21-47EC-A0AA-71586BA48138}"/>
    <cellStyle name="Percent 27 2 9" xfId="40758" xr:uid="{32791E44-3FAA-48B7-B5E7-9D905ECAB050}"/>
    <cellStyle name="Percent 27 3" xfId="4598" xr:uid="{F708CC5E-EB32-4107-BA7A-6E4CF922ACA9}"/>
    <cellStyle name="Percent 27 3 2" xfId="5898" xr:uid="{78FF221A-0FCE-4A23-84AE-1B52F309BE9D}"/>
    <cellStyle name="Percent 27 3 2 2" xfId="10430" xr:uid="{8C34BCCB-57CA-408D-B43D-8DE51FEE9E01}"/>
    <cellStyle name="Percent 27 3 2 2 2" xfId="18823" xr:uid="{0DDE695E-474C-498A-B6B2-1A591B5A95F1}"/>
    <cellStyle name="Percent 27 3 2 2 2 2" xfId="37100" xr:uid="{9BB8E30B-B5C3-42CF-B212-81BF29C941B2}"/>
    <cellStyle name="Percent 27 3 2 2 3" xfId="28781" xr:uid="{12129F21-2493-4CAA-93FB-01873A5737BE}"/>
    <cellStyle name="Percent 27 3 2 3" xfId="14558" xr:uid="{97F1DEE4-D687-4573-9F7B-850771EA915B}"/>
    <cellStyle name="Percent 27 3 2 3 2" xfId="32835" xr:uid="{5BCD3E85-2237-484D-A445-170F9C00E5DB}"/>
    <cellStyle name="Percent 27 3 2 4" xfId="24563" xr:uid="{380F0414-07E6-444E-AAE9-FEF78142C654}"/>
    <cellStyle name="Percent 27 3 3" xfId="7233" xr:uid="{C0E39CB9-D62C-490C-84C1-F0AE6F7EF808}"/>
    <cellStyle name="Percent 27 3 3 2" xfId="11713" xr:uid="{007C2C7A-F5A2-4371-8061-126BAB460FF0}"/>
    <cellStyle name="Percent 27 3 3 2 2" xfId="20106" xr:uid="{68982B7C-DB4F-4FE9-AFD4-394E09F2F233}"/>
    <cellStyle name="Percent 27 3 3 2 2 2" xfId="38383" xr:uid="{99E4AD25-40AE-48B5-851F-BC806CCF9F43}"/>
    <cellStyle name="Percent 27 3 3 2 3" xfId="30064" xr:uid="{E25F797C-0459-4124-9DF7-766AE106479C}"/>
    <cellStyle name="Percent 27 3 3 3" xfId="15885" xr:uid="{835861AB-E4EB-4954-BCAB-86ADCDF6E2F8}"/>
    <cellStyle name="Percent 27 3 3 3 2" xfId="34162" xr:uid="{56609E09-619F-4D44-B826-CDB89993331A}"/>
    <cellStyle name="Percent 27 3 3 4" xfId="25845" xr:uid="{77AE5B7A-A17B-4FEC-BD1E-127A1C92A6D4}"/>
    <cellStyle name="Percent 27 3 4" xfId="8633" xr:uid="{5BF6DC52-414E-4B9E-835A-482D633835DD}"/>
    <cellStyle name="Percent 27 3 4 2" xfId="17097" xr:uid="{79D5D5CF-317D-4283-88BB-9DB0A2DCAF01}"/>
    <cellStyle name="Percent 27 3 4 2 2" xfId="35374" xr:uid="{48522AF7-C25F-4DD0-8D6A-699EE7771FC1}"/>
    <cellStyle name="Percent 27 3 4 3" xfId="27057" xr:uid="{8A3DB31A-53A5-498F-A380-C734B41E2697}"/>
    <cellStyle name="Percent 27 3 5" xfId="13325" xr:uid="{8197C060-C232-4BCF-A49F-E827A4E8881A}"/>
    <cellStyle name="Percent 27 3 5 2" xfId="31602" xr:uid="{6E42764F-ED0B-49ED-973D-47EAB67EC348}"/>
    <cellStyle name="Percent 27 3 6" xfId="21739" xr:uid="{7A0291EB-24DF-4E64-B525-35772E917CAB}"/>
    <cellStyle name="Percent 27 3 6 2" xfId="39964" xr:uid="{B90936BD-DFE6-40E9-B746-258BD0AB32FA}"/>
    <cellStyle name="Percent 27 3 7" xfId="23338" xr:uid="{BF1F6B49-344E-41F3-8AE6-DB04C194CB65}"/>
    <cellStyle name="Percent 27 3 8" xfId="41358" xr:uid="{FCAB7EC2-E0BB-42EA-A90F-933BA8A7E25F}"/>
    <cellStyle name="Percent 27 4" xfId="5309" xr:uid="{CDCA5612-607E-42A1-99DD-186B8BAEB200}"/>
    <cellStyle name="Percent 27 4 2" xfId="9841" xr:uid="{A39A84EE-6D67-4831-A4AD-325C24FF372C}"/>
    <cellStyle name="Percent 27 4 2 2" xfId="18234" xr:uid="{CECE8728-BC53-4D7F-8060-8A50EAADEDA2}"/>
    <cellStyle name="Percent 27 4 2 2 2" xfId="36511" xr:uid="{FF34C1E6-071B-4DAA-94DB-A4E8C0697CC5}"/>
    <cellStyle name="Percent 27 4 2 3" xfId="28192" xr:uid="{3D9E7483-844D-4FCF-9E05-849851A77D46}"/>
    <cellStyle name="Percent 27 4 3" xfId="13969" xr:uid="{EA4BA051-412E-4666-A9A0-011D686059AB}"/>
    <cellStyle name="Percent 27 4 3 2" xfId="32246" xr:uid="{32001E88-FA69-42EA-8898-87F2CB211B59}"/>
    <cellStyle name="Percent 27 4 4" xfId="23974" xr:uid="{5B12D8CC-3AE8-48AB-940C-267B2DA99856}"/>
    <cellStyle name="Percent 27 5" xfId="6650" xr:uid="{F30CFD86-F0AE-4932-BDF0-AB0AB2E9CBD8}"/>
    <cellStyle name="Percent 27 5 2" xfId="11131" xr:uid="{60C16F67-1EC6-42EA-94AA-4AEB2BD2F8F9}"/>
    <cellStyle name="Percent 27 5 2 2" xfId="19524" xr:uid="{2D485D15-57EE-4E1B-9E77-BAB57B4DC508}"/>
    <cellStyle name="Percent 27 5 2 2 2" xfId="37801" xr:uid="{C39DE2BA-2328-4635-BECC-B4ACA7197645}"/>
    <cellStyle name="Percent 27 5 2 3" xfId="29482" xr:uid="{75825234-04C0-4343-8684-E11704E73536}"/>
    <cellStyle name="Percent 27 5 3" xfId="15303" xr:uid="{253A5F4F-8C46-411F-AEE2-4DB9D5D660C2}"/>
    <cellStyle name="Percent 27 5 3 2" xfId="33580" xr:uid="{95FE7062-0B21-46D3-B7E3-09FAC79000BD}"/>
    <cellStyle name="Percent 27 5 4" xfId="25263" xr:uid="{444A19B5-AEC1-4DFE-B79C-DD2C3EB8F67E}"/>
    <cellStyle name="Percent 27 6" xfId="7873" xr:uid="{7CC18D45-9591-4EF6-BE20-DF9C78D5AC99}"/>
    <cellStyle name="Percent 27 6 2" xfId="16382" xr:uid="{867FD1EB-BD5E-40EA-9BE9-DCE62FEA24B7}"/>
    <cellStyle name="Percent 27 6 2 2" xfId="34659" xr:uid="{E28DFAC5-B064-4972-8764-02FFDE560628}"/>
    <cellStyle name="Percent 27 6 3" xfId="26342" xr:uid="{F295C03B-2DE0-4BFB-89F2-7DC2268129E4}"/>
    <cellStyle name="Percent 27 7" xfId="12720" xr:uid="{4F2BC032-F612-4114-B2F7-E1AEF21D93AE}"/>
    <cellStyle name="Percent 27 7 2" xfId="30998" xr:uid="{3BBC86E5-7325-4B72-B3B7-09D40093E8D3}"/>
    <cellStyle name="Percent 27 8" xfId="21117" xr:uid="{7FBBDD1A-5E3A-4DDE-80CC-94BD5612704F}"/>
    <cellStyle name="Percent 27 8 2" xfId="39355" xr:uid="{F20C15C1-BA65-4F0F-85A1-14B0BA40B139}"/>
    <cellStyle name="Percent 27 9" xfId="22756" xr:uid="{F93018CF-C1FC-4744-8ECE-547FF66F5C90}"/>
    <cellStyle name="Percent 28" xfId="3120" xr:uid="{53AB661D-3283-4046-89BA-27F06FB6CE17}"/>
    <cellStyle name="Percent 28 10" xfId="40759" xr:uid="{A2DE3F82-D0D4-4542-A18B-D18432B20E89}"/>
    <cellStyle name="Percent 28 2" xfId="3121" xr:uid="{C4EC6548-7BF8-46D1-B81C-D19BF440B847}"/>
    <cellStyle name="Percent 28 2 2" xfId="4601" xr:uid="{7194A1F0-65DD-4F64-B14B-F415A001B51F}"/>
    <cellStyle name="Percent 28 2 2 2" xfId="5901" xr:uid="{C8096ABF-448B-4FA6-AB42-C15442663A39}"/>
    <cellStyle name="Percent 28 2 2 2 2" xfId="10433" xr:uid="{067DB071-9E59-4889-9650-44F249E66E0E}"/>
    <cellStyle name="Percent 28 2 2 2 2 2" xfId="18826" xr:uid="{802E46B0-9D30-4AFB-94C8-6B078CD07545}"/>
    <cellStyle name="Percent 28 2 2 2 2 2 2" xfId="37103" xr:uid="{BC9C55E5-8BEA-43F8-A432-F84911F01341}"/>
    <cellStyle name="Percent 28 2 2 2 2 3" xfId="28784" xr:uid="{ED6F22AE-0E02-4B56-A4AB-E67331468539}"/>
    <cellStyle name="Percent 28 2 2 2 3" xfId="14561" xr:uid="{A054D93F-1FF0-44A6-82E5-A92DB6830969}"/>
    <cellStyle name="Percent 28 2 2 2 3 2" xfId="32838" xr:uid="{1C733AF3-69D5-42D6-9089-F3EB437CFA9C}"/>
    <cellStyle name="Percent 28 2 2 2 4" xfId="24566" xr:uid="{D477AF6F-6EF3-427F-A221-FB498E48582D}"/>
    <cellStyle name="Percent 28 2 2 3" xfId="7236" xr:uid="{D5DE0862-66E1-496E-ACC8-B0F6464338B7}"/>
    <cellStyle name="Percent 28 2 2 3 2" xfId="11716" xr:uid="{F61848AE-1C83-4798-BA96-C7FBD726F3A3}"/>
    <cellStyle name="Percent 28 2 2 3 2 2" xfId="20109" xr:uid="{7883D559-7B1B-4A6E-83C4-87ADBD6124F6}"/>
    <cellStyle name="Percent 28 2 2 3 2 2 2" xfId="38386" xr:uid="{D7A70FAF-A51A-4E54-BBBC-DF32CB936980}"/>
    <cellStyle name="Percent 28 2 2 3 2 3" xfId="30067" xr:uid="{024C6A3C-F74D-40D8-92FB-E63E6D34EE6B}"/>
    <cellStyle name="Percent 28 2 2 3 3" xfId="15888" xr:uid="{06B1014E-5661-4390-998C-5881338E9E07}"/>
    <cellStyle name="Percent 28 2 2 3 3 2" xfId="34165" xr:uid="{0A2DCB78-7C0E-4896-BB75-33096F9CB362}"/>
    <cellStyle name="Percent 28 2 2 3 4" xfId="25848" xr:uid="{E4C0A22A-1091-4282-BFC7-B81B95573340}"/>
    <cellStyle name="Percent 28 2 2 4" xfId="8636" xr:uid="{F9E41FD9-8DCA-4EB9-A9CC-636074F434AA}"/>
    <cellStyle name="Percent 28 2 2 4 2" xfId="17100" xr:uid="{E15C463F-E84F-4953-BA22-26602F524723}"/>
    <cellStyle name="Percent 28 2 2 4 2 2" xfId="35377" xr:uid="{5DB58E52-96BB-4F51-8A10-AC13C36CB968}"/>
    <cellStyle name="Percent 28 2 2 4 3" xfId="27060" xr:uid="{31455B30-921A-4DF4-ABC2-636B897D6E50}"/>
    <cellStyle name="Percent 28 2 2 5" xfId="13328" xr:uid="{BA7C638A-9872-4A49-BC1F-07468B43075D}"/>
    <cellStyle name="Percent 28 2 2 5 2" xfId="31605" xr:uid="{175693EA-62E5-4D8F-91AF-788A2BFFE59C}"/>
    <cellStyle name="Percent 28 2 2 6" xfId="21742" xr:uid="{95025B90-2123-4E3B-9A79-B3ECDB055BDD}"/>
    <cellStyle name="Percent 28 2 2 6 2" xfId="39967" xr:uid="{E49D926E-6790-4F12-AF45-BBC30FC608C3}"/>
    <cellStyle name="Percent 28 2 2 7" xfId="23341" xr:uid="{D913229B-AFF9-45B6-9BE8-02499A01A637}"/>
    <cellStyle name="Percent 28 2 2 8" xfId="41361" xr:uid="{02537033-8CFD-4798-A72E-EAF2FED4677C}"/>
    <cellStyle name="Percent 28 2 3" xfId="5312" xr:uid="{A6A6EFCE-F595-42CB-BA74-83D58D17B0DD}"/>
    <cellStyle name="Percent 28 2 3 2" xfId="9844" xr:uid="{20368E52-3C0F-4A17-A72C-7457A9D715B4}"/>
    <cellStyle name="Percent 28 2 3 2 2" xfId="18237" xr:uid="{E41E35F0-26AB-4BA6-B52F-772348816110}"/>
    <cellStyle name="Percent 28 2 3 2 2 2" xfId="36514" xr:uid="{7961FF58-0F83-4679-A7C8-04DACB10365B}"/>
    <cellStyle name="Percent 28 2 3 2 3" xfId="28195" xr:uid="{1FB2F8B8-AAB8-4EA8-A79F-51675B5A948B}"/>
    <cellStyle name="Percent 28 2 3 3" xfId="13972" xr:uid="{AC363D02-3B71-4619-9B36-4066A6A497C1}"/>
    <cellStyle name="Percent 28 2 3 3 2" xfId="32249" xr:uid="{C8FDEF59-28DE-4A7C-A2F5-D8D3C2208C3E}"/>
    <cellStyle name="Percent 28 2 3 4" xfId="23977" xr:uid="{DB3D2D6A-F56C-46F6-9778-674EFE81547D}"/>
    <cellStyle name="Percent 28 2 4" xfId="6653" xr:uid="{CA017C83-B86C-47CF-B4C6-294BFAADCCDB}"/>
    <cellStyle name="Percent 28 2 4 2" xfId="11134" xr:uid="{C7131276-80BF-4264-A3FB-87EE125A5ACD}"/>
    <cellStyle name="Percent 28 2 4 2 2" xfId="19527" xr:uid="{2FBCA780-00D4-4A03-94C6-F3A998ACBE09}"/>
    <cellStyle name="Percent 28 2 4 2 2 2" xfId="37804" xr:uid="{F517A43B-75D5-4049-91C9-12F795295A81}"/>
    <cellStyle name="Percent 28 2 4 2 3" xfId="29485" xr:uid="{EF21274B-2CC2-45B3-8795-7847CDD56C7C}"/>
    <cellStyle name="Percent 28 2 4 3" xfId="15306" xr:uid="{A952F55E-AAC0-4677-A6C8-1A4F68E99AE2}"/>
    <cellStyle name="Percent 28 2 4 3 2" xfId="33583" xr:uid="{144609D5-67DD-4071-9192-7F9775146647}"/>
    <cellStyle name="Percent 28 2 4 4" xfId="25266" xr:uid="{7C6E3FA3-FCC7-4D8B-B9B8-C84BAB9F7E1B}"/>
    <cellStyle name="Percent 28 2 5" xfId="7876" xr:uid="{4421E698-F08A-4D78-8982-5C473A2EA9B9}"/>
    <cellStyle name="Percent 28 2 5 2" xfId="16385" xr:uid="{BE0D5400-6FB2-41E8-B0BF-05C82E33CCE7}"/>
    <cellStyle name="Percent 28 2 5 2 2" xfId="34662" xr:uid="{3DA5FD27-44DA-40B7-9874-897BC3301BA3}"/>
    <cellStyle name="Percent 28 2 5 3" xfId="26345" xr:uid="{E9E0C893-10FC-4B2B-B5EA-6D77FFAACE58}"/>
    <cellStyle name="Percent 28 2 6" xfId="12723" xr:uid="{924EFC00-FA5C-41BA-B535-E3F3ACC047E6}"/>
    <cellStyle name="Percent 28 2 6 2" xfId="31001" xr:uid="{3F321223-D924-4F8E-8EB9-D4D59CE8ECCB}"/>
    <cellStyle name="Percent 28 2 7" xfId="21120" xr:uid="{EF02EFC8-1D46-4F30-AA9B-6626B94C5475}"/>
    <cellStyle name="Percent 28 2 7 2" xfId="39358" xr:uid="{5CDD938D-A979-414A-912C-592690680FA6}"/>
    <cellStyle name="Percent 28 2 8" xfId="22759" xr:uid="{16890AFE-DCCB-413F-8EEA-FD3DFED05757}"/>
    <cellStyle name="Percent 28 2 9" xfId="40760" xr:uid="{4EC7C77F-5957-41A0-B529-10F96E93D263}"/>
    <cellStyle name="Percent 28 3" xfId="4600" xr:uid="{6D38B6D2-AD06-4933-BBDF-1B938B392909}"/>
    <cellStyle name="Percent 28 3 2" xfId="5900" xr:uid="{D564CE6B-AED2-4DEA-8964-AC566564538D}"/>
    <cellStyle name="Percent 28 3 2 2" xfId="10432" xr:uid="{3BF1C088-7D0D-4D3C-B9ED-485D4CEAF21B}"/>
    <cellStyle name="Percent 28 3 2 2 2" xfId="18825" xr:uid="{00BBEC09-D847-40FC-AA42-0466AF53A988}"/>
    <cellStyle name="Percent 28 3 2 2 2 2" xfId="37102" xr:uid="{712EDD43-25BB-4188-AC74-08A892944F00}"/>
    <cellStyle name="Percent 28 3 2 2 3" xfId="28783" xr:uid="{F87FEFCF-AF6A-41B5-AC0D-E3E42EEAE386}"/>
    <cellStyle name="Percent 28 3 2 3" xfId="14560" xr:uid="{28476848-D030-4CB2-B521-4CE4B1C50C06}"/>
    <cellStyle name="Percent 28 3 2 3 2" xfId="32837" xr:uid="{3870B7CD-FBF9-49C4-A547-05C0547DFE21}"/>
    <cellStyle name="Percent 28 3 2 4" xfId="24565" xr:uid="{1C93FC7E-8A40-4B39-A93A-F7F4B0159FFA}"/>
    <cellStyle name="Percent 28 3 3" xfId="7235" xr:uid="{CD20240A-AA28-4AAC-A20B-14C818B45A87}"/>
    <cellStyle name="Percent 28 3 3 2" xfId="11715" xr:uid="{14B25C5B-C8EC-407C-894D-3F6DDBF1B448}"/>
    <cellStyle name="Percent 28 3 3 2 2" xfId="20108" xr:uid="{365ECAEE-83E5-4610-919F-FC2713CD4B74}"/>
    <cellStyle name="Percent 28 3 3 2 2 2" xfId="38385" xr:uid="{EE6465F8-F439-4546-84F8-AE6B7341B8A6}"/>
    <cellStyle name="Percent 28 3 3 2 3" xfId="30066" xr:uid="{83127876-25E6-4BA3-8512-5C365239BB12}"/>
    <cellStyle name="Percent 28 3 3 3" xfId="15887" xr:uid="{2C6DEA78-3FA1-46B7-9FB7-E55103C262A7}"/>
    <cellStyle name="Percent 28 3 3 3 2" xfId="34164" xr:uid="{179755D1-DB90-43E2-B39E-AFB2B1C3C6DC}"/>
    <cellStyle name="Percent 28 3 3 4" xfId="25847" xr:uid="{E577013F-AA10-4810-9972-2FF56E746BFB}"/>
    <cellStyle name="Percent 28 3 4" xfId="8635" xr:uid="{F0A34786-482B-45A3-B459-0C9C79D26979}"/>
    <cellStyle name="Percent 28 3 4 2" xfId="17099" xr:uid="{44A9536F-9C7F-4747-80D2-DB6BE83FB4A8}"/>
    <cellStyle name="Percent 28 3 4 2 2" xfId="35376" xr:uid="{0F183BBD-E748-49BE-8B60-C4D2EBA903C5}"/>
    <cellStyle name="Percent 28 3 4 3" xfId="27059" xr:uid="{AC9B8520-B3D6-4BA3-8226-0FF529971B1A}"/>
    <cellStyle name="Percent 28 3 5" xfId="13327" xr:uid="{A83DCB71-E7BE-45F2-AD9A-94E39E5C1085}"/>
    <cellStyle name="Percent 28 3 5 2" xfId="31604" xr:uid="{3FC52738-38F2-4FEB-9898-FBFFB5F38B81}"/>
    <cellStyle name="Percent 28 3 6" xfId="21741" xr:uid="{38E0537A-1A24-4E80-8871-7BDF95A5A36D}"/>
    <cellStyle name="Percent 28 3 6 2" xfId="39966" xr:uid="{C9BA3F7E-ABD6-4153-9676-2D55FADD9D88}"/>
    <cellStyle name="Percent 28 3 7" xfId="23340" xr:uid="{05FCD31E-29E2-4CC6-B3CB-75A09C383330}"/>
    <cellStyle name="Percent 28 3 8" xfId="41360" xr:uid="{BE8DC79B-9525-4762-91F9-C7FA30849C35}"/>
    <cellStyle name="Percent 28 4" xfId="5311" xr:uid="{52F4F121-BD59-44D7-8587-F12A170F501E}"/>
    <cellStyle name="Percent 28 4 2" xfId="9843" xr:uid="{49F4AA22-8F59-4BC2-BE83-6784FC96B905}"/>
    <cellStyle name="Percent 28 4 2 2" xfId="18236" xr:uid="{D93F1D98-F923-4399-99E2-127E6A40D60F}"/>
    <cellStyle name="Percent 28 4 2 2 2" xfId="36513" xr:uid="{ED331A4D-ED2C-4D16-84DE-2275598D4F7B}"/>
    <cellStyle name="Percent 28 4 2 3" xfId="28194" xr:uid="{2EBE49AB-0882-45D6-ABD7-F9E6AE3EDE31}"/>
    <cellStyle name="Percent 28 4 3" xfId="13971" xr:uid="{4F741014-B3D5-4BD8-95E2-B5B041FB07F5}"/>
    <cellStyle name="Percent 28 4 3 2" xfId="32248" xr:uid="{5F17F2C1-205B-4E82-87C2-74CA6F6FE5CA}"/>
    <cellStyle name="Percent 28 4 4" xfId="23976" xr:uid="{58528C8A-ADEE-43BF-9C68-19A71C60B887}"/>
    <cellStyle name="Percent 28 5" xfId="6652" xr:uid="{284C51F5-A6EF-423E-9300-3202F738F32C}"/>
    <cellStyle name="Percent 28 5 2" xfId="11133" xr:uid="{D0FCA45D-C1ED-4B3B-8819-E54A937018F0}"/>
    <cellStyle name="Percent 28 5 2 2" xfId="19526" xr:uid="{D0D228E3-89A4-4128-982C-DD55EB69EE46}"/>
    <cellStyle name="Percent 28 5 2 2 2" xfId="37803" xr:uid="{C10B6B92-B9CB-4921-ADDF-C119F3EFC6A7}"/>
    <cellStyle name="Percent 28 5 2 3" xfId="29484" xr:uid="{B28C443D-5FFC-4671-BF91-2AD2B79B2257}"/>
    <cellStyle name="Percent 28 5 3" xfId="15305" xr:uid="{87531BEF-CCA9-4BAD-83E6-0D95A6F27AE6}"/>
    <cellStyle name="Percent 28 5 3 2" xfId="33582" xr:uid="{A9DFA39F-8BDF-45B3-9252-B4B16EB8AE9D}"/>
    <cellStyle name="Percent 28 5 4" xfId="25265" xr:uid="{FE74A509-C791-43EB-8116-F9E0FB047650}"/>
    <cellStyle name="Percent 28 6" xfId="7875" xr:uid="{1E456C15-F1D6-47F1-8971-6407837F4BD8}"/>
    <cellStyle name="Percent 28 6 2" xfId="16384" xr:uid="{079D3627-8754-4BC2-8EA8-1258F60B499C}"/>
    <cellStyle name="Percent 28 6 2 2" xfId="34661" xr:uid="{19569ABE-41CA-40A7-BDF0-30CBB6A7D76F}"/>
    <cellStyle name="Percent 28 6 3" xfId="26344" xr:uid="{AD6544DC-EB42-4B48-95BE-A040021CD947}"/>
    <cellStyle name="Percent 28 7" xfId="12722" xr:uid="{597DADA9-643B-441A-966B-AE90071F858A}"/>
    <cellStyle name="Percent 28 7 2" xfId="31000" xr:uid="{5E0DE36B-E430-4DAF-BF06-8E95BAC724FF}"/>
    <cellStyle name="Percent 28 8" xfId="21119" xr:uid="{E6439E9A-A44E-4494-96AD-ED3538D9AB39}"/>
    <cellStyle name="Percent 28 8 2" xfId="39357" xr:uid="{7FD3EAE3-809E-44DF-A110-2577C2713255}"/>
    <cellStyle name="Percent 28 9" xfId="22758" xr:uid="{76D643CA-F6E4-4AA7-AD74-652A67D9B4E2}"/>
    <cellStyle name="Percent 29" xfId="3122" xr:uid="{6E7867EF-13C5-4DB2-8E7C-60E3DD6BC23E}"/>
    <cellStyle name="Percent 29 10" xfId="40761" xr:uid="{ACF0C1B6-DD62-48E0-93A4-85A2525F63BD}"/>
    <cellStyle name="Percent 29 2" xfId="3123" xr:uid="{065C1125-E4FB-4775-8E53-D09276243E87}"/>
    <cellStyle name="Percent 29 2 2" xfId="4603" xr:uid="{6691E7ED-272E-43CC-B304-069136ABF8AF}"/>
    <cellStyle name="Percent 29 2 2 2" xfId="5903" xr:uid="{7E4CFF5B-24C2-44E6-9B5C-A61C75772E3E}"/>
    <cellStyle name="Percent 29 2 2 2 2" xfId="10435" xr:uid="{6E97B735-CFFD-4615-898F-9866EFF8AC51}"/>
    <cellStyle name="Percent 29 2 2 2 2 2" xfId="18828" xr:uid="{120DEA1E-23EE-4511-B797-437B302F2CC7}"/>
    <cellStyle name="Percent 29 2 2 2 2 2 2" xfId="37105" xr:uid="{E3449CE9-114D-48AC-AC55-26396D556851}"/>
    <cellStyle name="Percent 29 2 2 2 2 3" xfId="28786" xr:uid="{99BBC4B4-7BD1-47FC-B871-FF6CEE469E49}"/>
    <cellStyle name="Percent 29 2 2 2 3" xfId="14563" xr:uid="{652B2782-3962-492D-9E72-4A750AB5A343}"/>
    <cellStyle name="Percent 29 2 2 2 3 2" xfId="32840" xr:uid="{DA5AB5DA-F306-4E08-AFA6-24611CCAC8AA}"/>
    <cellStyle name="Percent 29 2 2 2 4" xfId="24568" xr:uid="{06BCABF0-A4F0-45DB-B298-A3EE4E90B6E6}"/>
    <cellStyle name="Percent 29 2 2 3" xfId="7238" xr:uid="{7A9F9C67-B9DD-4ABD-A85E-5262F4A922CC}"/>
    <cellStyle name="Percent 29 2 2 3 2" xfId="11718" xr:uid="{674EAE7D-9105-4C80-AAF5-D8C8581F1A0D}"/>
    <cellStyle name="Percent 29 2 2 3 2 2" xfId="20111" xr:uid="{CEB1C332-DBD9-4023-95D6-2830BDBDB01C}"/>
    <cellStyle name="Percent 29 2 2 3 2 2 2" xfId="38388" xr:uid="{60433F74-07A6-4AF8-B24A-E70FD458886C}"/>
    <cellStyle name="Percent 29 2 2 3 2 3" xfId="30069" xr:uid="{045C23D2-ED96-4D02-9B29-37C3EE3E2C72}"/>
    <cellStyle name="Percent 29 2 2 3 3" xfId="15890" xr:uid="{D9B61337-8E4C-49F2-AE9E-1B6E22C8DBC7}"/>
    <cellStyle name="Percent 29 2 2 3 3 2" xfId="34167" xr:uid="{6635B1A9-58E0-4D76-8A1C-6FAC8969B2E3}"/>
    <cellStyle name="Percent 29 2 2 3 4" xfId="25850" xr:uid="{DF7F3058-DEA0-400E-8A08-6E3FD24725F6}"/>
    <cellStyle name="Percent 29 2 2 4" xfId="8638" xr:uid="{43CDA70B-C620-490F-B6F6-6CD2AF468A3A}"/>
    <cellStyle name="Percent 29 2 2 4 2" xfId="17102" xr:uid="{18B94B65-ACA5-40F3-A40F-CD87EEAFB1AC}"/>
    <cellStyle name="Percent 29 2 2 4 2 2" xfId="35379" xr:uid="{1FD7CF6A-2992-447E-8B54-98E29463B155}"/>
    <cellStyle name="Percent 29 2 2 4 3" xfId="27062" xr:uid="{19703A67-408C-433D-819D-C74C4DF5D99A}"/>
    <cellStyle name="Percent 29 2 2 5" xfId="13330" xr:uid="{6B3FD9A2-C54B-4BB4-BA25-865AF9C110A8}"/>
    <cellStyle name="Percent 29 2 2 5 2" xfId="31607" xr:uid="{EF386139-7A23-4BC8-9FCD-79878BB060AF}"/>
    <cellStyle name="Percent 29 2 2 6" xfId="21744" xr:uid="{62232EC6-C742-482D-BF44-F85B34DBF07F}"/>
    <cellStyle name="Percent 29 2 2 6 2" xfId="39969" xr:uid="{F9BD30E8-0080-4848-80E8-A894EFE457B3}"/>
    <cellStyle name="Percent 29 2 2 7" xfId="23343" xr:uid="{932B21FD-461E-4AEB-95E0-0B8B0AB458F4}"/>
    <cellStyle name="Percent 29 2 2 8" xfId="41363" xr:uid="{19BEB5B2-7A5D-470B-A3C2-1F7E56D227F9}"/>
    <cellStyle name="Percent 29 2 3" xfId="5314" xr:uid="{F880B3B4-BC59-40EC-AD46-984A32C2D7B7}"/>
    <cellStyle name="Percent 29 2 3 2" xfId="9846" xr:uid="{7F8AF344-876A-4E0C-815D-6F493542F63E}"/>
    <cellStyle name="Percent 29 2 3 2 2" xfId="18239" xr:uid="{2D891A28-1BFB-4DA1-A759-6E59ADE6697A}"/>
    <cellStyle name="Percent 29 2 3 2 2 2" xfId="36516" xr:uid="{5D69F161-2938-47D3-A6FA-C499E346D30B}"/>
    <cellStyle name="Percent 29 2 3 2 3" xfId="28197" xr:uid="{AA96C289-A36C-499E-8081-A2BB3E89F371}"/>
    <cellStyle name="Percent 29 2 3 3" xfId="13974" xr:uid="{815CD2A8-BF4A-436F-954D-88CD90B27A7F}"/>
    <cellStyle name="Percent 29 2 3 3 2" xfId="32251" xr:uid="{93CCF4D1-77C5-4F9C-A639-DA86CC3A9A2D}"/>
    <cellStyle name="Percent 29 2 3 4" xfId="23979" xr:uid="{C4AFED6C-5023-439D-980C-9A132B6C2E1E}"/>
    <cellStyle name="Percent 29 2 4" xfId="6655" xr:uid="{3732A67C-98AB-416F-9357-16B1C2910CD2}"/>
    <cellStyle name="Percent 29 2 4 2" xfId="11136" xr:uid="{40AD8D75-FC9F-473A-8FCE-D578A785624A}"/>
    <cellStyle name="Percent 29 2 4 2 2" xfId="19529" xr:uid="{F232984B-3F2B-45A1-8333-0D20A9FD14CE}"/>
    <cellStyle name="Percent 29 2 4 2 2 2" xfId="37806" xr:uid="{0168BB81-95A2-4E06-8E72-91E95035B237}"/>
    <cellStyle name="Percent 29 2 4 2 3" xfId="29487" xr:uid="{EE8872DD-231E-4AC3-8366-886C8A4BE18D}"/>
    <cellStyle name="Percent 29 2 4 3" xfId="15308" xr:uid="{F091E3A5-04E2-485E-8A38-EFA05C04997F}"/>
    <cellStyle name="Percent 29 2 4 3 2" xfId="33585" xr:uid="{48BA4364-29DC-426A-BC9A-FC4BC6C1CEB1}"/>
    <cellStyle name="Percent 29 2 4 4" xfId="25268" xr:uid="{C6E1F36F-B07E-45A8-BF8C-B12DC3D88AFD}"/>
    <cellStyle name="Percent 29 2 5" xfId="7878" xr:uid="{31F04DB0-3C3C-4E61-B0F6-387905596A32}"/>
    <cellStyle name="Percent 29 2 5 2" xfId="16387" xr:uid="{EC121901-5352-4DE5-A1FE-4C2AAD7979FE}"/>
    <cellStyle name="Percent 29 2 5 2 2" xfId="34664" xr:uid="{BEF81174-07BA-45B4-882C-CF986EB62750}"/>
    <cellStyle name="Percent 29 2 5 3" xfId="26347" xr:uid="{F6909554-CCD5-4394-BDB6-935C641A8966}"/>
    <cellStyle name="Percent 29 2 6" xfId="12725" xr:uid="{4B1D6CB4-1F3B-4614-A92E-D0A84CCFA5FE}"/>
    <cellStyle name="Percent 29 2 6 2" xfId="31003" xr:uid="{8B6EA38B-7BF6-489A-A094-6C11D695C1B1}"/>
    <cellStyle name="Percent 29 2 7" xfId="21122" xr:uid="{A8E23CA4-2532-4031-BF04-8E1B5626930A}"/>
    <cellStyle name="Percent 29 2 7 2" xfId="39360" xr:uid="{D3F7640C-814F-45C0-A86C-C3AD7E65DF88}"/>
    <cellStyle name="Percent 29 2 8" xfId="22761" xr:uid="{69F68140-7FB4-4639-BC8F-870943D1531B}"/>
    <cellStyle name="Percent 29 2 9" xfId="40762" xr:uid="{F3F52DB8-E851-4017-B11A-96150B35BEF4}"/>
    <cellStyle name="Percent 29 3" xfId="4602" xr:uid="{50D1DF5B-9B15-490C-94D3-1B3C2EF993B9}"/>
    <cellStyle name="Percent 29 3 2" xfId="5902" xr:uid="{80F48678-3BF1-405D-9EFD-6AD7A2A2D766}"/>
    <cellStyle name="Percent 29 3 2 2" xfId="10434" xr:uid="{06FF38B1-C46C-444D-A185-4D2472210C62}"/>
    <cellStyle name="Percent 29 3 2 2 2" xfId="18827" xr:uid="{639579FC-439E-4390-8637-DCB127F4A51D}"/>
    <cellStyle name="Percent 29 3 2 2 2 2" xfId="37104" xr:uid="{5327DB56-74BD-49A8-8DFD-D2214BC17FF8}"/>
    <cellStyle name="Percent 29 3 2 2 3" xfId="28785" xr:uid="{56FBD010-8A23-499D-914D-B9A754F9659E}"/>
    <cellStyle name="Percent 29 3 2 3" xfId="14562" xr:uid="{382CB7A7-514B-482F-B0F8-18FDDBF4BECE}"/>
    <cellStyle name="Percent 29 3 2 3 2" xfId="32839" xr:uid="{6EB251CD-7A3C-408C-8E1E-21258B64BD9B}"/>
    <cellStyle name="Percent 29 3 2 4" xfId="24567" xr:uid="{2E01D512-9B0D-48B8-ADED-5434A9B4F069}"/>
    <cellStyle name="Percent 29 3 3" xfId="7237" xr:uid="{B4536862-EF18-438B-8AF7-A4103FF970FF}"/>
    <cellStyle name="Percent 29 3 3 2" xfId="11717" xr:uid="{DBF45B2D-AD55-47DB-B66E-AC0A49816B47}"/>
    <cellStyle name="Percent 29 3 3 2 2" xfId="20110" xr:uid="{42E30915-E0AA-4E5C-B497-F5A8B059A941}"/>
    <cellStyle name="Percent 29 3 3 2 2 2" xfId="38387" xr:uid="{EC5A2965-89E6-410F-80F5-AEBF398E96F2}"/>
    <cellStyle name="Percent 29 3 3 2 3" xfId="30068" xr:uid="{F21D91E8-4CE7-400C-9E01-B1F780785231}"/>
    <cellStyle name="Percent 29 3 3 3" xfId="15889" xr:uid="{C4A4F9C4-8B3C-4F45-AA85-E23FF1BE320B}"/>
    <cellStyle name="Percent 29 3 3 3 2" xfId="34166" xr:uid="{B62CC49F-7ACA-4F73-BB51-699FECC7B924}"/>
    <cellStyle name="Percent 29 3 3 4" xfId="25849" xr:uid="{DD831874-2E5F-4677-AA4A-ADD88132612A}"/>
    <cellStyle name="Percent 29 3 4" xfId="8637" xr:uid="{17458C4F-FB26-4995-BFF8-7E002B9F037B}"/>
    <cellStyle name="Percent 29 3 4 2" xfId="17101" xr:uid="{82D009BA-FA71-43B4-A187-8C03B2F56176}"/>
    <cellStyle name="Percent 29 3 4 2 2" xfId="35378" xr:uid="{FA3D5FD2-CA97-4505-8F03-B5CCB8B6411F}"/>
    <cellStyle name="Percent 29 3 4 3" xfId="27061" xr:uid="{4E79D470-FEF2-43A9-8EDE-3E4C1B8EAA4A}"/>
    <cellStyle name="Percent 29 3 5" xfId="13329" xr:uid="{9925B08D-508A-4A73-9182-285F4E6273E8}"/>
    <cellStyle name="Percent 29 3 5 2" xfId="31606" xr:uid="{8F40A648-D22F-42A9-A439-87E9C3286F1F}"/>
    <cellStyle name="Percent 29 3 6" xfId="21743" xr:uid="{6B08F4D3-3E61-46E2-BF96-D30AACFBF6BE}"/>
    <cellStyle name="Percent 29 3 6 2" xfId="39968" xr:uid="{3A62A1F1-4B31-4DAD-8224-EFD5E2B6304E}"/>
    <cellStyle name="Percent 29 3 7" xfId="23342" xr:uid="{5F13DE19-2727-44C4-AC4E-E1B879D9AF2A}"/>
    <cellStyle name="Percent 29 3 8" xfId="41362" xr:uid="{40D71387-C1F4-45AF-A165-89D66C68D31A}"/>
    <cellStyle name="Percent 29 4" xfId="5313" xr:uid="{3F74BCF4-3E3C-4EA0-9FF7-2C15D754DB14}"/>
    <cellStyle name="Percent 29 4 2" xfId="9845" xr:uid="{6BEBE0D1-7597-459E-B91C-DE56CE72D9B1}"/>
    <cellStyle name="Percent 29 4 2 2" xfId="18238" xr:uid="{79F51756-F134-4228-A18C-F5AE0ACB424A}"/>
    <cellStyle name="Percent 29 4 2 2 2" xfId="36515" xr:uid="{7BFFE820-B03E-443D-B144-ED1193310E5E}"/>
    <cellStyle name="Percent 29 4 2 3" xfId="28196" xr:uid="{29661131-8EA9-4586-A474-903129CC84E7}"/>
    <cellStyle name="Percent 29 4 3" xfId="13973" xr:uid="{39628AD6-A849-4AA6-86AA-DBAB877078B7}"/>
    <cellStyle name="Percent 29 4 3 2" xfId="32250" xr:uid="{23321DF0-8961-4B63-93CE-E969807FB25A}"/>
    <cellStyle name="Percent 29 4 4" xfId="23978" xr:uid="{60909ACC-2C95-4C8E-BB21-0EEA75000655}"/>
    <cellStyle name="Percent 29 5" xfId="6654" xr:uid="{1240EADB-66B2-48FD-B420-B05E2A9CDF15}"/>
    <cellStyle name="Percent 29 5 2" xfId="11135" xr:uid="{D384420C-1314-42DB-B033-B73F912145BD}"/>
    <cellStyle name="Percent 29 5 2 2" xfId="19528" xr:uid="{FDD42F12-F8C6-4352-A024-75E840475233}"/>
    <cellStyle name="Percent 29 5 2 2 2" xfId="37805" xr:uid="{39C165C5-4845-42FF-A95C-DAB632E10BAC}"/>
    <cellStyle name="Percent 29 5 2 3" xfId="29486" xr:uid="{C8F0A94F-FC2D-4687-A05A-96BAD14810C2}"/>
    <cellStyle name="Percent 29 5 3" xfId="15307" xr:uid="{9D23B03B-D314-499C-BF31-4C458741B09F}"/>
    <cellStyle name="Percent 29 5 3 2" xfId="33584" xr:uid="{179792D3-5A03-447A-9FD6-D6C78B82914E}"/>
    <cellStyle name="Percent 29 5 4" xfId="25267" xr:uid="{C9961E6D-BDB7-4C56-B333-3C18A63F2DA7}"/>
    <cellStyle name="Percent 29 6" xfId="7877" xr:uid="{CB5E54DB-ED2F-4721-BB44-5AAFDC0A18B5}"/>
    <cellStyle name="Percent 29 6 2" xfId="16386" xr:uid="{A1485229-C5AF-4DA0-AD1C-86D4277A9AD0}"/>
    <cellStyle name="Percent 29 6 2 2" xfId="34663" xr:uid="{4C3F56EB-5D60-45B4-9E57-67497D7EFF97}"/>
    <cellStyle name="Percent 29 6 3" xfId="26346" xr:uid="{BD6282F3-D0C3-470E-A9B0-FC66AAA9B480}"/>
    <cellStyle name="Percent 29 7" xfId="12724" xr:uid="{64C5D92A-1DB5-40A7-91FC-12AD08444D29}"/>
    <cellStyle name="Percent 29 7 2" xfId="31002" xr:uid="{0E4B0984-3809-412E-B157-8953F5815101}"/>
    <cellStyle name="Percent 29 8" xfId="21121" xr:uid="{2065EFFE-83A4-471A-86F7-3C6C2B99F442}"/>
    <cellStyle name="Percent 29 8 2" xfId="39359" xr:uid="{C97219AA-B92B-48E3-B396-83BF08E85C93}"/>
    <cellStyle name="Percent 29 9" xfId="22760" xr:uid="{FDF04CD3-FC3C-4008-8539-5E0EFD79E999}"/>
    <cellStyle name="Percent 3" xfId="41" xr:uid="{34A2D1B0-3C2B-44BB-8EFC-0BFC42F5F25B}"/>
    <cellStyle name="Percent 3 10" xfId="83" xr:uid="{AFBD8AB4-822A-4F19-91AB-C72D6B9BC5C2}"/>
    <cellStyle name="Percent 3 2" xfId="736" xr:uid="{7E9F4B86-09E3-49A2-966E-D7D648D08FF8}"/>
    <cellStyle name="Percent 3 2 2" xfId="3126" xr:uid="{E1558BA7-F140-41BA-9BC4-9A0F05FD57EA}"/>
    <cellStyle name="Percent 3 2 2 2" xfId="3127" xr:uid="{EB8D86E0-4EC7-4145-84BB-BD1753922F44}"/>
    <cellStyle name="Percent 3 2 3" xfId="3128" xr:uid="{1A9621C2-D11C-4E57-8636-303A8345D5A3}"/>
    <cellStyle name="Percent 3 2 4" xfId="3927" xr:uid="{383BF47F-45B0-4A75-8D37-E1DA62EFF613}"/>
    <cellStyle name="Percent 3 2 5" xfId="3125" xr:uid="{74705B9F-E026-4329-B799-F30E320398CF}"/>
    <cellStyle name="Percent 3 3" xfId="3129" xr:uid="{62E0F085-FE64-4E79-A0D6-12D11A17E8C3}"/>
    <cellStyle name="Percent 3 3 2" xfId="3130" xr:uid="{2E1302DB-4730-42C9-BEA4-0DA3F978F69E}"/>
    <cellStyle name="Percent 3 4" xfId="3131" xr:uid="{5B0C74CD-A8E8-4935-A27E-2930EB59CFA2}"/>
    <cellStyle name="Percent 3 5" xfId="4092" xr:uid="{C9607747-1574-4909-B029-88BFD25AF5ED}"/>
    <cellStyle name="Percent 3 6" xfId="3124" xr:uid="{916697E1-261A-4C17-B7D5-6E60FCA89954}"/>
    <cellStyle name="Percent 3 6 2" xfId="5315" xr:uid="{4883F6F3-360D-4594-9B52-01B23550FCD1}"/>
    <cellStyle name="Percent 3 6 2 2" xfId="9847" xr:uid="{3D392DFC-9797-4175-A3B9-20B9D8AC0C96}"/>
    <cellStyle name="Percent 3 6 2 2 2" xfId="18240" xr:uid="{9D67A621-4A11-4241-BC78-EE43361076E5}"/>
    <cellStyle name="Percent 3 6 2 2 2 2" xfId="36517" xr:uid="{67C86B59-D5B6-47F3-865B-FA3928FBFF74}"/>
    <cellStyle name="Percent 3 6 2 2 3" xfId="28198" xr:uid="{B2DB1BC6-3952-4986-AAF6-DE506211F98B}"/>
    <cellStyle name="Percent 3 6 2 3" xfId="13975" xr:uid="{A72DAE56-8BA9-40E9-AF07-EF8F10FFADE5}"/>
    <cellStyle name="Percent 3 6 2 3 2" xfId="32252" xr:uid="{A0798FB5-9D74-4B95-A316-4FF5F258660E}"/>
    <cellStyle name="Percent 3 6 2 4" xfId="23980" xr:uid="{410FF4D0-9A5D-474D-9936-C83FA98C64F3}"/>
    <cellStyle name="Percent 3 6 3" xfId="6656" xr:uid="{B38F7A9C-1F88-43E9-B12A-07E0528FB710}"/>
    <cellStyle name="Percent 3 6 3 2" xfId="11137" xr:uid="{986C8A64-4524-49FE-A4D7-A67FF18CA2CC}"/>
    <cellStyle name="Percent 3 6 3 2 2" xfId="19530" xr:uid="{AFDA3654-9665-49AA-BC11-DAFA03FECDBC}"/>
    <cellStyle name="Percent 3 6 3 2 2 2" xfId="37807" xr:uid="{18831274-0D3E-45D4-A724-273996FF04B4}"/>
    <cellStyle name="Percent 3 6 3 2 3" xfId="29488" xr:uid="{3CDA5340-4C1D-4368-92F7-378A5F40B9AD}"/>
    <cellStyle name="Percent 3 6 3 3" xfId="15309" xr:uid="{DCB5A37D-6798-4D60-9D62-46AE4CC2C1A2}"/>
    <cellStyle name="Percent 3 6 3 3 2" xfId="33586" xr:uid="{41ED4F24-081D-448E-A340-38F3A6AC34EC}"/>
    <cellStyle name="Percent 3 6 3 4" xfId="25269" xr:uid="{16914260-CD3D-4401-BC9D-C211C5ED5CC8}"/>
    <cellStyle name="Percent 3 6 4" xfId="8212" xr:uid="{A9EFDE87-D987-47F1-A5F7-BA8EB111C2F4}"/>
    <cellStyle name="Percent 3 6 4 2" xfId="16682" xr:uid="{AE675FAF-3823-4E02-A55A-AFE1EFD626E4}"/>
    <cellStyle name="Percent 3 6 4 2 2" xfId="34959" xr:uid="{5700065C-D002-43E6-A22E-2EB006F195E7}"/>
    <cellStyle name="Percent 3 6 4 3" xfId="26642" xr:uid="{3B97A2EB-88E3-43FC-9471-88C438B2E062}"/>
    <cellStyle name="Percent 3 6 5" xfId="12726" xr:uid="{4A5AD9A1-D2E2-4F98-BA05-34CB738AD6E4}"/>
    <cellStyle name="Percent 3 6 5 2" xfId="31004" xr:uid="{2FF9F362-4005-40DE-942D-F4493EC4FD86}"/>
    <cellStyle name="Percent 3 6 6" xfId="21123" xr:uid="{6C97BDD3-24B7-499D-9E62-BA02B7E6895D}"/>
    <cellStyle name="Percent 3 6 6 2" xfId="39361" xr:uid="{F2EC8A60-675B-4C07-B286-69F56427D5D1}"/>
    <cellStyle name="Percent 3 6 7" xfId="22762" xr:uid="{B10FE42B-C7EC-418D-ABBC-7CC77C0E1604}"/>
    <cellStyle name="Percent 3 6 8" xfId="40763" xr:uid="{3837C5CE-DDA0-4EA9-A942-3C2651E24DA1}"/>
    <cellStyle name="Percent 3 7" xfId="4604" xr:uid="{D5AE3FD0-4188-493D-A99C-16C601AE606B}"/>
    <cellStyle name="Percent 3 7 2" xfId="5904" xr:uid="{47410F11-C148-4CB5-84D8-F212583D5E2A}"/>
    <cellStyle name="Percent 3 7 2 2" xfId="10436" xr:uid="{0B9E274E-78E3-4AE6-9578-A04408C7A7E2}"/>
    <cellStyle name="Percent 3 7 2 2 2" xfId="18829" xr:uid="{37707767-76D0-428A-909B-6B69D5155194}"/>
    <cellStyle name="Percent 3 7 2 2 2 2" xfId="37106" xr:uid="{93C2407C-8408-4908-A7DF-7037C8AF11A8}"/>
    <cellStyle name="Percent 3 7 2 2 3" xfId="28787" xr:uid="{2FE96657-36ED-4440-8710-DCB637D0044C}"/>
    <cellStyle name="Percent 3 7 2 3" xfId="14564" xr:uid="{E816FC50-B3D2-4833-B388-A002236C9F7D}"/>
    <cellStyle name="Percent 3 7 2 3 2" xfId="32841" xr:uid="{ABEA1A70-73BE-4214-AA1A-24B13F3F6E47}"/>
    <cellStyle name="Percent 3 7 2 4" xfId="24569" xr:uid="{6E72BF7A-88BC-4B99-B61B-FC10E35DC48A}"/>
    <cellStyle name="Percent 3 7 3" xfId="7239" xr:uid="{D45B87D2-CC6C-4D9C-9A11-CEB388E18DBE}"/>
    <cellStyle name="Percent 3 7 3 2" xfId="11719" xr:uid="{CA2D8B75-6889-4FE2-9076-EBCDEE85CA80}"/>
    <cellStyle name="Percent 3 7 3 2 2" xfId="20112" xr:uid="{9BE5935A-7483-4E58-989F-0B695595307F}"/>
    <cellStyle name="Percent 3 7 3 2 2 2" xfId="38389" xr:uid="{098A0B15-F103-45D2-9774-5394A2445772}"/>
    <cellStyle name="Percent 3 7 3 2 3" xfId="30070" xr:uid="{18DBD542-7EA2-4F6B-B5E1-E98B4A991E9C}"/>
    <cellStyle name="Percent 3 7 3 3" xfId="15891" xr:uid="{348E37DE-B283-4F69-BBE1-FE461199FA02}"/>
    <cellStyle name="Percent 3 7 3 3 2" xfId="34168" xr:uid="{C3492886-6CF6-437D-8E05-876DD9B99BF5}"/>
    <cellStyle name="Percent 3 7 3 4" xfId="25851" xr:uid="{60C5904A-CC46-4AB2-A74E-3B10002E2B24}"/>
    <cellStyle name="Percent 3 7 4" xfId="8639" xr:uid="{114EDBE4-D79C-43A8-B95B-B34A1A91A433}"/>
    <cellStyle name="Percent 3 7 4 2" xfId="17103" xr:uid="{0F3143EE-DFCA-477B-9F76-C7630953BB60}"/>
    <cellStyle name="Percent 3 7 4 2 2" xfId="35380" xr:uid="{F426F51F-0C3A-48FC-9C21-DDA3F4FBDC52}"/>
    <cellStyle name="Percent 3 7 4 3" xfId="27063" xr:uid="{1D790F16-3447-490E-A16A-ED76BAF7FECB}"/>
    <cellStyle name="Percent 3 7 5" xfId="13331" xr:uid="{E25BDFC5-54C1-441D-83CE-EE585D531AED}"/>
    <cellStyle name="Percent 3 7 5 2" xfId="31608" xr:uid="{355D0997-B4A5-4038-9AA4-EE30187E7BF4}"/>
    <cellStyle name="Percent 3 7 6" xfId="21745" xr:uid="{6BF71D17-E38D-403A-9C65-C964C8A60D6E}"/>
    <cellStyle name="Percent 3 7 6 2" xfId="39970" xr:uid="{03BA4C2D-C3B7-455F-B969-16570AFDD2D3}"/>
    <cellStyle name="Percent 3 7 7" xfId="23344" xr:uid="{D0F4D3E1-67F8-41FA-8B0C-FED5DA885FF9}"/>
    <cellStyle name="Percent 3 7 8" xfId="41364" xr:uid="{A577C94F-5836-4377-8087-9D7A6633571B}"/>
    <cellStyle name="Percent 3 8" xfId="7879" xr:uid="{EBDCCC87-A9B5-4F9B-946E-0F680A589973}"/>
    <cellStyle name="Percent 3 8 2" xfId="16388" xr:uid="{3E04EE8E-CA83-4189-A196-A227D1A29B31}"/>
    <cellStyle name="Percent 3 8 2 2" xfId="34665" xr:uid="{AD43C595-E58B-4981-AB93-E51AA3D3AEA3}"/>
    <cellStyle name="Percent 3 8 3" xfId="26348" xr:uid="{3F98E0D0-9885-4D85-878C-4C4A5304152C}"/>
    <cellStyle name="Percent 3 9" xfId="385" xr:uid="{E9E2F121-CBD8-48E8-959E-97E1C69247A6}"/>
    <cellStyle name="Percent 30" xfId="3132" xr:uid="{0F168137-9E16-41AD-B0A5-442E2FBA758D}"/>
    <cellStyle name="Percent 30 10" xfId="40764" xr:uid="{D47B2059-578F-40E6-897D-0C73E94DBDCD}"/>
    <cellStyle name="Percent 30 2" xfId="3133" xr:uid="{82163CE9-71CD-479E-9FBE-FFA39EE6AC69}"/>
    <cellStyle name="Percent 30 2 2" xfId="4606" xr:uid="{95E78AC5-72B6-4BEB-BB86-3C1C9D6ADD84}"/>
    <cellStyle name="Percent 30 2 2 2" xfId="5906" xr:uid="{98E9581F-870C-418D-90FB-13C3F7DB57E4}"/>
    <cellStyle name="Percent 30 2 2 2 2" xfId="10438" xr:uid="{2AC1C564-7992-4BB1-A497-1CAA4F63C27E}"/>
    <cellStyle name="Percent 30 2 2 2 2 2" xfId="18831" xr:uid="{295330C2-5DF5-440C-8277-1C290AA1C052}"/>
    <cellStyle name="Percent 30 2 2 2 2 2 2" xfId="37108" xr:uid="{D7B7D528-65FD-4BCF-BDF9-1338473C630A}"/>
    <cellStyle name="Percent 30 2 2 2 2 3" xfId="28789" xr:uid="{AD0E951E-B846-47B0-92F2-8B1F92D30AFA}"/>
    <cellStyle name="Percent 30 2 2 2 3" xfId="14566" xr:uid="{03A2ED0F-D027-4045-B723-B4AC4C92478D}"/>
    <cellStyle name="Percent 30 2 2 2 3 2" xfId="32843" xr:uid="{F96E175F-5B33-47CF-994C-75E6C28F99C2}"/>
    <cellStyle name="Percent 30 2 2 2 4" xfId="24571" xr:uid="{A9982E6B-4CD2-4A91-820B-B2BA260CC7FA}"/>
    <cellStyle name="Percent 30 2 2 3" xfId="7241" xr:uid="{E3088CE3-46D5-4904-B49C-2643EEBA0818}"/>
    <cellStyle name="Percent 30 2 2 3 2" xfId="11721" xr:uid="{083106B5-4AC1-40D3-8F59-EAF0F8648AE8}"/>
    <cellStyle name="Percent 30 2 2 3 2 2" xfId="20114" xr:uid="{15DEE1DE-7A71-4C44-9D27-7808EF0564A2}"/>
    <cellStyle name="Percent 30 2 2 3 2 2 2" xfId="38391" xr:uid="{77673DD8-2C1A-4AD1-889F-9FE91E0948AC}"/>
    <cellStyle name="Percent 30 2 2 3 2 3" xfId="30072" xr:uid="{3C26EF6C-D943-451E-8C20-B47C9F489537}"/>
    <cellStyle name="Percent 30 2 2 3 3" xfId="15893" xr:uid="{7A433FB6-8EDE-4DF7-9422-97B6F6043E56}"/>
    <cellStyle name="Percent 30 2 2 3 3 2" xfId="34170" xr:uid="{20619CBB-8B4C-4F07-98C0-94F942B693F3}"/>
    <cellStyle name="Percent 30 2 2 3 4" xfId="25853" xr:uid="{410F0ABE-6FCA-4582-B888-A14E140775EB}"/>
    <cellStyle name="Percent 30 2 2 4" xfId="8641" xr:uid="{B70753FD-3EDE-4C4C-8D61-C7EB74B90F1B}"/>
    <cellStyle name="Percent 30 2 2 4 2" xfId="17105" xr:uid="{B4E8FE6A-7D04-43C0-BD73-20EB9518F61E}"/>
    <cellStyle name="Percent 30 2 2 4 2 2" xfId="35382" xr:uid="{DC064383-1719-451F-8408-567DB844D771}"/>
    <cellStyle name="Percent 30 2 2 4 3" xfId="27065" xr:uid="{136DAC71-1343-4204-A92E-81F449E12B2D}"/>
    <cellStyle name="Percent 30 2 2 5" xfId="13333" xr:uid="{AEE0E220-BC66-4741-B6EA-6AD0F963B4A5}"/>
    <cellStyle name="Percent 30 2 2 5 2" xfId="31610" xr:uid="{04948C98-212C-4C68-8524-00D9F1F23315}"/>
    <cellStyle name="Percent 30 2 2 6" xfId="21747" xr:uid="{A516618F-3F8B-4BE5-B519-19A3C3945D41}"/>
    <cellStyle name="Percent 30 2 2 6 2" xfId="39972" xr:uid="{79CC1F3B-6C0B-43D0-8077-D708030DD701}"/>
    <cellStyle name="Percent 30 2 2 7" xfId="23346" xr:uid="{8B18ACDE-808D-4D9C-B1DC-529459470F83}"/>
    <cellStyle name="Percent 30 2 2 8" xfId="41366" xr:uid="{54834162-0B45-43AF-8394-DE809680120B}"/>
    <cellStyle name="Percent 30 2 3" xfId="5317" xr:uid="{7CA0E71E-C1BE-47F6-8B22-0ED61035D8EA}"/>
    <cellStyle name="Percent 30 2 3 2" xfId="9849" xr:uid="{1C5AC948-4FC8-4A99-984C-C7B1EEC10FD6}"/>
    <cellStyle name="Percent 30 2 3 2 2" xfId="18242" xr:uid="{C465F272-06B9-4A32-A4E9-9E47EA473D41}"/>
    <cellStyle name="Percent 30 2 3 2 2 2" xfId="36519" xr:uid="{ADAAE553-817C-439F-ADD4-7D54249A8798}"/>
    <cellStyle name="Percent 30 2 3 2 3" xfId="28200" xr:uid="{F5CA8786-187B-4ADC-A05A-F21193666384}"/>
    <cellStyle name="Percent 30 2 3 3" xfId="13977" xr:uid="{7A39338C-4976-4A7B-8F21-F10E6C16B7EC}"/>
    <cellStyle name="Percent 30 2 3 3 2" xfId="32254" xr:uid="{3B0FC8E4-5930-424D-8706-793A2075608B}"/>
    <cellStyle name="Percent 30 2 3 4" xfId="23982" xr:uid="{E0B71041-CE23-4091-8AD3-B85372D15DFD}"/>
    <cellStyle name="Percent 30 2 4" xfId="6658" xr:uid="{960FBBF9-31D4-411E-B76F-DA6FCF33B3F2}"/>
    <cellStyle name="Percent 30 2 4 2" xfId="11139" xr:uid="{546482FE-060F-429E-9B04-4311CA3241ED}"/>
    <cellStyle name="Percent 30 2 4 2 2" xfId="19532" xr:uid="{14DB7D54-C6F4-49E0-9C00-6707F8F2DC5B}"/>
    <cellStyle name="Percent 30 2 4 2 2 2" xfId="37809" xr:uid="{11076030-6998-4E79-9B1E-E624AC7B036B}"/>
    <cellStyle name="Percent 30 2 4 2 3" xfId="29490" xr:uid="{8818853F-0356-4178-94A1-AAC206DF60AD}"/>
    <cellStyle name="Percent 30 2 4 3" xfId="15311" xr:uid="{B5943A99-0B52-4047-AB1D-9968D6C0E520}"/>
    <cellStyle name="Percent 30 2 4 3 2" xfId="33588" xr:uid="{19EB9565-E85D-4A8F-BDEB-1F5865615AA1}"/>
    <cellStyle name="Percent 30 2 4 4" xfId="25271" xr:uid="{680A4205-AE24-4BDB-9F74-E9D74C055055}"/>
    <cellStyle name="Percent 30 2 5" xfId="7881" xr:uid="{325194F0-64F6-4135-A3E2-CB41D5855036}"/>
    <cellStyle name="Percent 30 2 5 2" xfId="16390" xr:uid="{94C59905-3798-47DF-A0D4-B96421CDAE7F}"/>
    <cellStyle name="Percent 30 2 5 2 2" xfId="34667" xr:uid="{D13815E4-1113-4A39-BA4B-BF421C68F53A}"/>
    <cellStyle name="Percent 30 2 5 3" xfId="26350" xr:uid="{A4B42528-E44D-4900-ABFF-43A5A8514E6C}"/>
    <cellStyle name="Percent 30 2 6" xfId="12728" xr:uid="{2D01E8F6-696E-4200-9FE1-FD6B8083BE35}"/>
    <cellStyle name="Percent 30 2 6 2" xfId="31006" xr:uid="{F9E6F2D7-C86B-42E4-9B07-105AC0664140}"/>
    <cellStyle name="Percent 30 2 7" xfId="21126" xr:uid="{25781D5A-3317-49A1-A1AC-639E17B8B6A8}"/>
    <cellStyle name="Percent 30 2 7 2" xfId="39363" xr:uid="{1F10DFAC-886F-4C5D-9D3A-1EB4B3E0ECCE}"/>
    <cellStyle name="Percent 30 2 8" xfId="22764" xr:uid="{8C97EDC3-6F8B-4EE1-A311-CEE0D1A9F3A7}"/>
    <cellStyle name="Percent 30 2 9" xfId="40765" xr:uid="{1C5EEA1E-3DDA-4C52-9334-63CC46A48F16}"/>
    <cellStyle name="Percent 30 3" xfId="4605" xr:uid="{4C95697B-B41A-4FEC-A38D-F6ED4ECF90F7}"/>
    <cellStyle name="Percent 30 3 2" xfId="5905" xr:uid="{4170C45E-4F52-4C2F-8F6E-99BF58477072}"/>
    <cellStyle name="Percent 30 3 2 2" xfId="10437" xr:uid="{904D587B-2285-4CE1-AE81-FC8A80DC029F}"/>
    <cellStyle name="Percent 30 3 2 2 2" xfId="18830" xr:uid="{1DBB67D2-1083-4CF1-86EB-991BC4488235}"/>
    <cellStyle name="Percent 30 3 2 2 2 2" xfId="37107" xr:uid="{627AF604-0363-489C-9520-DEDF7BAA7076}"/>
    <cellStyle name="Percent 30 3 2 2 3" xfId="28788" xr:uid="{31D4FF5E-F280-4A1A-80A4-5B15A76F6F7B}"/>
    <cellStyle name="Percent 30 3 2 3" xfId="14565" xr:uid="{96E964A4-8061-43B6-A361-E1AA3E7CF870}"/>
    <cellStyle name="Percent 30 3 2 3 2" xfId="32842" xr:uid="{F0269BA8-92FB-4F0F-9CBF-8CFCE837C979}"/>
    <cellStyle name="Percent 30 3 2 4" xfId="24570" xr:uid="{ED6A7171-4D5A-4D37-B8D4-F6F7696EC123}"/>
    <cellStyle name="Percent 30 3 3" xfId="7240" xr:uid="{85E59A9D-61A5-4A14-968F-6F7256BEEC41}"/>
    <cellStyle name="Percent 30 3 3 2" xfId="11720" xr:uid="{941F2214-5ED9-44D5-A72F-F71E0EC80D04}"/>
    <cellStyle name="Percent 30 3 3 2 2" xfId="20113" xr:uid="{E3EC3C66-DB94-490B-9CBA-062420A48848}"/>
    <cellStyle name="Percent 30 3 3 2 2 2" xfId="38390" xr:uid="{49B413D4-24AC-4831-9299-5A95CEC02122}"/>
    <cellStyle name="Percent 30 3 3 2 3" xfId="30071" xr:uid="{7416989E-7295-4503-A70F-793A279DD74A}"/>
    <cellStyle name="Percent 30 3 3 3" xfId="15892" xr:uid="{9D7DC09C-310D-4A4B-A728-DE3BCB97AE31}"/>
    <cellStyle name="Percent 30 3 3 3 2" xfId="34169" xr:uid="{3944FD69-2001-4ABA-B519-531F3ED80E1E}"/>
    <cellStyle name="Percent 30 3 3 4" xfId="25852" xr:uid="{CD2683D5-CB52-4B0E-AF59-A410F8E1DE5E}"/>
    <cellStyle name="Percent 30 3 4" xfId="8640" xr:uid="{14D1FBE7-DC3F-4FBE-9FA7-7F3471B8377B}"/>
    <cellStyle name="Percent 30 3 4 2" xfId="17104" xr:uid="{442BE553-E0AC-4061-BC68-BA8C4BB18763}"/>
    <cellStyle name="Percent 30 3 4 2 2" xfId="35381" xr:uid="{E8810C35-CE61-45E2-A088-84880AC02322}"/>
    <cellStyle name="Percent 30 3 4 3" xfId="27064" xr:uid="{1F404518-9191-4D68-9CF0-E5AFB9B5BB23}"/>
    <cellStyle name="Percent 30 3 5" xfId="13332" xr:uid="{8AAF694D-C844-4C51-AFFE-8F6093A99364}"/>
    <cellStyle name="Percent 30 3 5 2" xfId="31609" xr:uid="{092081F5-4604-4B55-AA0E-44258E84C580}"/>
    <cellStyle name="Percent 30 3 6" xfId="21746" xr:uid="{8E6258E7-B957-4A3F-AC0A-00B7BFE7DF2B}"/>
    <cellStyle name="Percent 30 3 6 2" xfId="39971" xr:uid="{6DF5FF62-FAFB-4434-843D-C7ED9F2646E3}"/>
    <cellStyle name="Percent 30 3 7" xfId="23345" xr:uid="{61F58069-321C-4B00-8908-361D2D4995A8}"/>
    <cellStyle name="Percent 30 3 8" xfId="41365" xr:uid="{22EC41DD-9337-4F39-A23F-298BDD142442}"/>
    <cellStyle name="Percent 30 4" xfId="5316" xr:uid="{93240AB9-6277-4154-94F7-9F8401FDA41E}"/>
    <cellStyle name="Percent 30 4 2" xfId="9848" xr:uid="{7B3D8E0A-BCD0-4D6F-8902-AC38BE65CD7D}"/>
    <cellStyle name="Percent 30 4 2 2" xfId="18241" xr:uid="{3FD18B4E-1018-4596-8F63-AC215B525ED0}"/>
    <cellStyle name="Percent 30 4 2 2 2" xfId="36518" xr:uid="{7FAA4F9C-FC2A-484A-8902-8734FEAF16E2}"/>
    <cellStyle name="Percent 30 4 2 3" xfId="28199" xr:uid="{E0287506-321F-4364-8C9B-5F24DD5B1481}"/>
    <cellStyle name="Percent 30 4 3" xfId="13976" xr:uid="{8FF6DB4C-56FA-41C7-BE39-50F44A4E62D2}"/>
    <cellStyle name="Percent 30 4 3 2" xfId="32253" xr:uid="{971EE0A9-76F8-41B4-9B22-ED1CCBABF935}"/>
    <cellStyle name="Percent 30 4 4" xfId="23981" xr:uid="{3D14A355-6A72-4C0A-B907-CDC824E3ADE2}"/>
    <cellStyle name="Percent 30 5" xfId="6657" xr:uid="{EC1354CD-AC9C-45C2-A2D4-1FDA9A8FECC1}"/>
    <cellStyle name="Percent 30 5 2" xfId="11138" xr:uid="{6CDFCD3F-6C87-4CC6-A9F3-7457701058CB}"/>
    <cellStyle name="Percent 30 5 2 2" xfId="19531" xr:uid="{B630E0D3-B291-47A4-ADA0-D2F1F77B73F3}"/>
    <cellStyle name="Percent 30 5 2 2 2" xfId="37808" xr:uid="{9E85084C-071D-4309-8559-BA3D0B9FE98E}"/>
    <cellStyle name="Percent 30 5 2 3" xfId="29489" xr:uid="{699C9571-85A0-47AD-A162-10FCCAFFF033}"/>
    <cellStyle name="Percent 30 5 3" xfId="15310" xr:uid="{4D119A0A-94E3-432D-AE08-D48BBF90369B}"/>
    <cellStyle name="Percent 30 5 3 2" xfId="33587" xr:uid="{76494BC4-B15F-412A-B3AE-F28BD7CF8686}"/>
    <cellStyle name="Percent 30 5 4" xfId="25270" xr:uid="{DCB2BC9A-549F-46DB-8385-B4F05BEB3863}"/>
    <cellStyle name="Percent 30 6" xfId="7880" xr:uid="{2BFDCA52-4B0E-47C1-A738-1F3F3E2E5D76}"/>
    <cellStyle name="Percent 30 6 2" xfId="16389" xr:uid="{7C43E4EB-D36A-4C73-95BF-85E843DF6D83}"/>
    <cellStyle name="Percent 30 6 2 2" xfId="34666" xr:uid="{FA33A065-29F9-4C03-8687-CC612A2E6724}"/>
    <cellStyle name="Percent 30 6 3" xfId="26349" xr:uid="{7C174486-8176-4CBA-90B3-E47C69AEEA14}"/>
    <cellStyle name="Percent 30 7" xfId="12727" xr:uid="{59492644-EC9D-4BC7-A11F-390DF332626A}"/>
    <cellStyle name="Percent 30 7 2" xfId="31005" xr:uid="{399DF1D1-8F56-4560-97AD-B1B698BE5748}"/>
    <cellStyle name="Percent 30 8" xfId="21125" xr:uid="{B85DDCB8-BCAD-4574-B0C2-C0C97B8F566D}"/>
    <cellStyle name="Percent 30 8 2" xfId="39362" xr:uid="{721BB91B-81CC-4AD5-841E-7EAAD6BE10D0}"/>
    <cellStyle name="Percent 30 9" xfId="22763" xr:uid="{C0CE8D92-1E9E-40A1-8C60-471A6FCEFDAF}"/>
    <cellStyle name="Percent 31" xfId="3134" xr:uid="{6DC4844E-C165-4B2F-8011-EBDAF2F11F61}"/>
    <cellStyle name="Percent 31 10" xfId="40766" xr:uid="{0A4C0CA5-74F7-43AF-82B1-27E7CB237297}"/>
    <cellStyle name="Percent 31 2" xfId="3135" xr:uid="{EACAD59C-0BFF-48A2-A028-32B3B929C6E8}"/>
    <cellStyle name="Percent 31 2 2" xfId="4608" xr:uid="{563C9403-801F-4F35-97A5-926EC70B6FDA}"/>
    <cellStyle name="Percent 31 2 2 2" xfId="5908" xr:uid="{E38F5F64-C30D-40CF-8499-CBB8000A6C4A}"/>
    <cellStyle name="Percent 31 2 2 2 2" xfId="10440" xr:uid="{5C4CAEC8-89B0-4F95-A4D0-7DC3536919CD}"/>
    <cellStyle name="Percent 31 2 2 2 2 2" xfId="18833" xr:uid="{CAB57B1B-D661-43A4-9FE2-D12B6B7E3164}"/>
    <cellStyle name="Percent 31 2 2 2 2 2 2" xfId="37110" xr:uid="{4B618388-9AB1-4F3A-96C4-22A97F453793}"/>
    <cellStyle name="Percent 31 2 2 2 2 3" xfId="28791" xr:uid="{BCFDE537-23E8-4238-93FB-E3FBD34E74C2}"/>
    <cellStyle name="Percent 31 2 2 2 3" xfId="14568" xr:uid="{DBB2B9BA-223C-4B38-B11A-F6C532A5CD4C}"/>
    <cellStyle name="Percent 31 2 2 2 3 2" xfId="32845" xr:uid="{DF104D00-5270-4E59-A4A7-72B21F89E5E1}"/>
    <cellStyle name="Percent 31 2 2 2 4" xfId="24573" xr:uid="{87C781EC-5CC2-4ED3-9778-04BCB898AA13}"/>
    <cellStyle name="Percent 31 2 2 3" xfId="7243" xr:uid="{EE1DF299-9B93-4C1C-A701-729AF99FCCFB}"/>
    <cellStyle name="Percent 31 2 2 3 2" xfId="11723" xr:uid="{7BEC8FC4-BC2B-41B7-BF76-0404ECDD8AAC}"/>
    <cellStyle name="Percent 31 2 2 3 2 2" xfId="20116" xr:uid="{90881640-ED88-4E4A-825A-6AA507668929}"/>
    <cellStyle name="Percent 31 2 2 3 2 2 2" xfId="38393" xr:uid="{B40DE2E6-27D6-4EF0-862C-BEA4084895FD}"/>
    <cellStyle name="Percent 31 2 2 3 2 3" xfId="30074" xr:uid="{ED442E18-35F4-4728-9DC4-0A860BB502ED}"/>
    <cellStyle name="Percent 31 2 2 3 3" xfId="15895" xr:uid="{ED99E2A2-8BF6-4DB6-9140-95108C0640CF}"/>
    <cellStyle name="Percent 31 2 2 3 3 2" xfId="34172" xr:uid="{272A23B8-4CCA-4C15-BFA1-B9EA25D99C21}"/>
    <cellStyle name="Percent 31 2 2 3 4" xfId="25855" xr:uid="{C24ACA83-5F89-4EE5-B73B-C4C81DCA5A63}"/>
    <cellStyle name="Percent 31 2 2 4" xfId="8643" xr:uid="{107E56FC-FE91-4F60-BA02-94EABDBF47E9}"/>
    <cellStyle name="Percent 31 2 2 4 2" xfId="17107" xr:uid="{042C09A0-7915-4A8C-B510-5F55B0C12B62}"/>
    <cellStyle name="Percent 31 2 2 4 2 2" xfId="35384" xr:uid="{5BDD6EBD-82B4-4515-8FC0-FF0A8516BEC9}"/>
    <cellStyle name="Percent 31 2 2 4 3" xfId="27067" xr:uid="{2E00DD72-8C66-45D0-86E3-B18E0E69DCE7}"/>
    <cellStyle name="Percent 31 2 2 5" xfId="13335" xr:uid="{B889752D-30EA-49C3-A808-79EF5A6A43DA}"/>
    <cellStyle name="Percent 31 2 2 5 2" xfId="31612" xr:uid="{AAAF8BB1-CFAB-44A5-9092-1CB686F24B47}"/>
    <cellStyle name="Percent 31 2 2 6" xfId="21749" xr:uid="{79B9933D-79F1-4392-ADA0-8E9E0AB9157B}"/>
    <cellStyle name="Percent 31 2 2 6 2" xfId="39974" xr:uid="{B0A33B2B-860E-487D-A8C8-A25BBFA22D15}"/>
    <cellStyle name="Percent 31 2 2 7" xfId="23348" xr:uid="{01BF1C91-0B25-4B5A-8476-B10FDF48D9CF}"/>
    <cellStyle name="Percent 31 2 2 8" xfId="41368" xr:uid="{31AFA07B-099C-4BE5-B17A-8A87452C7A02}"/>
    <cellStyle name="Percent 31 2 3" xfId="5319" xr:uid="{F1445705-4627-4E38-B824-FFA08B0907C0}"/>
    <cellStyle name="Percent 31 2 3 2" xfId="9851" xr:uid="{7EF930B4-F004-4BCD-A6BE-E5B8703D6A55}"/>
    <cellStyle name="Percent 31 2 3 2 2" xfId="18244" xr:uid="{6907D0B8-1A72-48CC-A301-63B724A7CDA6}"/>
    <cellStyle name="Percent 31 2 3 2 2 2" xfId="36521" xr:uid="{7FA7B2B7-280D-4642-95B2-2B936B9643B4}"/>
    <cellStyle name="Percent 31 2 3 2 3" xfId="28202" xr:uid="{E47564B7-D7F7-420B-A8C8-3E52C9074B14}"/>
    <cellStyle name="Percent 31 2 3 3" xfId="13979" xr:uid="{34DEDD47-0517-4402-BDC8-3498AB7F4A6B}"/>
    <cellStyle name="Percent 31 2 3 3 2" xfId="32256" xr:uid="{979CF28E-4F96-4609-849F-B158F567383E}"/>
    <cellStyle name="Percent 31 2 3 4" xfId="23984" xr:uid="{E711B52C-ED3D-4404-9E44-64D5FE2DAABF}"/>
    <cellStyle name="Percent 31 2 4" xfId="6660" xr:uid="{FD604100-49C3-456E-AA94-09AFDA5E5DCC}"/>
    <cellStyle name="Percent 31 2 4 2" xfId="11141" xr:uid="{94951658-28DD-42D3-904B-E477A287B6AB}"/>
    <cellStyle name="Percent 31 2 4 2 2" xfId="19534" xr:uid="{7D137A20-E4D3-4A86-9DB9-08E14E91C4BD}"/>
    <cellStyle name="Percent 31 2 4 2 2 2" xfId="37811" xr:uid="{471EEE0C-3E8C-44E0-843F-2E3368200688}"/>
    <cellStyle name="Percent 31 2 4 2 3" xfId="29492" xr:uid="{9F87F755-8F35-4E7F-BDDD-E604456421F5}"/>
    <cellStyle name="Percent 31 2 4 3" xfId="15313" xr:uid="{2C832C88-D45B-4B71-B2C1-4FFC67EDFEE6}"/>
    <cellStyle name="Percent 31 2 4 3 2" xfId="33590" xr:uid="{8204AA9D-3FC2-4CED-A4BB-113959F6DE25}"/>
    <cellStyle name="Percent 31 2 4 4" xfId="25273" xr:uid="{1E430221-8309-453F-A16E-DFA5ED6C5AE8}"/>
    <cellStyle name="Percent 31 2 5" xfId="7883" xr:uid="{35D88F30-87EC-4D05-AC6E-2FA36BCA0A93}"/>
    <cellStyle name="Percent 31 2 5 2" xfId="16392" xr:uid="{5C413419-189C-423C-B17E-3F71710D5C54}"/>
    <cellStyle name="Percent 31 2 5 2 2" xfId="34669" xr:uid="{0A795733-3630-4C66-BF46-99605CF4A261}"/>
    <cellStyle name="Percent 31 2 5 3" xfId="26352" xr:uid="{E286AA4D-44B0-4C27-A513-B81352586C3F}"/>
    <cellStyle name="Percent 31 2 6" xfId="12730" xr:uid="{4B23D4F0-BA6A-4D9D-9C4E-4CF9EDE3C464}"/>
    <cellStyle name="Percent 31 2 6 2" xfId="31008" xr:uid="{2760B267-C2E5-4BFC-A636-518DAD9079F8}"/>
    <cellStyle name="Percent 31 2 7" xfId="21128" xr:uid="{9F7F535F-41A6-4C1D-8A1B-5D7EDE4183CD}"/>
    <cellStyle name="Percent 31 2 7 2" xfId="39365" xr:uid="{4CAC0A53-AD99-46C8-82ED-487105059D10}"/>
    <cellStyle name="Percent 31 2 8" xfId="22766" xr:uid="{0E5B0B34-881E-492F-B0B9-DC0BB2A84E33}"/>
    <cellStyle name="Percent 31 2 9" xfId="40767" xr:uid="{2108CC96-8D5C-4A34-8864-170268FC6B11}"/>
    <cellStyle name="Percent 31 3" xfId="4607" xr:uid="{77587C9A-C474-486E-8185-3372508096D2}"/>
    <cellStyle name="Percent 31 3 2" xfId="5907" xr:uid="{100F10A9-8AB5-47CC-A4AF-CB83A3DD3E4D}"/>
    <cellStyle name="Percent 31 3 2 2" xfId="10439" xr:uid="{5AB58E3E-0258-41E5-9C78-AA021DFA983F}"/>
    <cellStyle name="Percent 31 3 2 2 2" xfId="18832" xr:uid="{56FEAF70-76F1-498B-A45D-6C69E2CB5B75}"/>
    <cellStyle name="Percent 31 3 2 2 2 2" xfId="37109" xr:uid="{122515E3-D223-4477-9FA4-2B851758F9EB}"/>
    <cellStyle name="Percent 31 3 2 2 3" xfId="28790" xr:uid="{2A0536E1-ECA9-4142-A8ED-F8B36A050D83}"/>
    <cellStyle name="Percent 31 3 2 3" xfId="14567" xr:uid="{9A4AC52A-1D31-4947-9D8D-9353D6871F6A}"/>
    <cellStyle name="Percent 31 3 2 3 2" xfId="32844" xr:uid="{6D0BF616-5A60-42B8-AEDF-DF46D46F95F4}"/>
    <cellStyle name="Percent 31 3 2 4" xfId="24572" xr:uid="{FF36ECEA-F08A-4286-920D-A01F8FDF1AE4}"/>
    <cellStyle name="Percent 31 3 3" xfId="7242" xr:uid="{86FF8E33-0E2E-4696-92FE-20F8BF873297}"/>
    <cellStyle name="Percent 31 3 3 2" xfId="11722" xr:uid="{FB02A449-4F53-4C26-9209-6301F28BED96}"/>
    <cellStyle name="Percent 31 3 3 2 2" xfId="20115" xr:uid="{4D659E0D-1F36-4AC0-B223-045D67688059}"/>
    <cellStyle name="Percent 31 3 3 2 2 2" xfId="38392" xr:uid="{4C9FC9DB-B9AB-4861-ACDE-20675181EA8A}"/>
    <cellStyle name="Percent 31 3 3 2 3" xfId="30073" xr:uid="{52C7B409-3C76-4C7D-9F23-E716422FACB9}"/>
    <cellStyle name="Percent 31 3 3 3" xfId="15894" xr:uid="{24DEA8B9-E92A-4344-923D-CAE10EFBB559}"/>
    <cellStyle name="Percent 31 3 3 3 2" xfId="34171" xr:uid="{0F2E0384-38FB-434A-95EA-87A71C1ACAE1}"/>
    <cellStyle name="Percent 31 3 3 4" xfId="25854" xr:uid="{F36C46E6-4B81-435B-A347-5257579A7BD1}"/>
    <cellStyle name="Percent 31 3 4" xfId="8642" xr:uid="{8EF9414B-A9F2-488A-863E-DB2832A17FDF}"/>
    <cellStyle name="Percent 31 3 4 2" xfId="17106" xr:uid="{841EF482-99F5-47C5-8DB7-B3321C86AD76}"/>
    <cellStyle name="Percent 31 3 4 2 2" xfId="35383" xr:uid="{62C4C7E2-0685-4EE6-97CC-555CCC90952F}"/>
    <cellStyle name="Percent 31 3 4 3" xfId="27066" xr:uid="{DEE95EF3-BC69-4476-AE18-A17C3A7743AD}"/>
    <cellStyle name="Percent 31 3 5" xfId="13334" xr:uid="{C966BA4F-A895-473D-BD89-812A0B3EDBCC}"/>
    <cellStyle name="Percent 31 3 5 2" xfId="31611" xr:uid="{B361DBA7-E21B-4411-91E9-C30A3E9E3B4B}"/>
    <cellStyle name="Percent 31 3 6" xfId="21748" xr:uid="{4B62EFA4-BB53-4A85-9A4E-2F8DEC91CAE6}"/>
    <cellStyle name="Percent 31 3 6 2" xfId="39973" xr:uid="{94D8C5BD-94A1-41EE-98A2-99AC8E0FFA32}"/>
    <cellStyle name="Percent 31 3 7" xfId="23347" xr:uid="{A8CA2C7D-6EA2-404E-94E3-4A6766BF2970}"/>
    <cellStyle name="Percent 31 3 8" xfId="41367" xr:uid="{F21A3733-1587-4086-9F27-06F6AD68D1E7}"/>
    <cellStyle name="Percent 31 4" xfId="5318" xr:uid="{43CC77F2-B7A0-4381-9CCC-E6DBC3149C3C}"/>
    <cellStyle name="Percent 31 4 2" xfId="9850" xr:uid="{0D9D3DF7-0D58-4981-A50D-A3CDA285FC1F}"/>
    <cellStyle name="Percent 31 4 2 2" xfId="18243" xr:uid="{A93AF2C6-7780-4108-9070-E98B54AAF4AC}"/>
    <cellStyle name="Percent 31 4 2 2 2" xfId="36520" xr:uid="{1A670C15-77BE-440B-B5E3-116993964375}"/>
    <cellStyle name="Percent 31 4 2 3" xfId="28201" xr:uid="{9245B8BD-FACE-4DB4-99B7-BA9868B282C8}"/>
    <cellStyle name="Percent 31 4 3" xfId="13978" xr:uid="{7BB844D3-355D-4517-810A-DF8BC08F4ADD}"/>
    <cellStyle name="Percent 31 4 3 2" xfId="32255" xr:uid="{B2C9DAC7-F690-4E4F-A8FA-1B2690EB8DA3}"/>
    <cellStyle name="Percent 31 4 4" xfId="23983" xr:uid="{B7279837-21AA-4A5F-9327-258F13159A06}"/>
    <cellStyle name="Percent 31 5" xfId="6659" xr:uid="{7C7F5259-CE5D-4216-905C-4685D03D20B7}"/>
    <cellStyle name="Percent 31 5 2" xfId="11140" xr:uid="{9F5AA85F-134A-4116-8737-763BAD45A9A0}"/>
    <cellStyle name="Percent 31 5 2 2" xfId="19533" xr:uid="{659933ED-9786-4770-BBD8-2FB79C50F6FC}"/>
    <cellStyle name="Percent 31 5 2 2 2" xfId="37810" xr:uid="{58776278-C26B-47D7-BA70-84F80AF4852C}"/>
    <cellStyle name="Percent 31 5 2 3" xfId="29491" xr:uid="{96C0E0FD-A0FD-4A2D-BA18-DB755A2853CF}"/>
    <cellStyle name="Percent 31 5 3" xfId="15312" xr:uid="{F34A6CAE-B95E-44BF-AF48-2C9CF947166F}"/>
    <cellStyle name="Percent 31 5 3 2" xfId="33589" xr:uid="{22CBF144-AF9D-4D42-BFE0-32A995413A52}"/>
    <cellStyle name="Percent 31 5 4" xfId="25272" xr:uid="{80EC607C-D422-42D9-9B10-62493D147976}"/>
    <cellStyle name="Percent 31 6" xfId="7882" xr:uid="{140C65C3-EAC1-4FE3-8E1E-D3A4522A939A}"/>
    <cellStyle name="Percent 31 6 2" xfId="16391" xr:uid="{A17A231B-75A7-4DB8-8FB7-BB841B333AF0}"/>
    <cellStyle name="Percent 31 6 2 2" xfId="34668" xr:uid="{A7343538-77BE-45B8-92F7-A10886211A8D}"/>
    <cellStyle name="Percent 31 6 3" xfId="26351" xr:uid="{0241E487-A589-41B7-B26C-88B4CDFDF795}"/>
    <cellStyle name="Percent 31 7" xfId="12729" xr:uid="{8EDFB3BE-5C86-4020-8FD9-75A59EE3C185}"/>
    <cellStyle name="Percent 31 7 2" xfId="31007" xr:uid="{D8D38F12-791E-435A-AB62-6F2852690498}"/>
    <cellStyle name="Percent 31 8" xfId="21127" xr:uid="{EA30EFF4-514E-4D66-8C37-2234164FB768}"/>
    <cellStyle name="Percent 31 8 2" xfId="39364" xr:uid="{AD6AEBEB-C35B-4E7E-BA43-B9A568B699F5}"/>
    <cellStyle name="Percent 31 9" xfId="22765" xr:uid="{ABC55741-6945-46DE-B4DA-3775D493BF23}"/>
    <cellStyle name="Percent 32" xfId="3136" xr:uid="{535DDD4E-81AF-40E4-830A-73E7A9EF1B1B}"/>
    <cellStyle name="Percent 32 10" xfId="40768" xr:uid="{2F543D22-211A-4D77-AF9D-EF838D6C2D48}"/>
    <cellStyle name="Percent 32 2" xfId="3137" xr:uid="{D75B594B-6DCF-4FDA-AC77-B69FC3E6CDF8}"/>
    <cellStyle name="Percent 32 2 2" xfId="4610" xr:uid="{E80CB045-6175-4E2A-84D8-30857F9A5FD1}"/>
    <cellStyle name="Percent 32 2 2 2" xfId="5910" xr:uid="{2A3CA575-84AB-4D6A-A454-DACB05A3ED61}"/>
    <cellStyle name="Percent 32 2 2 2 2" xfId="10442" xr:uid="{20B84158-54F9-4339-BFA9-D1DA73808988}"/>
    <cellStyle name="Percent 32 2 2 2 2 2" xfId="18835" xr:uid="{D21EB45C-B814-4F3E-BD7B-CB520F0B887B}"/>
    <cellStyle name="Percent 32 2 2 2 2 2 2" xfId="37112" xr:uid="{E0201E8E-EFF6-4258-B85D-15D9ADE6520B}"/>
    <cellStyle name="Percent 32 2 2 2 2 3" xfId="28793" xr:uid="{82832F22-6C3E-47C8-BBCA-952B3C053198}"/>
    <cellStyle name="Percent 32 2 2 2 3" xfId="14570" xr:uid="{630BDFA6-249A-4841-87E4-1878188D952D}"/>
    <cellStyle name="Percent 32 2 2 2 3 2" xfId="32847" xr:uid="{AF6E98AD-F948-4BDA-8C7A-ADF9A8592B48}"/>
    <cellStyle name="Percent 32 2 2 2 4" xfId="24575" xr:uid="{B4AAE6BB-27B2-4773-AB83-AB3CBB18D6D5}"/>
    <cellStyle name="Percent 32 2 2 3" xfId="7245" xr:uid="{1072EE59-8EBF-4251-B1D4-530B861ACA42}"/>
    <cellStyle name="Percent 32 2 2 3 2" xfId="11725" xr:uid="{76BE3C32-5EDD-4F34-BE9C-DC490526BBEA}"/>
    <cellStyle name="Percent 32 2 2 3 2 2" xfId="20118" xr:uid="{31361947-A712-446B-B284-845AEDFD1FDF}"/>
    <cellStyle name="Percent 32 2 2 3 2 2 2" xfId="38395" xr:uid="{A16F9AC0-D67B-4D4B-8BCA-9AD92E6A3733}"/>
    <cellStyle name="Percent 32 2 2 3 2 3" xfId="30076" xr:uid="{6D775E81-FECB-4046-9976-A6B0C95F19B3}"/>
    <cellStyle name="Percent 32 2 2 3 3" xfId="15897" xr:uid="{854BA002-F412-434C-9AB3-7963963A5141}"/>
    <cellStyle name="Percent 32 2 2 3 3 2" xfId="34174" xr:uid="{02D281E3-75FF-47F3-AEE6-14AC782A933E}"/>
    <cellStyle name="Percent 32 2 2 3 4" xfId="25857" xr:uid="{8141D938-120B-4EDC-A885-BCD82BE8173C}"/>
    <cellStyle name="Percent 32 2 2 4" xfId="8645" xr:uid="{F18F9773-0E48-4C85-8007-8BC1A13013FF}"/>
    <cellStyle name="Percent 32 2 2 4 2" xfId="17109" xr:uid="{2914B175-BC17-4149-9D4A-A1916D21DC0D}"/>
    <cellStyle name="Percent 32 2 2 4 2 2" xfId="35386" xr:uid="{37FD31D9-7BA3-40EC-81E6-4B5FF149550D}"/>
    <cellStyle name="Percent 32 2 2 4 3" xfId="27069" xr:uid="{DC318B27-9921-4011-888F-B79D0C5732D8}"/>
    <cellStyle name="Percent 32 2 2 5" xfId="13337" xr:uid="{103C8162-E58E-467B-848A-477201022267}"/>
    <cellStyle name="Percent 32 2 2 5 2" xfId="31614" xr:uid="{B80CEBD7-9DF7-4A54-BBA2-C3D6B4025018}"/>
    <cellStyle name="Percent 32 2 2 6" xfId="21751" xr:uid="{DEEB9EA9-5D82-445A-AFE1-47195B8A7212}"/>
    <cellStyle name="Percent 32 2 2 6 2" xfId="39976" xr:uid="{84CF68A7-D07C-49A5-8233-510514061C20}"/>
    <cellStyle name="Percent 32 2 2 7" xfId="23350" xr:uid="{F80D46F7-19BD-457C-83AB-BE2C6066E705}"/>
    <cellStyle name="Percent 32 2 2 8" xfId="41370" xr:uid="{B051A03F-80E7-45D8-B6E2-D9190D59B27C}"/>
    <cellStyle name="Percent 32 2 3" xfId="5321" xr:uid="{48E3F029-E84E-4D63-A89B-ADBE30BF60CF}"/>
    <cellStyle name="Percent 32 2 3 2" xfId="9853" xr:uid="{1D78660E-4F2B-4995-9638-8145789DB190}"/>
    <cellStyle name="Percent 32 2 3 2 2" xfId="18246" xr:uid="{F2E1C79F-5E06-4D93-BF39-D4D9364D49E0}"/>
    <cellStyle name="Percent 32 2 3 2 2 2" xfId="36523" xr:uid="{3ACC1B1A-05B0-446D-8865-B87004FC6EA8}"/>
    <cellStyle name="Percent 32 2 3 2 3" xfId="28204" xr:uid="{6133A8A1-E8F7-43C6-B6D0-7E57AEFD1C83}"/>
    <cellStyle name="Percent 32 2 3 3" xfId="13981" xr:uid="{3F563E15-9309-4DB1-8A38-254310E9D6C1}"/>
    <cellStyle name="Percent 32 2 3 3 2" xfId="32258" xr:uid="{A17E7FB6-3AC1-4A94-9B53-86CD2C22B536}"/>
    <cellStyle name="Percent 32 2 3 4" xfId="23986" xr:uid="{8CEA08D0-A6FA-4485-A207-03BF665911B4}"/>
    <cellStyle name="Percent 32 2 4" xfId="6662" xr:uid="{F4D6503D-7ADC-405F-A887-7F8CD1A389BA}"/>
    <cellStyle name="Percent 32 2 4 2" xfId="11143" xr:uid="{D13C3A57-D8AB-4D25-BBC3-F8F8C961DE0D}"/>
    <cellStyle name="Percent 32 2 4 2 2" xfId="19536" xr:uid="{2FDCE60A-5060-47FF-AE59-C96F4D642761}"/>
    <cellStyle name="Percent 32 2 4 2 2 2" xfId="37813" xr:uid="{AD2FBC2C-2724-4C23-AC64-C7447CE223F0}"/>
    <cellStyle name="Percent 32 2 4 2 3" xfId="29494" xr:uid="{C18683C8-A340-4A4B-BDEB-E1E1EE14FB13}"/>
    <cellStyle name="Percent 32 2 4 3" xfId="15315" xr:uid="{CBCEB30D-E86D-434A-8422-09DF7643111F}"/>
    <cellStyle name="Percent 32 2 4 3 2" xfId="33592" xr:uid="{F0C55583-4411-4F7F-BAFC-7EAFC3BB55E1}"/>
    <cellStyle name="Percent 32 2 4 4" xfId="25275" xr:uid="{DEBEFFBC-8B27-43F3-A9C7-AB0141D06EDD}"/>
    <cellStyle name="Percent 32 2 5" xfId="7885" xr:uid="{965D7C61-D0DA-42C5-8E6D-C49090B0FEAD}"/>
    <cellStyle name="Percent 32 2 5 2" xfId="16394" xr:uid="{763C5002-634C-4B31-BD3F-E395743D1B09}"/>
    <cellStyle name="Percent 32 2 5 2 2" xfId="34671" xr:uid="{AE389B6A-1A4E-4B1D-B94C-AF6D92B9640A}"/>
    <cellStyle name="Percent 32 2 5 3" xfId="26354" xr:uid="{7CF26403-C1D9-47A7-96BB-7A5ACC39302B}"/>
    <cellStyle name="Percent 32 2 6" xfId="12732" xr:uid="{1E2841E8-7D25-46B9-BF0F-7650C143D6D4}"/>
    <cellStyle name="Percent 32 2 6 2" xfId="31010" xr:uid="{B96CEDDC-B9E4-4455-8079-A82E7884A54B}"/>
    <cellStyle name="Percent 32 2 7" xfId="21130" xr:uid="{663474D2-6C25-4E8B-9B01-64211417DE35}"/>
    <cellStyle name="Percent 32 2 7 2" xfId="39367" xr:uid="{C58450E5-2081-43E3-9FC4-66E5DA82D206}"/>
    <cellStyle name="Percent 32 2 8" xfId="22768" xr:uid="{1596790A-2665-4941-83D4-F471D9A1EFC0}"/>
    <cellStyle name="Percent 32 2 9" xfId="40769" xr:uid="{BDC26A69-64B9-4049-82EC-E94EEAA59402}"/>
    <cellStyle name="Percent 32 3" xfId="4609" xr:uid="{9272F538-4234-4041-9533-AB28DEA10BC9}"/>
    <cellStyle name="Percent 32 3 2" xfId="5909" xr:uid="{CE803D10-C927-46CA-93D4-4227131B75BE}"/>
    <cellStyle name="Percent 32 3 2 2" xfId="10441" xr:uid="{13B3E31A-4158-45B3-883C-24A28EC1920D}"/>
    <cellStyle name="Percent 32 3 2 2 2" xfId="18834" xr:uid="{346F4B28-B930-4293-9F3F-A56941AA4E40}"/>
    <cellStyle name="Percent 32 3 2 2 2 2" xfId="37111" xr:uid="{103F93C2-7EFB-41BA-B7A2-A7247CAA76EF}"/>
    <cellStyle name="Percent 32 3 2 2 3" xfId="28792" xr:uid="{ADD203D7-0741-43A4-85D1-8096D5B56DAC}"/>
    <cellStyle name="Percent 32 3 2 3" xfId="14569" xr:uid="{268C645B-337E-4140-A8DE-6FA43796D4EC}"/>
    <cellStyle name="Percent 32 3 2 3 2" xfId="32846" xr:uid="{50E1E09D-C741-41C3-8009-83C5A4E67856}"/>
    <cellStyle name="Percent 32 3 2 4" xfId="24574" xr:uid="{1092B7FC-E659-4730-8803-ACACA871DCC0}"/>
    <cellStyle name="Percent 32 3 3" xfId="7244" xr:uid="{ED124ED1-1EDB-4CFA-8388-23E2BA764739}"/>
    <cellStyle name="Percent 32 3 3 2" xfId="11724" xr:uid="{B2A5187E-7442-45EC-B94A-706A7BB2B8F0}"/>
    <cellStyle name="Percent 32 3 3 2 2" xfId="20117" xr:uid="{B8C8E3DA-C89A-4F88-AC36-EA45888BA48D}"/>
    <cellStyle name="Percent 32 3 3 2 2 2" xfId="38394" xr:uid="{AE2812FF-602D-455F-AA52-65060533E8BA}"/>
    <cellStyle name="Percent 32 3 3 2 3" xfId="30075" xr:uid="{3FE7C030-3C37-4C92-8E4A-65AFF6BD9ABD}"/>
    <cellStyle name="Percent 32 3 3 3" xfId="15896" xr:uid="{16925DE6-60E8-4209-BFD9-3BD7BCDF25CF}"/>
    <cellStyle name="Percent 32 3 3 3 2" xfId="34173" xr:uid="{3F711790-86F8-4993-8AB4-1B0FAE47AC01}"/>
    <cellStyle name="Percent 32 3 3 4" xfId="25856" xr:uid="{6B972B11-776E-4A36-8571-F3ACFAB97DEC}"/>
    <cellStyle name="Percent 32 3 4" xfId="8644" xr:uid="{96FDC2F5-189C-4D10-8AD1-250C6BAC754C}"/>
    <cellStyle name="Percent 32 3 4 2" xfId="17108" xr:uid="{DA7BEDD7-DBDB-41BC-8023-746CC656520F}"/>
    <cellStyle name="Percent 32 3 4 2 2" xfId="35385" xr:uid="{AF168761-EC9B-4366-86C9-0BC2466B451C}"/>
    <cellStyle name="Percent 32 3 4 3" xfId="27068" xr:uid="{E64CABD6-508A-44FB-873F-E6275B56EDAB}"/>
    <cellStyle name="Percent 32 3 5" xfId="13336" xr:uid="{3595E677-B43C-4CB8-B48E-714A8E205AA9}"/>
    <cellStyle name="Percent 32 3 5 2" xfId="31613" xr:uid="{687371F8-B864-4C67-8A0C-8E623C9D16D7}"/>
    <cellStyle name="Percent 32 3 6" xfId="21750" xr:uid="{0DFF1F9F-3BDB-4847-9B4F-E8A1C929573B}"/>
    <cellStyle name="Percent 32 3 6 2" xfId="39975" xr:uid="{18093CCC-2D50-4962-90A0-A7A200F1472C}"/>
    <cellStyle name="Percent 32 3 7" xfId="23349" xr:uid="{1D9CD834-D6E4-41D0-A6E8-CC906728D91D}"/>
    <cellStyle name="Percent 32 3 8" xfId="41369" xr:uid="{2A6CD555-C300-4193-8A1C-D0CDFDC4CD17}"/>
    <cellStyle name="Percent 32 4" xfId="5320" xr:uid="{66DF83D7-4A53-41ED-A9D4-36B97025E2CC}"/>
    <cellStyle name="Percent 32 4 2" xfId="9852" xr:uid="{8366C5F9-69F1-4324-83D6-9A00D4D3FD33}"/>
    <cellStyle name="Percent 32 4 2 2" xfId="18245" xr:uid="{C2B99F60-DACF-44A9-B92E-C1704E82FE14}"/>
    <cellStyle name="Percent 32 4 2 2 2" xfId="36522" xr:uid="{213D1A77-653C-42BE-946B-1193CF5B091D}"/>
    <cellStyle name="Percent 32 4 2 3" xfId="28203" xr:uid="{F56428ED-FA54-4C1B-AB9F-B6F9A1CD1C03}"/>
    <cellStyle name="Percent 32 4 3" xfId="13980" xr:uid="{26DCC48A-BFC3-4670-B33E-61BDB217A567}"/>
    <cellStyle name="Percent 32 4 3 2" xfId="32257" xr:uid="{1A932AEC-BD4A-4AAC-B147-88E9C9994A4D}"/>
    <cellStyle name="Percent 32 4 4" xfId="23985" xr:uid="{0C1BC5D9-A4ED-4C02-AAA4-CE8F03EF3482}"/>
    <cellStyle name="Percent 32 5" xfId="6661" xr:uid="{C9E7A61C-BDDD-4CCD-8D64-58AE2EFC085A}"/>
    <cellStyle name="Percent 32 5 2" xfId="11142" xr:uid="{FDE5164B-AAC4-4265-9A73-A2F137AD8D03}"/>
    <cellStyle name="Percent 32 5 2 2" xfId="19535" xr:uid="{BC1726A5-F9F8-4A23-9980-D72C5D324500}"/>
    <cellStyle name="Percent 32 5 2 2 2" xfId="37812" xr:uid="{D5E07907-0887-4B77-A1E3-38D96A3EA991}"/>
    <cellStyle name="Percent 32 5 2 3" xfId="29493" xr:uid="{27420C14-A63C-4778-86A6-FD415F833680}"/>
    <cellStyle name="Percent 32 5 3" xfId="15314" xr:uid="{E0A4833E-6D55-4181-BB19-F20111D5420E}"/>
    <cellStyle name="Percent 32 5 3 2" xfId="33591" xr:uid="{905E217B-028B-4C10-AE86-F07760BB323D}"/>
    <cellStyle name="Percent 32 5 4" xfId="25274" xr:uid="{CB812D63-476E-455C-B1EF-863524C22020}"/>
    <cellStyle name="Percent 32 6" xfId="7884" xr:uid="{896AAE51-2B95-476D-ACDA-C4939D211019}"/>
    <cellStyle name="Percent 32 6 2" xfId="16393" xr:uid="{51B30BDD-BA33-40FF-8D7D-E1D61AACD6CC}"/>
    <cellStyle name="Percent 32 6 2 2" xfId="34670" xr:uid="{86A76C51-D9CB-45BD-BBA2-1FAD50312595}"/>
    <cellStyle name="Percent 32 6 3" xfId="26353" xr:uid="{0DF19FE1-5A0E-4551-9780-9D7819F9AAA4}"/>
    <cellStyle name="Percent 32 7" xfId="12731" xr:uid="{190A5653-3DEE-4CF7-A153-5D5FEBB1694D}"/>
    <cellStyle name="Percent 32 7 2" xfId="31009" xr:uid="{59F95307-F29C-4F94-8E96-23390F7C0E78}"/>
    <cellStyle name="Percent 32 8" xfId="21129" xr:uid="{AE099384-7971-4B17-BE0F-0D5D976D33AD}"/>
    <cellStyle name="Percent 32 8 2" xfId="39366" xr:uid="{447814F4-1017-4D09-B8A4-6CDBE8AC6D16}"/>
    <cellStyle name="Percent 32 9" xfId="22767" xr:uid="{F271DDB3-EF32-4F23-81A2-6EB52B0A4B82}"/>
    <cellStyle name="Percent 33" xfId="3138" xr:uid="{DF9317D0-B0FA-4FA6-A34A-D43C59B2AC4F}"/>
    <cellStyle name="Percent 33 10" xfId="40770" xr:uid="{644095A2-36FF-44A9-B792-E1CBDE2B01F1}"/>
    <cellStyle name="Percent 33 2" xfId="3139" xr:uid="{B046E73C-A17F-4D43-AEE4-5CCD27D304F6}"/>
    <cellStyle name="Percent 33 2 2" xfId="4612" xr:uid="{4D190100-34CD-4D9A-8730-950689F4E4E6}"/>
    <cellStyle name="Percent 33 2 2 2" xfId="5912" xr:uid="{A274C2A5-DAED-403E-BDBF-1B3F6B97CD87}"/>
    <cellStyle name="Percent 33 2 2 2 2" xfId="10444" xr:uid="{147E87FC-8DE6-4D32-9477-EDA1EE27D42B}"/>
    <cellStyle name="Percent 33 2 2 2 2 2" xfId="18837" xr:uid="{E98867AF-2A0A-4308-9CEB-E4188E14A404}"/>
    <cellStyle name="Percent 33 2 2 2 2 2 2" xfId="37114" xr:uid="{7DA41488-3EF6-460A-AFB5-F498D4350CD1}"/>
    <cellStyle name="Percent 33 2 2 2 2 3" xfId="28795" xr:uid="{0513C2A2-6E92-4FD3-ACEA-2E22767D78F1}"/>
    <cellStyle name="Percent 33 2 2 2 3" xfId="14572" xr:uid="{8C68757E-292E-4224-A327-71166BFBBD78}"/>
    <cellStyle name="Percent 33 2 2 2 3 2" xfId="32849" xr:uid="{04CE7B49-7BAA-4FEF-A243-1770203F7A88}"/>
    <cellStyle name="Percent 33 2 2 2 4" xfId="24577" xr:uid="{825917F7-3B54-45EA-96E9-47004DA9053D}"/>
    <cellStyle name="Percent 33 2 2 3" xfId="7247" xr:uid="{CF15F268-48C9-4B26-B653-0865DE9FA2D2}"/>
    <cellStyle name="Percent 33 2 2 3 2" xfId="11727" xr:uid="{95D32DA1-7F24-4B54-B4B0-BFD9756C119B}"/>
    <cellStyle name="Percent 33 2 2 3 2 2" xfId="20120" xr:uid="{FD08CDFD-61C7-4635-9F6E-B4596F1EF57F}"/>
    <cellStyle name="Percent 33 2 2 3 2 2 2" xfId="38397" xr:uid="{6ADE87C8-9318-4345-BC39-CCDE6FEFF0A0}"/>
    <cellStyle name="Percent 33 2 2 3 2 3" xfId="30078" xr:uid="{2727E7DB-480A-4428-8963-D9CBDE6EEEB0}"/>
    <cellStyle name="Percent 33 2 2 3 3" xfId="15899" xr:uid="{0AA0970D-FCE5-4A55-98ED-0836DC208F61}"/>
    <cellStyle name="Percent 33 2 2 3 3 2" xfId="34176" xr:uid="{F7DB2C55-E5F3-4BED-9C41-1F287F610419}"/>
    <cellStyle name="Percent 33 2 2 3 4" xfId="25859" xr:uid="{FACF596F-7A83-44BA-8A61-EA06BEB6C558}"/>
    <cellStyle name="Percent 33 2 2 4" xfId="8647" xr:uid="{5688B11D-3D97-4D78-8A5B-AA587499335C}"/>
    <cellStyle name="Percent 33 2 2 4 2" xfId="17111" xr:uid="{391A69D3-26DF-44F8-BA1C-FB36E60B3544}"/>
    <cellStyle name="Percent 33 2 2 4 2 2" xfId="35388" xr:uid="{99C914C8-7753-4925-B312-EBBA24F75C29}"/>
    <cellStyle name="Percent 33 2 2 4 3" xfId="27071" xr:uid="{8BA929E7-071A-45A7-A3B3-C93B08AD44AC}"/>
    <cellStyle name="Percent 33 2 2 5" xfId="13339" xr:uid="{CE613271-FC89-4C4F-A0C8-45094941219D}"/>
    <cellStyle name="Percent 33 2 2 5 2" xfId="31616" xr:uid="{CFA2E07A-6E68-4C01-8F56-E9FFFF2622C6}"/>
    <cellStyle name="Percent 33 2 2 6" xfId="21753" xr:uid="{BCE17BF9-2C38-45FE-A58A-8D4A5F9D34FA}"/>
    <cellStyle name="Percent 33 2 2 6 2" xfId="39978" xr:uid="{687F5AB9-43CD-4182-88F8-C6C13FB93D90}"/>
    <cellStyle name="Percent 33 2 2 7" xfId="23352" xr:uid="{88B3D50E-0ED9-4FD2-8376-A804AFDC25B9}"/>
    <cellStyle name="Percent 33 2 2 8" xfId="41372" xr:uid="{B6438538-7141-4335-9DB9-9DC95A725F2C}"/>
    <cellStyle name="Percent 33 2 3" xfId="5323" xr:uid="{AF97FE53-D1D4-471F-ADDC-60C4C29D1C8E}"/>
    <cellStyle name="Percent 33 2 3 2" xfId="9855" xr:uid="{3C42E0A7-E619-4112-ACB7-F44A55DD8566}"/>
    <cellStyle name="Percent 33 2 3 2 2" xfId="18248" xr:uid="{E15DCBAB-3ED5-4704-90F6-BF7CBD333813}"/>
    <cellStyle name="Percent 33 2 3 2 2 2" xfId="36525" xr:uid="{ACAA9EA2-4CC7-4818-875D-C28B6A7C2B1B}"/>
    <cellStyle name="Percent 33 2 3 2 3" xfId="28206" xr:uid="{DA95E46B-6470-4EF5-A3F2-6A36ACA6ABE5}"/>
    <cellStyle name="Percent 33 2 3 3" xfId="13983" xr:uid="{279E89A7-B457-4D89-A8A6-F555E9070F10}"/>
    <cellStyle name="Percent 33 2 3 3 2" xfId="32260" xr:uid="{C33813EC-F194-4C24-948F-193E323B3439}"/>
    <cellStyle name="Percent 33 2 3 4" xfId="23988" xr:uid="{E7451545-87BE-4A1B-A909-78F692C1D56B}"/>
    <cellStyle name="Percent 33 2 4" xfId="6664" xr:uid="{11E5B347-4748-4E71-B22B-8B41B1341964}"/>
    <cellStyle name="Percent 33 2 4 2" xfId="11145" xr:uid="{C58E9B7A-A0C4-4DAA-9A86-83DB331B1C89}"/>
    <cellStyle name="Percent 33 2 4 2 2" xfId="19538" xr:uid="{6ADA005C-1767-4116-A09B-2DB0028B568B}"/>
    <cellStyle name="Percent 33 2 4 2 2 2" xfId="37815" xr:uid="{C84FEA88-A685-4280-88BC-2DB736088F6F}"/>
    <cellStyle name="Percent 33 2 4 2 3" xfId="29496" xr:uid="{57BDF440-4274-4F4E-A17B-B4355768E132}"/>
    <cellStyle name="Percent 33 2 4 3" xfId="15317" xr:uid="{CE832813-A86F-47A0-84E3-921FAFC838AC}"/>
    <cellStyle name="Percent 33 2 4 3 2" xfId="33594" xr:uid="{EE110E64-DD81-4B94-833C-2AE47CB419C9}"/>
    <cellStyle name="Percent 33 2 4 4" xfId="25277" xr:uid="{237E53B1-3869-445D-92F1-3EB1E8E6C7CC}"/>
    <cellStyle name="Percent 33 2 5" xfId="7887" xr:uid="{8A13D328-3009-46C2-952F-3574A77CFF27}"/>
    <cellStyle name="Percent 33 2 5 2" xfId="16396" xr:uid="{85695BF1-97CA-4543-A300-042D51E6E7BE}"/>
    <cellStyle name="Percent 33 2 5 2 2" xfId="34673" xr:uid="{42776842-6DA5-4F4D-91A9-239198603F6C}"/>
    <cellStyle name="Percent 33 2 5 3" xfId="26356" xr:uid="{070D8307-D164-4743-8C3F-E23F6E1A1D32}"/>
    <cellStyle name="Percent 33 2 6" xfId="12734" xr:uid="{E7C722BC-CFB3-4312-B56D-5BFAE344D234}"/>
    <cellStyle name="Percent 33 2 6 2" xfId="31012" xr:uid="{716B7371-D15E-4486-8196-207BCD53F87F}"/>
    <cellStyle name="Percent 33 2 7" xfId="21132" xr:uid="{69EB3FAF-1DAE-4701-9B6C-3ED84DEE849B}"/>
    <cellStyle name="Percent 33 2 7 2" xfId="39369" xr:uid="{65CDC464-8B2F-415D-AFF3-60BE760F7E2E}"/>
    <cellStyle name="Percent 33 2 8" xfId="22770" xr:uid="{D4382582-8BB0-4456-A2A0-252AB2318EC1}"/>
    <cellStyle name="Percent 33 2 9" xfId="40771" xr:uid="{2022C401-B179-49D0-A94F-1FD1C9749FC2}"/>
    <cellStyle name="Percent 33 3" xfId="4611" xr:uid="{B11457E0-FFC7-486F-AFFD-2B4D08A07B0F}"/>
    <cellStyle name="Percent 33 3 2" xfId="5911" xr:uid="{79F7CBE5-8A95-48EF-8574-3E31E968CEA7}"/>
    <cellStyle name="Percent 33 3 2 2" xfId="10443" xr:uid="{BC7C84C9-4026-449C-8A1A-79C5D1C44D6A}"/>
    <cellStyle name="Percent 33 3 2 2 2" xfId="18836" xr:uid="{D7BBE4AB-F02E-476C-9101-50EAC2BE2D93}"/>
    <cellStyle name="Percent 33 3 2 2 2 2" xfId="37113" xr:uid="{D3FC542F-02E5-4BE3-9ACA-FF9C41E932A1}"/>
    <cellStyle name="Percent 33 3 2 2 3" xfId="28794" xr:uid="{2DF33E2D-1AF7-456B-9994-11A73A7B952A}"/>
    <cellStyle name="Percent 33 3 2 3" xfId="14571" xr:uid="{B12F49F7-E238-4FC1-B150-9A9641543D2F}"/>
    <cellStyle name="Percent 33 3 2 3 2" xfId="32848" xr:uid="{DCDD1835-C669-439B-AADE-4EAC6175203C}"/>
    <cellStyle name="Percent 33 3 2 4" xfId="24576" xr:uid="{43A9DEDA-9B0B-448C-8791-3B1FE2EA1D85}"/>
    <cellStyle name="Percent 33 3 3" xfId="7246" xr:uid="{BF940E02-921D-4A72-83C1-CCDA922FC1EB}"/>
    <cellStyle name="Percent 33 3 3 2" xfId="11726" xr:uid="{7AEE1717-1658-4B3C-B053-6BE541D1CFED}"/>
    <cellStyle name="Percent 33 3 3 2 2" xfId="20119" xr:uid="{21ACD454-E363-4012-AA57-C608ADF14255}"/>
    <cellStyle name="Percent 33 3 3 2 2 2" xfId="38396" xr:uid="{D222B441-8022-42D8-A12D-9CCD6ACDA249}"/>
    <cellStyle name="Percent 33 3 3 2 3" xfId="30077" xr:uid="{89DA9383-33D9-45E3-8A93-CDED770C0287}"/>
    <cellStyle name="Percent 33 3 3 3" xfId="15898" xr:uid="{50C0B8EE-28A7-4929-8BC0-B07FFEBE3D3C}"/>
    <cellStyle name="Percent 33 3 3 3 2" xfId="34175" xr:uid="{534C0E18-BFB1-42ED-BB40-4BFEB41DB2B5}"/>
    <cellStyle name="Percent 33 3 3 4" xfId="25858" xr:uid="{F066B7AF-1223-472F-9061-F73A8679C50A}"/>
    <cellStyle name="Percent 33 3 4" xfId="8646" xr:uid="{E9F99D35-2DB7-4BEF-B33C-F04D36E7D0D4}"/>
    <cellStyle name="Percent 33 3 4 2" xfId="17110" xr:uid="{BA6A246E-CC37-4826-9F30-0C1BAFF657A8}"/>
    <cellStyle name="Percent 33 3 4 2 2" xfId="35387" xr:uid="{A94A8193-B2C4-4DC5-98EC-F806DE2618FC}"/>
    <cellStyle name="Percent 33 3 4 3" xfId="27070" xr:uid="{70DCF078-86F3-4D87-925D-5154C2624E16}"/>
    <cellStyle name="Percent 33 3 5" xfId="13338" xr:uid="{3FBC9301-A912-4FA7-9AEA-84FB4C952AA4}"/>
    <cellStyle name="Percent 33 3 5 2" xfId="31615" xr:uid="{403D1483-82B1-47A3-8A9E-6FC3EBB5189A}"/>
    <cellStyle name="Percent 33 3 6" xfId="21752" xr:uid="{1ABC6DB0-0BD7-4648-922F-6CA3A9ED3C68}"/>
    <cellStyle name="Percent 33 3 6 2" xfId="39977" xr:uid="{26CD2668-BE3A-4B80-B9D8-222E1503C9F3}"/>
    <cellStyle name="Percent 33 3 7" xfId="23351" xr:uid="{9643FBB2-5D6D-4F40-92C4-A5510595664F}"/>
    <cellStyle name="Percent 33 3 8" xfId="41371" xr:uid="{0F5F5346-C18F-4164-8B21-5AF8FABC7FF2}"/>
    <cellStyle name="Percent 33 4" xfId="5322" xr:uid="{89EA6854-EA72-4C21-AB61-B49FB246058E}"/>
    <cellStyle name="Percent 33 4 2" xfId="9854" xr:uid="{486DC1FC-F2A1-464D-AA02-186835B50B39}"/>
    <cellStyle name="Percent 33 4 2 2" xfId="18247" xr:uid="{BC56E8D4-3C3D-4473-ABDC-1E31D4456CF4}"/>
    <cellStyle name="Percent 33 4 2 2 2" xfId="36524" xr:uid="{FCEEB115-1398-49A7-BFE5-0F21E05CC66E}"/>
    <cellStyle name="Percent 33 4 2 3" xfId="28205" xr:uid="{F9AB8128-7D29-465A-9217-DBBC3756D9B3}"/>
    <cellStyle name="Percent 33 4 3" xfId="13982" xr:uid="{185259E2-B993-4404-AB60-47447240B624}"/>
    <cellStyle name="Percent 33 4 3 2" xfId="32259" xr:uid="{252A7E58-733D-446A-92C5-116AC91BC66A}"/>
    <cellStyle name="Percent 33 4 4" xfId="23987" xr:uid="{32A2E231-24E4-463B-BB28-75C087B6D784}"/>
    <cellStyle name="Percent 33 5" xfId="6663" xr:uid="{DDB06340-8F72-47BC-9F2F-B20CCB2CAA02}"/>
    <cellStyle name="Percent 33 5 2" xfId="11144" xr:uid="{B1F27F1E-F663-4C8B-AF67-EDB738DE904C}"/>
    <cellStyle name="Percent 33 5 2 2" xfId="19537" xr:uid="{DF144AED-C546-4650-8F5B-2881B20C0F25}"/>
    <cellStyle name="Percent 33 5 2 2 2" xfId="37814" xr:uid="{8EB51B79-D25F-4CE3-8BBA-F356DEBB35F6}"/>
    <cellStyle name="Percent 33 5 2 3" xfId="29495" xr:uid="{FCD13761-E2DC-49FB-AA1A-B7A18DB219A0}"/>
    <cellStyle name="Percent 33 5 3" xfId="15316" xr:uid="{3345A7B4-927D-4C4D-9721-4B6602480921}"/>
    <cellStyle name="Percent 33 5 3 2" xfId="33593" xr:uid="{55452619-7DCA-4939-9309-A16F794F8741}"/>
    <cellStyle name="Percent 33 5 4" xfId="25276" xr:uid="{F935A7D0-EEE1-4FF1-9B1A-7AB0E41ADFF8}"/>
    <cellStyle name="Percent 33 6" xfId="7886" xr:uid="{1AC70863-4369-4ADC-BCE9-064A36EF545D}"/>
    <cellStyle name="Percent 33 6 2" xfId="16395" xr:uid="{43A23FCC-8CAC-4BFF-BF65-8C549BA1BAB1}"/>
    <cellStyle name="Percent 33 6 2 2" xfId="34672" xr:uid="{3D47216E-0B50-4AC0-8A9E-ADE91CC826B4}"/>
    <cellStyle name="Percent 33 6 3" xfId="26355" xr:uid="{9C70E292-4DBF-4650-A60C-0C67177A98FC}"/>
    <cellStyle name="Percent 33 7" xfId="12733" xr:uid="{FDB4F70B-1DBC-4384-8BE6-A65D351EB5F0}"/>
    <cellStyle name="Percent 33 7 2" xfId="31011" xr:uid="{99F4E22A-4840-4034-86EF-F55FDC8069B9}"/>
    <cellStyle name="Percent 33 8" xfId="21131" xr:uid="{468C4E06-3A86-43CA-A507-E3119212F598}"/>
    <cellStyle name="Percent 33 8 2" xfId="39368" xr:uid="{D72A1DBB-2958-4811-B70D-197F3552811F}"/>
    <cellStyle name="Percent 33 9" xfId="22769" xr:uid="{88B90765-05F3-4DB9-B6D1-8DC4B059E629}"/>
    <cellStyle name="Percent 34" xfId="3140" xr:uid="{EFCB7786-CCC1-4978-98C4-11440716AA42}"/>
    <cellStyle name="Percent 34 10" xfId="40772" xr:uid="{67184A72-4C57-4761-B924-F753AD33AAA1}"/>
    <cellStyle name="Percent 34 2" xfId="3141" xr:uid="{C203D3F6-B71D-4AF7-B63A-8FF89365AFC2}"/>
    <cellStyle name="Percent 34 2 2" xfId="4614" xr:uid="{85CF2CE4-3359-4AFF-ADBB-5FD3B0F534AE}"/>
    <cellStyle name="Percent 34 2 2 2" xfId="5914" xr:uid="{687E1640-D39F-4527-863C-52022BA5B6AC}"/>
    <cellStyle name="Percent 34 2 2 2 2" xfId="10446" xr:uid="{FB4968F0-16D5-4A32-8EDF-7FF7AEA09040}"/>
    <cellStyle name="Percent 34 2 2 2 2 2" xfId="18839" xr:uid="{9AA609F8-98C2-41A2-A88B-5166559A93F5}"/>
    <cellStyle name="Percent 34 2 2 2 2 2 2" xfId="37116" xr:uid="{A0C3DFD2-F644-48EB-B28B-187CA088EB8B}"/>
    <cellStyle name="Percent 34 2 2 2 2 3" xfId="28797" xr:uid="{9DB3A980-3EF2-4EDA-A15A-E142A546EBE6}"/>
    <cellStyle name="Percent 34 2 2 2 3" xfId="14574" xr:uid="{DEFD730B-F34D-4A9F-BB87-644FAE3555D2}"/>
    <cellStyle name="Percent 34 2 2 2 3 2" xfId="32851" xr:uid="{946E56BC-EFA9-49D0-8E71-6FE8BF9B2EFB}"/>
    <cellStyle name="Percent 34 2 2 2 4" xfId="24579" xr:uid="{B2C9DC26-92ED-4226-A539-E363D6B85150}"/>
    <cellStyle name="Percent 34 2 2 3" xfId="7249" xr:uid="{4E0CB8B5-39E6-4D9D-937F-EA1A53688851}"/>
    <cellStyle name="Percent 34 2 2 3 2" xfId="11729" xr:uid="{7969135C-A4DF-44E2-BE26-505FAD5C8B75}"/>
    <cellStyle name="Percent 34 2 2 3 2 2" xfId="20122" xr:uid="{3BB094D0-9DB7-4AD2-B8D2-352E83D02192}"/>
    <cellStyle name="Percent 34 2 2 3 2 2 2" xfId="38399" xr:uid="{3DC25C55-E6F6-44D3-890D-137344065E2D}"/>
    <cellStyle name="Percent 34 2 2 3 2 3" xfId="30080" xr:uid="{5E625C0D-81C0-45AF-8539-F0522565449E}"/>
    <cellStyle name="Percent 34 2 2 3 3" xfId="15901" xr:uid="{AE7D8781-3C22-4561-81A2-2871EBFCD6AB}"/>
    <cellStyle name="Percent 34 2 2 3 3 2" xfId="34178" xr:uid="{CAF59EF7-4509-4EA5-8236-63D34204ADF8}"/>
    <cellStyle name="Percent 34 2 2 3 4" xfId="25861" xr:uid="{C0C6D423-FEA3-4D81-87F2-39E98371C48C}"/>
    <cellStyle name="Percent 34 2 2 4" xfId="8649" xr:uid="{37B8D40C-649A-48F1-A781-DC68F7FF9364}"/>
    <cellStyle name="Percent 34 2 2 4 2" xfId="17113" xr:uid="{06B70F77-744F-4AD0-8528-FAAF0BDCD551}"/>
    <cellStyle name="Percent 34 2 2 4 2 2" xfId="35390" xr:uid="{8D6F16E8-8DEF-491F-AAAF-28B54679E7C8}"/>
    <cellStyle name="Percent 34 2 2 4 3" xfId="27073" xr:uid="{ED585AC0-086F-4497-8579-0141F97B211C}"/>
    <cellStyle name="Percent 34 2 2 5" xfId="13341" xr:uid="{CC448BFB-C107-408F-8744-D9BF4C0BFB0C}"/>
    <cellStyle name="Percent 34 2 2 5 2" xfId="31618" xr:uid="{B2CF7D4E-6523-4771-B131-35C0D79C2CF8}"/>
    <cellStyle name="Percent 34 2 2 6" xfId="21755" xr:uid="{6117BC4F-0543-4E6A-BE29-FFBFE7F4E426}"/>
    <cellStyle name="Percent 34 2 2 6 2" xfId="39980" xr:uid="{D530762C-5261-432C-B812-39B919240E25}"/>
    <cellStyle name="Percent 34 2 2 7" xfId="23354" xr:uid="{6C818E47-2568-4A1D-8551-F89945874D59}"/>
    <cellStyle name="Percent 34 2 2 8" xfId="41374" xr:uid="{0F787900-1767-4913-B73D-713106F77D63}"/>
    <cellStyle name="Percent 34 2 3" xfId="5325" xr:uid="{CA87135B-0AFC-44F4-89E7-5EACEFCF7551}"/>
    <cellStyle name="Percent 34 2 3 2" xfId="9857" xr:uid="{987116C1-0B66-495B-B9F8-B685A9E647D6}"/>
    <cellStyle name="Percent 34 2 3 2 2" xfId="18250" xr:uid="{8BA8BF23-6B2B-4C87-8A13-D4BF401E0C06}"/>
    <cellStyle name="Percent 34 2 3 2 2 2" xfId="36527" xr:uid="{6795DA4C-2D9E-43C6-AD80-00CC168DED34}"/>
    <cellStyle name="Percent 34 2 3 2 3" xfId="28208" xr:uid="{9550FF31-391A-415E-82E8-8E539CBAE7DD}"/>
    <cellStyle name="Percent 34 2 3 3" xfId="13985" xr:uid="{17188654-AD68-44A7-9E0E-8A2A3238FA5A}"/>
    <cellStyle name="Percent 34 2 3 3 2" xfId="32262" xr:uid="{ED08FF55-1DD2-419C-B44D-1E614AA0FD70}"/>
    <cellStyle name="Percent 34 2 3 4" xfId="23990" xr:uid="{0832EA3E-AD36-4C86-B575-A66F58F968AC}"/>
    <cellStyle name="Percent 34 2 4" xfId="6666" xr:uid="{1CD58981-B496-41D3-9228-EFD195760371}"/>
    <cellStyle name="Percent 34 2 4 2" xfId="11147" xr:uid="{A34C50AA-6B36-48A3-85F9-D1877D118D5F}"/>
    <cellStyle name="Percent 34 2 4 2 2" xfId="19540" xr:uid="{72BC2322-602B-46B7-A38E-AED96C0C463B}"/>
    <cellStyle name="Percent 34 2 4 2 2 2" xfId="37817" xr:uid="{A6890510-E388-488B-BE43-36D001285299}"/>
    <cellStyle name="Percent 34 2 4 2 3" xfId="29498" xr:uid="{7500FA30-A839-48D2-B999-B32E59C0496C}"/>
    <cellStyle name="Percent 34 2 4 3" xfId="15319" xr:uid="{BF0786FF-B334-4D71-9850-B6BDBFE6D0A1}"/>
    <cellStyle name="Percent 34 2 4 3 2" xfId="33596" xr:uid="{4E775691-C243-43FF-8AF9-EE3F684FAFFC}"/>
    <cellStyle name="Percent 34 2 4 4" xfId="25279" xr:uid="{B3425CCC-0033-4B38-A5C3-F59F49A68606}"/>
    <cellStyle name="Percent 34 2 5" xfId="7889" xr:uid="{4068ED29-14BB-4460-9921-D1862B27E5D5}"/>
    <cellStyle name="Percent 34 2 5 2" xfId="16398" xr:uid="{EABD7800-B322-4B86-A390-8C5BD3486FDD}"/>
    <cellStyle name="Percent 34 2 5 2 2" xfId="34675" xr:uid="{2BA129CB-7929-47D6-85DC-FA106035E852}"/>
    <cellStyle name="Percent 34 2 5 3" xfId="26358" xr:uid="{66A85BE8-68CE-4D7C-B5A4-6F3055C3A084}"/>
    <cellStyle name="Percent 34 2 6" xfId="12736" xr:uid="{CFE73732-8D75-46B2-84FF-8C1F46DE5059}"/>
    <cellStyle name="Percent 34 2 6 2" xfId="31014" xr:uid="{1F5645FF-ACE2-4CC3-AFBB-20E55D0D7C01}"/>
    <cellStyle name="Percent 34 2 7" xfId="21134" xr:uid="{19B89412-452F-42F3-8DC7-628EC99F166F}"/>
    <cellStyle name="Percent 34 2 7 2" xfId="39371" xr:uid="{E26AD30F-5E0F-489C-B6A9-1D2342B16193}"/>
    <cellStyle name="Percent 34 2 8" xfId="22772" xr:uid="{D9AC1110-4D4A-4F18-ACB2-7BEA1032DB0B}"/>
    <cellStyle name="Percent 34 2 9" xfId="40773" xr:uid="{117858F0-40F4-48D0-B9D9-488B9237E804}"/>
    <cellStyle name="Percent 34 3" xfId="4613" xr:uid="{0534CA30-15B4-42C0-95C6-1D593983446F}"/>
    <cellStyle name="Percent 34 3 2" xfId="5913" xr:uid="{98B7123F-2CE6-4772-A028-4AECC7631725}"/>
    <cellStyle name="Percent 34 3 2 2" xfId="10445" xr:uid="{A6F8AFFB-94A3-4268-9770-2236AD3B897F}"/>
    <cellStyle name="Percent 34 3 2 2 2" xfId="18838" xr:uid="{9914928E-6F8B-4179-9330-D1DF2DF6DD2A}"/>
    <cellStyle name="Percent 34 3 2 2 2 2" xfId="37115" xr:uid="{6356B121-3DE3-4665-9EF0-A215918EAAA7}"/>
    <cellStyle name="Percent 34 3 2 2 3" xfId="28796" xr:uid="{6F0E1163-CE6E-487E-B961-D6425CF489D5}"/>
    <cellStyle name="Percent 34 3 2 3" xfId="14573" xr:uid="{E34CDD86-C3A1-47A9-B85B-351543A80CC1}"/>
    <cellStyle name="Percent 34 3 2 3 2" xfId="32850" xr:uid="{335FCB05-E123-474F-9840-6701A9433AB2}"/>
    <cellStyle name="Percent 34 3 2 4" xfId="24578" xr:uid="{B8BE8A04-10DD-40A0-B9BF-FF1A3282770F}"/>
    <cellStyle name="Percent 34 3 3" xfId="7248" xr:uid="{8B6FC0D6-8448-4064-A1FC-2B876B390301}"/>
    <cellStyle name="Percent 34 3 3 2" xfId="11728" xr:uid="{5847AC0D-65B4-4B23-8B53-10E77A517CC3}"/>
    <cellStyle name="Percent 34 3 3 2 2" xfId="20121" xr:uid="{C627C349-39F6-434E-AF13-98F98961BB59}"/>
    <cellStyle name="Percent 34 3 3 2 2 2" xfId="38398" xr:uid="{60E6BB13-D05E-44DC-9CFF-A062EEE7F4D9}"/>
    <cellStyle name="Percent 34 3 3 2 3" xfId="30079" xr:uid="{412C2B1C-F2F9-451B-8ED0-1D0D7C5AD206}"/>
    <cellStyle name="Percent 34 3 3 3" xfId="15900" xr:uid="{9AED903F-7CB5-4C3B-A8DA-BA66C60378B0}"/>
    <cellStyle name="Percent 34 3 3 3 2" xfId="34177" xr:uid="{89130904-889D-4A67-822D-28C44D195081}"/>
    <cellStyle name="Percent 34 3 3 4" xfId="25860" xr:uid="{EB0462F3-9D01-4F74-9FC7-E7609EE3429A}"/>
    <cellStyle name="Percent 34 3 4" xfId="8648" xr:uid="{D74C7554-2B33-46AD-8530-7EF3B85F727E}"/>
    <cellStyle name="Percent 34 3 4 2" xfId="17112" xr:uid="{00C14390-2EDF-4914-BAD7-E4FFE5D0D7A3}"/>
    <cellStyle name="Percent 34 3 4 2 2" xfId="35389" xr:uid="{16254048-EA37-4AB7-B562-3675B2068F83}"/>
    <cellStyle name="Percent 34 3 4 3" xfId="27072" xr:uid="{26341167-6E38-4B19-9F02-48ED33E48D1C}"/>
    <cellStyle name="Percent 34 3 5" xfId="13340" xr:uid="{4BF71E75-BF45-46B9-B9C5-020BCFEB22CD}"/>
    <cellStyle name="Percent 34 3 5 2" xfId="31617" xr:uid="{FCADB6FC-D4CD-4800-80E9-5FECD7128EFD}"/>
    <cellStyle name="Percent 34 3 6" xfId="21754" xr:uid="{87085B9B-5991-4FC3-ACAE-19780FF18864}"/>
    <cellStyle name="Percent 34 3 6 2" xfId="39979" xr:uid="{7322E464-A800-4870-A8EE-0F8274EA28E2}"/>
    <cellStyle name="Percent 34 3 7" xfId="23353" xr:uid="{1FB25BC9-AB5B-4265-90D6-410EBFC1B933}"/>
    <cellStyle name="Percent 34 3 8" xfId="41373" xr:uid="{7618660C-93BA-4CB4-8584-4A5201B4A079}"/>
    <cellStyle name="Percent 34 4" xfId="5324" xr:uid="{9E19E6EF-8627-4E27-A717-8C806D180E33}"/>
    <cellStyle name="Percent 34 4 2" xfId="9856" xr:uid="{080CB174-DBD2-41D8-A60A-3F619185E618}"/>
    <cellStyle name="Percent 34 4 2 2" xfId="18249" xr:uid="{73D1F6F4-CF62-492F-A105-21D1E9B7FE11}"/>
    <cellStyle name="Percent 34 4 2 2 2" xfId="36526" xr:uid="{3239EB16-2E31-4C94-BC47-A4004CD6C017}"/>
    <cellStyle name="Percent 34 4 2 3" xfId="28207" xr:uid="{971BDAC3-0C0C-45D2-81A6-415AD5672511}"/>
    <cellStyle name="Percent 34 4 3" xfId="13984" xr:uid="{B1ABAF99-1D4D-41C8-941B-C4E5456C2C73}"/>
    <cellStyle name="Percent 34 4 3 2" xfId="32261" xr:uid="{7F100FAF-38BA-4D67-9EB5-403FF92A4CB7}"/>
    <cellStyle name="Percent 34 4 4" xfId="23989" xr:uid="{564F49EF-26DC-4102-905C-20D285907B4F}"/>
    <cellStyle name="Percent 34 5" xfId="6665" xr:uid="{35CE4573-4E67-4267-9DC3-FA83A4EA8AE7}"/>
    <cellStyle name="Percent 34 5 2" xfId="11146" xr:uid="{B6C22871-B51A-4C8C-B7E2-D19CFBAA283F}"/>
    <cellStyle name="Percent 34 5 2 2" xfId="19539" xr:uid="{3CC40370-2CD4-415A-9F1F-731DF8EEB866}"/>
    <cellStyle name="Percent 34 5 2 2 2" xfId="37816" xr:uid="{ED2519BF-CDDC-4148-8975-DAAE005DAE32}"/>
    <cellStyle name="Percent 34 5 2 3" xfId="29497" xr:uid="{69E903F9-FF4B-485C-B4DB-D7477CB12D6C}"/>
    <cellStyle name="Percent 34 5 3" xfId="15318" xr:uid="{8D467540-35C6-4F67-9480-9393974DEF91}"/>
    <cellStyle name="Percent 34 5 3 2" xfId="33595" xr:uid="{55009B9A-5151-46BE-9CA1-4D19F6C2524E}"/>
    <cellStyle name="Percent 34 5 4" xfId="25278" xr:uid="{414FB46D-03A6-42D4-82A0-F842C03C4783}"/>
    <cellStyle name="Percent 34 6" xfId="7888" xr:uid="{EBFA991E-37CA-4DB6-B790-A5B0789566C8}"/>
    <cellStyle name="Percent 34 6 2" xfId="16397" xr:uid="{48569803-9889-4EAF-9E09-5CA80A686EFA}"/>
    <cellStyle name="Percent 34 6 2 2" xfId="34674" xr:uid="{A6955388-7583-419E-A683-F16CEBC6B40B}"/>
    <cellStyle name="Percent 34 6 3" xfId="26357" xr:uid="{264D0609-6692-4297-B54A-C01C33A547E0}"/>
    <cellStyle name="Percent 34 7" xfId="12735" xr:uid="{D03474C7-3B05-4601-B1F1-2A34442FF94D}"/>
    <cellStyle name="Percent 34 7 2" xfId="31013" xr:uid="{C21BF6E0-FD7A-48C6-A6CD-F3390E74D8E4}"/>
    <cellStyle name="Percent 34 8" xfId="21133" xr:uid="{FDFA03D4-BB75-4D44-A48A-861FFA5E5A69}"/>
    <cellStyle name="Percent 34 8 2" xfId="39370" xr:uid="{92EBE54F-CD0E-4E50-8104-7C9FE7A36EF3}"/>
    <cellStyle name="Percent 34 9" xfId="22771" xr:uid="{666C0DAF-7304-4D8F-9F50-B6C70C356A73}"/>
    <cellStyle name="Percent 35" xfId="3142" xr:uid="{714BF543-D542-43C6-B604-320369DCAE26}"/>
    <cellStyle name="Percent 35 10" xfId="40774" xr:uid="{D19269C3-C9B4-4AC8-A5E4-9DA452ECE23B}"/>
    <cellStyle name="Percent 35 2" xfId="3143" xr:uid="{F385BE04-5B54-4A31-8023-510EEB74EA3A}"/>
    <cellStyle name="Percent 35 2 2" xfId="4616" xr:uid="{9F3C8148-D832-4FCC-B11A-B029CA64A416}"/>
    <cellStyle name="Percent 35 2 2 2" xfId="5916" xr:uid="{4F7BC4BB-EEA7-44E7-B34F-7E1254CF3CF0}"/>
    <cellStyle name="Percent 35 2 2 2 2" xfId="10448" xr:uid="{E5793B98-DAC6-4EC5-932A-C47AF07DE1AE}"/>
    <cellStyle name="Percent 35 2 2 2 2 2" xfId="18841" xr:uid="{8853F743-D1C7-476D-BFD4-0B56CC12952C}"/>
    <cellStyle name="Percent 35 2 2 2 2 2 2" xfId="37118" xr:uid="{3048CDF5-B18B-4BB3-9472-1C27A44BBA8A}"/>
    <cellStyle name="Percent 35 2 2 2 2 3" xfId="28799" xr:uid="{E4B18D04-8996-4D1A-A79C-BD8E22AA66AF}"/>
    <cellStyle name="Percent 35 2 2 2 3" xfId="14576" xr:uid="{65211A8C-39E3-4B44-B345-4562632056E3}"/>
    <cellStyle name="Percent 35 2 2 2 3 2" xfId="32853" xr:uid="{F51A115C-1E4E-4A00-B3E6-870539EF261E}"/>
    <cellStyle name="Percent 35 2 2 2 4" xfId="24581" xr:uid="{5D183F9C-5CBC-46C6-872F-316915143EB2}"/>
    <cellStyle name="Percent 35 2 2 3" xfId="7251" xr:uid="{CCA204BA-90D2-41B8-85CF-A56CA8C106FA}"/>
    <cellStyle name="Percent 35 2 2 3 2" xfId="11731" xr:uid="{62E285CD-FCD4-44DF-B65E-95100694DD63}"/>
    <cellStyle name="Percent 35 2 2 3 2 2" xfId="20124" xr:uid="{E6A2B220-FCD1-4D41-B15A-3680AA3105A5}"/>
    <cellStyle name="Percent 35 2 2 3 2 2 2" xfId="38401" xr:uid="{5889C0FB-1569-46EB-BC0E-582670FAEDE5}"/>
    <cellStyle name="Percent 35 2 2 3 2 3" xfId="30082" xr:uid="{8B33A0A4-1DF2-4312-863D-A674F3A19E9B}"/>
    <cellStyle name="Percent 35 2 2 3 3" xfId="15903" xr:uid="{6449C296-22F5-4967-91EC-E5DEF8BE7ED9}"/>
    <cellStyle name="Percent 35 2 2 3 3 2" xfId="34180" xr:uid="{8A919AF3-4E68-44CF-A56C-26EE219823D6}"/>
    <cellStyle name="Percent 35 2 2 3 4" xfId="25863" xr:uid="{4D449059-A47E-424D-BE51-C9967278E0FE}"/>
    <cellStyle name="Percent 35 2 2 4" xfId="8651" xr:uid="{9D54A36D-D45B-4968-8E90-70ECF1784CCE}"/>
    <cellStyle name="Percent 35 2 2 4 2" xfId="17115" xr:uid="{BA08BD2A-C143-4BA4-AE3D-B94886EC2506}"/>
    <cellStyle name="Percent 35 2 2 4 2 2" xfId="35392" xr:uid="{169E3109-3D0B-4FC9-994B-1024A4C852B2}"/>
    <cellStyle name="Percent 35 2 2 4 3" xfId="27075" xr:uid="{B9348A61-1928-4AE0-A4C8-EB30769BDF54}"/>
    <cellStyle name="Percent 35 2 2 5" xfId="13343" xr:uid="{75881653-8EC6-4643-A308-1956CE5F6CDE}"/>
    <cellStyle name="Percent 35 2 2 5 2" xfId="31620" xr:uid="{725EF81D-1A58-4530-AE7F-7A21D11EB8E6}"/>
    <cellStyle name="Percent 35 2 2 6" xfId="21757" xr:uid="{2B357A1B-FB75-4E50-B250-0FB8395937A8}"/>
    <cellStyle name="Percent 35 2 2 6 2" xfId="39982" xr:uid="{467EDB9E-B69C-43AF-B085-E1AAE83EEF50}"/>
    <cellStyle name="Percent 35 2 2 7" xfId="23356" xr:uid="{C470DA54-D149-491C-914B-FD59B4476CA9}"/>
    <cellStyle name="Percent 35 2 2 8" xfId="41376" xr:uid="{D8BD086F-764B-4A7D-A834-C1E7CF479577}"/>
    <cellStyle name="Percent 35 2 3" xfId="5327" xr:uid="{B612E76E-B654-43BE-A646-5E0C8FB30A67}"/>
    <cellStyle name="Percent 35 2 3 2" xfId="9859" xr:uid="{7258F25F-E353-4CC3-8E6E-B87B184F0F82}"/>
    <cellStyle name="Percent 35 2 3 2 2" xfId="18252" xr:uid="{E9201CFF-3B32-4FC6-8616-A9565822642A}"/>
    <cellStyle name="Percent 35 2 3 2 2 2" xfId="36529" xr:uid="{06ED8250-0619-4D80-9532-F77FD97A1D69}"/>
    <cellStyle name="Percent 35 2 3 2 3" xfId="28210" xr:uid="{BC088B66-C69D-4F1A-AD61-6B13F1CB76A5}"/>
    <cellStyle name="Percent 35 2 3 3" xfId="13987" xr:uid="{B52750E4-E344-4FA0-BADD-966BF7174E6B}"/>
    <cellStyle name="Percent 35 2 3 3 2" xfId="32264" xr:uid="{C147CA66-7A47-4891-8804-194AE4745258}"/>
    <cellStyle name="Percent 35 2 3 4" xfId="23992" xr:uid="{0C84E18A-E118-4065-8556-015980F7A5F1}"/>
    <cellStyle name="Percent 35 2 4" xfId="6668" xr:uid="{4BBE7798-F165-457C-B604-46C455C9A2A6}"/>
    <cellStyle name="Percent 35 2 4 2" xfId="11149" xr:uid="{9972C9F0-0A7A-47F4-853C-C5C5E16774F2}"/>
    <cellStyle name="Percent 35 2 4 2 2" xfId="19542" xr:uid="{5FC8763F-7BCD-491B-B525-C929621FE750}"/>
    <cellStyle name="Percent 35 2 4 2 2 2" xfId="37819" xr:uid="{137F2B18-FB38-4F78-A6F7-119638B8A3E4}"/>
    <cellStyle name="Percent 35 2 4 2 3" xfId="29500" xr:uid="{DDCB41C2-BF13-47C4-9272-37E31E599FFA}"/>
    <cellStyle name="Percent 35 2 4 3" xfId="15321" xr:uid="{4DAD95D6-5FF2-4528-B6C6-4CD528E2A395}"/>
    <cellStyle name="Percent 35 2 4 3 2" xfId="33598" xr:uid="{ADB55292-A646-469D-9C59-1F9E67946889}"/>
    <cellStyle name="Percent 35 2 4 4" xfId="25281" xr:uid="{E7047A4E-8F2F-42F7-B89B-DDEF2836E1B0}"/>
    <cellStyle name="Percent 35 2 5" xfId="7891" xr:uid="{B3D9C445-53D0-4620-B784-2ABC5A6DDFAE}"/>
    <cellStyle name="Percent 35 2 5 2" xfId="16400" xr:uid="{66F6B9FB-BD21-427A-B1CB-7FFF0A5F5714}"/>
    <cellStyle name="Percent 35 2 5 2 2" xfId="34677" xr:uid="{3A26CE2E-5070-43CD-AD00-585E5039A2A1}"/>
    <cellStyle name="Percent 35 2 5 3" xfId="26360" xr:uid="{E89A094D-C5FF-4577-BA2B-7F09F204D556}"/>
    <cellStyle name="Percent 35 2 6" xfId="12738" xr:uid="{CCBB41D6-4558-4F71-96E6-BA70CC6CDBD2}"/>
    <cellStyle name="Percent 35 2 6 2" xfId="31016" xr:uid="{67E95218-A194-40F7-9A48-CE65AC0554B9}"/>
    <cellStyle name="Percent 35 2 7" xfId="21136" xr:uid="{505D0001-E1C2-4AA2-8FC1-33C89F827D63}"/>
    <cellStyle name="Percent 35 2 7 2" xfId="39373" xr:uid="{F4CF4F5C-3170-44E7-B2C5-77179B75A2CE}"/>
    <cellStyle name="Percent 35 2 8" xfId="22774" xr:uid="{8361E03B-A13B-404C-BCAC-F9184602768C}"/>
    <cellStyle name="Percent 35 2 9" xfId="40775" xr:uid="{8E749F6D-E32C-4DCA-960B-3465987034CF}"/>
    <cellStyle name="Percent 35 3" xfId="4615" xr:uid="{423EB9E9-C797-40D0-9C18-AD1B8B1547F0}"/>
    <cellStyle name="Percent 35 3 2" xfId="5915" xr:uid="{905AED36-4F83-4D95-948A-3F640AE37E61}"/>
    <cellStyle name="Percent 35 3 2 2" xfId="10447" xr:uid="{D77D26A3-41BC-4EEB-963B-E45FBFB7E8AD}"/>
    <cellStyle name="Percent 35 3 2 2 2" xfId="18840" xr:uid="{802190A8-1FD4-4F39-A1E9-0345B6EBACE9}"/>
    <cellStyle name="Percent 35 3 2 2 2 2" xfId="37117" xr:uid="{94BDD886-4FD6-4C61-88D0-F061EBF00D78}"/>
    <cellStyle name="Percent 35 3 2 2 3" xfId="28798" xr:uid="{3AF973F7-FD93-4902-835E-CE882A50E159}"/>
    <cellStyle name="Percent 35 3 2 3" xfId="14575" xr:uid="{9AE6EEBA-F874-4A5C-B115-5E3B40835DDF}"/>
    <cellStyle name="Percent 35 3 2 3 2" xfId="32852" xr:uid="{DD56C032-CA64-41E9-B07F-02620B32EAC8}"/>
    <cellStyle name="Percent 35 3 2 4" xfId="24580" xr:uid="{7146CF88-B94A-419C-AD09-CD446027D0E2}"/>
    <cellStyle name="Percent 35 3 3" xfId="7250" xr:uid="{B07D5B1D-3C8E-4F76-B0A8-2C7EA7DAB40B}"/>
    <cellStyle name="Percent 35 3 3 2" xfId="11730" xr:uid="{9922B920-2778-482B-B8E9-A09525B9A734}"/>
    <cellStyle name="Percent 35 3 3 2 2" xfId="20123" xr:uid="{C5A4C210-AF82-4859-B5AD-FD850322550A}"/>
    <cellStyle name="Percent 35 3 3 2 2 2" xfId="38400" xr:uid="{36ECAEA0-D321-48DE-9574-6AF6DC1530A1}"/>
    <cellStyle name="Percent 35 3 3 2 3" xfId="30081" xr:uid="{9E05BCAF-3D67-4AC2-B1CA-F7394E632FBF}"/>
    <cellStyle name="Percent 35 3 3 3" xfId="15902" xr:uid="{5D53E0B0-468D-4A18-96A6-3349517C07C4}"/>
    <cellStyle name="Percent 35 3 3 3 2" xfId="34179" xr:uid="{044D06B9-1663-4EDA-BBEC-62403BBBC686}"/>
    <cellStyle name="Percent 35 3 3 4" xfId="25862" xr:uid="{821B4360-09F0-463B-A0FC-BE28C42E29A4}"/>
    <cellStyle name="Percent 35 3 4" xfId="8650" xr:uid="{A0D1B6DB-2FD2-4A36-8594-DA29C13D8DA2}"/>
    <cellStyle name="Percent 35 3 4 2" xfId="17114" xr:uid="{29DB20E1-66FD-492C-94D1-7C69BBF1526A}"/>
    <cellStyle name="Percent 35 3 4 2 2" xfId="35391" xr:uid="{457293C3-4374-4A57-9187-8A5C1741112C}"/>
    <cellStyle name="Percent 35 3 4 3" xfId="27074" xr:uid="{3F445DE9-B422-4400-BBC2-BD4EDEF02177}"/>
    <cellStyle name="Percent 35 3 5" xfId="13342" xr:uid="{BF67C26F-A5D2-4AC5-8017-D006107983D2}"/>
    <cellStyle name="Percent 35 3 5 2" xfId="31619" xr:uid="{C641554A-AE7F-4FE6-BCEA-26A887A75AFF}"/>
    <cellStyle name="Percent 35 3 6" xfId="21756" xr:uid="{F34D8706-5350-44F8-98DC-1031DC57E85A}"/>
    <cellStyle name="Percent 35 3 6 2" xfId="39981" xr:uid="{6EC66430-7165-4EE9-9AE6-7BD7CB14DA8C}"/>
    <cellStyle name="Percent 35 3 7" xfId="23355" xr:uid="{FD5C80B9-E426-407D-A09C-B329D9102C81}"/>
    <cellStyle name="Percent 35 3 8" xfId="41375" xr:uid="{E1D00298-9240-4389-9CB7-7DE7C79F7014}"/>
    <cellStyle name="Percent 35 4" xfId="5326" xr:uid="{5CCE5813-6A65-470F-8AF0-E014AE2BAA25}"/>
    <cellStyle name="Percent 35 4 2" xfId="9858" xr:uid="{6701CEDB-6000-4B7A-82F6-5210645177D2}"/>
    <cellStyle name="Percent 35 4 2 2" xfId="18251" xr:uid="{0ED7D64D-45A7-4851-A8C8-589A770F04A4}"/>
    <cellStyle name="Percent 35 4 2 2 2" xfId="36528" xr:uid="{58482604-6FE1-44FC-A402-CD9374371C8A}"/>
    <cellStyle name="Percent 35 4 2 3" xfId="28209" xr:uid="{5BB81D14-169F-4F1E-A4ED-3F3A2EA08C4B}"/>
    <cellStyle name="Percent 35 4 3" xfId="13986" xr:uid="{F9824162-F2FB-4320-94EF-B98AEC7BAAED}"/>
    <cellStyle name="Percent 35 4 3 2" xfId="32263" xr:uid="{4E760003-DE45-4C93-8308-4BB499FA6E48}"/>
    <cellStyle name="Percent 35 4 4" xfId="23991" xr:uid="{C451BB91-C47F-4A9F-A4E5-0243B8442C08}"/>
    <cellStyle name="Percent 35 5" xfId="6667" xr:uid="{D4F87C18-9462-4D3A-A747-07F0F18D921F}"/>
    <cellStyle name="Percent 35 5 2" xfId="11148" xr:uid="{F033FE71-331C-4B9D-825C-0A4B484708DC}"/>
    <cellStyle name="Percent 35 5 2 2" xfId="19541" xr:uid="{7532AA7F-544C-4FAF-AAAB-8A0BBAC2740E}"/>
    <cellStyle name="Percent 35 5 2 2 2" xfId="37818" xr:uid="{7D5009AD-8F2E-4386-BDA5-A2C784D9F89C}"/>
    <cellStyle name="Percent 35 5 2 3" xfId="29499" xr:uid="{5F63E5E6-6E78-40D9-BE3A-C7315A20BEF5}"/>
    <cellStyle name="Percent 35 5 3" xfId="15320" xr:uid="{F08B39C0-45A6-48CE-A85B-8FC15111080A}"/>
    <cellStyle name="Percent 35 5 3 2" xfId="33597" xr:uid="{E5D82844-C0E8-485F-83F0-502C03FFF414}"/>
    <cellStyle name="Percent 35 5 4" xfId="25280" xr:uid="{0AB34BB6-0FBB-4E96-B118-FA7C7B68FDE7}"/>
    <cellStyle name="Percent 35 6" xfId="7890" xr:uid="{8B933E8C-F186-40A9-A997-DC773B0BA9F4}"/>
    <cellStyle name="Percent 35 6 2" xfId="16399" xr:uid="{A96C2DFC-853F-487E-A4B5-1448E983D943}"/>
    <cellStyle name="Percent 35 6 2 2" xfId="34676" xr:uid="{895F35DA-56DF-4BB0-BE2F-AB8DD7C1B203}"/>
    <cellStyle name="Percent 35 6 3" xfId="26359" xr:uid="{77DFA308-1DF9-49C4-ACFD-C4DA6D062F1F}"/>
    <cellStyle name="Percent 35 7" xfId="12737" xr:uid="{9DBF9AEE-1CE2-45FA-B9B0-2AA818486BC1}"/>
    <cellStyle name="Percent 35 7 2" xfId="31015" xr:uid="{9F128EAF-2AB9-4901-9CDD-6CD1141463F4}"/>
    <cellStyle name="Percent 35 8" xfId="21135" xr:uid="{0F9FC7DF-5B00-4223-919D-40B37E282EF1}"/>
    <cellStyle name="Percent 35 8 2" xfId="39372" xr:uid="{55EE0630-34DA-44D5-90A2-7341AFAE0BE1}"/>
    <cellStyle name="Percent 35 9" xfId="22773" xr:uid="{78B5805C-560B-4424-8813-BC7346392719}"/>
    <cellStyle name="Percent 36" xfId="3144" xr:uid="{903CCF36-8CFD-40B7-A657-EE5B9E7866A7}"/>
    <cellStyle name="Percent 36 10" xfId="40776" xr:uid="{9031A967-0C63-4DC1-833E-5E16E19B0DB1}"/>
    <cellStyle name="Percent 36 2" xfId="3145" xr:uid="{7D6A033F-6526-48A7-BCC8-0979AC6E770B}"/>
    <cellStyle name="Percent 36 2 2" xfId="4618" xr:uid="{B04E9376-B6FA-4740-816D-E51706A0C662}"/>
    <cellStyle name="Percent 36 2 2 2" xfId="5918" xr:uid="{1B5D9019-2A5B-49B2-B3F6-6BEC7163C228}"/>
    <cellStyle name="Percent 36 2 2 2 2" xfId="10450" xr:uid="{E19A60A6-D003-47E8-AEBF-006A20EEC63D}"/>
    <cellStyle name="Percent 36 2 2 2 2 2" xfId="18843" xr:uid="{AE2807D8-7FDE-408F-9A79-AE094F872CB9}"/>
    <cellStyle name="Percent 36 2 2 2 2 2 2" xfId="37120" xr:uid="{FE29D5AC-76A9-4063-8597-2F805AC9C01A}"/>
    <cellStyle name="Percent 36 2 2 2 2 3" xfId="28801" xr:uid="{0C5197B2-791F-4F81-905E-71220F14EFE2}"/>
    <cellStyle name="Percent 36 2 2 2 3" xfId="14578" xr:uid="{64419879-FAE7-41BD-BA43-1C52DDD5FB24}"/>
    <cellStyle name="Percent 36 2 2 2 3 2" xfId="32855" xr:uid="{DA1DBA73-7CB4-47EE-9958-187123341D70}"/>
    <cellStyle name="Percent 36 2 2 2 4" xfId="24583" xr:uid="{55AAB7CE-619B-440A-A7B0-9794BFCAEF23}"/>
    <cellStyle name="Percent 36 2 2 3" xfId="7253" xr:uid="{ADA6CC28-AB3B-41E6-B177-2EBC12D3F993}"/>
    <cellStyle name="Percent 36 2 2 3 2" xfId="11733" xr:uid="{37D629ED-8D3F-4EEC-9A1D-AF28CB2F3055}"/>
    <cellStyle name="Percent 36 2 2 3 2 2" xfId="20126" xr:uid="{55574551-D50A-41E7-929F-C88AE3233CFE}"/>
    <cellStyle name="Percent 36 2 2 3 2 2 2" xfId="38403" xr:uid="{D41A2D70-7AE4-4ED6-A821-8C2AECE5CF93}"/>
    <cellStyle name="Percent 36 2 2 3 2 3" xfId="30084" xr:uid="{05CEFEE1-A01E-41DB-AEE5-2470CF69A222}"/>
    <cellStyle name="Percent 36 2 2 3 3" xfId="15905" xr:uid="{F844511F-DC45-4B81-80EE-5C31BE737362}"/>
    <cellStyle name="Percent 36 2 2 3 3 2" xfId="34182" xr:uid="{BD00F4C4-5992-47EB-B557-91AAFE256710}"/>
    <cellStyle name="Percent 36 2 2 3 4" xfId="25865" xr:uid="{442D64BE-82DB-41C3-9EF7-B2E1AA0A9B80}"/>
    <cellStyle name="Percent 36 2 2 4" xfId="8653" xr:uid="{3A633055-CCD2-4BD3-B920-86AE6AB74372}"/>
    <cellStyle name="Percent 36 2 2 4 2" xfId="17117" xr:uid="{8A6C820D-252D-4B48-B2EB-DB45FC7575D3}"/>
    <cellStyle name="Percent 36 2 2 4 2 2" xfId="35394" xr:uid="{971B7108-7FE3-4ECF-A1D4-B437309F4450}"/>
    <cellStyle name="Percent 36 2 2 4 3" xfId="27077" xr:uid="{6FFB0ECD-162F-494D-8672-486AA68B19C2}"/>
    <cellStyle name="Percent 36 2 2 5" xfId="13345" xr:uid="{1D61156E-7590-4E7A-8AE4-A24640D72530}"/>
    <cellStyle name="Percent 36 2 2 5 2" xfId="31622" xr:uid="{947AD767-00DC-4172-95EE-21481710A2BA}"/>
    <cellStyle name="Percent 36 2 2 6" xfId="21759" xr:uid="{D1A3DDCA-F15E-49EB-9372-73D25B5D6F5E}"/>
    <cellStyle name="Percent 36 2 2 6 2" xfId="39984" xr:uid="{22AF7CBA-DB51-4A0F-8F3B-99024E236CDE}"/>
    <cellStyle name="Percent 36 2 2 7" xfId="23358" xr:uid="{C960C3E9-D750-4A2C-AF08-83350CFAE7D1}"/>
    <cellStyle name="Percent 36 2 2 8" xfId="41378" xr:uid="{3E90BAEB-DE45-4470-B4E8-74AF1D6DEB4A}"/>
    <cellStyle name="Percent 36 2 3" xfId="5329" xr:uid="{D37CF941-339A-4479-A610-012EFA05EF1E}"/>
    <cellStyle name="Percent 36 2 3 2" xfId="9861" xr:uid="{6D33830A-BF51-4D29-B700-E0E72C670C82}"/>
    <cellStyle name="Percent 36 2 3 2 2" xfId="18254" xr:uid="{19FEE47E-4EC7-4B7A-A178-627F5843CBB1}"/>
    <cellStyle name="Percent 36 2 3 2 2 2" xfId="36531" xr:uid="{8BE33C38-20EA-4D18-8395-503288855669}"/>
    <cellStyle name="Percent 36 2 3 2 3" xfId="28212" xr:uid="{DFCD479E-29BF-4E45-AB4B-9F2E4DFED6C6}"/>
    <cellStyle name="Percent 36 2 3 3" xfId="13989" xr:uid="{B8158905-CF6D-435E-BA25-C4E0FBD39D1B}"/>
    <cellStyle name="Percent 36 2 3 3 2" xfId="32266" xr:uid="{9C82715C-811D-4E20-9CFA-543101142037}"/>
    <cellStyle name="Percent 36 2 3 4" xfId="23994" xr:uid="{A6EBACC3-97C2-4F01-92B0-244DAFF2703A}"/>
    <cellStyle name="Percent 36 2 4" xfId="6670" xr:uid="{1C70D59F-E432-42A9-A28B-5515A8D12417}"/>
    <cellStyle name="Percent 36 2 4 2" xfId="11151" xr:uid="{1BDAD897-D0C3-41BD-B1A2-2516AF98F3D5}"/>
    <cellStyle name="Percent 36 2 4 2 2" xfId="19544" xr:uid="{C3DB4442-A240-4223-9BB3-711A287CBE17}"/>
    <cellStyle name="Percent 36 2 4 2 2 2" xfId="37821" xr:uid="{173FAB15-13D7-4921-8A68-1324EC977623}"/>
    <cellStyle name="Percent 36 2 4 2 3" xfId="29502" xr:uid="{0DEF6ED3-D220-4E04-A3D7-4178BC180369}"/>
    <cellStyle name="Percent 36 2 4 3" xfId="15323" xr:uid="{5C37D040-415E-4B7E-A407-955C24465E5A}"/>
    <cellStyle name="Percent 36 2 4 3 2" xfId="33600" xr:uid="{EC2A6B4C-E405-4895-A6FD-DCC020182823}"/>
    <cellStyle name="Percent 36 2 4 4" xfId="25283" xr:uid="{14D25D5B-5C5F-4D84-B2DA-7B8F1524B2D2}"/>
    <cellStyle name="Percent 36 2 5" xfId="7893" xr:uid="{5EB810EB-8CE1-4BEC-BF4A-52DCE4164CAF}"/>
    <cellStyle name="Percent 36 2 5 2" xfId="16402" xr:uid="{AAEE48D0-DBBD-40E9-9844-29A22335B7CA}"/>
    <cellStyle name="Percent 36 2 5 2 2" xfId="34679" xr:uid="{C62B03E2-ACB7-414F-A6CE-BE3D501AF9C9}"/>
    <cellStyle name="Percent 36 2 5 3" xfId="26362" xr:uid="{280676B3-2354-4E0B-B690-69B4EA47330C}"/>
    <cellStyle name="Percent 36 2 6" xfId="12740" xr:uid="{9F3A083E-55A9-4285-BE22-00DB7EB7F0D9}"/>
    <cellStyle name="Percent 36 2 6 2" xfId="31018" xr:uid="{8834DB54-F818-4FAC-9F12-4E6C7D3866D0}"/>
    <cellStyle name="Percent 36 2 7" xfId="21138" xr:uid="{11A62865-560A-4E1A-97A2-2282C8C40442}"/>
    <cellStyle name="Percent 36 2 7 2" xfId="39375" xr:uid="{567BBC22-84BA-43D8-8C8B-B548A5A9B772}"/>
    <cellStyle name="Percent 36 2 8" xfId="22776" xr:uid="{B620F619-B143-44A5-A3C3-69EB0CC73880}"/>
    <cellStyle name="Percent 36 2 9" xfId="40777" xr:uid="{A6DB98C9-D32B-4F44-B0EB-5EF81ABC647D}"/>
    <cellStyle name="Percent 36 3" xfId="4617" xr:uid="{26812DDA-EAE7-4F81-8002-884E538CA0AD}"/>
    <cellStyle name="Percent 36 3 2" xfId="5917" xr:uid="{99A0F01A-0F22-4307-B010-3D1828A89A1F}"/>
    <cellStyle name="Percent 36 3 2 2" xfId="10449" xr:uid="{0F1321CD-68BE-414F-AC71-17D34F303095}"/>
    <cellStyle name="Percent 36 3 2 2 2" xfId="18842" xr:uid="{D45585DF-3AC8-4A92-9A20-6324D3403A4C}"/>
    <cellStyle name="Percent 36 3 2 2 2 2" xfId="37119" xr:uid="{0D040DD8-8BF4-4A3F-8FBD-4529B832AB4A}"/>
    <cellStyle name="Percent 36 3 2 2 3" xfId="28800" xr:uid="{82BC5CEE-A4E9-4D97-BCAE-128209E89C2A}"/>
    <cellStyle name="Percent 36 3 2 3" xfId="14577" xr:uid="{D28E5A7E-63A3-4C00-81FC-547F12CBB492}"/>
    <cellStyle name="Percent 36 3 2 3 2" xfId="32854" xr:uid="{7674ED98-EDE9-4629-B7B2-63CDE9B8855A}"/>
    <cellStyle name="Percent 36 3 2 4" xfId="24582" xr:uid="{2241481F-FDA8-47D2-8015-BB96D8FFF29B}"/>
    <cellStyle name="Percent 36 3 3" xfId="7252" xr:uid="{FF158592-1674-4E6E-9A80-9D6D5D1B0019}"/>
    <cellStyle name="Percent 36 3 3 2" xfId="11732" xr:uid="{E57C7EDB-4C09-4EDE-9F80-476FB006D6A2}"/>
    <cellStyle name="Percent 36 3 3 2 2" xfId="20125" xr:uid="{E3139F15-9DEF-48B0-9AC2-DEEB5436B3B7}"/>
    <cellStyle name="Percent 36 3 3 2 2 2" xfId="38402" xr:uid="{EE25357B-F275-4CBE-9A94-29581A72F20D}"/>
    <cellStyle name="Percent 36 3 3 2 3" xfId="30083" xr:uid="{E3C8C060-E28B-4490-8334-A72C5F26BE1B}"/>
    <cellStyle name="Percent 36 3 3 3" xfId="15904" xr:uid="{E478AD90-369F-4681-BE1B-99FED1B84C95}"/>
    <cellStyle name="Percent 36 3 3 3 2" xfId="34181" xr:uid="{DC4BD777-8445-4DB3-A7E9-539D0415E5F5}"/>
    <cellStyle name="Percent 36 3 3 4" xfId="25864" xr:uid="{667D2FA2-D00B-4338-8F1A-E9907849F011}"/>
    <cellStyle name="Percent 36 3 4" xfId="8652" xr:uid="{AEA8390F-CED4-4955-8D00-122AFC5E618C}"/>
    <cellStyle name="Percent 36 3 4 2" xfId="17116" xr:uid="{6BE80BF1-BAF0-4C5A-B394-8BA100D2EC43}"/>
    <cellStyle name="Percent 36 3 4 2 2" xfId="35393" xr:uid="{9BF352F1-925B-4009-B70D-6C23C8BAE2CD}"/>
    <cellStyle name="Percent 36 3 4 3" xfId="27076" xr:uid="{F14D8D5B-2059-4A86-99C3-0D6828F51999}"/>
    <cellStyle name="Percent 36 3 5" xfId="13344" xr:uid="{4D89C8E7-01B5-4728-8F12-F46541D149E1}"/>
    <cellStyle name="Percent 36 3 5 2" xfId="31621" xr:uid="{83E00971-4969-456B-BA5D-CBA0D727C4E1}"/>
    <cellStyle name="Percent 36 3 6" xfId="21758" xr:uid="{A9B7C709-522B-4E02-B5A0-3120903C8244}"/>
    <cellStyle name="Percent 36 3 6 2" xfId="39983" xr:uid="{C64E8C29-1DF2-456E-A017-08DD9E9D900D}"/>
    <cellStyle name="Percent 36 3 7" xfId="23357" xr:uid="{3BDADC6A-E0AC-4E3F-8B9C-0FC7DAA2CF5F}"/>
    <cellStyle name="Percent 36 3 8" xfId="41377" xr:uid="{6D8CCF1E-E061-4A6D-823A-A85EAA579AB3}"/>
    <cellStyle name="Percent 36 4" xfId="5328" xr:uid="{84DEC4C5-95E3-41E3-BD57-6287A28D3078}"/>
    <cellStyle name="Percent 36 4 2" xfId="9860" xr:uid="{C46FC03C-2931-4CB9-926A-6B57BC2044C8}"/>
    <cellStyle name="Percent 36 4 2 2" xfId="18253" xr:uid="{CD9AC365-1830-4F24-BC07-AE7AF42C9781}"/>
    <cellStyle name="Percent 36 4 2 2 2" xfId="36530" xr:uid="{246E0F0F-A720-4021-A1CC-D6BCBAAA0FA7}"/>
    <cellStyle name="Percent 36 4 2 3" xfId="28211" xr:uid="{71D70189-112D-48F6-BB86-C41F04018EED}"/>
    <cellStyle name="Percent 36 4 3" xfId="13988" xr:uid="{313DD463-E0F9-460A-ACC1-2EEA73C7F76A}"/>
    <cellStyle name="Percent 36 4 3 2" xfId="32265" xr:uid="{299A8084-D3EA-4EF4-8E77-A1E9A15BA531}"/>
    <cellStyle name="Percent 36 4 4" xfId="23993" xr:uid="{20F09417-C96B-45F9-9544-9571BAE3AB35}"/>
    <cellStyle name="Percent 36 5" xfId="6669" xr:uid="{17D29A36-1158-4964-BB27-F2261B0DBA3C}"/>
    <cellStyle name="Percent 36 5 2" xfId="11150" xr:uid="{B5C8AFD9-264F-4716-A7CE-204E56C519AC}"/>
    <cellStyle name="Percent 36 5 2 2" xfId="19543" xr:uid="{3027CF71-EA02-4B0D-A6D6-6BDEF2809276}"/>
    <cellStyle name="Percent 36 5 2 2 2" xfId="37820" xr:uid="{AAEEA25D-A9CF-4920-93B3-289FB1EBF405}"/>
    <cellStyle name="Percent 36 5 2 3" xfId="29501" xr:uid="{74904D2E-2461-41C4-818B-8E317835E9B9}"/>
    <cellStyle name="Percent 36 5 3" xfId="15322" xr:uid="{F8CC323F-A6E6-49B4-B88A-BD3C0B787C56}"/>
    <cellStyle name="Percent 36 5 3 2" xfId="33599" xr:uid="{30BB9133-B6B9-49ED-9645-822319A21287}"/>
    <cellStyle name="Percent 36 5 4" xfId="25282" xr:uid="{72905133-7F1A-4267-B65D-D1F1EA7BAA45}"/>
    <cellStyle name="Percent 36 6" xfId="7892" xr:uid="{E57B1E9A-5164-46B4-8DB2-F150C54720C7}"/>
    <cellStyle name="Percent 36 6 2" xfId="16401" xr:uid="{B466E522-1BAD-464B-8A8B-B8DC143CF60D}"/>
    <cellStyle name="Percent 36 6 2 2" xfId="34678" xr:uid="{F8E22DF2-346A-4E95-9417-CDD0527A30B6}"/>
    <cellStyle name="Percent 36 6 3" xfId="26361" xr:uid="{B071AB3C-2E10-43D1-B0BC-B88390A631D8}"/>
    <cellStyle name="Percent 36 7" xfId="12739" xr:uid="{FE88F241-8DEA-4672-A6EE-B613B778E8E5}"/>
    <cellStyle name="Percent 36 7 2" xfId="31017" xr:uid="{9DBBFC1A-E4B1-4D06-9253-D63170793ADA}"/>
    <cellStyle name="Percent 36 8" xfId="21137" xr:uid="{C7D0AD36-E785-45D6-BB60-8920F71AD76B}"/>
    <cellStyle name="Percent 36 8 2" xfId="39374" xr:uid="{3FBB6C5E-B2CE-4961-962C-11DEC9C0EB1C}"/>
    <cellStyle name="Percent 36 9" xfId="22775" xr:uid="{B512ECDA-E38D-40B1-A73F-12D53E8A23FC}"/>
    <cellStyle name="Percent 37" xfId="3146" xr:uid="{9786F6C5-D76A-4B87-B524-4AB813094C25}"/>
    <cellStyle name="Percent 37 10" xfId="40778" xr:uid="{D42F6FA5-FE38-4C4D-BB63-FB7772E91457}"/>
    <cellStyle name="Percent 37 2" xfId="3147" xr:uid="{C2ABEBBF-B79A-4758-B010-E38AA258FC8D}"/>
    <cellStyle name="Percent 37 2 2" xfId="4620" xr:uid="{F46C22F9-8470-4901-ACB8-FC30B3CD4B14}"/>
    <cellStyle name="Percent 37 2 2 2" xfId="5920" xr:uid="{5DAD7F16-D037-4DBF-92F0-F4796D3BAD49}"/>
    <cellStyle name="Percent 37 2 2 2 2" xfId="10452" xr:uid="{9455E9C9-48BA-4858-959A-9A089F729E3C}"/>
    <cellStyle name="Percent 37 2 2 2 2 2" xfId="18845" xr:uid="{9EFE0750-E634-47D0-A92E-E2BF03FB911F}"/>
    <cellStyle name="Percent 37 2 2 2 2 2 2" xfId="37122" xr:uid="{48786FF5-AD2A-404B-8325-0B37E92BE6BD}"/>
    <cellStyle name="Percent 37 2 2 2 2 3" xfId="28803" xr:uid="{069260F4-BC31-4064-AF19-B44B8215C8C7}"/>
    <cellStyle name="Percent 37 2 2 2 3" xfId="14580" xr:uid="{C63233C6-2E42-4813-A446-0952BE87BD71}"/>
    <cellStyle name="Percent 37 2 2 2 3 2" xfId="32857" xr:uid="{602F7133-E790-4A9C-A12F-CBDD79AC182C}"/>
    <cellStyle name="Percent 37 2 2 2 4" xfId="24585" xr:uid="{69894C82-4E76-4465-90CE-EA21C8B01583}"/>
    <cellStyle name="Percent 37 2 2 3" xfId="7255" xr:uid="{F2317BD4-878D-4737-A858-4B8F50806CCB}"/>
    <cellStyle name="Percent 37 2 2 3 2" xfId="11735" xr:uid="{1ABD8D85-5C04-429A-87EB-90AA3519EE2D}"/>
    <cellStyle name="Percent 37 2 2 3 2 2" xfId="20128" xr:uid="{6F43BF8F-C9E8-461B-8FCE-F3532A309EA7}"/>
    <cellStyle name="Percent 37 2 2 3 2 2 2" xfId="38405" xr:uid="{7ED2E516-98A1-4E21-8017-F4455C9E45E2}"/>
    <cellStyle name="Percent 37 2 2 3 2 3" xfId="30086" xr:uid="{9126654C-AC87-41C5-A32F-26E6180EE099}"/>
    <cellStyle name="Percent 37 2 2 3 3" xfId="15907" xr:uid="{B3357199-7EE8-4EC8-B836-A5B44D95F85D}"/>
    <cellStyle name="Percent 37 2 2 3 3 2" xfId="34184" xr:uid="{D18BB529-C0D3-4F16-9163-57991E8FAD3D}"/>
    <cellStyle name="Percent 37 2 2 3 4" xfId="25867" xr:uid="{7F5E9BF3-C04B-47A3-83E8-FE76AEC20665}"/>
    <cellStyle name="Percent 37 2 2 4" xfId="8655" xr:uid="{6E390919-B665-4426-B2C7-30AEAFBBD664}"/>
    <cellStyle name="Percent 37 2 2 4 2" xfId="17119" xr:uid="{617DE597-3B81-4E0E-95BD-5B392D82C38B}"/>
    <cellStyle name="Percent 37 2 2 4 2 2" xfId="35396" xr:uid="{FEBCC44D-C839-4052-AC6C-8BE0CDD7488C}"/>
    <cellStyle name="Percent 37 2 2 4 3" xfId="27079" xr:uid="{EA9F3991-EE04-4739-AF18-8CA0936707E1}"/>
    <cellStyle name="Percent 37 2 2 5" xfId="13347" xr:uid="{F317E217-85D8-4CDA-9E01-0F3FC4EF26C3}"/>
    <cellStyle name="Percent 37 2 2 5 2" xfId="31624" xr:uid="{9B766C5B-A2FD-4F9A-8DAD-A5C155C93738}"/>
    <cellStyle name="Percent 37 2 2 6" xfId="21761" xr:uid="{CBCF0AF0-0C19-4F5C-82F6-E60A8119AAEA}"/>
    <cellStyle name="Percent 37 2 2 6 2" xfId="39986" xr:uid="{22A2F46E-8166-47FE-823A-6B50ADAAFA1C}"/>
    <cellStyle name="Percent 37 2 2 7" xfId="23360" xr:uid="{7A98293E-E367-4BB5-ABAF-7DBD0D1AEACC}"/>
    <cellStyle name="Percent 37 2 2 8" xfId="41380" xr:uid="{C280AB55-1362-44A7-B065-DA883638291F}"/>
    <cellStyle name="Percent 37 2 3" xfId="5331" xr:uid="{BB04B044-FC5C-4B8F-9D65-CCA5EC36C4A0}"/>
    <cellStyle name="Percent 37 2 3 2" xfId="9863" xr:uid="{AFECE875-96CC-4E70-88C9-8341A92B03D9}"/>
    <cellStyle name="Percent 37 2 3 2 2" xfId="18256" xr:uid="{733A14BC-C4E1-4EEC-A7B3-8D33E0EE85ED}"/>
    <cellStyle name="Percent 37 2 3 2 2 2" xfId="36533" xr:uid="{E7BD8198-3525-40B1-89DE-5B2BE5BC2515}"/>
    <cellStyle name="Percent 37 2 3 2 3" xfId="28214" xr:uid="{AFA6A37D-2101-4CA1-BCF8-A31F38316393}"/>
    <cellStyle name="Percent 37 2 3 3" xfId="13991" xr:uid="{8755EA58-E520-45D1-A5D9-BB8AC718216E}"/>
    <cellStyle name="Percent 37 2 3 3 2" xfId="32268" xr:uid="{849C4FD1-1327-476D-850B-C6BE6ED2AA1B}"/>
    <cellStyle name="Percent 37 2 3 4" xfId="23996" xr:uid="{746ECDBF-37E4-4F75-8977-D72717EFE479}"/>
    <cellStyle name="Percent 37 2 4" xfId="6672" xr:uid="{A4323EC9-2233-4804-9E14-0FC895634989}"/>
    <cellStyle name="Percent 37 2 4 2" xfId="11153" xr:uid="{B8DB87C8-3D22-4D06-861D-DD0B9E063C5D}"/>
    <cellStyle name="Percent 37 2 4 2 2" xfId="19546" xr:uid="{76C2F07E-22B5-4135-9C08-42557A276FE6}"/>
    <cellStyle name="Percent 37 2 4 2 2 2" xfId="37823" xr:uid="{7CF3E0C0-B0FE-4B69-AB3D-CBC79B399F6A}"/>
    <cellStyle name="Percent 37 2 4 2 3" xfId="29504" xr:uid="{7DED1A34-7772-4F44-AC10-7CA412A99549}"/>
    <cellStyle name="Percent 37 2 4 3" xfId="15325" xr:uid="{961437DC-C63B-4B03-BE97-EB72963ED0C5}"/>
    <cellStyle name="Percent 37 2 4 3 2" xfId="33602" xr:uid="{903C7A34-603E-4D82-9819-DE9D0836BB2E}"/>
    <cellStyle name="Percent 37 2 4 4" xfId="25285" xr:uid="{0ACF3D8A-357F-49A8-B380-8B4E89390291}"/>
    <cellStyle name="Percent 37 2 5" xfId="7895" xr:uid="{A3527420-13FC-44BB-866A-85D74CA43539}"/>
    <cellStyle name="Percent 37 2 5 2" xfId="16404" xr:uid="{B4411424-9200-4543-A623-7FDF015C13ED}"/>
    <cellStyle name="Percent 37 2 5 2 2" xfId="34681" xr:uid="{F8DFEA60-B446-41A5-8655-76FB04BA5B86}"/>
    <cellStyle name="Percent 37 2 5 3" xfId="26364" xr:uid="{2EC64282-BA86-4424-8C89-ADF6108B0D12}"/>
    <cellStyle name="Percent 37 2 6" xfId="12742" xr:uid="{30346177-443A-4F32-83ED-C4046934C0C4}"/>
    <cellStyle name="Percent 37 2 6 2" xfId="31020" xr:uid="{352E33C6-60D3-47DE-A705-03DCD15E584D}"/>
    <cellStyle name="Percent 37 2 7" xfId="21140" xr:uid="{FE46AF65-D018-4A67-8DCF-02249C6A7DBE}"/>
    <cellStyle name="Percent 37 2 7 2" xfId="39377" xr:uid="{42019A32-495E-423F-BDEF-E37B154986D1}"/>
    <cellStyle name="Percent 37 2 8" xfId="22778" xr:uid="{569A580B-9D76-4F88-B6D0-564627D4519A}"/>
    <cellStyle name="Percent 37 2 9" xfId="40779" xr:uid="{3E087564-A2C8-4DAC-B131-E36F98862879}"/>
    <cellStyle name="Percent 37 3" xfId="4619" xr:uid="{09C94D72-76E3-4A8F-85B7-FBE372785477}"/>
    <cellStyle name="Percent 37 3 2" xfId="5919" xr:uid="{5DAA5BE4-A5E1-499C-ADC8-32FCF08C17D8}"/>
    <cellStyle name="Percent 37 3 2 2" xfId="10451" xr:uid="{7CD3A67D-3100-4BFD-B779-15C3825FD052}"/>
    <cellStyle name="Percent 37 3 2 2 2" xfId="18844" xr:uid="{071A8048-A047-4214-A291-1E4F03A927C1}"/>
    <cellStyle name="Percent 37 3 2 2 2 2" xfId="37121" xr:uid="{F8A3DAAC-A2B0-4DD3-B300-CDAA8864D08C}"/>
    <cellStyle name="Percent 37 3 2 2 3" xfId="28802" xr:uid="{42108A68-EECC-4323-B725-4E2DF5102FAD}"/>
    <cellStyle name="Percent 37 3 2 3" xfId="14579" xr:uid="{36A4FD8A-4B9D-4BC0-BD9B-D1C6D9B46661}"/>
    <cellStyle name="Percent 37 3 2 3 2" xfId="32856" xr:uid="{218141E6-C5A1-4380-9BE0-3ED97682ABA0}"/>
    <cellStyle name="Percent 37 3 2 4" xfId="24584" xr:uid="{BC9090E7-D65F-462A-B801-E6E5CD296389}"/>
    <cellStyle name="Percent 37 3 3" xfId="7254" xr:uid="{0A017A30-C157-420B-AE4D-8AD6A9482FBC}"/>
    <cellStyle name="Percent 37 3 3 2" xfId="11734" xr:uid="{4A4841B8-FA74-48F3-A11F-5546AF4086B1}"/>
    <cellStyle name="Percent 37 3 3 2 2" xfId="20127" xr:uid="{D3D1989D-79F6-4786-98FE-669292D39CF3}"/>
    <cellStyle name="Percent 37 3 3 2 2 2" xfId="38404" xr:uid="{F43BAF80-FD19-4B51-8083-07ECC8A14A7D}"/>
    <cellStyle name="Percent 37 3 3 2 3" xfId="30085" xr:uid="{4DCF8173-AA37-4B00-AE6D-F8FF00DB29FA}"/>
    <cellStyle name="Percent 37 3 3 3" xfId="15906" xr:uid="{2545B0DA-29A3-43B8-B2CE-EBECDD4780AB}"/>
    <cellStyle name="Percent 37 3 3 3 2" xfId="34183" xr:uid="{FE0A7D57-FB55-4DC9-809A-3A7A44F09F03}"/>
    <cellStyle name="Percent 37 3 3 4" xfId="25866" xr:uid="{51C63E06-655C-42BB-8400-D43293D633DF}"/>
    <cellStyle name="Percent 37 3 4" xfId="8654" xr:uid="{7CD588A6-C651-4DD1-8C79-69AB3B139844}"/>
    <cellStyle name="Percent 37 3 4 2" xfId="17118" xr:uid="{9188C151-26E3-4280-B1A4-86EA97B5F508}"/>
    <cellStyle name="Percent 37 3 4 2 2" xfId="35395" xr:uid="{23B0C156-C5EA-43C3-8E32-F3746F76F8DD}"/>
    <cellStyle name="Percent 37 3 4 3" xfId="27078" xr:uid="{23531E5F-7061-453D-8F56-2379AB8806D9}"/>
    <cellStyle name="Percent 37 3 5" xfId="13346" xr:uid="{E64DF2A1-8E87-4335-B39C-AE504926132C}"/>
    <cellStyle name="Percent 37 3 5 2" xfId="31623" xr:uid="{1B5733EB-44C8-4652-9FD5-D255B56C7A19}"/>
    <cellStyle name="Percent 37 3 6" xfId="21760" xr:uid="{0E95DEA3-7D66-410F-AF70-BDC8207C0117}"/>
    <cellStyle name="Percent 37 3 6 2" xfId="39985" xr:uid="{BC65A542-2F71-4ECE-93CA-D85B2B2669F3}"/>
    <cellStyle name="Percent 37 3 7" xfId="23359" xr:uid="{2B161CEA-CEE0-4549-88CD-A9A1085165AB}"/>
    <cellStyle name="Percent 37 3 8" xfId="41379" xr:uid="{F83CE333-C64F-45C7-9F82-A084F90084EC}"/>
    <cellStyle name="Percent 37 4" xfId="5330" xr:uid="{3B62B7AF-44DD-485B-9578-3AC5F4E9B669}"/>
    <cellStyle name="Percent 37 4 2" xfId="9862" xr:uid="{C999BD72-E770-4C61-ABCB-3D5A6E8D7803}"/>
    <cellStyle name="Percent 37 4 2 2" xfId="18255" xr:uid="{B649376D-F98B-4DAD-8A91-65F1437A76CA}"/>
    <cellStyle name="Percent 37 4 2 2 2" xfId="36532" xr:uid="{43FB8010-4945-4C82-8B16-A54429A80268}"/>
    <cellStyle name="Percent 37 4 2 3" xfId="28213" xr:uid="{AEA97711-7961-47D1-88E8-78A6A9D6FFF4}"/>
    <cellStyle name="Percent 37 4 3" xfId="13990" xr:uid="{24F4FC2E-A253-4371-8F93-39CCE33EBC37}"/>
    <cellStyle name="Percent 37 4 3 2" xfId="32267" xr:uid="{84DC0DEB-02AC-44AC-9B1A-CE03CC43D718}"/>
    <cellStyle name="Percent 37 4 4" xfId="23995" xr:uid="{8D716DBF-4F85-47B7-A52D-F38B50F60203}"/>
    <cellStyle name="Percent 37 5" xfId="6671" xr:uid="{7A68781E-D503-4C9A-9D35-93BBC19157C8}"/>
    <cellStyle name="Percent 37 5 2" xfId="11152" xr:uid="{A257E46F-1274-4E6A-8BCF-8E02F062CD48}"/>
    <cellStyle name="Percent 37 5 2 2" xfId="19545" xr:uid="{DF16C840-9D6A-4DA9-8971-4F3CBE5585FF}"/>
    <cellStyle name="Percent 37 5 2 2 2" xfId="37822" xr:uid="{2DEAE053-6970-45A8-8C11-6951DF4194D3}"/>
    <cellStyle name="Percent 37 5 2 3" xfId="29503" xr:uid="{09D5BFEC-363D-46B8-A401-E516A251B040}"/>
    <cellStyle name="Percent 37 5 3" xfId="15324" xr:uid="{E58B5C64-8204-4373-BFD3-8422EC1DBBB5}"/>
    <cellStyle name="Percent 37 5 3 2" xfId="33601" xr:uid="{F893B7BF-DB27-41AB-8906-A1854A486894}"/>
    <cellStyle name="Percent 37 5 4" xfId="25284" xr:uid="{94D66FAD-FBBF-4185-97D8-CBFCA107FFDF}"/>
    <cellStyle name="Percent 37 6" xfId="7894" xr:uid="{F6EE3875-3EDC-4874-AA67-14D9339123E2}"/>
    <cellStyle name="Percent 37 6 2" xfId="16403" xr:uid="{8D710FDA-5F1B-4B99-9928-06D657712C60}"/>
    <cellStyle name="Percent 37 6 2 2" xfId="34680" xr:uid="{37DCA4BF-8D3D-4C32-A126-B1385CB555F7}"/>
    <cellStyle name="Percent 37 6 3" xfId="26363" xr:uid="{A72E988E-B6ED-48F3-A2EE-7BE8BD49DAD0}"/>
    <cellStyle name="Percent 37 7" xfId="12741" xr:uid="{437AD105-8D17-43AF-9239-8B6F5CAEF5C0}"/>
    <cellStyle name="Percent 37 7 2" xfId="31019" xr:uid="{12D37FC6-490B-4F8E-8A3D-33CCA60CA38A}"/>
    <cellStyle name="Percent 37 8" xfId="21139" xr:uid="{8C7AF179-2A07-4968-A682-7623873B6FED}"/>
    <cellStyle name="Percent 37 8 2" xfId="39376" xr:uid="{8A87A2BE-49BC-4550-806E-AF9D62C91FD8}"/>
    <cellStyle name="Percent 37 9" xfId="22777" xr:uid="{BEC78D44-409A-471D-87C2-2D1B2A32D84B}"/>
    <cellStyle name="Percent 38" xfId="3148" xr:uid="{D663D578-D6B2-4264-9653-010CA5574F63}"/>
    <cellStyle name="Percent 38 10" xfId="40780" xr:uid="{7D7C6B7B-B19F-4218-9415-536B3D3335A5}"/>
    <cellStyle name="Percent 38 2" xfId="3149" xr:uid="{D2C875BA-3CA6-46D7-B6FE-B759684640DA}"/>
    <cellStyle name="Percent 38 2 2" xfId="4622" xr:uid="{BC427DFB-A101-4AF7-8C1D-5F6269CCAF79}"/>
    <cellStyle name="Percent 38 2 2 2" xfId="5922" xr:uid="{02A5AC8D-5E80-41B1-827B-B484E068D0C1}"/>
    <cellStyle name="Percent 38 2 2 2 2" xfId="10454" xr:uid="{6BB7E442-C736-4F8D-ACC2-910722282171}"/>
    <cellStyle name="Percent 38 2 2 2 2 2" xfId="18847" xr:uid="{432638F4-3768-4B26-A3C6-7F0D4DF9D590}"/>
    <cellStyle name="Percent 38 2 2 2 2 2 2" xfId="37124" xr:uid="{C9506C27-EFD3-458C-9F9B-53056B3C7457}"/>
    <cellStyle name="Percent 38 2 2 2 2 3" xfId="28805" xr:uid="{41725767-2D7B-408F-8A6B-34453C9DC1F6}"/>
    <cellStyle name="Percent 38 2 2 2 3" xfId="14582" xr:uid="{2589BE63-EBD1-425E-AC29-921E515EFCF2}"/>
    <cellStyle name="Percent 38 2 2 2 3 2" xfId="32859" xr:uid="{5D472D27-1805-4F3C-96BD-E7388FA8E6C4}"/>
    <cellStyle name="Percent 38 2 2 2 4" xfId="24587" xr:uid="{79C07EB8-C881-44E9-93E8-D6B3614FBA97}"/>
    <cellStyle name="Percent 38 2 2 3" xfId="7257" xr:uid="{E3950D46-1AD4-448A-B353-6BC60F11C558}"/>
    <cellStyle name="Percent 38 2 2 3 2" xfId="11737" xr:uid="{6EFAC52B-CCAB-48D6-AF34-E330AC4834DC}"/>
    <cellStyle name="Percent 38 2 2 3 2 2" xfId="20130" xr:uid="{24AB13BA-059A-432F-8D4D-264E96C4F8A7}"/>
    <cellStyle name="Percent 38 2 2 3 2 2 2" xfId="38407" xr:uid="{C99BD797-DA0E-4D65-AF3C-D059E12B0EBA}"/>
    <cellStyle name="Percent 38 2 2 3 2 3" xfId="30088" xr:uid="{A2B8E9B3-FD2E-4CF4-B6EC-C1B650F6001D}"/>
    <cellStyle name="Percent 38 2 2 3 3" xfId="15909" xr:uid="{C8969DFD-83E7-4B04-A727-6EC2FAFE6CDE}"/>
    <cellStyle name="Percent 38 2 2 3 3 2" xfId="34186" xr:uid="{B7A25A0F-C978-430E-A9C9-B8C326A02C4A}"/>
    <cellStyle name="Percent 38 2 2 3 4" xfId="25869" xr:uid="{334EB963-F153-43C8-81B1-871D69809D26}"/>
    <cellStyle name="Percent 38 2 2 4" xfId="8657" xr:uid="{E6F936A7-931A-4CE6-90E0-7F3B275228BF}"/>
    <cellStyle name="Percent 38 2 2 4 2" xfId="17121" xr:uid="{498DE23F-AEDD-4EA9-83DC-912EDA9C5463}"/>
    <cellStyle name="Percent 38 2 2 4 2 2" xfId="35398" xr:uid="{9BA6D23B-EB98-4728-B695-3FE047A7D30F}"/>
    <cellStyle name="Percent 38 2 2 4 3" xfId="27081" xr:uid="{764E1321-2A89-44A2-BE20-8617E94F8D88}"/>
    <cellStyle name="Percent 38 2 2 5" xfId="13349" xr:uid="{0B970199-DB5B-4B6B-A58B-E80E84035772}"/>
    <cellStyle name="Percent 38 2 2 5 2" xfId="31626" xr:uid="{2F37BE22-09D0-4096-8CE0-7CCFFB66F45B}"/>
    <cellStyle name="Percent 38 2 2 6" xfId="21763" xr:uid="{41903666-36FF-490A-8943-50CFC6B9287F}"/>
    <cellStyle name="Percent 38 2 2 6 2" xfId="39988" xr:uid="{60AE8913-65B8-4B83-8169-1A6F66E89650}"/>
    <cellStyle name="Percent 38 2 2 7" xfId="23362" xr:uid="{652925AA-08FC-4683-8C43-27342C29A546}"/>
    <cellStyle name="Percent 38 2 2 8" xfId="41382" xr:uid="{992B96A8-A7DB-4D40-9AB8-972C08C8142B}"/>
    <cellStyle name="Percent 38 2 3" xfId="5333" xr:uid="{0D44F273-F902-4BA4-8A08-459DA3195D69}"/>
    <cellStyle name="Percent 38 2 3 2" xfId="9865" xr:uid="{2BDD9905-2F6F-474D-B199-1FDFAF9A3D82}"/>
    <cellStyle name="Percent 38 2 3 2 2" xfId="18258" xr:uid="{82D7B5F8-FF95-4939-97E9-F300F437712B}"/>
    <cellStyle name="Percent 38 2 3 2 2 2" xfId="36535" xr:uid="{E0107AF0-8B0D-4C49-8966-CED7E40ECB54}"/>
    <cellStyle name="Percent 38 2 3 2 3" xfId="28216" xr:uid="{328FA18D-FC61-4CF5-AC3A-99EE44D763DA}"/>
    <cellStyle name="Percent 38 2 3 3" xfId="13993" xr:uid="{F3D34755-6DB9-4FEC-AA00-836898FDAC7B}"/>
    <cellStyle name="Percent 38 2 3 3 2" xfId="32270" xr:uid="{39FDA46D-3F79-466F-91CA-516A55B8E70C}"/>
    <cellStyle name="Percent 38 2 3 4" xfId="23998" xr:uid="{60183BFE-7A97-400F-BFE0-E712E3BDE91E}"/>
    <cellStyle name="Percent 38 2 4" xfId="6674" xr:uid="{2EBE304F-2CD3-44D0-AF68-0CDC83D03104}"/>
    <cellStyle name="Percent 38 2 4 2" xfId="11155" xr:uid="{9DF6A9CE-B4EF-425C-A3A8-D5A47FE8D2C3}"/>
    <cellStyle name="Percent 38 2 4 2 2" xfId="19548" xr:uid="{DFF80EBD-33FB-4EED-BC6F-454A9C1FC07D}"/>
    <cellStyle name="Percent 38 2 4 2 2 2" xfId="37825" xr:uid="{D0F56D66-706C-4717-8DD2-BA4A9BEFCC49}"/>
    <cellStyle name="Percent 38 2 4 2 3" xfId="29506" xr:uid="{3EEB414E-4EBB-47CA-A23F-EF9F381F951F}"/>
    <cellStyle name="Percent 38 2 4 3" xfId="15327" xr:uid="{8DDD27B6-4889-4852-BD4F-F897F377CDFD}"/>
    <cellStyle name="Percent 38 2 4 3 2" xfId="33604" xr:uid="{C6F77B44-4792-4257-9161-1E87A1FCD986}"/>
    <cellStyle name="Percent 38 2 4 4" xfId="25287" xr:uid="{0308D1AE-D343-49B7-B624-2279D7662FEB}"/>
    <cellStyle name="Percent 38 2 5" xfId="7897" xr:uid="{1EE14C50-AB09-44D9-A388-8D81BE2A9002}"/>
    <cellStyle name="Percent 38 2 5 2" xfId="16406" xr:uid="{5566382D-E1E6-4E91-BA00-BEE599F8E5A5}"/>
    <cellStyle name="Percent 38 2 5 2 2" xfId="34683" xr:uid="{92C651FA-093B-4B94-BA2D-941770EB3D45}"/>
    <cellStyle name="Percent 38 2 5 3" xfId="26366" xr:uid="{51FE6B5C-BAEE-4BE5-A671-1EC9E5C9264D}"/>
    <cellStyle name="Percent 38 2 6" xfId="12744" xr:uid="{D9B1A7F1-9B41-47E4-B05C-2A8078439810}"/>
    <cellStyle name="Percent 38 2 6 2" xfId="31022" xr:uid="{6AB1DBF8-59CA-47AA-BC09-2FD69EDDC5C2}"/>
    <cellStyle name="Percent 38 2 7" xfId="21142" xr:uid="{A399B456-9181-47BF-9C26-03B1D120A80E}"/>
    <cellStyle name="Percent 38 2 7 2" xfId="39379" xr:uid="{C921602E-B4B2-458B-98B3-5EA0CE30B224}"/>
    <cellStyle name="Percent 38 2 8" xfId="22780" xr:uid="{EC6BBBD7-0865-428E-AD83-0E96468C0E1A}"/>
    <cellStyle name="Percent 38 2 9" xfId="40781" xr:uid="{4A814A07-6DC4-49A7-BCEF-01FE71ABC9D8}"/>
    <cellStyle name="Percent 38 3" xfId="4621" xr:uid="{69A4DB1C-1BAD-43E8-B429-4328C51A583F}"/>
    <cellStyle name="Percent 38 3 2" xfId="5921" xr:uid="{57CD305B-EB91-4E12-9B4D-F1380E773979}"/>
    <cellStyle name="Percent 38 3 2 2" xfId="10453" xr:uid="{AA116CE6-28E7-4335-B266-AA7E145E03A2}"/>
    <cellStyle name="Percent 38 3 2 2 2" xfId="18846" xr:uid="{28AD7FDC-9C6B-49A4-8037-77FF5FD1159C}"/>
    <cellStyle name="Percent 38 3 2 2 2 2" xfId="37123" xr:uid="{683381A3-9E70-4DA2-8E59-517CB6F7EA5C}"/>
    <cellStyle name="Percent 38 3 2 2 3" xfId="28804" xr:uid="{E2E50475-C28F-4D42-92F6-F6CE4ECD238C}"/>
    <cellStyle name="Percent 38 3 2 3" xfId="14581" xr:uid="{7B298C7D-CB42-4201-9FBE-128E206BF288}"/>
    <cellStyle name="Percent 38 3 2 3 2" xfId="32858" xr:uid="{EF67E508-E8CC-451C-918A-C73219C27966}"/>
    <cellStyle name="Percent 38 3 2 4" xfId="24586" xr:uid="{4099B658-EAC7-4B3F-AC17-BAB3F82AEEAC}"/>
    <cellStyle name="Percent 38 3 3" xfId="7256" xr:uid="{2E92488D-046E-4149-B5F0-44C9BEC8E127}"/>
    <cellStyle name="Percent 38 3 3 2" xfId="11736" xr:uid="{35600694-8F63-4A45-9D96-6480C22609FE}"/>
    <cellStyle name="Percent 38 3 3 2 2" xfId="20129" xr:uid="{BB1A40F3-6203-498E-8CB1-F406DF5120F9}"/>
    <cellStyle name="Percent 38 3 3 2 2 2" xfId="38406" xr:uid="{9EA16753-CD58-47B0-9D33-B3CE30395D26}"/>
    <cellStyle name="Percent 38 3 3 2 3" xfId="30087" xr:uid="{F27C9CB5-41BC-479C-9978-8B227BCB509C}"/>
    <cellStyle name="Percent 38 3 3 3" xfId="15908" xr:uid="{0EF8B593-F78E-45C7-B3FC-00185D8A7CF2}"/>
    <cellStyle name="Percent 38 3 3 3 2" xfId="34185" xr:uid="{AF39415B-C0D7-4014-80FD-B5AE77A2BA07}"/>
    <cellStyle name="Percent 38 3 3 4" xfId="25868" xr:uid="{B6581327-B66B-469E-8DC4-500ED621ECF4}"/>
    <cellStyle name="Percent 38 3 4" xfId="8656" xr:uid="{12E147F5-9189-4E94-8C73-6CAD1A0201DF}"/>
    <cellStyle name="Percent 38 3 4 2" xfId="17120" xr:uid="{FACC91AC-5E5C-4C46-9AAA-A63E75356D9B}"/>
    <cellStyle name="Percent 38 3 4 2 2" xfId="35397" xr:uid="{5F8AE5BE-BB44-42F6-967C-C0CFF9B190BA}"/>
    <cellStyle name="Percent 38 3 4 3" xfId="27080" xr:uid="{CC760F9D-2FF1-4803-B688-8538EADAAA12}"/>
    <cellStyle name="Percent 38 3 5" xfId="13348" xr:uid="{EDEA78A5-1BAD-418B-A302-DB65A75E90B8}"/>
    <cellStyle name="Percent 38 3 5 2" xfId="31625" xr:uid="{411121CE-1907-4BD9-BA3C-C69D3DE60F80}"/>
    <cellStyle name="Percent 38 3 6" xfId="21762" xr:uid="{E3753864-A031-480F-95B7-88032DAB95EA}"/>
    <cellStyle name="Percent 38 3 6 2" xfId="39987" xr:uid="{1AE453B5-0B9C-495A-9BFA-FDB6376779F7}"/>
    <cellStyle name="Percent 38 3 7" xfId="23361" xr:uid="{D586FA2F-645D-4931-A5FF-325C29C42A3C}"/>
    <cellStyle name="Percent 38 3 8" xfId="41381" xr:uid="{8347492B-D38C-4251-BC9D-350F84812946}"/>
    <cellStyle name="Percent 38 4" xfId="5332" xr:uid="{BD4E011F-A30C-4B10-A8D8-3D1B0436383E}"/>
    <cellStyle name="Percent 38 4 2" xfId="9864" xr:uid="{9BA4C2F4-03C3-494D-9C89-48A17F292B08}"/>
    <cellStyle name="Percent 38 4 2 2" xfId="18257" xr:uid="{689EA69F-2508-4298-BFC5-AB25CAFD6BFE}"/>
    <cellStyle name="Percent 38 4 2 2 2" xfId="36534" xr:uid="{3747F296-F964-4CBC-BDC0-A632EB82925C}"/>
    <cellStyle name="Percent 38 4 2 3" xfId="28215" xr:uid="{E0EC8B28-9607-40EE-94DF-E5066B67ED9E}"/>
    <cellStyle name="Percent 38 4 3" xfId="13992" xr:uid="{86EE59A9-DAF7-40FE-B61A-964323DBEDBD}"/>
    <cellStyle name="Percent 38 4 3 2" xfId="32269" xr:uid="{3B9BE0F3-4E3F-48BF-981D-DC4142D7C1FB}"/>
    <cellStyle name="Percent 38 4 4" xfId="23997" xr:uid="{76593C0C-1F27-4C1A-943D-70F9B052C672}"/>
    <cellStyle name="Percent 38 5" xfId="6673" xr:uid="{93E4A890-F106-453B-A4CF-EF4D2CAEBFDC}"/>
    <cellStyle name="Percent 38 5 2" xfId="11154" xr:uid="{C4AED204-A40C-4367-83A2-1B09A0B290A5}"/>
    <cellStyle name="Percent 38 5 2 2" xfId="19547" xr:uid="{A13F7B96-FAA4-49A6-8D03-ACF89C19CD7C}"/>
    <cellStyle name="Percent 38 5 2 2 2" xfId="37824" xr:uid="{E466C3DA-4D8F-491E-A99D-FF3AD77518D4}"/>
    <cellStyle name="Percent 38 5 2 3" xfId="29505" xr:uid="{F3AF3771-601F-418A-86B5-B56165C10C20}"/>
    <cellStyle name="Percent 38 5 3" xfId="15326" xr:uid="{F1950B84-7E78-4FD5-B723-CD5F78D5EDDB}"/>
    <cellStyle name="Percent 38 5 3 2" xfId="33603" xr:uid="{9C334F20-AA3F-4475-9656-C45D98A11F50}"/>
    <cellStyle name="Percent 38 5 4" xfId="25286" xr:uid="{AB827EC4-E766-4B36-8131-D85B8C5709A4}"/>
    <cellStyle name="Percent 38 6" xfId="7896" xr:uid="{8488D339-783A-4D49-9E77-C27B8CD8BEE1}"/>
    <cellStyle name="Percent 38 6 2" xfId="16405" xr:uid="{3FA39AA5-9D20-41FF-A88E-ED9DBD014EAD}"/>
    <cellStyle name="Percent 38 6 2 2" xfId="34682" xr:uid="{DDCBFECB-30D6-4541-A6F6-821DC3B07962}"/>
    <cellStyle name="Percent 38 6 3" xfId="26365" xr:uid="{9CEC210C-06D3-4C79-B052-223C0B7643D0}"/>
    <cellStyle name="Percent 38 7" xfId="12743" xr:uid="{22AF98A2-52D1-4C0D-B10F-B8B2A8F4503C}"/>
    <cellStyle name="Percent 38 7 2" xfId="31021" xr:uid="{45583FC4-8B20-49EB-A7B5-F218D99461F1}"/>
    <cellStyle name="Percent 38 8" xfId="21141" xr:uid="{529B1227-C4D9-48EF-8F86-FF08C632EEFB}"/>
    <cellStyle name="Percent 38 8 2" xfId="39378" xr:uid="{0B8B23F3-B27A-4528-9D10-F8C3D08FBCD3}"/>
    <cellStyle name="Percent 38 9" xfId="22779" xr:uid="{9F3B2994-AF9E-4297-AA8C-5455B7D7F84F}"/>
    <cellStyle name="Percent 39" xfId="3150" xr:uid="{908A1665-0F51-42FA-A1A2-45DA91962BBB}"/>
    <cellStyle name="Percent 39 10" xfId="40782" xr:uid="{8036676B-0AE3-40E3-BD5E-182DC33DE85C}"/>
    <cellStyle name="Percent 39 2" xfId="3151" xr:uid="{E78FC24C-476C-44AB-8DF1-379500567DC0}"/>
    <cellStyle name="Percent 39 2 2" xfId="4624" xr:uid="{488387AE-DBD3-4046-82D9-CF1052E16C52}"/>
    <cellStyle name="Percent 39 2 2 2" xfId="5924" xr:uid="{A61AF9AC-A2C1-4DD4-916B-2F4749338516}"/>
    <cellStyle name="Percent 39 2 2 2 2" xfId="10456" xr:uid="{354F39AF-5D04-4D3B-A624-18B66D58221D}"/>
    <cellStyle name="Percent 39 2 2 2 2 2" xfId="18849" xr:uid="{292139EC-ACF9-405F-A00A-1B07150F77BB}"/>
    <cellStyle name="Percent 39 2 2 2 2 2 2" xfId="37126" xr:uid="{AFE72862-251B-4C89-8EE4-588DB75BA749}"/>
    <cellStyle name="Percent 39 2 2 2 2 3" xfId="28807" xr:uid="{18297B9F-DB5C-4BA0-BEAB-C47230C28C2C}"/>
    <cellStyle name="Percent 39 2 2 2 3" xfId="14584" xr:uid="{8453642A-EBF7-48A8-AF81-F9A1EDFDBA09}"/>
    <cellStyle name="Percent 39 2 2 2 3 2" xfId="32861" xr:uid="{B206C0F7-6723-45AE-881D-6491AE164850}"/>
    <cellStyle name="Percent 39 2 2 2 4" xfId="24589" xr:uid="{DB97078D-0EBF-42F3-A9E1-B251879BA390}"/>
    <cellStyle name="Percent 39 2 2 3" xfId="7259" xr:uid="{4E7AC31B-EAE7-4A7E-BE71-C3CEEAA1F420}"/>
    <cellStyle name="Percent 39 2 2 3 2" xfId="11739" xr:uid="{56043A58-A76F-40A3-95BF-256F99F13935}"/>
    <cellStyle name="Percent 39 2 2 3 2 2" xfId="20132" xr:uid="{357B3F47-21AF-4AB8-BA42-C5BA0F801823}"/>
    <cellStyle name="Percent 39 2 2 3 2 2 2" xfId="38409" xr:uid="{634C4D11-7588-4775-8DDB-5E1A90B7C8A4}"/>
    <cellStyle name="Percent 39 2 2 3 2 3" xfId="30090" xr:uid="{E91A537C-C81A-4F35-BADF-097EBAA914F4}"/>
    <cellStyle name="Percent 39 2 2 3 3" xfId="15911" xr:uid="{35A4DEF4-7DA2-406B-906C-52C53EEB09D6}"/>
    <cellStyle name="Percent 39 2 2 3 3 2" xfId="34188" xr:uid="{BA154995-47DC-483B-B56E-09A3D04AD29F}"/>
    <cellStyle name="Percent 39 2 2 3 4" xfId="25871" xr:uid="{1736ED12-8F92-4FF0-8CFD-C1C5527BEE75}"/>
    <cellStyle name="Percent 39 2 2 4" xfId="8659" xr:uid="{1B4F8B13-032B-4095-B613-4E4218EEEEB1}"/>
    <cellStyle name="Percent 39 2 2 4 2" xfId="17123" xr:uid="{0711625C-6499-400C-8834-EF85E4DDB486}"/>
    <cellStyle name="Percent 39 2 2 4 2 2" xfId="35400" xr:uid="{598B136D-8B72-47F7-8EFD-BCDCEBB52F57}"/>
    <cellStyle name="Percent 39 2 2 4 3" xfId="27083" xr:uid="{5A914F05-E01B-4BBD-9A0E-70DFA6CE893E}"/>
    <cellStyle name="Percent 39 2 2 5" xfId="13351" xr:uid="{1CBB45FD-5CFA-4112-B85F-D53252FD4514}"/>
    <cellStyle name="Percent 39 2 2 5 2" xfId="31628" xr:uid="{F76C15E5-01D1-48D3-9583-D28146F3A895}"/>
    <cellStyle name="Percent 39 2 2 6" xfId="21765" xr:uid="{C7EFF6F3-5425-407C-8B28-D62DD2DDA993}"/>
    <cellStyle name="Percent 39 2 2 6 2" xfId="39990" xr:uid="{01396533-8F7E-4291-A5A3-9C5ABAAADA32}"/>
    <cellStyle name="Percent 39 2 2 7" xfId="23364" xr:uid="{8827453E-C7FC-45B9-803D-05C98C5276E1}"/>
    <cellStyle name="Percent 39 2 2 8" xfId="41384" xr:uid="{43C786B1-F25B-4586-BB06-6F4B147CE08F}"/>
    <cellStyle name="Percent 39 2 3" xfId="5335" xr:uid="{EFC40EA4-F3A2-449A-9735-83663DB429C4}"/>
    <cellStyle name="Percent 39 2 3 2" xfId="9867" xr:uid="{876B04DD-A837-4661-A93E-F11A941E54BD}"/>
    <cellStyle name="Percent 39 2 3 2 2" xfId="18260" xr:uid="{6F3B25CF-A305-4110-BF9F-3BBF378C110D}"/>
    <cellStyle name="Percent 39 2 3 2 2 2" xfId="36537" xr:uid="{CB0A1C81-A5C6-4ADF-A0F7-860AE05CEC94}"/>
    <cellStyle name="Percent 39 2 3 2 3" xfId="28218" xr:uid="{908EBF04-A301-4BC6-AEB5-8AB06021557F}"/>
    <cellStyle name="Percent 39 2 3 3" xfId="13995" xr:uid="{8CC54C39-451F-4C31-BCD8-9479F5073BE7}"/>
    <cellStyle name="Percent 39 2 3 3 2" xfId="32272" xr:uid="{C7F846A1-41E6-49A2-A491-8E2EC3B85F32}"/>
    <cellStyle name="Percent 39 2 3 4" xfId="24000" xr:uid="{437B73C4-913A-4DEC-BE70-3F10D203EBF1}"/>
    <cellStyle name="Percent 39 2 4" xfId="6676" xr:uid="{F9F947A5-E6A1-49F5-B172-07FCC53F43BF}"/>
    <cellStyle name="Percent 39 2 4 2" xfId="11157" xr:uid="{38BA211B-207C-4E68-BE8A-BDB729A37902}"/>
    <cellStyle name="Percent 39 2 4 2 2" xfId="19550" xr:uid="{962E0262-9FD2-480C-B27D-444BE9012713}"/>
    <cellStyle name="Percent 39 2 4 2 2 2" xfId="37827" xr:uid="{18A029E8-BC5A-42FC-9E21-18F251A8B803}"/>
    <cellStyle name="Percent 39 2 4 2 3" xfId="29508" xr:uid="{C1450C38-2001-4B97-879E-A15B303D0E06}"/>
    <cellStyle name="Percent 39 2 4 3" xfId="15329" xr:uid="{2C4A7F9F-065E-4DF8-BD85-68DB455C08F3}"/>
    <cellStyle name="Percent 39 2 4 3 2" xfId="33606" xr:uid="{50B1C8DD-BDCB-40EB-8D29-DE7E34106EB8}"/>
    <cellStyle name="Percent 39 2 4 4" xfId="25289" xr:uid="{72AB891D-3CB9-4F54-80F1-4114637DE6ED}"/>
    <cellStyle name="Percent 39 2 5" xfId="7899" xr:uid="{ADBCAE07-C423-4221-939F-A8C61FE41158}"/>
    <cellStyle name="Percent 39 2 5 2" xfId="16408" xr:uid="{5D8BBDD8-1768-4B8B-8A29-3093BA944150}"/>
    <cellStyle name="Percent 39 2 5 2 2" xfId="34685" xr:uid="{466FAABB-4C75-4D86-AB50-5FC635A91690}"/>
    <cellStyle name="Percent 39 2 5 3" xfId="26368" xr:uid="{14EBFC57-2B9F-4CB2-8AD1-80FE36BC8FE0}"/>
    <cellStyle name="Percent 39 2 6" xfId="12746" xr:uid="{8ADDEC3B-E326-4203-BB79-2B65E5B40E94}"/>
    <cellStyle name="Percent 39 2 6 2" xfId="31024" xr:uid="{E5AE3EC7-AB2A-4259-9874-4BD75622BD6A}"/>
    <cellStyle name="Percent 39 2 7" xfId="21144" xr:uid="{AD295083-4769-4526-AA81-0301D6FD7A24}"/>
    <cellStyle name="Percent 39 2 7 2" xfId="39381" xr:uid="{05C13353-7F41-4225-A19F-2AE147B25F45}"/>
    <cellStyle name="Percent 39 2 8" xfId="22782" xr:uid="{DE22A303-2529-4E77-B484-EB4ABAA1A57D}"/>
    <cellStyle name="Percent 39 2 9" xfId="40783" xr:uid="{8B4A7AA0-FAA7-4FC7-B52F-9D8DD6D68B93}"/>
    <cellStyle name="Percent 39 3" xfId="4623" xr:uid="{882214BF-6DE4-44F1-B0B2-E2E8F83AB4EA}"/>
    <cellStyle name="Percent 39 3 2" xfId="5923" xr:uid="{DF78EC22-F6F5-4B17-A02F-63955548BB9C}"/>
    <cellStyle name="Percent 39 3 2 2" xfId="10455" xr:uid="{7876026C-29B3-4FA9-842C-C9FD1F15C540}"/>
    <cellStyle name="Percent 39 3 2 2 2" xfId="18848" xr:uid="{365AF5E5-FC62-4400-A4F6-3E20EBAE6D26}"/>
    <cellStyle name="Percent 39 3 2 2 2 2" xfId="37125" xr:uid="{075D2398-3880-4C72-BBD0-4123FF942CF3}"/>
    <cellStyle name="Percent 39 3 2 2 3" xfId="28806" xr:uid="{4F26D894-BC66-48DD-A3F3-FFFA3C2D60DF}"/>
    <cellStyle name="Percent 39 3 2 3" xfId="14583" xr:uid="{7D0BAFC0-01AC-4ED0-ACBE-B9E93DBD8641}"/>
    <cellStyle name="Percent 39 3 2 3 2" xfId="32860" xr:uid="{143EB8CF-BADA-4DF3-9F6D-EEB9358D9154}"/>
    <cellStyle name="Percent 39 3 2 4" xfId="24588" xr:uid="{66E4D54C-7905-4EA8-91B8-86CADAD5C511}"/>
    <cellStyle name="Percent 39 3 3" xfId="7258" xr:uid="{63E41BFC-EE3A-4734-9771-CB18F5CC8EF4}"/>
    <cellStyle name="Percent 39 3 3 2" xfId="11738" xr:uid="{D52550B1-205F-4026-A6B9-AC7F40C33C9C}"/>
    <cellStyle name="Percent 39 3 3 2 2" xfId="20131" xr:uid="{3D02186F-1618-49D6-9001-7B8F083E6631}"/>
    <cellStyle name="Percent 39 3 3 2 2 2" xfId="38408" xr:uid="{262E3230-01FE-40C4-B1EF-CF385B427D42}"/>
    <cellStyle name="Percent 39 3 3 2 3" xfId="30089" xr:uid="{2152FD00-C2B6-4AA9-B636-34488688DF6A}"/>
    <cellStyle name="Percent 39 3 3 3" xfId="15910" xr:uid="{95EA9130-944E-4C89-90F2-A52509DFB5A0}"/>
    <cellStyle name="Percent 39 3 3 3 2" xfId="34187" xr:uid="{31BC9052-7DDA-4F1E-AAAC-D30C886901FF}"/>
    <cellStyle name="Percent 39 3 3 4" xfId="25870" xr:uid="{DF561F35-23C7-4BC5-97A4-8B5F1468EFFE}"/>
    <cellStyle name="Percent 39 3 4" xfId="8658" xr:uid="{6137B64D-F990-47C2-B649-71A3193FE42B}"/>
    <cellStyle name="Percent 39 3 4 2" xfId="17122" xr:uid="{AE30D698-45B1-49F8-8A2F-EB9A5ED23ED9}"/>
    <cellStyle name="Percent 39 3 4 2 2" xfId="35399" xr:uid="{D12750B5-5BEF-4866-B3B0-C422037CB01B}"/>
    <cellStyle name="Percent 39 3 4 3" xfId="27082" xr:uid="{1FC1E3EA-B629-474E-BBA6-C6170C180561}"/>
    <cellStyle name="Percent 39 3 5" xfId="13350" xr:uid="{83E401D5-3596-4ED3-89B0-25327A00558C}"/>
    <cellStyle name="Percent 39 3 5 2" xfId="31627" xr:uid="{890481F2-9075-4C1A-B99E-043C73CFDF2A}"/>
    <cellStyle name="Percent 39 3 6" xfId="21764" xr:uid="{D588E465-966B-4C8B-ABCD-143BFEAB090D}"/>
    <cellStyle name="Percent 39 3 6 2" xfId="39989" xr:uid="{C903483E-AFD8-4300-B4EE-99C34C8BB2CF}"/>
    <cellStyle name="Percent 39 3 7" xfId="23363" xr:uid="{91900E7A-67A6-40F6-AF09-0EA6E4CF9644}"/>
    <cellStyle name="Percent 39 3 8" xfId="41383" xr:uid="{FFC44CD8-0481-4030-815B-D6E12EE55B4E}"/>
    <cellStyle name="Percent 39 4" xfId="5334" xr:uid="{0D3F7A77-8E28-440B-8B62-91AF0606EDD9}"/>
    <cellStyle name="Percent 39 4 2" xfId="9866" xr:uid="{A0BCD9C0-9F5A-4CD9-A603-2ABD3C93E50A}"/>
    <cellStyle name="Percent 39 4 2 2" xfId="18259" xr:uid="{60D5C57A-F484-44E8-AE3B-307E6F8769B9}"/>
    <cellStyle name="Percent 39 4 2 2 2" xfId="36536" xr:uid="{C533F872-4444-48D5-81D2-B47CE07D640D}"/>
    <cellStyle name="Percent 39 4 2 3" xfId="28217" xr:uid="{DBD0895C-57B5-40E8-A88E-8B89743774CA}"/>
    <cellStyle name="Percent 39 4 3" xfId="13994" xr:uid="{8515EF86-5EF9-4276-B5DB-A91E73FD2D6C}"/>
    <cellStyle name="Percent 39 4 3 2" xfId="32271" xr:uid="{1666A7EB-EF2D-4D92-BEB5-20BD4F8FE53C}"/>
    <cellStyle name="Percent 39 4 4" xfId="23999" xr:uid="{B7300DF9-BDEC-4DD4-B47D-F02EEE7EBB56}"/>
    <cellStyle name="Percent 39 5" xfId="6675" xr:uid="{2486D26A-7CAE-4EE0-935D-8235E73E8158}"/>
    <cellStyle name="Percent 39 5 2" xfId="11156" xr:uid="{6868623C-DA5B-4984-81FE-EBA8279507B9}"/>
    <cellStyle name="Percent 39 5 2 2" xfId="19549" xr:uid="{5B0B4A86-5E5F-42E8-905F-604351358750}"/>
    <cellStyle name="Percent 39 5 2 2 2" xfId="37826" xr:uid="{F550185C-5311-47E3-A8ED-61F6152AA31D}"/>
    <cellStyle name="Percent 39 5 2 3" xfId="29507" xr:uid="{4DD848AC-4437-46DC-AE0A-CADCDFCDA92C}"/>
    <cellStyle name="Percent 39 5 3" xfId="15328" xr:uid="{2450D81A-0871-49CF-9AC5-318354ED99D4}"/>
    <cellStyle name="Percent 39 5 3 2" xfId="33605" xr:uid="{FCCB46F2-49CD-496D-80BF-04A07F2ABCA7}"/>
    <cellStyle name="Percent 39 5 4" xfId="25288" xr:uid="{41F5B4A1-A824-44D9-9298-CAEA1A4EA4F7}"/>
    <cellStyle name="Percent 39 6" xfId="7898" xr:uid="{C8EE8450-8A89-4439-A4FD-366F3DE4AC1B}"/>
    <cellStyle name="Percent 39 6 2" xfId="16407" xr:uid="{80DA6D23-7DA2-4673-9F7B-B8D4565A3421}"/>
    <cellStyle name="Percent 39 6 2 2" xfId="34684" xr:uid="{5176FC9F-1A8A-4FD3-9044-4C85A95041EE}"/>
    <cellStyle name="Percent 39 6 3" xfId="26367" xr:uid="{3E0CAAB7-2C65-467E-A7E7-7E0040A89BD4}"/>
    <cellStyle name="Percent 39 7" xfId="12745" xr:uid="{FBE46C8A-5087-44C9-B77D-E50291D3A449}"/>
    <cellStyle name="Percent 39 7 2" xfId="31023" xr:uid="{44488615-593B-44EF-BEA1-454C36895197}"/>
    <cellStyle name="Percent 39 8" xfId="21143" xr:uid="{552AD9A4-45BA-4E5E-99BD-C0EEC725AF65}"/>
    <cellStyle name="Percent 39 8 2" xfId="39380" xr:uid="{D984D80A-679B-483C-96FE-A0A8334BAF3A}"/>
    <cellStyle name="Percent 39 9" xfId="22781" xr:uid="{AF6EB60C-DB23-4B59-B359-8598CE40D049}"/>
    <cellStyle name="Percent 4" xfId="732" xr:uid="{8FE14970-DF16-405A-A90A-0EE18D369128}"/>
    <cellStyle name="Percent 4 2" xfId="3153" xr:uid="{A1F6B339-1046-472F-B5A0-FC43CBE80AE8}"/>
    <cellStyle name="Percent 4 2 2" xfId="3154" xr:uid="{B8E6B475-4041-49F2-8969-81ABF98F6045}"/>
    <cellStyle name="Percent 4 2 2 2" xfId="3155" xr:uid="{DBCAF578-A6EA-49D4-8ACD-91F699BEE55E}"/>
    <cellStyle name="Percent 4 2 3" xfId="3156" xr:uid="{AF1CD7D5-C2AA-47B3-806E-ED73FAF57291}"/>
    <cellStyle name="Percent 4 2 4" xfId="3157" xr:uid="{1E3C9A30-522B-4465-A2E7-B1BCEF6FE623}"/>
    <cellStyle name="Percent 4 3" xfId="3158" xr:uid="{2E23DD56-208C-48A9-A8D3-870D336E5F54}"/>
    <cellStyle name="Percent 4 3 2" xfId="22198" xr:uid="{B068BC4E-7FD1-4EE8-8830-E88CCB463451}"/>
    <cellStyle name="Percent 4 4" xfId="3159" xr:uid="{23F2DF17-126B-4058-9DC4-7308AE6E7835}"/>
    <cellStyle name="Percent 4 5" xfId="3160" xr:uid="{9092B262-D8D5-4D8D-8A7A-E3EDDA19AB2E}"/>
    <cellStyle name="Percent 4 6" xfId="3929" xr:uid="{AE9B2BE5-CBFE-4432-8FC1-F2143F4B385A}"/>
    <cellStyle name="Percent 4 7" xfId="3152" xr:uid="{E2CED542-8FC6-4C7E-8630-1060C1419F5C}"/>
    <cellStyle name="Percent 40" xfId="3161" xr:uid="{3B04228D-ADF9-4C52-85FC-F879D9CF33B2}"/>
    <cellStyle name="Percent 40 10" xfId="40784" xr:uid="{4CE4AF5C-49A0-431C-85DB-AD3E5433823F}"/>
    <cellStyle name="Percent 40 2" xfId="3162" xr:uid="{A57BC76D-26DA-4B08-9B1D-4739ED668D99}"/>
    <cellStyle name="Percent 40 2 2" xfId="4626" xr:uid="{3EE69CDF-C02A-4C47-83D9-A5C96402487B}"/>
    <cellStyle name="Percent 40 2 2 2" xfId="5926" xr:uid="{90F9F659-D297-4674-B694-2AEB017150DF}"/>
    <cellStyle name="Percent 40 2 2 2 2" xfId="10458" xr:uid="{0A5CE864-76DB-4207-83D2-F327BD98A534}"/>
    <cellStyle name="Percent 40 2 2 2 2 2" xfId="18851" xr:uid="{90F7927C-C0B7-4D2A-A3D5-731532A23C74}"/>
    <cellStyle name="Percent 40 2 2 2 2 2 2" xfId="37128" xr:uid="{AB016A3F-AB43-49FC-AC42-ABCBB3DE01CD}"/>
    <cellStyle name="Percent 40 2 2 2 2 3" xfId="28809" xr:uid="{2E644FC9-0C7B-467D-96A0-B1DA1925BD44}"/>
    <cellStyle name="Percent 40 2 2 2 3" xfId="14586" xr:uid="{6CFACF95-EC36-4A4D-8A72-8F2F16B8FFBD}"/>
    <cellStyle name="Percent 40 2 2 2 3 2" xfId="32863" xr:uid="{20DBBFE9-D13E-43E2-9A99-F7A91FFE4DED}"/>
    <cellStyle name="Percent 40 2 2 2 4" xfId="24591" xr:uid="{8C2019BE-692B-45D6-9695-62317F0F7B33}"/>
    <cellStyle name="Percent 40 2 2 3" xfId="7261" xr:uid="{5CEF5502-B438-46CF-AE4B-1FD79199C175}"/>
    <cellStyle name="Percent 40 2 2 3 2" xfId="11741" xr:uid="{8E4113B9-8B6E-4705-83E5-388BF9FAD705}"/>
    <cellStyle name="Percent 40 2 2 3 2 2" xfId="20134" xr:uid="{84DDAE03-F7DA-4784-8346-4F56973EE9DD}"/>
    <cellStyle name="Percent 40 2 2 3 2 2 2" xfId="38411" xr:uid="{5B665A9D-797F-4A94-8547-4F5092A3B971}"/>
    <cellStyle name="Percent 40 2 2 3 2 3" xfId="30092" xr:uid="{C1B7180D-9737-43A1-A606-D6E40B7923CF}"/>
    <cellStyle name="Percent 40 2 2 3 3" xfId="15913" xr:uid="{F280795F-92C5-49D4-BBCA-BAE2BBEBA5EE}"/>
    <cellStyle name="Percent 40 2 2 3 3 2" xfId="34190" xr:uid="{BD1E49A2-F6E7-4EF8-A5F5-9CA783897281}"/>
    <cellStyle name="Percent 40 2 2 3 4" xfId="25873" xr:uid="{80BCDF50-1F0C-4E98-A7D2-F34F76E6AA47}"/>
    <cellStyle name="Percent 40 2 2 4" xfId="8661" xr:uid="{BECEF910-BBA4-4A91-A279-B1ED26A41FA8}"/>
    <cellStyle name="Percent 40 2 2 4 2" xfId="17125" xr:uid="{A8028E59-B6E8-4B26-8344-FF39783B9C9E}"/>
    <cellStyle name="Percent 40 2 2 4 2 2" xfId="35402" xr:uid="{C21CC752-5A05-4512-8954-B6DDA6D03748}"/>
    <cellStyle name="Percent 40 2 2 4 3" xfId="27085" xr:uid="{81A22B88-F6CD-412B-A643-4831E26ABDD4}"/>
    <cellStyle name="Percent 40 2 2 5" xfId="13353" xr:uid="{1226127C-23AC-45B1-84CC-0DEBA4D1F18F}"/>
    <cellStyle name="Percent 40 2 2 5 2" xfId="31630" xr:uid="{FF1BB853-8E3E-4E26-A2D0-968A315E8F76}"/>
    <cellStyle name="Percent 40 2 2 6" xfId="21767" xr:uid="{33DC2055-05F7-4EFA-A7D5-129C9DCF9C9B}"/>
    <cellStyle name="Percent 40 2 2 6 2" xfId="39992" xr:uid="{BAF310BA-B2BA-4334-BEF5-452969DC75B2}"/>
    <cellStyle name="Percent 40 2 2 7" xfId="23366" xr:uid="{07A073D0-498B-448E-9229-F709BFC4C927}"/>
    <cellStyle name="Percent 40 2 2 8" xfId="41386" xr:uid="{24C2DB10-F82F-49A4-8C6C-4EE88C836EC6}"/>
    <cellStyle name="Percent 40 2 3" xfId="5337" xr:uid="{B860CED7-E68E-4D81-9628-4A33530658AB}"/>
    <cellStyle name="Percent 40 2 3 2" xfId="9869" xr:uid="{7BDB15B6-E96D-42DD-B387-BD9E5DE7C6A4}"/>
    <cellStyle name="Percent 40 2 3 2 2" xfId="18262" xr:uid="{08F55004-C8DD-451A-906C-C757F82DEE73}"/>
    <cellStyle name="Percent 40 2 3 2 2 2" xfId="36539" xr:uid="{B3FBA18D-7EFD-4E0D-B574-7BD41928F264}"/>
    <cellStyle name="Percent 40 2 3 2 3" xfId="28220" xr:uid="{04B60964-4497-4DEC-8434-77F6433AA6CC}"/>
    <cellStyle name="Percent 40 2 3 3" xfId="13997" xr:uid="{00280CA7-B5B7-48AB-86A9-9F079711180F}"/>
    <cellStyle name="Percent 40 2 3 3 2" xfId="32274" xr:uid="{EA3725DD-F756-46E4-90FB-3A0561FB4A05}"/>
    <cellStyle name="Percent 40 2 3 4" xfId="24002" xr:uid="{BC97ECF7-9947-4A58-B86D-3ACC87962052}"/>
    <cellStyle name="Percent 40 2 4" xfId="6678" xr:uid="{486B3D90-9E88-4404-8588-945B1AB5BA10}"/>
    <cellStyle name="Percent 40 2 4 2" xfId="11159" xr:uid="{528108C4-BCDA-453E-BD96-756B02B783F1}"/>
    <cellStyle name="Percent 40 2 4 2 2" xfId="19552" xr:uid="{C935B6C2-730E-4EDC-A3AA-5C192E70C678}"/>
    <cellStyle name="Percent 40 2 4 2 2 2" xfId="37829" xr:uid="{8DB7C08D-0B68-4AC6-AB33-662E1ABF333A}"/>
    <cellStyle name="Percent 40 2 4 2 3" xfId="29510" xr:uid="{7A16CF08-C093-4A6C-8244-C0ABE2A433F8}"/>
    <cellStyle name="Percent 40 2 4 3" xfId="15331" xr:uid="{B78081CC-4A0A-4227-BB1D-7C560489B2FE}"/>
    <cellStyle name="Percent 40 2 4 3 2" xfId="33608" xr:uid="{CECDB994-78B9-46C7-B2E2-2FB778DA503B}"/>
    <cellStyle name="Percent 40 2 4 4" xfId="25291" xr:uid="{DBF8534A-36BB-4365-B427-0EE34D06271A}"/>
    <cellStyle name="Percent 40 2 5" xfId="7901" xr:uid="{2C59871B-B685-4B36-81A9-612BC2C0CA88}"/>
    <cellStyle name="Percent 40 2 5 2" xfId="16410" xr:uid="{8F117C40-963C-4387-9FF9-D56B365AD93B}"/>
    <cellStyle name="Percent 40 2 5 2 2" xfId="34687" xr:uid="{216F96B9-55ED-4EAE-A491-6514D2D33B4C}"/>
    <cellStyle name="Percent 40 2 5 3" xfId="26370" xr:uid="{32B3B564-B0E9-4153-A58D-83FBAA406D59}"/>
    <cellStyle name="Percent 40 2 6" xfId="12748" xr:uid="{1E15860F-3559-4A7B-892C-46A0F34A238E}"/>
    <cellStyle name="Percent 40 2 6 2" xfId="31026" xr:uid="{26E768EB-7F01-4169-8B72-E0EDCD7D9A43}"/>
    <cellStyle name="Percent 40 2 7" xfId="21147" xr:uid="{DC92627F-2E2D-434F-8388-A4DCFC5940AF}"/>
    <cellStyle name="Percent 40 2 7 2" xfId="39384" xr:uid="{29A7FD70-C024-4754-BA37-B0FE0BBE4CF4}"/>
    <cellStyle name="Percent 40 2 8" xfId="22784" xr:uid="{95522914-75D6-4983-9EF2-CE543E7B205B}"/>
    <cellStyle name="Percent 40 2 9" xfId="40785" xr:uid="{DE87430C-6BB0-455F-8793-84E3EDA879D4}"/>
    <cellStyle name="Percent 40 3" xfId="4625" xr:uid="{81479210-2D6C-464A-9AE3-F7FD44C89E9B}"/>
    <cellStyle name="Percent 40 3 2" xfId="5925" xr:uid="{6786E705-CE2B-4F6A-8626-A7DD06B594C4}"/>
    <cellStyle name="Percent 40 3 2 2" xfId="10457" xr:uid="{7A878FB5-C7C3-4158-90ED-04EE888C7498}"/>
    <cellStyle name="Percent 40 3 2 2 2" xfId="18850" xr:uid="{B739364F-057C-4436-A8BD-E43123D9966F}"/>
    <cellStyle name="Percent 40 3 2 2 2 2" xfId="37127" xr:uid="{96C36230-8C6B-429C-B320-7B2ED663A8E0}"/>
    <cellStyle name="Percent 40 3 2 2 3" xfId="28808" xr:uid="{A52F95FE-8F28-4D5F-B87B-42C5BF349827}"/>
    <cellStyle name="Percent 40 3 2 3" xfId="14585" xr:uid="{73F81917-13E7-4846-B20C-25F83FFDF276}"/>
    <cellStyle name="Percent 40 3 2 3 2" xfId="32862" xr:uid="{9C82C1A0-EC74-4C9D-89B6-7348DB78532F}"/>
    <cellStyle name="Percent 40 3 2 4" xfId="24590" xr:uid="{9C2614AF-002A-413C-A9DC-F9E3A0B6F6D2}"/>
    <cellStyle name="Percent 40 3 3" xfId="7260" xr:uid="{CC283FA8-7D31-4C07-8F6F-4B9CC2E3C9A5}"/>
    <cellStyle name="Percent 40 3 3 2" xfId="11740" xr:uid="{6AC7563F-A0C5-44AF-8E69-45274B5CA651}"/>
    <cellStyle name="Percent 40 3 3 2 2" xfId="20133" xr:uid="{73B37595-622A-48BA-8D42-EAF0B1112DE0}"/>
    <cellStyle name="Percent 40 3 3 2 2 2" xfId="38410" xr:uid="{2EA255CE-76B3-46A5-9E2A-9E2E0B117ADF}"/>
    <cellStyle name="Percent 40 3 3 2 3" xfId="30091" xr:uid="{D50E889B-5274-436E-BEE3-62BA611C6F1B}"/>
    <cellStyle name="Percent 40 3 3 3" xfId="15912" xr:uid="{27B5C7F6-7674-4014-A6D8-1CDB1063DBFF}"/>
    <cellStyle name="Percent 40 3 3 3 2" xfId="34189" xr:uid="{A518295A-1AF5-40F4-A671-851C852F4237}"/>
    <cellStyle name="Percent 40 3 3 4" xfId="25872" xr:uid="{C586CFDC-EE9F-4CFB-B63A-608185B20AAB}"/>
    <cellStyle name="Percent 40 3 4" xfId="8660" xr:uid="{7E52C3D7-9AAD-48F1-8009-7FA68F132F94}"/>
    <cellStyle name="Percent 40 3 4 2" xfId="17124" xr:uid="{1571D73F-1EBA-487F-AF0B-D00E906ABB80}"/>
    <cellStyle name="Percent 40 3 4 2 2" xfId="35401" xr:uid="{FC549176-D839-4BAC-95D0-A0DAC96A6E8C}"/>
    <cellStyle name="Percent 40 3 4 3" xfId="27084" xr:uid="{A38E755E-86DD-407A-B841-D3DFAFEA43D2}"/>
    <cellStyle name="Percent 40 3 5" xfId="13352" xr:uid="{DD27441E-ACBA-4D8D-94DC-17BBFBC166FA}"/>
    <cellStyle name="Percent 40 3 5 2" xfId="31629" xr:uid="{548974FD-C9ED-4185-B34F-943E18E7A089}"/>
    <cellStyle name="Percent 40 3 6" xfId="21766" xr:uid="{4E3CA907-F7B1-4609-A5C4-321D47A8FAB9}"/>
    <cellStyle name="Percent 40 3 6 2" xfId="39991" xr:uid="{EEDF5ACA-0E05-42C5-81CD-9E3B66650857}"/>
    <cellStyle name="Percent 40 3 7" xfId="23365" xr:uid="{831BAD27-28CC-4B5B-90D2-5BBDF60D3B12}"/>
    <cellStyle name="Percent 40 3 8" xfId="41385" xr:uid="{85F9EC8D-04D5-4394-914C-86E29E84AC59}"/>
    <cellStyle name="Percent 40 4" xfId="5336" xr:uid="{AAFD1606-429A-42CE-A95F-EE38773A07F2}"/>
    <cellStyle name="Percent 40 4 2" xfId="9868" xr:uid="{DB364949-1171-4A5C-B972-0DE389DEBEE4}"/>
    <cellStyle name="Percent 40 4 2 2" xfId="18261" xr:uid="{1B169EF7-10C5-4140-B9E8-EC60EB7B4D43}"/>
    <cellStyle name="Percent 40 4 2 2 2" xfId="36538" xr:uid="{614D6B4E-B96A-47F3-A70C-F4978D90F9D1}"/>
    <cellStyle name="Percent 40 4 2 3" xfId="28219" xr:uid="{07AC78B2-4A74-4BF1-B889-26193EB229F5}"/>
    <cellStyle name="Percent 40 4 3" xfId="13996" xr:uid="{A3BA74EE-0371-43C8-A3EA-9E50972AF9FE}"/>
    <cellStyle name="Percent 40 4 3 2" xfId="32273" xr:uid="{7DD66511-0894-44CE-9128-1DA134D8CFF4}"/>
    <cellStyle name="Percent 40 4 4" xfId="24001" xr:uid="{38DFA0DD-C630-428F-ACE6-68BAE01BCCDC}"/>
    <cellStyle name="Percent 40 5" xfId="6677" xr:uid="{1C82CEA0-FF79-4CDC-AD12-53C08D17E3CA}"/>
    <cellStyle name="Percent 40 5 2" xfId="11158" xr:uid="{164854E3-5139-431D-BD59-63F893E9F2A0}"/>
    <cellStyle name="Percent 40 5 2 2" xfId="19551" xr:uid="{EEAF978E-2884-4673-B1EA-2BA9D12EEC9A}"/>
    <cellStyle name="Percent 40 5 2 2 2" xfId="37828" xr:uid="{0C7AC269-7E67-4D8C-826F-B2A28EB18677}"/>
    <cellStyle name="Percent 40 5 2 3" xfId="29509" xr:uid="{84F21C1B-BDF3-4BA1-A1D2-2DC586BE299A}"/>
    <cellStyle name="Percent 40 5 3" xfId="15330" xr:uid="{39124A96-4DA1-4E3D-ABEA-D11AC4108D4D}"/>
    <cellStyle name="Percent 40 5 3 2" xfId="33607" xr:uid="{3F086672-33FE-47CB-A8AE-865CCB01B3EE}"/>
    <cellStyle name="Percent 40 5 4" xfId="25290" xr:uid="{91EF59CB-D3FE-45A0-AD0D-B4261576C76C}"/>
    <cellStyle name="Percent 40 6" xfId="7900" xr:uid="{596735AE-6AAB-444E-93CD-7081B0A8A23A}"/>
    <cellStyle name="Percent 40 6 2" xfId="16409" xr:uid="{FCF7C224-00DD-45B7-90A1-997CA70F6777}"/>
    <cellStyle name="Percent 40 6 2 2" xfId="34686" xr:uid="{725F2A1D-8BE9-481F-81C7-EE9735E2E9D6}"/>
    <cellStyle name="Percent 40 6 3" xfId="26369" xr:uid="{84076A12-7E8F-4DAF-A135-5867E1F35B0C}"/>
    <cellStyle name="Percent 40 7" xfId="12747" xr:uid="{5BEA4494-B405-4EA1-A33B-81AE151E5769}"/>
    <cellStyle name="Percent 40 7 2" xfId="31025" xr:uid="{7EAD0B27-82E0-475F-8F6C-374B453DC913}"/>
    <cellStyle name="Percent 40 8" xfId="21146" xr:uid="{4D77A281-DBB4-4218-97FC-995A537EDF5C}"/>
    <cellStyle name="Percent 40 8 2" xfId="39383" xr:uid="{AF4F9B7C-2F34-49A0-A76B-E47FAA9E9C51}"/>
    <cellStyle name="Percent 40 9" xfId="22783" xr:uid="{D67F25DB-7FCB-4E06-B8ED-F896818FD377}"/>
    <cellStyle name="Percent 41" xfId="3163" xr:uid="{B2F9A453-7409-41A8-9E54-E1330AAC094A}"/>
    <cellStyle name="Percent 41 10" xfId="40786" xr:uid="{5DFE7B08-B0A7-42A5-9CC6-28C995C40F9E}"/>
    <cellStyle name="Percent 41 2" xfId="3164" xr:uid="{05013CEF-ADFF-45C2-B2BE-265D275D7D39}"/>
    <cellStyle name="Percent 41 2 2" xfId="4628" xr:uid="{61C6410A-1FD5-401C-91CE-278C50AFC96E}"/>
    <cellStyle name="Percent 41 2 2 2" xfId="5928" xr:uid="{B9950DF5-CC67-45F5-816D-751EE1E03F13}"/>
    <cellStyle name="Percent 41 2 2 2 2" xfId="10460" xr:uid="{1FD20610-E017-43B9-9242-0C7E38847502}"/>
    <cellStyle name="Percent 41 2 2 2 2 2" xfId="18853" xr:uid="{A742201B-D468-4F6D-9AD8-F0B7A0DF1352}"/>
    <cellStyle name="Percent 41 2 2 2 2 2 2" xfId="37130" xr:uid="{E0AD8F88-5B35-464F-8F75-2A201BC32597}"/>
    <cellStyle name="Percent 41 2 2 2 2 3" xfId="28811" xr:uid="{AF251A03-4FA5-4466-BCB1-C0817F8B734F}"/>
    <cellStyle name="Percent 41 2 2 2 3" xfId="14588" xr:uid="{2D7245E8-31DE-4D09-846C-B89E38ABD267}"/>
    <cellStyle name="Percent 41 2 2 2 3 2" xfId="32865" xr:uid="{B653C19F-3E8B-43C7-9A98-F9A7112F4306}"/>
    <cellStyle name="Percent 41 2 2 2 4" xfId="24593" xr:uid="{AAE5F6E4-637B-4487-9F67-BA172B7A0F26}"/>
    <cellStyle name="Percent 41 2 2 3" xfId="7263" xr:uid="{3D16411E-CC1C-4B62-A6A1-F599204FB42F}"/>
    <cellStyle name="Percent 41 2 2 3 2" xfId="11743" xr:uid="{5533FD8B-5D2E-4105-899D-12FED1BF6584}"/>
    <cellStyle name="Percent 41 2 2 3 2 2" xfId="20136" xr:uid="{89DEFAEE-4930-463F-BC44-929069DD94FE}"/>
    <cellStyle name="Percent 41 2 2 3 2 2 2" xfId="38413" xr:uid="{AB670F55-4DAA-4D83-B4FA-BE54A883EB23}"/>
    <cellStyle name="Percent 41 2 2 3 2 3" xfId="30094" xr:uid="{A35B9453-4B7B-4BD1-857C-A3A341A885E7}"/>
    <cellStyle name="Percent 41 2 2 3 3" xfId="15915" xr:uid="{17F7416E-C2B1-4003-B356-51A7AFABBF07}"/>
    <cellStyle name="Percent 41 2 2 3 3 2" xfId="34192" xr:uid="{2D20C58D-C883-4392-ADA2-16C4AAB5FF8B}"/>
    <cellStyle name="Percent 41 2 2 3 4" xfId="25875" xr:uid="{04245F6C-B321-4298-AFA7-E822493A9AA4}"/>
    <cellStyle name="Percent 41 2 2 4" xfId="8663" xr:uid="{645328EC-3F28-4578-88C0-F5F9CD01D119}"/>
    <cellStyle name="Percent 41 2 2 4 2" xfId="17127" xr:uid="{E65528BB-0466-4EB0-B317-D365FDA77798}"/>
    <cellStyle name="Percent 41 2 2 4 2 2" xfId="35404" xr:uid="{D0E6D8D4-2399-4969-89B3-912721099230}"/>
    <cellStyle name="Percent 41 2 2 4 3" xfId="27087" xr:uid="{57CEBF8D-E4E7-4EE9-AF7F-EBCD5D5ECA8D}"/>
    <cellStyle name="Percent 41 2 2 5" xfId="13355" xr:uid="{2C76A3B1-8D91-42EB-BA14-7B108C9981D2}"/>
    <cellStyle name="Percent 41 2 2 5 2" xfId="31632" xr:uid="{B811840D-1FE2-40DC-89F3-D8CA440BB874}"/>
    <cellStyle name="Percent 41 2 2 6" xfId="21769" xr:uid="{65AD2477-665F-4B80-9711-02EBD4C7325F}"/>
    <cellStyle name="Percent 41 2 2 6 2" xfId="39994" xr:uid="{B7A9DDB7-CB58-4969-8179-6284366EDF80}"/>
    <cellStyle name="Percent 41 2 2 7" xfId="23368" xr:uid="{CB880A57-EBEF-4E4A-840C-06E79CED0244}"/>
    <cellStyle name="Percent 41 2 2 8" xfId="41388" xr:uid="{622817A5-CB79-4C63-AFB3-C6B7016C4B63}"/>
    <cellStyle name="Percent 41 2 3" xfId="5339" xr:uid="{586BF6A4-4DA7-4FE8-889C-C240713A3E7F}"/>
    <cellStyle name="Percent 41 2 3 2" xfId="9871" xr:uid="{FA7083CA-1CC9-4038-ADB6-8484699CF33D}"/>
    <cellStyle name="Percent 41 2 3 2 2" xfId="18264" xr:uid="{3F957069-5562-4E01-85E0-DBC2B49EECB5}"/>
    <cellStyle name="Percent 41 2 3 2 2 2" xfId="36541" xr:uid="{87A546E5-BC84-431B-AD04-CA82DE559D3D}"/>
    <cellStyle name="Percent 41 2 3 2 3" xfId="28222" xr:uid="{9DA3C951-8590-4E60-964C-8AB12A2017FB}"/>
    <cellStyle name="Percent 41 2 3 3" xfId="13999" xr:uid="{BBDE340F-DBD3-4E96-96DD-79DBF89FF295}"/>
    <cellStyle name="Percent 41 2 3 3 2" xfId="32276" xr:uid="{ED30831D-A4BE-4A0C-8481-6DA9CF512830}"/>
    <cellStyle name="Percent 41 2 3 4" xfId="24004" xr:uid="{D1BA7157-DB4E-47F4-BB36-2E4F40389C73}"/>
    <cellStyle name="Percent 41 2 4" xfId="6680" xr:uid="{B74FB2F9-4682-4D7B-BD56-A2BF90B00C36}"/>
    <cellStyle name="Percent 41 2 4 2" xfId="11161" xr:uid="{F78E85D6-EE04-4423-AA57-101D6CCC24FF}"/>
    <cellStyle name="Percent 41 2 4 2 2" xfId="19554" xr:uid="{C10A5D59-E56C-4F18-9F7D-2FA8BC6D9940}"/>
    <cellStyle name="Percent 41 2 4 2 2 2" xfId="37831" xr:uid="{3DEDA92E-F43A-46F7-A4D8-1E99CF07D47B}"/>
    <cellStyle name="Percent 41 2 4 2 3" xfId="29512" xr:uid="{CFA44E66-F976-43D7-937C-FBF5F8F8BB82}"/>
    <cellStyle name="Percent 41 2 4 3" xfId="15333" xr:uid="{C8F623D5-5F3F-474F-A83A-75C30B52FD6D}"/>
    <cellStyle name="Percent 41 2 4 3 2" xfId="33610" xr:uid="{7225246C-9FAF-4C10-8478-7C3F71BE31A3}"/>
    <cellStyle name="Percent 41 2 4 4" xfId="25293" xr:uid="{77451B03-6624-4E02-810B-005B6EC59564}"/>
    <cellStyle name="Percent 41 2 5" xfId="7903" xr:uid="{11E08B38-DAE5-42BA-A5A8-094757F64B81}"/>
    <cellStyle name="Percent 41 2 5 2" xfId="16412" xr:uid="{2D0EF7BF-F557-43AB-B35E-19173DE5B579}"/>
    <cellStyle name="Percent 41 2 5 2 2" xfId="34689" xr:uid="{9851D0D5-93C5-4F7D-B14B-73674950B9FE}"/>
    <cellStyle name="Percent 41 2 5 3" xfId="26372" xr:uid="{88681820-3052-44EA-8093-501335EB4A69}"/>
    <cellStyle name="Percent 41 2 6" xfId="12750" xr:uid="{00F6DB69-9689-4662-81D9-2BB27B61570C}"/>
    <cellStyle name="Percent 41 2 6 2" xfId="31028" xr:uid="{F5AF7F37-7159-4894-A8CF-1B41F5F74555}"/>
    <cellStyle name="Percent 41 2 7" xfId="21149" xr:uid="{B9E3E4FB-4759-4CAD-840E-D2C5AE65B490}"/>
    <cellStyle name="Percent 41 2 7 2" xfId="39386" xr:uid="{869E976F-BCA7-4ED4-9473-FF99BE3CEFA5}"/>
    <cellStyle name="Percent 41 2 8" xfId="22786" xr:uid="{7881C45E-8B1D-4622-85D7-9A6C28792144}"/>
    <cellStyle name="Percent 41 2 9" xfId="40787" xr:uid="{F0B9E08C-7269-41A2-8D37-77BDBAD89EAF}"/>
    <cellStyle name="Percent 41 3" xfId="4627" xr:uid="{D588D654-5664-4EB7-9C4C-2B950C87A8E5}"/>
    <cellStyle name="Percent 41 3 2" xfId="5927" xr:uid="{80521B20-C8E2-40CE-BE5B-6F2627DC987A}"/>
    <cellStyle name="Percent 41 3 2 2" xfId="10459" xr:uid="{0616AAA6-D226-4196-8B67-00B585777F0B}"/>
    <cellStyle name="Percent 41 3 2 2 2" xfId="18852" xr:uid="{5EB1232E-9946-4BFD-BDFA-DDE26104DDA9}"/>
    <cellStyle name="Percent 41 3 2 2 2 2" xfId="37129" xr:uid="{3816C886-0724-4164-B13A-EEB62F2B9890}"/>
    <cellStyle name="Percent 41 3 2 2 3" xfId="28810" xr:uid="{39E7AF43-FCFB-485C-B9C3-82C93A4D6601}"/>
    <cellStyle name="Percent 41 3 2 3" xfId="14587" xr:uid="{387661BF-A5BD-4E15-B9B8-907F3226F0D3}"/>
    <cellStyle name="Percent 41 3 2 3 2" xfId="32864" xr:uid="{983EA979-A4E0-4DDF-8C50-37676716ED1F}"/>
    <cellStyle name="Percent 41 3 2 4" xfId="24592" xr:uid="{32354C17-A3DC-4728-8C8C-B6F0E2CA5991}"/>
    <cellStyle name="Percent 41 3 3" xfId="7262" xr:uid="{DE45AA3B-3E8A-4A25-A1BC-306020FF8834}"/>
    <cellStyle name="Percent 41 3 3 2" xfId="11742" xr:uid="{4889F888-C37E-4A39-B985-F0A24A9E7428}"/>
    <cellStyle name="Percent 41 3 3 2 2" xfId="20135" xr:uid="{748AA018-02DF-4EAF-921E-B9037A069386}"/>
    <cellStyle name="Percent 41 3 3 2 2 2" xfId="38412" xr:uid="{48771087-55F8-46CA-80E8-85D961CC9B27}"/>
    <cellStyle name="Percent 41 3 3 2 3" xfId="30093" xr:uid="{25A766F5-63F5-4DFF-87BA-A8334D90DAF9}"/>
    <cellStyle name="Percent 41 3 3 3" xfId="15914" xr:uid="{32B7D7F1-A645-454B-B34D-0612354DC24A}"/>
    <cellStyle name="Percent 41 3 3 3 2" xfId="34191" xr:uid="{47F06263-4738-42B1-A7CA-7206E2054BA2}"/>
    <cellStyle name="Percent 41 3 3 4" xfId="25874" xr:uid="{BD465203-BF71-4C4D-9FE4-149107216030}"/>
    <cellStyle name="Percent 41 3 4" xfId="8662" xr:uid="{5FCF314E-12B6-4A4A-BED1-445FF5A46414}"/>
    <cellStyle name="Percent 41 3 4 2" xfId="17126" xr:uid="{6AA651D9-73AD-4717-B52A-6B239C6FFDB4}"/>
    <cellStyle name="Percent 41 3 4 2 2" xfId="35403" xr:uid="{EB470202-C8D7-4FDE-AC2E-EEF77DEE70AE}"/>
    <cellStyle name="Percent 41 3 4 3" xfId="27086" xr:uid="{4112BA9E-C2D5-472F-A768-29B589029B6E}"/>
    <cellStyle name="Percent 41 3 5" xfId="13354" xr:uid="{46879537-4336-46A4-95A8-EE41DA1049BE}"/>
    <cellStyle name="Percent 41 3 5 2" xfId="31631" xr:uid="{85BCB7EF-B30F-4B55-B7CA-72EFA0178725}"/>
    <cellStyle name="Percent 41 3 6" xfId="21768" xr:uid="{EAD54C80-9F2F-4753-89FA-9A8B791E0295}"/>
    <cellStyle name="Percent 41 3 6 2" xfId="39993" xr:uid="{7E365522-4D8E-4568-9F08-1400FC56F229}"/>
    <cellStyle name="Percent 41 3 7" xfId="23367" xr:uid="{188661D9-9FB1-4E35-8CE8-CC639E1E89F4}"/>
    <cellStyle name="Percent 41 3 8" xfId="41387" xr:uid="{0DDE9334-80C2-4C86-B7B0-F9506CAB884D}"/>
    <cellStyle name="Percent 41 4" xfId="5338" xr:uid="{D9BD55C5-B513-4A97-A60A-2F58F947C313}"/>
    <cellStyle name="Percent 41 4 2" xfId="9870" xr:uid="{ADF8992D-C4BD-4B28-ABD9-B01233F02FC9}"/>
    <cellStyle name="Percent 41 4 2 2" xfId="18263" xr:uid="{F209A6C5-AD35-429F-AF48-DE1EE6ED1DAE}"/>
    <cellStyle name="Percent 41 4 2 2 2" xfId="36540" xr:uid="{D88F4EAE-CADB-4B99-BE6C-CCDD3A4FEBBC}"/>
    <cellStyle name="Percent 41 4 2 3" xfId="28221" xr:uid="{9D6F8CFB-6D27-4478-8E30-D7CD714B58B2}"/>
    <cellStyle name="Percent 41 4 3" xfId="13998" xr:uid="{D2D49C71-261D-429C-A700-5D212678642A}"/>
    <cellStyle name="Percent 41 4 3 2" xfId="32275" xr:uid="{99D59641-07DF-444D-8A4D-1652E1305CB9}"/>
    <cellStyle name="Percent 41 4 4" xfId="24003" xr:uid="{866BF172-520E-4D65-B58D-F04C11DC58EF}"/>
    <cellStyle name="Percent 41 5" xfId="6679" xr:uid="{285D45A6-F919-455E-818A-293805F41DC5}"/>
    <cellStyle name="Percent 41 5 2" xfId="11160" xr:uid="{B5B90E76-34F6-4602-AE2F-2E175AF94D2E}"/>
    <cellStyle name="Percent 41 5 2 2" xfId="19553" xr:uid="{1942CD4E-3065-4288-9123-F20E124CF9E2}"/>
    <cellStyle name="Percent 41 5 2 2 2" xfId="37830" xr:uid="{7353F629-1E46-4C69-96D8-7F5C2DDDD025}"/>
    <cellStyle name="Percent 41 5 2 3" xfId="29511" xr:uid="{C99449EC-5ED4-470F-8E5D-D3F20D2AE216}"/>
    <cellStyle name="Percent 41 5 3" xfId="15332" xr:uid="{D3D7761C-6460-4573-8742-A07DAF980573}"/>
    <cellStyle name="Percent 41 5 3 2" xfId="33609" xr:uid="{7DF66BEE-8815-44A9-85E3-A7068F08FBD6}"/>
    <cellStyle name="Percent 41 5 4" xfId="25292" xr:uid="{912F4BBC-05A3-4108-8322-03C1E69F11F3}"/>
    <cellStyle name="Percent 41 6" xfId="7902" xr:uid="{9DA4844C-59A3-4515-B68E-8249B126BBC3}"/>
    <cellStyle name="Percent 41 6 2" xfId="16411" xr:uid="{6ED84C89-3FD9-4A19-9B5F-9F1B27216BB5}"/>
    <cellStyle name="Percent 41 6 2 2" xfId="34688" xr:uid="{E52438F4-14DF-47F8-A6A0-64F8E516B4C5}"/>
    <cellStyle name="Percent 41 6 3" xfId="26371" xr:uid="{ED554B43-16E9-42B7-9B2A-0A22C0E01973}"/>
    <cellStyle name="Percent 41 7" xfId="12749" xr:uid="{EA625F87-2D97-48FF-988D-0B58FCB81C03}"/>
    <cellStyle name="Percent 41 7 2" xfId="31027" xr:uid="{852BAE84-35C2-4B38-89DC-85C8AB40FF44}"/>
    <cellStyle name="Percent 41 8" xfId="21148" xr:uid="{3E93CD57-27FB-4834-B4D7-F85F331D7B58}"/>
    <cellStyle name="Percent 41 8 2" xfId="39385" xr:uid="{7A18CF7B-F819-4DD5-B2F5-8E7B9CD86BAB}"/>
    <cellStyle name="Percent 41 9" xfId="22785" xr:uid="{73B6A71A-0476-44EB-BB73-C6A2C76C8ED3}"/>
    <cellStyle name="Percent 42" xfId="3165" xr:uid="{2D051A0F-D4A1-4DAB-AA45-E1DF322D65E1}"/>
    <cellStyle name="Percent 42 10" xfId="40788" xr:uid="{7BFDD40E-CA99-49B5-9194-9E33C9FED18D}"/>
    <cellStyle name="Percent 42 2" xfId="3166" xr:uid="{3C97DA93-E194-4902-BFEB-B31C10231566}"/>
    <cellStyle name="Percent 42 2 2" xfId="4630" xr:uid="{956C2888-5BD3-4BD1-8057-D0A73AEDAEAC}"/>
    <cellStyle name="Percent 42 2 2 2" xfId="5930" xr:uid="{B7B8F844-F644-49FB-B9B7-9FA90B594C51}"/>
    <cellStyle name="Percent 42 2 2 2 2" xfId="10462" xr:uid="{20EABCD2-6B12-4A89-850B-D0C1325D7651}"/>
    <cellStyle name="Percent 42 2 2 2 2 2" xfId="18855" xr:uid="{6415F795-56C5-4E2C-A220-7FB21AD9AADA}"/>
    <cellStyle name="Percent 42 2 2 2 2 2 2" xfId="37132" xr:uid="{992B09B1-8537-4F48-B9C8-420048C4F1E5}"/>
    <cellStyle name="Percent 42 2 2 2 2 3" xfId="28813" xr:uid="{DCAC82A7-FE01-46B1-869F-123ACB9764E0}"/>
    <cellStyle name="Percent 42 2 2 2 3" xfId="14590" xr:uid="{A34A4873-2F28-48E4-BA09-BE645DC96B20}"/>
    <cellStyle name="Percent 42 2 2 2 3 2" xfId="32867" xr:uid="{2D5E1FC1-D404-4593-A6BC-CB52DC2F10A5}"/>
    <cellStyle name="Percent 42 2 2 2 4" xfId="24595" xr:uid="{2BB8A037-7309-4DA3-ACAB-34A704F4CAF3}"/>
    <cellStyle name="Percent 42 2 2 3" xfId="7265" xr:uid="{4DA77520-4501-40EC-9A09-08EF0218171F}"/>
    <cellStyle name="Percent 42 2 2 3 2" xfId="11745" xr:uid="{40C22DC2-350D-4412-BAB1-95C39B6215A9}"/>
    <cellStyle name="Percent 42 2 2 3 2 2" xfId="20138" xr:uid="{DABACFE9-0A77-403A-A2C8-73B2AEF7F1A6}"/>
    <cellStyle name="Percent 42 2 2 3 2 2 2" xfId="38415" xr:uid="{A4649F5E-6930-4303-8870-4515DBF2DC46}"/>
    <cellStyle name="Percent 42 2 2 3 2 3" xfId="30096" xr:uid="{E3FE89DA-A962-4985-85E7-CFA8CAF73E06}"/>
    <cellStyle name="Percent 42 2 2 3 3" xfId="15917" xr:uid="{0E201949-CEF5-4B23-87EC-971B1EA5B2A5}"/>
    <cellStyle name="Percent 42 2 2 3 3 2" xfId="34194" xr:uid="{DA3883B6-33EE-41A8-9204-64EB130381ED}"/>
    <cellStyle name="Percent 42 2 2 3 4" xfId="25877" xr:uid="{F5C6BDAF-59B9-425D-993E-FAC82D852799}"/>
    <cellStyle name="Percent 42 2 2 4" xfId="8665" xr:uid="{65772562-3D44-451D-A278-94292D226EB2}"/>
    <cellStyle name="Percent 42 2 2 4 2" xfId="17129" xr:uid="{BC0F2C15-0A32-45BC-A59D-39F59394C4B3}"/>
    <cellStyle name="Percent 42 2 2 4 2 2" xfId="35406" xr:uid="{C8260DB2-8AE3-4C4F-951D-31DF8A6E036B}"/>
    <cellStyle name="Percent 42 2 2 4 3" xfId="27089" xr:uid="{F226F90B-489C-4561-A71A-4DAFDE640D65}"/>
    <cellStyle name="Percent 42 2 2 5" xfId="13357" xr:uid="{2F2F0620-46B0-46FF-B893-6ECC75D1C34C}"/>
    <cellStyle name="Percent 42 2 2 5 2" xfId="31634" xr:uid="{7FF3AFCB-9B61-4310-8214-CFD34ED41699}"/>
    <cellStyle name="Percent 42 2 2 6" xfId="21771" xr:uid="{09729576-8A2D-4289-861E-C5BD750447AE}"/>
    <cellStyle name="Percent 42 2 2 6 2" xfId="39996" xr:uid="{A46767AA-29C2-4716-90FA-B661FDC091E5}"/>
    <cellStyle name="Percent 42 2 2 7" xfId="23370" xr:uid="{2326FFEA-535B-4CBE-9C5B-DC95F460174E}"/>
    <cellStyle name="Percent 42 2 2 8" xfId="41390" xr:uid="{61CBBCA6-7F2C-433B-9AF2-4DF8D56BFE6A}"/>
    <cellStyle name="Percent 42 2 3" xfId="5341" xr:uid="{54213441-6584-49D2-9A26-E972DB4F3284}"/>
    <cellStyle name="Percent 42 2 3 2" xfId="9873" xr:uid="{C7799EEA-21EC-4FD1-866F-F82FC19AE694}"/>
    <cellStyle name="Percent 42 2 3 2 2" xfId="18266" xr:uid="{9DC3A55C-1060-4959-8C3C-3BB3A9D3F671}"/>
    <cellStyle name="Percent 42 2 3 2 2 2" xfId="36543" xr:uid="{72E31193-D74D-47F6-BEC1-E7A1A15FCFA7}"/>
    <cellStyle name="Percent 42 2 3 2 3" xfId="28224" xr:uid="{3824D421-1CB1-4ADD-B3EB-FC1EB539B78C}"/>
    <cellStyle name="Percent 42 2 3 3" xfId="14001" xr:uid="{5408CBD8-2FBA-4926-BCE1-F641C8AD57DE}"/>
    <cellStyle name="Percent 42 2 3 3 2" xfId="32278" xr:uid="{64233D56-E474-4A7F-A3BF-18EE5AF5CB9F}"/>
    <cellStyle name="Percent 42 2 3 4" xfId="24006" xr:uid="{EAFFE23D-870A-426E-B7C2-5699E48D944A}"/>
    <cellStyle name="Percent 42 2 4" xfId="6682" xr:uid="{CD59D815-BB7D-4EC0-B387-B72EECBDEB10}"/>
    <cellStyle name="Percent 42 2 4 2" xfId="11163" xr:uid="{6DA847CF-BF0A-4CCC-8E88-485728F66FC7}"/>
    <cellStyle name="Percent 42 2 4 2 2" xfId="19556" xr:uid="{EEC2C501-86D1-4321-87BA-1BFB0C12DD1A}"/>
    <cellStyle name="Percent 42 2 4 2 2 2" xfId="37833" xr:uid="{B31D0472-D23F-4360-AB5E-01715FD0CE51}"/>
    <cellStyle name="Percent 42 2 4 2 3" xfId="29514" xr:uid="{64051FE9-765E-44D0-8CC4-59975C77F0A0}"/>
    <cellStyle name="Percent 42 2 4 3" xfId="15335" xr:uid="{C24BC08B-3F5F-4A54-B9D4-7E6EC417EC70}"/>
    <cellStyle name="Percent 42 2 4 3 2" xfId="33612" xr:uid="{B44F96BD-4BC1-4B83-AC5B-F00FA37D6628}"/>
    <cellStyle name="Percent 42 2 4 4" xfId="25295" xr:uid="{A8758CB7-9FE6-4641-B539-1DA7AE2EC074}"/>
    <cellStyle name="Percent 42 2 5" xfId="7905" xr:uid="{15C40C55-F91F-46E4-990F-4D817C1E924A}"/>
    <cellStyle name="Percent 42 2 5 2" xfId="16414" xr:uid="{091D6A94-CD79-41EC-9F64-1BC3DDEA718B}"/>
    <cellStyle name="Percent 42 2 5 2 2" xfId="34691" xr:uid="{6072AA73-0B53-4888-8AD1-66F0C5F2E202}"/>
    <cellStyle name="Percent 42 2 5 3" xfId="26374" xr:uid="{4AC10215-CDA8-436D-9693-ADE3163E889F}"/>
    <cellStyle name="Percent 42 2 6" xfId="12752" xr:uid="{82846704-40C4-40CA-8F65-3F1A0BEB6363}"/>
    <cellStyle name="Percent 42 2 6 2" xfId="31030" xr:uid="{E4CB3422-E751-4023-A535-3C669D387D1C}"/>
    <cellStyle name="Percent 42 2 7" xfId="21151" xr:uid="{3CA16535-3D91-4D93-8DE8-1E08554CC7AD}"/>
    <cellStyle name="Percent 42 2 7 2" xfId="39388" xr:uid="{B8776A36-18BE-4709-AD8D-1DFE4E396CCD}"/>
    <cellStyle name="Percent 42 2 8" xfId="22788" xr:uid="{B6F6FF52-4DE6-4955-9853-5EE7CD3CD6EA}"/>
    <cellStyle name="Percent 42 2 9" xfId="40789" xr:uid="{36B4FF82-40AB-45DD-A011-9604C8F29AA5}"/>
    <cellStyle name="Percent 42 3" xfId="4629" xr:uid="{ECD5BEE5-9114-4F68-98FC-DC91BFC0E8FC}"/>
    <cellStyle name="Percent 42 3 2" xfId="5929" xr:uid="{DE101D96-4DC6-46F8-80C8-3619555ED9DF}"/>
    <cellStyle name="Percent 42 3 2 2" xfId="10461" xr:uid="{B638E5B4-399E-4CCB-AFD1-A91FB2B3C00D}"/>
    <cellStyle name="Percent 42 3 2 2 2" xfId="18854" xr:uid="{9DE84EB4-B17B-4EFB-8BC0-0E996EAB655D}"/>
    <cellStyle name="Percent 42 3 2 2 2 2" xfId="37131" xr:uid="{F5D86A65-E110-40C7-855A-1B826BADB775}"/>
    <cellStyle name="Percent 42 3 2 2 3" xfId="28812" xr:uid="{E8A65437-DAD8-4EF0-9BE1-0C1217E0BF8B}"/>
    <cellStyle name="Percent 42 3 2 3" xfId="14589" xr:uid="{DB167E88-E1DE-4D9B-A810-90757E996A77}"/>
    <cellStyle name="Percent 42 3 2 3 2" xfId="32866" xr:uid="{5758F21A-069A-44C7-B39A-F678020D6196}"/>
    <cellStyle name="Percent 42 3 2 4" xfId="24594" xr:uid="{B6B53872-CD28-46A7-BD23-674ABBF06EA5}"/>
    <cellStyle name="Percent 42 3 3" xfId="7264" xr:uid="{1D2C732D-0115-4168-8EF0-43AF425BAA55}"/>
    <cellStyle name="Percent 42 3 3 2" xfId="11744" xr:uid="{2DB7A9ED-1822-49B0-AEF1-3BEB7D4DC613}"/>
    <cellStyle name="Percent 42 3 3 2 2" xfId="20137" xr:uid="{CE9A8F24-F516-4F55-A736-AD51C2B415B1}"/>
    <cellStyle name="Percent 42 3 3 2 2 2" xfId="38414" xr:uid="{7F59B404-21F5-48B4-BE37-7805CA82F54A}"/>
    <cellStyle name="Percent 42 3 3 2 3" xfId="30095" xr:uid="{92D86FF7-C0C7-409B-85C2-5A239CDC1DC4}"/>
    <cellStyle name="Percent 42 3 3 3" xfId="15916" xr:uid="{71BCF985-F3A8-4AD7-978B-3562E1F7BEA6}"/>
    <cellStyle name="Percent 42 3 3 3 2" xfId="34193" xr:uid="{20689B43-F237-49DA-8AFE-2A2BD76494F8}"/>
    <cellStyle name="Percent 42 3 3 4" xfId="25876" xr:uid="{0809C1AA-AA5A-4AE0-A522-5F3BD63AA571}"/>
    <cellStyle name="Percent 42 3 4" xfId="8664" xr:uid="{74B9D72E-A542-4B73-91F4-737FB53BEA15}"/>
    <cellStyle name="Percent 42 3 4 2" xfId="17128" xr:uid="{7F0E3A96-AC89-4D51-B188-06579B98FAC8}"/>
    <cellStyle name="Percent 42 3 4 2 2" xfId="35405" xr:uid="{E500377A-3729-4C77-9B2B-ABB75487EAC0}"/>
    <cellStyle name="Percent 42 3 4 3" xfId="27088" xr:uid="{79819E15-7F8B-4951-A1D1-EF17BF44C7A9}"/>
    <cellStyle name="Percent 42 3 5" xfId="13356" xr:uid="{22941E8A-F088-42E4-BBA2-9BDF0F8FE736}"/>
    <cellStyle name="Percent 42 3 5 2" xfId="31633" xr:uid="{B933E549-1279-4C99-993A-986F4CFD7792}"/>
    <cellStyle name="Percent 42 3 6" xfId="21770" xr:uid="{E2736133-1D11-4203-9BA6-E2233F52F4C3}"/>
    <cellStyle name="Percent 42 3 6 2" xfId="39995" xr:uid="{A51094EF-403C-4380-A37B-2B19D1C7FAF6}"/>
    <cellStyle name="Percent 42 3 7" xfId="23369" xr:uid="{5A4D962C-D441-4902-848C-452CC1D7A2D5}"/>
    <cellStyle name="Percent 42 3 8" xfId="41389" xr:uid="{AAF13D2B-D786-44D9-9921-402188B720C1}"/>
    <cellStyle name="Percent 42 4" xfId="5340" xr:uid="{3F70F3D3-8709-4957-9D98-568A7CB68497}"/>
    <cellStyle name="Percent 42 4 2" xfId="9872" xr:uid="{B26D51C2-F25D-4887-8389-BFAD58107717}"/>
    <cellStyle name="Percent 42 4 2 2" xfId="18265" xr:uid="{27DEE326-FDFA-4B93-979A-61E161FC2429}"/>
    <cellStyle name="Percent 42 4 2 2 2" xfId="36542" xr:uid="{F239E4A8-118E-4BE6-B3AE-4FF7BD5B5868}"/>
    <cellStyle name="Percent 42 4 2 3" xfId="28223" xr:uid="{6374DAF9-88CF-419E-9DB0-3DB2B765486B}"/>
    <cellStyle name="Percent 42 4 3" xfId="14000" xr:uid="{128B6EF7-EA0A-4717-9527-017C9340E555}"/>
    <cellStyle name="Percent 42 4 3 2" xfId="32277" xr:uid="{8FA70968-A50D-4C28-8424-2EC63D110BDB}"/>
    <cellStyle name="Percent 42 4 4" xfId="24005" xr:uid="{31471DB7-4CA5-445A-96E4-7D1F3C7C3448}"/>
    <cellStyle name="Percent 42 5" xfId="6681" xr:uid="{AC7C5498-897E-4424-A713-AE49D2A43903}"/>
    <cellStyle name="Percent 42 5 2" xfId="11162" xr:uid="{8530611B-9ED3-4A3B-945C-6B74913A07E8}"/>
    <cellStyle name="Percent 42 5 2 2" xfId="19555" xr:uid="{28FD0692-337A-47AF-86E9-A806EEE0A64C}"/>
    <cellStyle name="Percent 42 5 2 2 2" xfId="37832" xr:uid="{33849474-4BB3-4CDD-A0D0-F7EEA3BD9AEF}"/>
    <cellStyle name="Percent 42 5 2 3" xfId="29513" xr:uid="{3A003A11-098E-427B-94CB-7F83861E60D7}"/>
    <cellStyle name="Percent 42 5 3" xfId="15334" xr:uid="{BCDFE072-A686-4A75-8F41-03599C2872E4}"/>
    <cellStyle name="Percent 42 5 3 2" xfId="33611" xr:uid="{34B7C375-6A9B-4BCF-9A13-DEA5B789F035}"/>
    <cellStyle name="Percent 42 5 4" xfId="25294" xr:uid="{5477FCE2-24D9-4414-9B3D-1C3B3FB84F1E}"/>
    <cellStyle name="Percent 42 6" xfId="7904" xr:uid="{506C6DAE-2FF4-4148-B88B-AEA8227C8B9F}"/>
    <cellStyle name="Percent 42 6 2" xfId="16413" xr:uid="{98B245AB-E7D5-48D1-A253-985B7FA9A624}"/>
    <cellStyle name="Percent 42 6 2 2" xfId="34690" xr:uid="{32812417-2F7C-488D-89B1-BF9076BEC1E6}"/>
    <cellStyle name="Percent 42 6 3" xfId="26373" xr:uid="{E181B8E8-9002-4C34-B182-13DFD7762D4C}"/>
    <cellStyle name="Percent 42 7" xfId="12751" xr:uid="{3BECBBA2-9AA8-4399-BAB3-6857013AE426}"/>
    <cellStyle name="Percent 42 7 2" xfId="31029" xr:uid="{17CF6DDD-4411-4993-8AB7-C5382BC2B684}"/>
    <cellStyle name="Percent 42 8" xfId="21150" xr:uid="{CCDD1A17-21ED-4127-8E2F-1C94818D7BE0}"/>
    <cellStyle name="Percent 42 8 2" xfId="39387" xr:uid="{89A01B5B-5A15-4353-A609-09126AA5AFBA}"/>
    <cellStyle name="Percent 42 9" xfId="22787" xr:uid="{81FB9C3B-C6DC-4642-8D96-FF5F6B5E219F}"/>
    <cellStyle name="Percent 43" xfId="3167" xr:uid="{CB64AAC8-8F82-4D77-963B-277181FC7DB2}"/>
    <cellStyle name="Percent 43 10" xfId="40790" xr:uid="{029F8011-38DC-4A5A-AC44-630CFA4E4797}"/>
    <cellStyle name="Percent 43 2" xfId="3168" xr:uid="{480FF78D-449A-4FD4-8F0A-9B83DE62AD94}"/>
    <cellStyle name="Percent 43 2 2" xfId="4632" xr:uid="{29C1A525-1730-4581-8A41-4EF4370C7592}"/>
    <cellStyle name="Percent 43 2 2 2" xfId="5932" xr:uid="{F1CC43A6-0712-492A-9986-7C9F2B90C298}"/>
    <cellStyle name="Percent 43 2 2 2 2" xfId="10464" xr:uid="{934A665A-F347-4D5E-8978-4E7595785489}"/>
    <cellStyle name="Percent 43 2 2 2 2 2" xfId="18857" xr:uid="{384759C5-6882-41A3-BB35-5E6B64166574}"/>
    <cellStyle name="Percent 43 2 2 2 2 2 2" xfId="37134" xr:uid="{2F16DC92-DBA6-4129-81DA-559B599A74B2}"/>
    <cellStyle name="Percent 43 2 2 2 2 3" xfId="28815" xr:uid="{EA49C9F3-579F-4A5F-9425-36E2D10EDAB8}"/>
    <cellStyle name="Percent 43 2 2 2 3" xfId="14592" xr:uid="{DC10D2CB-E4EC-46DB-AA56-9D7725431994}"/>
    <cellStyle name="Percent 43 2 2 2 3 2" xfId="32869" xr:uid="{546CA20C-4966-40CE-B1E9-B01BF8E15F25}"/>
    <cellStyle name="Percent 43 2 2 2 4" xfId="24597" xr:uid="{2489ABF9-01E7-44A4-8F24-A1A0D15677F1}"/>
    <cellStyle name="Percent 43 2 2 3" xfId="7267" xr:uid="{0360D945-7A7D-47FC-89B0-2349C8C0040B}"/>
    <cellStyle name="Percent 43 2 2 3 2" xfId="11747" xr:uid="{E9F8A9A0-ACD0-4B5B-9E32-340C5EEDFE0C}"/>
    <cellStyle name="Percent 43 2 2 3 2 2" xfId="20140" xr:uid="{03BEFFC2-23B4-4B12-89A0-8B7FA7EE09A5}"/>
    <cellStyle name="Percent 43 2 2 3 2 2 2" xfId="38417" xr:uid="{F5271CA0-1DDA-4172-8B9F-8052F93F974D}"/>
    <cellStyle name="Percent 43 2 2 3 2 3" xfId="30098" xr:uid="{3E7D8D79-B171-4515-AB6C-FD8A9A00D56B}"/>
    <cellStyle name="Percent 43 2 2 3 3" xfId="15919" xr:uid="{17D27778-80AB-47DF-8CE6-18128FBF4372}"/>
    <cellStyle name="Percent 43 2 2 3 3 2" xfId="34196" xr:uid="{03D23095-F852-4799-BA2A-F67EFF65C47A}"/>
    <cellStyle name="Percent 43 2 2 3 4" xfId="25879" xr:uid="{8A55F882-1B36-4423-B463-A867E90EB9B5}"/>
    <cellStyle name="Percent 43 2 2 4" xfId="8667" xr:uid="{A1353CBE-7F2F-4962-8C5C-68DFD6070935}"/>
    <cellStyle name="Percent 43 2 2 4 2" xfId="17131" xr:uid="{DE0513E4-7DAE-4824-AFCE-E8EA8FAB452B}"/>
    <cellStyle name="Percent 43 2 2 4 2 2" xfId="35408" xr:uid="{A3CABE7A-C44A-45EB-93FE-0A2B5EADE3CF}"/>
    <cellStyle name="Percent 43 2 2 4 3" xfId="27091" xr:uid="{190284AD-FED0-4A73-9658-5E11FFC93FD4}"/>
    <cellStyle name="Percent 43 2 2 5" xfId="13359" xr:uid="{051C91BB-DB8E-4333-9CCE-109FD1D433A9}"/>
    <cellStyle name="Percent 43 2 2 5 2" xfId="31636" xr:uid="{C4DA5BD8-E026-4EEE-B484-F34EF82B0D11}"/>
    <cellStyle name="Percent 43 2 2 6" xfId="21773" xr:uid="{A815FABE-5D1B-44D4-8DC2-B030A08D2A2F}"/>
    <cellStyle name="Percent 43 2 2 6 2" xfId="39998" xr:uid="{C1D70F8B-A71E-4E57-850A-D90CBC173160}"/>
    <cellStyle name="Percent 43 2 2 7" xfId="23372" xr:uid="{BEEC276F-5450-47D1-88C6-F0DB738C2CEA}"/>
    <cellStyle name="Percent 43 2 2 8" xfId="41392" xr:uid="{424D79BB-5FD2-49DD-8209-23ED68A58F00}"/>
    <cellStyle name="Percent 43 2 3" xfId="5343" xr:uid="{D8B94641-16DE-40B5-9488-BE7B27E2D336}"/>
    <cellStyle name="Percent 43 2 3 2" xfId="9875" xr:uid="{A272C48A-DA05-411D-BA49-70B8C7A79BB0}"/>
    <cellStyle name="Percent 43 2 3 2 2" xfId="18268" xr:uid="{E42B3740-C34D-4190-83B6-1BF4D3278540}"/>
    <cellStyle name="Percent 43 2 3 2 2 2" xfId="36545" xr:uid="{A8641220-06B7-4EF7-9A33-83D6253351CB}"/>
    <cellStyle name="Percent 43 2 3 2 3" xfId="28226" xr:uid="{406B3C6A-9B07-4270-95B4-A9526EBC468D}"/>
    <cellStyle name="Percent 43 2 3 3" xfId="14003" xr:uid="{253E5E14-95F6-44B3-B9D8-CD7A2301D552}"/>
    <cellStyle name="Percent 43 2 3 3 2" xfId="32280" xr:uid="{9F74D29D-67AC-44E6-92B8-21C5F79CE263}"/>
    <cellStyle name="Percent 43 2 3 4" xfId="24008" xr:uid="{1B5E9EED-82AD-4D5F-ACCB-D4304026B8CA}"/>
    <cellStyle name="Percent 43 2 4" xfId="6684" xr:uid="{6F0134F7-0835-41B1-9F1B-5D8592C1C7F2}"/>
    <cellStyle name="Percent 43 2 4 2" xfId="11165" xr:uid="{AD6EC431-34ED-4B69-B89F-4F1156D1F600}"/>
    <cellStyle name="Percent 43 2 4 2 2" xfId="19558" xr:uid="{1205E200-8072-4D3A-BF36-A17B1A2414A6}"/>
    <cellStyle name="Percent 43 2 4 2 2 2" xfId="37835" xr:uid="{B97EE55A-57F5-4660-A6A7-4755A7EACB1F}"/>
    <cellStyle name="Percent 43 2 4 2 3" xfId="29516" xr:uid="{914779BA-D04F-4F86-9CFD-F33815FAFF69}"/>
    <cellStyle name="Percent 43 2 4 3" xfId="15337" xr:uid="{62BCC215-A0FC-4DC1-921D-A35F340D5739}"/>
    <cellStyle name="Percent 43 2 4 3 2" xfId="33614" xr:uid="{D7785EDB-543F-4A94-9502-46EB0775131F}"/>
    <cellStyle name="Percent 43 2 4 4" xfId="25297" xr:uid="{F048249B-78CF-4FBF-80D6-53571ECDA5AB}"/>
    <cellStyle name="Percent 43 2 5" xfId="7907" xr:uid="{39343405-6981-43CB-BE27-1B73B6DCD909}"/>
    <cellStyle name="Percent 43 2 5 2" xfId="16416" xr:uid="{0C6560E6-CDA2-40CA-8C92-7B78672F7373}"/>
    <cellStyle name="Percent 43 2 5 2 2" xfId="34693" xr:uid="{306B5C7D-6CF9-47BE-8A80-AA0798CF8444}"/>
    <cellStyle name="Percent 43 2 5 3" xfId="26376" xr:uid="{095E0D9E-FE05-44F8-AFD1-94B6B99BB18C}"/>
    <cellStyle name="Percent 43 2 6" xfId="12754" xr:uid="{8F3E7118-E479-4498-8109-DAC68D3E6F1B}"/>
    <cellStyle name="Percent 43 2 6 2" xfId="31032" xr:uid="{DB8F9229-C7E9-484E-B468-B981556587D4}"/>
    <cellStyle name="Percent 43 2 7" xfId="21153" xr:uid="{237A02B5-1A84-4E2B-8C67-A5F8251000C4}"/>
    <cellStyle name="Percent 43 2 7 2" xfId="39390" xr:uid="{51A4355B-221D-42AA-8A8F-2EE7C19C8DFC}"/>
    <cellStyle name="Percent 43 2 8" xfId="22790" xr:uid="{9F64A905-0754-41DF-8CCE-28866217750E}"/>
    <cellStyle name="Percent 43 2 9" xfId="40791" xr:uid="{716A0D47-B8E9-45B3-A963-8F7BD796051F}"/>
    <cellStyle name="Percent 43 3" xfId="4631" xr:uid="{3FB2571B-B418-4BA5-B32B-DB1D798B0750}"/>
    <cellStyle name="Percent 43 3 2" xfId="5931" xr:uid="{419B280E-ECAC-4B23-9146-CB82B0D0C5FC}"/>
    <cellStyle name="Percent 43 3 2 2" xfId="10463" xr:uid="{F97E30BA-6AF5-4360-9F24-9048C3F09FDF}"/>
    <cellStyle name="Percent 43 3 2 2 2" xfId="18856" xr:uid="{6153828A-D4A2-4728-873A-7117B791C9FF}"/>
    <cellStyle name="Percent 43 3 2 2 2 2" xfId="37133" xr:uid="{B6444767-848B-47FA-A8ED-F488F6FF4298}"/>
    <cellStyle name="Percent 43 3 2 2 3" xfId="28814" xr:uid="{03DD2ABF-C2F1-42E9-8DA2-17C000548749}"/>
    <cellStyle name="Percent 43 3 2 3" xfId="14591" xr:uid="{B7A67129-029F-4D99-AF55-1A994CA3FDA8}"/>
    <cellStyle name="Percent 43 3 2 3 2" xfId="32868" xr:uid="{FED8ACAE-38D3-40F5-801C-3B54FEC8A042}"/>
    <cellStyle name="Percent 43 3 2 4" xfId="24596" xr:uid="{82F42331-A73D-4DCF-AD56-78B8C5FC0783}"/>
    <cellStyle name="Percent 43 3 3" xfId="7266" xr:uid="{543E2521-146F-4A8C-BE8C-4089B10660CB}"/>
    <cellStyle name="Percent 43 3 3 2" xfId="11746" xr:uid="{1EF3137F-54F7-4AA8-B87F-1928073CCCD9}"/>
    <cellStyle name="Percent 43 3 3 2 2" xfId="20139" xr:uid="{26DEBEB7-BB4D-43E9-9956-BF9FE94A283F}"/>
    <cellStyle name="Percent 43 3 3 2 2 2" xfId="38416" xr:uid="{04F22D85-5ED8-4FE6-9795-729FE2814B44}"/>
    <cellStyle name="Percent 43 3 3 2 3" xfId="30097" xr:uid="{580B1D78-189A-48F5-8489-35FBE207A5A6}"/>
    <cellStyle name="Percent 43 3 3 3" xfId="15918" xr:uid="{CE1EC6EF-B8ED-45D3-A1F6-F9386A71FD50}"/>
    <cellStyle name="Percent 43 3 3 3 2" xfId="34195" xr:uid="{4B6DF16D-FC70-4DE5-A064-64D7D5379F32}"/>
    <cellStyle name="Percent 43 3 3 4" xfId="25878" xr:uid="{D67AF7F9-9980-44D7-87C7-2A2272EB1997}"/>
    <cellStyle name="Percent 43 3 4" xfId="8666" xr:uid="{F0B7EA4A-B6E2-4B85-8E0E-65CAC223DE8D}"/>
    <cellStyle name="Percent 43 3 4 2" xfId="17130" xr:uid="{E0D0A76F-6EFD-4DBC-80E4-0904420D6B03}"/>
    <cellStyle name="Percent 43 3 4 2 2" xfId="35407" xr:uid="{1B4C7491-A914-4C61-9EE9-89D55C66654A}"/>
    <cellStyle name="Percent 43 3 4 3" xfId="27090" xr:uid="{70074201-678F-4248-997A-03E8F6C2C3F9}"/>
    <cellStyle name="Percent 43 3 5" xfId="13358" xr:uid="{D86E867F-C4CF-4040-B1E6-8825D6A21C03}"/>
    <cellStyle name="Percent 43 3 5 2" xfId="31635" xr:uid="{DF717F44-F2A6-4B3C-AAE8-A676768CF60E}"/>
    <cellStyle name="Percent 43 3 6" xfId="21772" xr:uid="{99C370C4-E502-4094-B460-47B5F4663FDD}"/>
    <cellStyle name="Percent 43 3 6 2" xfId="39997" xr:uid="{6B7E4CA4-D486-4A41-B03B-B0D7B0F3A7D6}"/>
    <cellStyle name="Percent 43 3 7" xfId="23371" xr:uid="{5AEB0C80-7B32-4567-B340-D1E96F4F4D25}"/>
    <cellStyle name="Percent 43 3 8" xfId="41391" xr:uid="{0020032B-569A-4E06-B236-D4C6162EE974}"/>
    <cellStyle name="Percent 43 4" xfId="5342" xr:uid="{057D4FCF-9C8F-4A63-83EA-BB4BBADEAC09}"/>
    <cellStyle name="Percent 43 4 2" xfId="9874" xr:uid="{B05CED15-EA08-451C-97B5-B7CF1CE76E0C}"/>
    <cellStyle name="Percent 43 4 2 2" xfId="18267" xr:uid="{C4F36F16-F1BB-44AF-8AE5-AE999AB927A5}"/>
    <cellStyle name="Percent 43 4 2 2 2" xfId="36544" xr:uid="{35BC6F82-332C-49F9-A1F4-2BE7F08AD644}"/>
    <cellStyle name="Percent 43 4 2 3" xfId="28225" xr:uid="{FDE260BF-36FA-437C-B641-C54D6B4DB278}"/>
    <cellStyle name="Percent 43 4 3" xfId="14002" xr:uid="{AFA338B9-3233-43F4-9EDD-43F2FF3031E5}"/>
    <cellStyle name="Percent 43 4 3 2" xfId="32279" xr:uid="{DAC27B45-6506-49FD-B8FF-23D442635098}"/>
    <cellStyle name="Percent 43 4 4" xfId="24007" xr:uid="{75B98FDA-ADF7-421A-A1D2-60732EEFC90A}"/>
    <cellStyle name="Percent 43 5" xfId="6683" xr:uid="{458CC86E-3444-450C-8143-12B83E1D9CFD}"/>
    <cellStyle name="Percent 43 5 2" xfId="11164" xr:uid="{89982171-401E-428E-9E72-788C7085A1B6}"/>
    <cellStyle name="Percent 43 5 2 2" xfId="19557" xr:uid="{A26F41D9-4E1E-4C18-92FC-27664DB88C0A}"/>
    <cellStyle name="Percent 43 5 2 2 2" xfId="37834" xr:uid="{D8FF9F20-878D-4D22-9956-092063F72C3F}"/>
    <cellStyle name="Percent 43 5 2 3" xfId="29515" xr:uid="{754ECBCE-8E83-4C66-9FBF-01362AADE750}"/>
    <cellStyle name="Percent 43 5 3" xfId="15336" xr:uid="{E9C67AB7-FEF5-419A-9D2E-BE30FD0D6697}"/>
    <cellStyle name="Percent 43 5 3 2" xfId="33613" xr:uid="{FC56477F-BFB1-4900-8AED-8CB95285955B}"/>
    <cellStyle name="Percent 43 5 4" xfId="25296" xr:uid="{8610FE90-838E-4F1A-B3BC-2DEBC9E35515}"/>
    <cellStyle name="Percent 43 6" xfId="7906" xr:uid="{4F8B5135-1E04-4D10-B7AB-4AD4D8E10BFD}"/>
    <cellStyle name="Percent 43 6 2" xfId="16415" xr:uid="{C2ACEAB0-8C75-44AA-B103-2395027BCDE4}"/>
    <cellStyle name="Percent 43 6 2 2" xfId="34692" xr:uid="{8D7F20DF-3B14-4FE3-9197-BA4253BFABEB}"/>
    <cellStyle name="Percent 43 6 3" xfId="26375" xr:uid="{9AE7EDE8-C9DA-4BBE-9E50-141A57DE396B}"/>
    <cellStyle name="Percent 43 7" xfId="12753" xr:uid="{BD4ABB2C-98BE-4A63-81FF-624EC77ABC6E}"/>
    <cellStyle name="Percent 43 7 2" xfId="31031" xr:uid="{9407C9F8-5A5E-4ECF-AB13-16CAFA57F90D}"/>
    <cellStyle name="Percent 43 8" xfId="21152" xr:uid="{AFBACDC9-805C-4795-8CCE-6E251DC658BE}"/>
    <cellStyle name="Percent 43 8 2" xfId="39389" xr:uid="{13C3563C-6A48-4824-8FC7-15E5E25D0646}"/>
    <cellStyle name="Percent 43 9" xfId="22789" xr:uid="{29371B15-5368-45AB-BC73-A17164F342F1}"/>
    <cellStyle name="Percent 44" xfId="3169" xr:uid="{66B7FFC9-CBC4-4F61-A622-4CEA9CA686AB}"/>
    <cellStyle name="Percent 44 10" xfId="40792" xr:uid="{A58572CE-D33A-415F-A8C2-DDFBA8826681}"/>
    <cellStyle name="Percent 44 2" xfId="3170" xr:uid="{83CDAACE-588D-42B6-A222-74CCE845F5BB}"/>
    <cellStyle name="Percent 44 2 2" xfId="4634" xr:uid="{38BB5DE9-A6BE-4E83-905E-F02DA3CED152}"/>
    <cellStyle name="Percent 44 2 2 2" xfId="5934" xr:uid="{26F8942F-0B51-4E47-B558-E6DE3416C4EB}"/>
    <cellStyle name="Percent 44 2 2 2 2" xfId="10466" xr:uid="{2C9C69DF-FA63-4446-875A-8F0209718050}"/>
    <cellStyle name="Percent 44 2 2 2 2 2" xfId="18859" xr:uid="{53FE62ED-ED92-40E9-B0AF-F4CB92A1F7E7}"/>
    <cellStyle name="Percent 44 2 2 2 2 2 2" xfId="37136" xr:uid="{C19E7E49-EC55-4EBB-BC04-006C246D9387}"/>
    <cellStyle name="Percent 44 2 2 2 2 3" xfId="28817" xr:uid="{B250E0AA-9F2B-4569-9161-BE6F5EDF7F17}"/>
    <cellStyle name="Percent 44 2 2 2 3" xfId="14594" xr:uid="{6F455287-1A2B-4E48-80C3-43CFD4CB821E}"/>
    <cellStyle name="Percent 44 2 2 2 3 2" xfId="32871" xr:uid="{CDAD8F10-D829-4164-9120-BAFD32513D15}"/>
    <cellStyle name="Percent 44 2 2 2 4" xfId="24599" xr:uid="{66DAA91F-3E07-4EBB-91C2-07B307B5D17B}"/>
    <cellStyle name="Percent 44 2 2 3" xfId="7269" xr:uid="{DAA824AB-30F3-47EF-B556-41A10BDAF25A}"/>
    <cellStyle name="Percent 44 2 2 3 2" xfId="11749" xr:uid="{80467F49-6926-4861-ABF4-BA1317764031}"/>
    <cellStyle name="Percent 44 2 2 3 2 2" xfId="20142" xr:uid="{F5DBEE0C-9F0F-4F97-8582-17F9082F4ED4}"/>
    <cellStyle name="Percent 44 2 2 3 2 2 2" xfId="38419" xr:uid="{8DB694CC-67A8-4A0D-ACB7-042EB8D0A57D}"/>
    <cellStyle name="Percent 44 2 2 3 2 3" xfId="30100" xr:uid="{E4A453CB-DE65-4942-8FBB-8557E91E7ACE}"/>
    <cellStyle name="Percent 44 2 2 3 3" xfId="15921" xr:uid="{BBF9FD3C-82BD-423C-90C6-F77AE2148A48}"/>
    <cellStyle name="Percent 44 2 2 3 3 2" xfId="34198" xr:uid="{BD0B7DD4-007B-45B0-8FD0-BDC6BE33303F}"/>
    <cellStyle name="Percent 44 2 2 3 4" xfId="25881" xr:uid="{2F0CA569-441B-46B5-80C9-6DC7D6E52D6D}"/>
    <cellStyle name="Percent 44 2 2 4" xfId="8669" xr:uid="{46FC75FD-81D9-40BA-8DD0-9D022D0887CF}"/>
    <cellStyle name="Percent 44 2 2 4 2" xfId="17133" xr:uid="{3C05D892-EEEB-4D67-9160-E9DA3ED36613}"/>
    <cellStyle name="Percent 44 2 2 4 2 2" xfId="35410" xr:uid="{9E754E58-D642-4DF1-9691-86DA25FB86AE}"/>
    <cellStyle name="Percent 44 2 2 4 3" xfId="27093" xr:uid="{75024185-F389-4F4C-BE9B-E60D91610B52}"/>
    <cellStyle name="Percent 44 2 2 5" xfId="13361" xr:uid="{50EC57A1-9C98-4BFF-86BE-1A69116CEC57}"/>
    <cellStyle name="Percent 44 2 2 5 2" xfId="31638" xr:uid="{EA2212C9-ED8F-4774-BE31-1ECAB944598A}"/>
    <cellStyle name="Percent 44 2 2 6" xfId="21775" xr:uid="{DF74F596-60D6-49A8-9191-75E3E688A96F}"/>
    <cellStyle name="Percent 44 2 2 6 2" xfId="40000" xr:uid="{3E4B94C4-9B4B-4060-A71B-62BFE1781535}"/>
    <cellStyle name="Percent 44 2 2 7" xfId="23374" xr:uid="{3EC6822E-0776-4559-A906-6A0EC1B65D8A}"/>
    <cellStyle name="Percent 44 2 2 8" xfId="41394" xr:uid="{9D871573-6102-4168-9249-6D16982662C3}"/>
    <cellStyle name="Percent 44 2 3" xfId="5345" xr:uid="{4BCD82E3-EF32-4EF9-998C-01B9A3D2200F}"/>
    <cellStyle name="Percent 44 2 3 2" xfId="9877" xr:uid="{A30EEDE5-80D1-4C3B-B0EE-BB1518A9D046}"/>
    <cellStyle name="Percent 44 2 3 2 2" xfId="18270" xr:uid="{AD5438B0-26AF-4255-BF56-16A162FDCD7D}"/>
    <cellStyle name="Percent 44 2 3 2 2 2" xfId="36547" xr:uid="{5422413B-B036-41B9-B590-2ED8D2371769}"/>
    <cellStyle name="Percent 44 2 3 2 3" xfId="28228" xr:uid="{55958C90-CF22-4EC4-A89D-110CA0E8F230}"/>
    <cellStyle name="Percent 44 2 3 3" xfId="14005" xr:uid="{417860E8-9522-4862-A877-CF1248D8D946}"/>
    <cellStyle name="Percent 44 2 3 3 2" xfId="32282" xr:uid="{90C31F13-3132-460A-A298-636C1E66B4B8}"/>
    <cellStyle name="Percent 44 2 3 4" xfId="24010" xr:uid="{CB5C5B51-5F57-42F4-8C9B-488BE7D3C1B3}"/>
    <cellStyle name="Percent 44 2 4" xfId="6686" xr:uid="{749ADDED-43D9-4C42-8B49-4FC43F5BD686}"/>
    <cellStyle name="Percent 44 2 4 2" xfId="11167" xr:uid="{708747FA-D44B-4558-B48B-4CF74DA50EF0}"/>
    <cellStyle name="Percent 44 2 4 2 2" xfId="19560" xr:uid="{9DD09A9D-2595-4626-BBAD-DA8774690F77}"/>
    <cellStyle name="Percent 44 2 4 2 2 2" xfId="37837" xr:uid="{82619133-57D6-40DC-905C-614783F7BB32}"/>
    <cellStyle name="Percent 44 2 4 2 3" xfId="29518" xr:uid="{B6777B92-EC26-4C1A-951B-0BD7725EF4CF}"/>
    <cellStyle name="Percent 44 2 4 3" xfId="15339" xr:uid="{8FF2BE98-8473-4CB5-B711-21C43C1D156E}"/>
    <cellStyle name="Percent 44 2 4 3 2" xfId="33616" xr:uid="{AEEEC0DA-451A-487E-A088-CE29BA3DE707}"/>
    <cellStyle name="Percent 44 2 4 4" xfId="25299" xr:uid="{48BAB622-B0FD-48E5-BFA1-03BBF2DB7088}"/>
    <cellStyle name="Percent 44 2 5" xfId="7909" xr:uid="{7AB74E92-8559-4E15-BE72-D35AA16DE7A9}"/>
    <cellStyle name="Percent 44 2 5 2" xfId="16418" xr:uid="{D094F4BD-E56F-4BD6-A3A4-AA74BB94A8B8}"/>
    <cellStyle name="Percent 44 2 5 2 2" xfId="34695" xr:uid="{5A671BF5-1F0A-4ED0-9A10-93FBC83503BF}"/>
    <cellStyle name="Percent 44 2 5 3" xfId="26378" xr:uid="{10719C72-8113-482D-8C69-1A4BFD1411E6}"/>
    <cellStyle name="Percent 44 2 6" xfId="12756" xr:uid="{8FB79862-69A1-452E-A32E-44C94BF5E4DF}"/>
    <cellStyle name="Percent 44 2 6 2" xfId="31034" xr:uid="{032201A6-F666-494A-8179-CC69B57EE186}"/>
    <cellStyle name="Percent 44 2 7" xfId="21155" xr:uid="{ED7888A9-92AF-44E2-9E87-59415C35AFE6}"/>
    <cellStyle name="Percent 44 2 7 2" xfId="39392" xr:uid="{F0A19B72-3DC9-457A-9614-96823610A351}"/>
    <cellStyle name="Percent 44 2 8" xfId="22792" xr:uid="{C55EF697-3097-4880-AA04-48B25FEE1A9B}"/>
    <cellStyle name="Percent 44 2 9" xfId="40793" xr:uid="{70C40496-C96C-4FA9-B48C-D4D37B75DE58}"/>
    <cellStyle name="Percent 44 3" xfId="4633" xr:uid="{1033635B-71C6-410D-A95E-64F8A5A17A17}"/>
    <cellStyle name="Percent 44 3 2" xfId="5933" xr:uid="{45E70E55-E3DC-4418-B3E0-95079DB926E3}"/>
    <cellStyle name="Percent 44 3 2 2" xfId="10465" xr:uid="{7426A805-60B2-4038-80EB-1E5076AEB591}"/>
    <cellStyle name="Percent 44 3 2 2 2" xfId="18858" xr:uid="{4D203A7D-8D2C-460F-B0B7-FE13AA046D7B}"/>
    <cellStyle name="Percent 44 3 2 2 2 2" xfId="37135" xr:uid="{32F5F3D1-F27E-4140-9013-5C2A3B5CDD0C}"/>
    <cellStyle name="Percent 44 3 2 2 3" xfId="28816" xr:uid="{7017AD17-5387-431F-8071-6C3276F8CF94}"/>
    <cellStyle name="Percent 44 3 2 3" xfId="14593" xr:uid="{18FAA4F6-1297-415C-95A0-83D92B5E6A36}"/>
    <cellStyle name="Percent 44 3 2 3 2" xfId="32870" xr:uid="{61EE6EF8-B4E8-4668-9CD9-E44FC95A5838}"/>
    <cellStyle name="Percent 44 3 2 4" xfId="24598" xr:uid="{2AA6DE33-8BF9-41E8-9108-A8A6D93D1292}"/>
    <cellStyle name="Percent 44 3 3" xfId="7268" xr:uid="{E160C1CC-6937-4CFF-A57F-4848E29FCE0A}"/>
    <cellStyle name="Percent 44 3 3 2" xfId="11748" xr:uid="{C613A500-BA6B-489A-8D31-157A15554FA6}"/>
    <cellStyle name="Percent 44 3 3 2 2" xfId="20141" xr:uid="{09354473-E454-4CE6-8991-460465388A9C}"/>
    <cellStyle name="Percent 44 3 3 2 2 2" xfId="38418" xr:uid="{01FAE3DD-BAE1-46E1-8B92-51D3DCB7EB3D}"/>
    <cellStyle name="Percent 44 3 3 2 3" xfId="30099" xr:uid="{1DA57DFC-90DA-46FF-A594-6D1290E9096A}"/>
    <cellStyle name="Percent 44 3 3 3" xfId="15920" xr:uid="{2055F25B-1ED5-4F6A-BA70-6A6529ADBE6E}"/>
    <cellStyle name="Percent 44 3 3 3 2" xfId="34197" xr:uid="{A5D0A878-CDC6-4B2B-9E38-B9A30DFDB0A9}"/>
    <cellStyle name="Percent 44 3 3 4" xfId="25880" xr:uid="{DA824F0E-828F-4E05-B95E-622B6813794A}"/>
    <cellStyle name="Percent 44 3 4" xfId="8668" xr:uid="{7DE0812F-F6E3-49AB-9E20-E88A3951AB12}"/>
    <cellStyle name="Percent 44 3 4 2" xfId="17132" xr:uid="{70A9F507-F5FE-44B6-AD0A-67BF53F85CCD}"/>
    <cellStyle name="Percent 44 3 4 2 2" xfId="35409" xr:uid="{495064E9-C185-4CEE-BB75-D45AB6DD5905}"/>
    <cellStyle name="Percent 44 3 4 3" xfId="27092" xr:uid="{02F64E51-8D40-46D4-AE4B-DD1D6C5DD30B}"/>
    <cellStyle name="Percent 44 3 5" xfId="13360" xr:uid="{3D295616-F191-4DE6-961C-99450F2FE9D2}"/>
    <cellStyle name="Percent 44 3 5 2" xfId="31637" xr:uid="{1B87BA06-9996-4A30-94E7-D7DFE8CA211B}"/>
    <cellStyle name="Percent 44 3 6" xfId="21774" xr:uid="{C3F57611-BD4E-4A8A-9D7F-E16FDD4B0FA4}"/>
    <cellStyle name="Percent 44 3 6 2" xfId="39999" xr:uid="{F1D575FE-EFB4-4083-B15C-414C40BC078E}"/>
    <cellStyle name="Percent 44 3 7" xfId="23373" xr:uid="{733B0D10-3D67-4017-8877-6592E06D7CB1}"/>
    <cellStyle name="Percent 44 3 8" xfId="41393" xr:uid="{CF7F2762-18C8-4D51-94C5-9809F32C2DB3}"/>
    <cellStyle name="Percent 44 4" xfId="5344" xr:uid="{2C2D717D-BA36-47AD-8E4F-13356C992EDA}"/>
    <cellStyle name="Percent 44 4 2" xfId="9876" xr:uid="{EBEFE59B-09F6-4019-8C08-8D90E865EF03}"/>
    <cellStyle name="Percent 44 4 2 2" xfId="18269" xr:uid="{D699827C-1C9E-41F7-A8EE-01EB3CB9A3CD}"/>
    <cellStyle name="Percent 44 4 2 2 2" xfId="36546" xr:uid="{D43D5794-B86C-4A8B-B175-B33662E8E438}"/>
    <cellStyle name="Percent 44 4 2 3" xfId="28227" xr:uid="{1ED28491-B803-4192-82B3-CBA9C073C99E}"/>
    <cellStyle name="Percent 44 4 3" xfId="14004" xr:uid="{9CCB72EA-4944-4A2F-8982-F08E21C82F42}"/>
    <cellStyle name="Percent 44 4 3 2" xfId="32281" xr:uid="{38D7CA90-F379-4770-8F7D-BF07717487A1}"/>
    <cellStyle name="Percent 44 4 4" xfId="24009" xr:uid="{EAFC58E3-332F-48B1-948D-B1A4599A50A1}"/>
    <cellStyle name="Percent 44 5" xfId="6685" xr:uid="{ABC68BA5-A9C6-4C70-8244-557C6C04A8B1}"/>
    <cellStyle name="Percent 44 5 2" xfId="11166" xr:uid="{3DD48971-7092-4D20-86D1-C97D195FE059}"/>
    <cellStyle name="Percent 44 5 2 2" xfId="19559" xr:uid="{B0860F78-B511-457B-9D3D-75AC632C615D}"/>
    <cellStyle name="Percent 44 5 2 2 2" xfId="37836" xr:uid="{1D77E74C-BB47-4465-A4D4-578A648D73E6}"/>
    <cellStyle name="Percent 44 5 2 3" xfId="29517" xr:uid="{23F33CC6-0235-4839-BE43-F5D806DD2241}"/>
    <cellStyle name="Percent 44 5 3" xfId="15338" xr:uid="{86A12560-B618-42DB-95B1-7370BC5BE26B}"/>
    <cellStyle name="Percent 44 5 3 2" xfId="33615" xr:uid="{DCA07E38-271F-4730-AB03-8635CC10420E}"/>
    <cellStyle name="Percent 44 5 4" xfId="25298" xr:uid="{B83CA31E-4B49-4AD9-A73C-8BE9730CB4E6}"/>
    <cellStyle name="Percent 44 6" xfId="7908" xr:uid="{9A86061C-E455-4512-98B4-8EA518AB6CE6}"/>
    <cellStyle name="Percent 44 6 2" xfId="16417" xr:uid="{365A72EB-9F15-4120-B44D-2DEE3A2CB570}"/>
    <cellStyle name="Percent 44 6 2 2" xfId="34694" xr:uid="{E2416449-B108-43F0-B0AF-CD312BDA9692}"/>
    <cellStyle name="Percent 44 6 3" xfId="26377" xr:uid="{CA98A946-23EA-4DCC-8788-0A20710A22D7}"/>
    <cellStyle name="Percent 44 7" xfId="12755" xr:uid="{5181EBB8-B182-4565-93B9-63D2FE244478}"/>
    <cellStyle name="Percent 44 7 2" xfId="31033" xr:uid="{20DD6FE7-5DB8-47AE-BDB3-57C23282E987}"/>
    <cellStyle name="Percent 44 8" xfId="21154" xr:uid="{D04DB8A9-08F8-42BE-8C58-333CD53949C6}"/>
    <cellStyle name="Percent 44 8 2" xfId="39391" xr:uid="{0E072048-03D8-48AA-9206-E81AB476F090}"/>
    <cellStyle name="Percent 44 9" xfId="22791" xr:uid="{8F26F9C9-0FBB-433F-9F23-EE388E58B1BB}"/>
    <cellStyle name="Percent 45" xfId="3171" xr:uid="{8CA83746-CBE6-4A71-9A58-516E5B0B7B54}"/>
    <cellStyle name="Percent 45 10" xfId="40794" xr:uid="{CAAA0C19-510B-47F5-8617-5DA148B0F5BF}"/>
    <cellStyle name="Percent 45 2" xfId="3172" xr:uid="{082DB06E-0355-4B0A-9D0C-69602FE89F38}"/>
    <cellStyle name="Percent 45 2 2" xfId="4636" xr:uid="{ED139A9D-3B50-4EBB-B292-09F49656239F}"/>
    <cellStyle name="Percent 45 2 2 2" xfId="5936" xr:uid="{D3646B86-1A95-404A-A4A7-2B107CD71C21}"/>
    <cellStyle name="Percent 45 2 2 2 2" xfId="10468" xr:uid="{0A52F425-D649-418D-9AF9-7DE361C1B313}"/>
    <cellStyle name="Percent 45 2 2 2 2 2" xfId="18861" xr:uid="{A4804DAF-1B5F-4F7F-AC0E-188D32E0A70B}"/>
    <cellStyle name="Percent 45 2 2 2 2 2 2" xfId="37138" xr:uid="{312FFE35-7DD4-451C-863D-05697B1D4D80}"/>
    <cellStyle name="Percent 45 2 2 2 2 3" xfId="28819" xr:uid="{6ED423BB-6926-46CE-A79B-CB6BEF4728AF}"/>
    <cellStyle name="Percent 45 2 2 2 3" xfId="14596" xr:uid="{81697B22-4FCB-4C71-B594-AC35A8923714}"/>
    <cellStyle name="Percent 45 2 2 2 3 2" xfId="32873" xr:uid="{CB86E997-6217-4894-A4AA-2CA0EF7EE73E}"/>
    <cellStyle name="Percent 45 2 2 2 4" xfId="24601" xr:uid="{2C95D9FA-E315-4150-ABD6-E25233A50828}"/>
    <cellStyle name="Percent 45 2 2 3" xfId="7271" xr:uid="{C77FC988-D763-4374-AB28-44B7542C141E}"/>
    <cellStyle name="Percent 45 2 2 3 2" xfId="11751" xr:uid="{7E294130-556F-49B3-970D-2B11A680F2D5}"/>
    <cellStyle name="Percent 45 2 2 3 2 2" xfId="20144" xr:uid="{6FCAE3E4-F3FF-4AFA-945C-C6073C3124E4}"/>
    <cellStyle name="Percent 45 2 2 3 2 2 2" xfId="38421" xr:uid="{198DF303-4751-4EDB-9FCF-FDC15C372F19}"/>
    <cellStyle name="Percent 45 2 2 3 2 3" xfId="30102" xr:uid="{FA192EAE-6B47-416F-B285-9EC50A6051F7}"/>
    <cellStyle name="Percent 45 2 2 3 3" xfId="15923" xr:uid="{2D6C7B53-5DCA-48BC-A837-099D94C1FBB8}"/>
    <cellStyle name="Percent 45 2 2 3 3 2" xfId="34200" xr:uid="{3524D21E-3EBB-4EE7-AA45-2AF20C4F2718}"/>
    <cellStyle name="Percent 45 2 2 3 4" xfId="25883" xr:uid="{0E633AF1-03B4-49CD-8873-888E2143AB60}"/>
    <cellStyle name="Percent 45 2 2 4" xfId="8671" xr:uid="{51BB9820-8FFC-4F07-85D9-833C07BFA285}"/>
    <cellStyle name="Percent 45 2 2 4 2" xfId="17135" xr:uid="{E52B3C8E-F2BA-4A3A-B76D-E09D8AA79895}"/>
    <cellStyle name="Percent 45 2 2 4 2 2" xfId="35412" xr:uid="{0AD1454C-F04F-425E-A070-CE132E0ECF14}"/>
    <cellStyle name="Percent 45 2 2 4 3" xfId="27095" xr:uid="{3663F8D5-F9FF-4D5E-AD86-A71507A029DF}"/>
    <cellStyle name="Percent 45 2 2 5" xfId="13363" xr:uid="{128B1F0E-F712-4865-89B8-DBE8BEA4D4F2}"/>
    <cellStyle name="Percent 45 2 2 5 2" xfId="31640" xr:uid="{A9FD0F25-F2EA-47DD-BDED-05DA15D6C398}"/>
    <cellStyle name="Percent 45 2 2 6" xfId="21777" xr:uid="{1927D437-0903-45DF-92C9-32F24362CFE7}"/>
    <cellStyle name="Percent 45 2 2 6 2" xfId="40002" xr:uid="{614CA460-9665-4277-8495-0F5CD3B9832D}"/>
    <cellStyle name="Percent 45 2 2 7" xfId="23376" xr:uid="{02097AB9-6B05-4F7A-8F86-14E188C3FDA3}"/>
    <cellStyle name="Percent 45 2 2 8" xfId="41396" xr:uid="{BC82479E-E2F0-4318-9593-35A81C3138B6}"/>
    <cellStyle name="Percent 45 2 3" xfId="5347" xr:uid="{FD04E87E-86E4-4DB7-8B62-614F6B30A0B9}"/>
    <cellStyle name="Percent 45 2 3 2" xfId="9879" xr:uid="{34874748-4633-4627-BFF7-367B22731995}"/>
    <cellStyle name="Percent 45 2 3 2 2" xfId="18272" xr:uid="{BB199238-8687-4C97-A60C-ED7657A44774}"/>
    <cellStyle name="Percent 45 2 3 2 2 2" xfId="36549" xr:uid="{8E6731CD-E722-4473-8558-760676BB65B2}"/>
    <cellStyle name="Percent 45 2 3 2 3" xfId="28230" xr:uid="{27B8C7D5-91F2-45D1-A3B6-C1D9B2B81F5A}"/>
    <cellStyle name="Percent 45 2 3 3" xfId="14007" xr:uid="{5BFE1963-C9D7-4AD4-BB3B-39A43C21B030}"/>
    <cellStyle name="Percent 45 2 3 3 2" xfId="32284" xr:uid="{2C29AF94-330F-41E0-9ED1-33A9F5E2C276}"/>
    <cellStyle name="Percent 45 2 3 4" xfId="24012" xr:uid="{E15195A5-42E1-4D6E-BADD-4E4EF5588F66}"/>
    <cellStyle name="Percent 45 2 4" xfId="6688" xr:uid="{E7349A49-61F8-4A47-A12C-3675A86F2DB4}"/>
    <cellStyle name="Percent 45 2 4 2" xfId="11169" xr:uid="{524B1B30-1056-4676-81B8-5A7F0A6A4B39}"/>
    <cellStyle name="Percent 45 2 4 2 2" xfId="19562" xr:uid="{10FD62D5-DD7D-4696-B8F0-2B1ADA5F4AD6}"/>
    <cellStyle name="Percent 45 2 4 2 2 2" xfId="37839" xr:uid="{B7C9775E-EB97-4251-B2B2-05DC325D12A6}"/>
    <cellStyle name="Percent 45 2 4 2 3" xfId="29520" xr:uid="{20093C19-0D3F-479D-A3FA-7B1B13EAAA4A}"/>
    <cellStyle name="Percent 45 2 4 3" xfId="15341" xr:uid="{F38DCB03-A577-48CB-A716-2F7D3F2A209B}"/>
    <cellStyle name="Percent 45 2 4 3 2" xfId="33618" xr:uid="{7902591E-C1E3-4016-B19F-4487AF839C98}"/>
    <cellStyle name="Percent 45 2 4 4" xfId="25301" xr:uid="{095FB590-EA30-4C01-B601-25DB277202C6}"/>
    <cellStyle name="Percent 45 2 5" xfId="7911" xr:uid="{6688C0E3-84FC-4F49-87DD-197E5ECBA919}"/>
    <cellStyle name="Percent 45 2 5 2" xfId="16420" xr:uid="{4B0C9CF4-78B1-44A2-B74C-8383B1FCEC2A}"/>
    <cellStyle name="Percent 45 2 5 2 2" xfId="34697" xr:uid="{444BFFDA-2F21-4E99-861C-969C44DFB7AC}"/>
    <cellStyle name="Percent 45 2 5 3" xfId="26380" xr:uid="{F2116A6D-90D2-4C4F-ABA8-FCBE46637003}"/>
    <cellStyle name="Percent 45 2 6" xfId="12758" xr:uid="{1C203054-7F0B-417E-88D8-F077A278554F}"/>
    <cellStyle name="Percent 45 2 6 2" xfId="31036" xr:uid="{99301390-4A0D-4099-A882-2829AF812FD0}"/>
    <cellStyle name="Percent 45 2 7" xfId="21157" xr:uid="{C585CC21-4ED3-4D6B-B0B5-88BE9090F126}"/>
    <cellStyle name="Percent 45 2 7 2" xfId="39394" xr:uid="{D93E827D-911C-4280-9C02-D64F7C7F8EA6}"/>
    <cellStyle name="Percent 45 2 8" xfId="22794" xr:uid="{A2AA91D2-29D6-4C1A-9CAB-F028AF025B0A}"/>
    <cellStyle name="Percent 45 2 9" xfId="40795" xr:uid="{489E1D20-2FED-4D2C-B2A0-0C71826020C6}"/>
    <cellStyle name="Percent 45 3" xfId="4635" xr:uid="{101A7D93-443D-4BC6-A339-95092E48B12A}"/>
    <cellStyle name="Percent 45 3 2" xfId="5935" xr:uid="{4E81BBAB-6117-4278-B081-48C1E6242B22}"/>
    <cellStyle name="Percent 45 3 2 2" xfId="10467" xr:uid="{77B0C5D4-C642-450D-9A67-2285636DD854}"/>
    <cellStyle name="Percent 45 3 2 2 2" xfId="18860" xr:uid="{CAA0A702-D821-4491-982B-2F3AA34B612B}"/>
    <cellStyle name="Percent 45 3 2 2 2 2" xfId="37137" xr:uid="{3DBD5609-F5CF-41DF-ACD3-76441C6B2295}"/>
    <cellStyle name="Percent 45 3 2 2 3" xfId="28818" xr:uid="{DFCBD9E8-1D78-4918-A359-A58D06E5E262}"/>
    <cellStyle name="Percent 45 3 2 3" xfId="14595" xr:uid="{3FC8AAB0-56CA-4B4D-AF7A-007273B330FF}"/>
    <cellStyle name="Percent 45 3 2 3 2" xfId="32872" xr:uid="{8DDD7F26-52B7-4742-88E7-B5903D1AD2F3}"/>
    <cellStyle name="Percent 45 3 2 4" xfId="24600" xr:uid="{DFD85BB4-0478-4D00-B8F0-34C84BD13B51}"/>
    <cellStyle name="Percent 45 3 3" xfId="7270" xr:uid="{1447C20C-E84A-4B58-A2D1-88B7B95D1484}"/>
    <cellStyle name="Percent 45 3 3 2" xfId="11750" xr:uid="{B3DE4209-4515-4343-AEA5-881D7362038F}"/>
    <cellStyle name="Percent 45 3 3 2 2" xfId="20143" xr:uid="{528AAEA8-B482-4AC2-9B6E-AC45852C2CA0}"/>
    <cellStyle name="Percent 45 3 3 2 2 2" xfId="38420" xr:uid="{B7530470-C0CC-4CE2-A750-04B305B15036}"/>
    <cellStyle name="Percent 45 3 3 2 3" xfId="30101" xr:uid="{23BF8A58-CBBB-4A9C-830D-C0C067BE1FB6}"/>
    <cellStyle name="Percent 45 3 3 3" xfId="15922" xr:uid="{0A92DF75-C998-46D3-A9A5-65F1A74C2B9B}"/>
    <cellStyle name="Percent 45 3 3 3 2" xfId="34199" xr:uid="{8C864BB0-2C4C-4F46-A979-8CE0CBD3ADFD}"/>
    <cellStyle name="Percent 45 3 3 4" xfId="25882" xr:uid="{BF1D77D2-F62B-4EB5-B0FA-76F7A8FAB227}"/>
    <cellStyle name="Percent 45 3 4" xfId="8670" xr:uid="{EA17C314-6553-4E5C-AA27-BB5ECC5C5BD0}"/>
    <cellStyle name="Percent 45 3 4 2" xfId="17134" xr:uid="{4D5E9524-55F1-4F7B-8E9E-415A73F23C5C}"/>
    <cellStyle name="Percent 45 3 4 2 2" xfId="35411" xr:uid="{686C9804-3626-447C-B7D3-7160F922E5AD}"/>
    <cellStyle name="Percent 45 3 4 3" xfId="27094" xr:uid="{867F8D80-1EB0-4073-921C-6A70C009A754}"/>
    <cellStyle name="Percent 45 3 5" xfId="13362" xr:uid="{A059DB13-E5EA-4007-9371-3B21AC1377B9}"/>
    <cellStyle name="Percent 45 3 5 2" xfId="31639" xr:uid="{02D23260-C510-4153-BC4D-B793D14844C9}"/>
    <cellStyle name="Percent 45 3 6" xfId="21776" xr:uid="{31F3F5E3-19B7-4169-8EFF-0138B2FAF417}"/>
    <cellStyle name="Percent 45 3 6 2" xfId="40001" xr:uid="{DE0C14FF-5F10-404C-8841-D41E7E0C87E6}"/>
    <cellStyle name="Percent 45 3 7" xfId="23375" xr:uid="{E171900D-97D6-49AA-8C63-D2114EAF0E3F}"/>
    <cellStyle name="Percent 45 3 8" xfId="41395" xr:uid="{EA3507CE-E04C-4E68-8AB7-E232B2026E6F}"/>
    <cellStyle name="Percent 45 4" xfId="5346" xr:uid="{6EAF0A0A-2351-407B-B555-9918C7BA6DA5}"/>
    <cellStyle name="Percent 45 4 2" xfId="9878" xr:uid="{47FB3B2E-15C2-4133-8BFF-44337940AFEE}"/>
    <cellStyle name="Percent 45 4 2 2" xfId="18271" xr:uid="{B92B74DF-6E9F-4E6D-861F-3C333A1A1544}"/>
    <cellStyle name="Percent 45 4 2 2 2" xfId="36548" xr:uid="{C4A5428C-072E-4029-B247-C0661C5872F9}"/>
    <cellStyle name="Percent 45 4 2 3" xfId="28229" xr:uid="{63366EE9-4896-4C1B-922A-2872AE8CF1A3}"/>
    <cellStyle name="Percent 45 4 3" xfId="14006" xr:uid="{4493783C-491C-457B-A2AA-9BD1C8D512EA}"/>
    <cellStyle name="Percent 45 4 3 2" xfId="32283" xr:uid="{1B7CA05D-0BF7-4312-AC34-BCDE8153250D}"/>
    <cellStyle name="Percent 45 4 4" xfId="24011" xr:uid="{3E53604B-F757-432C-A25B-49F99903386E}"/>
    <cellStyle name="Percent 45 5" xfId="6687" xr:uid="{3540251C-061E-4C3F-8426-676D65CAC0D0}"/>
    <cellStyle name="Percent 45 5 2" xfId="11168" xr:uid="{FB83E6DB-32A4-403C-AEB3-583EB7C71833}"/>
    <cellStyle name="Percent 45 5 2 2" xfId="19561" xr:uid="{7CD217EA-467C-462B-846C-C9361EF33C27}"/>
    <cellStyle name="Percent 45 5 2 2 2" xfId="37838" xr:uid="{BB605963-5F89-404D-949D-0DC4F95654EA}"/>
    <cellStyle name="Percent 45 5 2 3" xfId="29519" xr:uid="{F0822285-0AE5-4722-9664-834CFAF9C4C2}"/>
    <cellStyle name="Percent 45 5 3" xfId="15340" xr:uid="{4C82AFA4-23B8-4418-A4B3-831586E345DD}"/>
    <cellStyle name="Percent 45 5 3 2" xfId="33617" xr:uid="{C4EE9379-69C7-41FD-801B-F48628E03A5B}"/>
    <cellStyle name="Percent 45 5 4" xfId="25300" xr:uid="{AFAF973E-66E6-4930-B9D9-56FC3E77DB08}"/>
    <cellStyle name="Percent 45 6" xfId="7910" xr:uid="{66AD9FC2-67C0-4DF9-A198-C96335A67B99}"/>
    <cellStyle name="Percent 45 6 2" xfId="16419" xr:uid="{6DB222E7-398A-4482-9B83-5A49B745A02D}"/>
    <cellStyle name="Percent 45 6 2 2" xfId="34696" xr:uid="{089E423E-3E8C-43E2-B712-36E796DC20A2}"/>
    <cellStyle name="Percent 45 6 3" xfId="26379" xr:uid="{703F1747-7E92-40B8-8560-B48D6CAD0784}"/>
    <cellStyle name="Percent 45 7" xfId="12757" xr:uid="{52DAD050-0914-4FC5-B866-368C8F544053}"/>
    <cellStyle name="Percent 45 7 2" xfId="31035" xr:uid="{370241F9-6F88-44FF-96CF-EACF8E7DB57C}"/>
    <cellStyle name="Percent 45 8" xfId="21156" xr:uid="{A709171F-376D-4E96-A0E1-3ED0F23AC7C3}"/>
    <cellStyle name="Percent 45 8 2" xfId="39393" xr:uid="{1A9626A1-EE7E-49F5-A564-0D6E19899A1B}"/>
    <cellStyle name="Percent 45 9" xfId="22793" xr:uid="{DA6325E8-42A0-42D3-A82A-4E62EE3EF7F9}"/>
    <cellStyle name="Percent 46" xfId="3173" xr:uid="{F9780D9C-CE32-4BC6-8C24-2383A6D39BC1}"/>
    <cellStyle name="Percent 46 10" xfId="40796" xr:uid="{13859666-B0C6-4F7C-BC77-7ADFFF70B289}"/>
    <cellStyle name="Percent 46 2" xfId="3174" xr:uid="{A4A2EC2F-C313-439B-99C9-6F9AC19F92AB}"/>
    <cellStyle name="Percent 46 2 2" xfId="4638" xr:uid="{35277B52-311C-4D09-B363-69266CBC05E6}"/>
    <cellStyle name="Percent 46 2 2 2" xfId="5938" xr:uid="{DFB97354-82C5-41DC-ABF0-31BB1324C8B3}"/>
    <cellStyle name="Percent 46 2 2 2 2" xfId="10470" xr:uid="{F69352E6-096C-42AA-8424-B7018D4E588B}"/>
    <cellStyle name="Percent 46 2 2 2 2 2" xfId="18863" xr:uid="{F6C571EF-D224-4175-806A-D02A22EC7E9F}"/>
    <cellStyle name="Percent 46 2 2 2 2 2 2" xfId="37140" xr:uid="{5F51633E-DB36-4E98-B480-1543B3926C8E}"/>
    <cellStyle name="Percent 46 2 2 2 2 3" xfId="28821" xr:uid="{C6E8906D-EFBC-4563-BA93-9FD45460D130}"/>
    <cellStyle name="Percent 46 2 2 2 3" xfId="14598" xr:uid="{447CA86B-DDE1-4E44-A77A-D4E203A0E92A}"/>
    <cellStyle name="Percent 46 2 2 2 3 2" xfId="32875" xr:uid="{6A4B296A-3886-4801-B2F9-C53475B7249D}"/>
    <cellStyle name="Percent 46 2 2 2 4" xfId="24603" xr:uid="{5CD353C1-8185-4C77-9B1C-3F254158AD88}"/>
    <cellStyle name="Percent 46 2 2 3" xfId="7273" xr:uid="{56ED4087-CBAB-4DC5-828B-FD588C464256}"/>
    <cellStyle name="Percent 46 2 2 3 2" xfId="11753" xr:uid="{C1CBC8E4-4446-4BBD-9E68-4E752735CF20}"/>
    <cellStyle name="Percent 46 2 2 3 2 2" xfId="20146" xr:uid="{D600DA3E-F3E4-41B0-9B85-834B80C00212}"/>
    <cellStyle name="Percent 46 2 2 3 2 2 2" xfId="38423" xr:uid="{340EFB63-D513-4CCB-AAD4-2CF77F14B237}"/>
    <cellStyle name="Percent 46 2 2 3 2 3" xfId="30104" xr:uid="{9F94B4C9-DE5B-493B-A59F-FDC783A8850B}"/>
    <cellStyle name="Percent 46 2 2 3 3" xfId="15925" xr:uid="{150C7C5A-02C9-4E79-ADF4-37504B276A08}"/>
    <cellStyle name="Percent 46 2 2 3 3 2" xfId="34202" xr:uid="{1FC7E131-76EA-4F3F-AF4C-4A87029E1B09}"/>
    <cellStyle name="Percent 46 2 2 3 4" xfId="25885" xr:uid="{F1A81969-2768-4613-B22C-561B2FC57B49}"/>
    <cellStyle name="Percent 46 2 2 4" xfId="8673" xr:uid="{14D37408-0E44-4562-8DFE-407075BE3B6B}"/>
    <cellStyle name="Percent 46 2 2 4 2" xfId="17137" xr:uid="{DA5AEF36-2EA1-4CE3-99D7-8C4631F4CE0E}"/>
    <cellStyle name="Percent 46 2 2 4 2 2" xfId="35414" xr:uid="{124F2FF1-00EE-4A4B-8042-CA2E971790B6}"/>
    <cellStyle name="Percent 46 2 2 4 3" xfId="27097" xr:uid="{F39D6808-466C-4360-BFE3-EC680D6971A5}"/>
    <cellStyle name="Percent 46 2 2 5" xfId="13365" xr:uid="{8D1CFC53-4499-44B6-8832-7065590FD40A}"/>
    <cellStyle name="Percent 46 2 2 5 2" xfId="31642" xr:uid="{E65A3CE1-441A-4335-A1A4-0834E2A128EA}"/>
    <cellStyle name="Percent 46 2 2 6" xfId="21779" xr:uid="{1294A008-17DB-4B9B-A051-2280A3265680}"/>
    <cellStyle name="Percent 46 2 2 6 2" xfId="40004" xr:uid="{147BDDA1-95F6-47CB-B321-F29F838B72C9}"/>
    <cellStyle name="Percent 46 2 2 7" xfId="23378" xr:uid="{68700498-F5AB-4E41-BC64-6B268AA09D92}"/>
    <cellStyle name="Percent 46 2 2 8" xfId="41398" xr:uid="{CB840EC1-07AC-4C4A-A4C6-B4D15413950E}"/>
    <cellStyle name="Percent 46 2 3" xfId="5349" xr:uid="{DA1EC2D3-FEFC-44A0-AC50-FED2BAD05E23}"/>
    <cellStyle name="Percent 46 2 3 2" xfId="9881" xr:uid="{860EC957-6DB3-4ED6-8860-9A0274031C5C}"/>
    <cellStyle name="Percent 46 2 3 2 2" xfId="18274" xr:uid="{B4FBA135-9AC1-40C6-A4AE-3BA7E8E12119}"/>
    <cellStyle name="Percent 46 2 3 2 2 2" xfId="36551" xr:uid="{6151747F-5B4A-4F77-B2A0-AFC333DC0DF8}"/>
    <cellStyle name="Percent 46 2 3 2 3" xfId="28232" xr:uid="{743D30F0-C9AC-4863-9DA2-8A0055E526BD}"/>
    <cellStyle name="Percent 46 2 3 3" xfId="14009" xr:uid="{06A530C9-1AD1-4722-9F91-B65F4AC279BE}"/>
    <cellStyle name="Percent 46 2 3 3 2" xfId="32286" xr:uid="{56E94FA9-0969-4AED-AA9B-F546C0C86A5D}"/>
    <cellStyle name="Percent 46 2 3 4" xfId="24014" xr:uid="{06D73A55-81F0-4523-8BE3-7529766BC66F}"/>
    <cellStyle name="Percent 46 2 4" xfId="6690" xr:uid="{5C46086C-5F7F-4536-BA85-FB47C1B35025}"/>
    <cellStyle name="Percent 46 2 4 2" xfId="11171" xr:uid="{727523FD-379B-41BB-BCE5-BD92B215268A}"/>
    <cellStyle name="Percent 46 2 4 2 2" xfId="19564" xr:uid="{7429C9C7-D995-423F-9703-BBE5B426B5E4}"/>
    <cellStyle name="Percent 46 2 4 2 2 2" xfId="37841" xr:uid="{86162322-2B5A-4CA8-A79B-7D9D5D61777E}"/>
    <cellStyle name="Percent 46 2 4 2 3" xfId="29522" xr:uid="{6CC9CE14-347A-4434-8B2A-EDC5E0EC6627}"/>
    <cellStyle name="Percent 46 2 4 3" xfId="15343" xr:uid="{67569413-CF7B-436A-931B-0E70FE507382}"/>
    <cellStyle name="Percent 46 2 4 3 2" xfId="33620" xr:uid="{66A6B253-1D5D-483A-95E5-230A2E281584}"/>
    <cellStyle name="Percent 46 2 4 4" xfId="25303" xr:uid="{BACF43B1-4EE2-44F5-8ADA-544C0A91DD25}"/>
    <cellStyle name="Percent 46 2 5" xfId="7913" xr:uid="{C1F5F86F-B1AE-4A1F-8EF3-456935493B07}"/>
    <cellStyle name="Percent 46 2 5 2" xfId="16422" xr:uid="{676D6D5C-9851-42D2-80EE-394A419DDE8D}"/>
    <cellStyle name="Percent 46 2 5 2 2" xfId="34699" xr:uid="{C0877B47-53EB-4835-A3E6-1BDC8C721833}"/>
    <cellStyle name="Percent 46 2 5 3" xfId="26382" xr:uid="{ADF77770-0F4A-4F8A-8381-F5308140114E}"/>
    <cellStyle name="Percent 46 2 6" xfId="12760" xr:uid="{980E13F0-FCD4-4DCD-92C9-5A4D8B87F400}"/>
    <cellStyle name="Percent 46 2 6 2" xfId="31038" xr:uid="{3F324952-F3BD-4D7A-A9F4-DEF1FF1AE865}"/>
    <cellStyle name="Percent 46 2 7" xfId="21159" xr:uid="{0F76BC56-72BC-4226-9F49-B2CA20A3EAE9}"/>
    <cellStyle name="Percent 46 2 7 2" xfId="39396" xr:uid="{CA74F81B-EE68-4532-A2CB-144A3CB7D5CB}"/>
    <cellStyle name="Percent 46 2 8" xfId="22796" xr:uid="{C7D73F1F-C9FB-4AD0-AB04-EF5E87D256FC}"/>
    <cellStyle name="Percent 46 2 9" xfId="40797" xr:uid="{3200789C-46E4-4583-98BE-1CC843740A3A}"/>
    <cellStyle name="Percent 46 3" xfId="4637" xr:uid="{8DF8AB8C-A05B-407A-ACFE-447F300C981B}"/>
    <cellStyle name="Percent 46 3 2" xfId="5937" xr:uid="{B822496A-4BCA-4354-A825-A2C1CBCF80F5}"/>
    <cellStyle name="Percent 46 3 2 2" xfId="10469" xr:uid="{A5652402-5DB1-4615-AD6B-90BE69AF2DC4}"/>
    <cellStyle name="Percent 46 3 2 2 2" xfId="18862" xr:uid="{9E7B3A8B-15A3-4197-A586-55438064EBF7}"/>
    <cellStyle name="Percent 46 3 2 2 2 2" xfId="37139" xr:uid="{742D3AC7-BFC0-4684-BA28-B98F772E241A}"/>
    <cellStyle name="Percent 46 3 2 2 3" xfId="28820" xr:uid="{1489F299-9782-435F-8DB2-026AAA350270}"/>
    <cellStyle name="Percent 46 3 2 3" xfId="14597" xr:uid="{D06EA658-3C47-411E-AD0C-0C23395C2DE4}"/>
    <cellStyle name="Percent 46 3 2 3 2" xfId="32874" xr:uid="{41F180D1-2ED6-42FF-94E1-B3D0F3DD28BC}"/>
    <cellStyle name="Percent 46 3 2 4" xfId="24602" xr:uid="{FA437676-21DE-460E-B05E-EEB543DAD343}"/>
    <cellStyle name="Percent 46 3 3" xfId="7272" xr:uid="{68FA27B6-737C-45AB-B53B-BAF9C393819A}"/>
    <cellStyle name="Percent 46 3 3 2" xfId="11752" xr:uid="{326F6DAD-6C6F-41D3-9BA6-E4C548A07DC1}"/>
    <cellStyle name="Percent 46 3 3 2 2" xfId="20145" xr:uid="{E832667A-2421-4575-8E27-D779E680F6C2}"/>
    <cellStyle name="Percent 46 3 3 2 2 2" xfId="38422" xr:uid="{BD054254-BD33-49DD-9754-B6B78ED77553}"/>
    <cellStyle name="Percent 46 3 3 2 3" xfId="30103" xr:uid="{5718E420-C4A6-44EB-B96E-D535B6C14EBB}"/>
    <cellStyle name="Percent 46 3 3 3" xfId="15924" xr:uid="{B0A8F2CF-3E2F-45AE-AC60-5F61D0F26B73}"/>
    <cellStyle name="Percent 46 3 3 3 2" xfId="34201" xr:uid="{39BF3A1C-1AA9-498B-A865-4F71391ED329}"/>
    <cellStyle name="Percent 46 3 3 4" xfId="25884" xr:uid="{5FF280BE-82CD-4B84-8228-4032B14959F6}"/>
    <cellStyle name="Percent 46 3 4" xfId="8672" xr:uid="{2ED18089-5A57-4339-9452-7077243681DC}"/>
    <cellStyle name="Percent 46 3 4 2" xfId="17136" xr:uid="{707CCD33-D92F-4353-89D8-7518B5AA7409}"/>
    <cellStyle name="Percent 46 3 4 2 2" xfId="35413" xr:uid="{578AD7F1-DAF0-485F-A143-210145E95EC8}"/>
    <cellStyle name="Percent 46 3 4 3" xfId="27096" xr:uid="{E8B89AA7-29F2-439D-ACBD-18ACC141D48D}"/>
    <cellStyle name="Percent 46 3 5" xfId="13364" xr:uid="{97D70E22-FB95-409B-8623-59C1C1CAC4CA}"/>
    <cellStyle name="Percent 46 3 5 2" xfId="31641" xr:uid="{1DD2F03F-F211-4ED2-97F0-A9F55275A76C}"/>
    <cellStyle name="Percent 46 3 6" xfId="21778" xr:uid="{277977DA-391D-40A9-ACB1-C95A1B99EFD9}"/>
    <cellStyle name="Percent 46 3 6 2" xfId="40003" xr:uid="{279F53B2-54E5-4EF5-AAC3-84FFDD8F5256}"/>
    <cellStyle name="Percent 46 3 7" xfId="23377" xr:uid="{70425DDF-490D-497F-A82C-05C68BCD4132}"/>
    <cellStyle name="Percent 46 3 8" xfId="41397" xr:uid="{FD98D650-6DA8-483C-93C0-AB184B5D307A}"/>
    <cellStyle name="Percent 46 4" xfId="5348" xr:uid="{783E0E2A-64B2-4B21-A3A0-4115B3F421A6}"/>
    <cellStyle name="Percent 46 4 2" xfId="9880" xr:uid="{A3E5CC44-8121-4B07-996E-72A7A2DB9180}"/>
    <cellStyle name="Percent 46 4 2 2" xfId="18273" xr:uid="{06B04F27-F673-43A0-A508-3A489866E1F2}"/>
    <cellStyle name="Percent 46 4 2 2 2" xfId="36550" xr:uid="{0532DC09-CC5C-43F4-9CEA-BB07DD76B3B3}"/>
    <cellStyle name="Percent 46 4 2 3" xfId="28231" xr:uid="{29B2EC55-F253-4786-AE19-4BEF3C0076FC}"/>
    <cellStyle name="Percent 46 4 3" xfId="14008" xr:uid="{1DAD099D-FD7B-4249-94AD-553371DB60DB}"/>
    <cellStyle name="Percent 46 4 3 2" xfId="32285" xr:uid="{4C1E5612-7EF8-4B5C-9700-CEE80A3B899B}"/>
    <cellStyle name="Percent 46 4 4" xfId="24013" xr:uid="{F0673E49-4EBB-45FB-95E2-1D6F052327D2}"/>
    <cellStyle name="Percent 46 5" xfId="6689" xr:uid="{0609DEB2-0A39-4BC9-B045-8584DB2110F9}"/>
    <cellStyle name="Percent 46 5 2" xfId="11170" xr:uid="{21AB4F24-1F2E-4864-95D7-522DBC7D99A2}"/>
    <cellStyle name="Percent 46 5 2 2" xfId="19563" xr:uid="{382A999B-048D-475A-80D6-EF96EDC83477}"/>
    <cellStyle name="Percent 46 5 2 2 2" xfId="37840" xr:uid="{E2F83A8E-1DAF-4298-BC6B-CC75103C8DED}"/>
    <cellStyle name="Percent 46 5 2 3" xfId="29521" xr:uid="{47181DFE-A307-428C-90D2-1E53792F287B}"/>
    <cellStyle name="Percent 46 5 3" xfId="15342" xr:uid="{7311EB32-70A1-48BB-B948-214890C6C376}"/>
    <cellStyle name="Percent 46 5 3 2" xfId="33619" xr:uid="{20FED3F1-608F-43F6-AB30-C71A16A7D506}"/>
    <cellStyle name="Percent 46 5 4" xfId="25302" xr:uid="{74029463-8620-4CCA-88EF-1413E59D4A02}"/>
    <cellStyle name="Percent 46 6" xfId="7912" xr:uid="{7E304F60-B000-4D95-AC5D-9E69950838E8}"/>
    <cellStyle name="Percent 46 6 2" xfId="16421" xr:uid="{D40804B8-DF25-4F48-9637-9A85580711F0}"/>
    <cellStyle name="Percent 46 6 2 2" xfId="34698" xr:uid="{F39A76A0-F467-45E0-9EA7-B8FF827F97CA}"/>
    <cellStyle name="Percent 46 6 3" xfId="26381" xr:uid="{017C507B-D399-41C2-BD54-CF4DBFF362E1}"/>
    <cellStyle name="Percent 46 7" xfId="12759" xr:uid="{98D7DEAE-B03C-4FDE-BA3A-9FFD97C2E1CA}"/>
    <cellStyle name="Percent 46 7 2" xfId="31037" xr:uid="{64024AB2-7796-4DDF-A838-3B42381F1FD5}"/>
    <cellStyle name="Percent 46 8" xfId="21158" xr:uid="{7FB2E9B1-9E00-4912-B13D-84BBDC42FF42}"/>
    <cellStyle name="Percent 46 8 2" xfId="39395" xr:uid="{78AA9139-D280-45F4-B7C5-5824E6C1BF2C}"/>
    <cellStyle name="Percent 46 9" xfId="22795" xr:uid="{50CD2533-6732-42DA-A818-BD086611E7C5}"/>
    <cellStyle name="Percent 47" xfId="3175" xr:uid="{D328BEEB-28A8-40C7-BE10-594E1AA00B76}"/>
    <cellStyle name="Percent 47 10" xfId="40798" xr:uid="{541A65BC-AB3B-4D16-B6C5-E763A3F2A9EA}"/>
    <cellStyle name="Percent 47 2" xfId="3176" xr:uid="{1B7107CC-E452-4D61-922F-F18F34532CF7}"/>
    <cellStyle name="Percent 47 2 2" xfId="4640" xr:uid="{8CE4ADDA-6107-4D79-9179-F38EFAB64EAF}"/>
    <cellStyle name="Percent 47 2 2 2" xfId="5940" xr:uid="{58D6C378-608A-45BE-8939-A7A01D14A786}"/>
    <cellStyle name="Percent 47 2 2 2 2" xfId="10472" xr:uid="{558AF792-DDE0-4C16-B19D-59D589181804}"/>
    <cellStyle name="Percent 47 2 2 2 2 2" xfId="18865" xr:uid="{D0436387-7E0E-49E2-8C1B-848F6064FEEB}"/>
    <cellStyle name="Percent 47 2 2 2 2 2 2" xfId="37142" xr:uid="{674BA905-79C2-4680-94B1-637CDE69991F}"/>
    <cellStyle name="Percent 47 2 2 2 2 3" xfId="28823" xr:uid="{1A8A119E-22AF-4688-9B23-717BAAAB60D4}"/>
    <cellStyle name="Percent 47 2 2 2 3" xfId="14600" xr:uid="{998A52BD-FE9E-4B2C-9C2B-6FF3F261F2D5}"/>
    <cellStyle name="Percent 47 2 2 2 3 2" xfId="32877" xr:uid="{6A8394DA-8505-4225-B08C-BD62F8B28879}"/>
    <cellStyle name="Percent 47 2 2 2 4" xfId="24605" xr:uid="{441283C0-B6FF-43B4-812C-E160AEF4AACC}"/>
    <cellStyle name="Percent 47 2 2 3" xfId="7275" xr:uid="{A77AAD04-548A-4DAC-B45B-957B89F53BF1}"/>
    <cellStyle name="Percent 47 2 2 3 2" xfId="11755" xr:uid="{DAC19A07-0A16-446E-BA40-0DCDC24AE2CC}"/>
    <cellStyle name="Percent 47 2 2 3 2 2" xfId="20148" xr:uid="{57FF644B-FDBF-4813-ABC9-310F7684DF73}"/>
    <cellStyle name="Percent 47 2 2 3 2 2 2" xfId="38425" xr:uid="{12C9F48F-DB6D-46F3-BE80-1D3CE5DF9EF0}"/>
    <cellStyle name="Percent 47 2 2 3 2 3" xfId="30106" xr:uid="{546985A7-ABBE-4447-BE40-EB4B23A189FF}"/>
    <cellStyle name="Percent 47 2 2 3 3" xfId="15927" xr:uid="{97FB5339-5779-4A38-8DB7-CA35FC4D3571}"/>
    <cellStyle name="Percent 47 2 2 3 3 2" xfId="34204" xr:uid="{191AEA80-C03A-4EDD-8ED6-F4B9CA976A7C}"/>
    <cellStyle name="Percent 47 2 2 3 4" xfId="25887" xr:uid="{86903646-DA2A-4770-9175-3A9266F639ED}"/>
    <cellStyle name="Percent 47 2 2 4" xfId="8675" xr:uid="{6B8847CE-2DE8-4FC3-8E52-30ACB06B7658}"/>
    <cellStyle name="Percent 47 2 2 4 2" xfId="17139" xr:uid="{302F7C6C-C5BE-4779-9B22-A7D89A35A595}"/>
    <cellStyle name="Percent 47 2 2 4 2 2" xfId="35416" xr:uid="{FDBD7815-97CA-4BFF-BE79-61EB536BA23C}"/>
    <cellStyle name="Percent 47 2 2 4 3" xfId="27099" xr:uid="{32F813B0-F4F7-4C20-937B-76F9BCA7E67E}"/>
    <cellStyle name="Percent 47 2 2 5" xfId="13367" xr:uid="{180E704C-F4F9-4D5A-80D5-51CFD5DC0192}"/>
    <cellStyle name="Percent 47 2 2 5 2" xfId="31644" xr:uid="{29881F2A-7E6A-4260-A850-3DC054623BF5}"/>
    <cellStyle name="Percent 47 2 2 6" xfId="21781" xr:uid="{2BC9D645-C1DF-455F-922D-D3B62D523FAF}"/>
    <cellStyle name="Percent 47 2 2 6 2" xfId="40006" xr:uid="{2B2B2A4D-ABC5-4467-B9C2-48BB2C836AD0}"/>
    <cellStyle name="Percent 47 2 2 7" xfId="23380" xr:uid="{B71D74E0-ABBB-4AD6-BF16-79B4AD448D71}"/>
    <cellStyle name="Percent 47 2 2 8" xfId="41400" xr:uid="{36825E2F-1D3F-42AC-92AC-C800C5D1F7B1}"/>
    <cellStyle name="Percent 47 2 3" xfId="5351" xr:uid="{393E3F70-F6BB-4B30-A2A3-EAA39B1FDF6B}"/>
    <cellStyle name="Percent 47 2 3 2" xfId="9883" xr:uid="{A46126AD-68B2-460E-A76B-78D86631F1B1}"/>
    <cellStyle name="Percent 47 2 3 2 2" xfId="18276" xr:uid="{697F6153-8366-4326-841D-DFFC507F0B6C}"/>
    <cellStyle name="Percent 47 2 3 2 2 2" xfId="36553" xr:uid="{05D4266B-525A-4774-A307-1FA3B070A457}"/>
    <cellStyle name="Percent 47 2 3 2 3" xfId="28234" xr:uid="{A5C6F5BF-8105-4F01-BCAB-3275C036E732}"/>
    <cellStyle name="Percent 47 2 3 3" xfId="14011" xr:uid="{CCFFE57D-6527-43C6-B1CF-80FC0DA2D85C}"/>
    <cellStyle name="Percent 47 2 3 3 2" xfId="32288" xr:uid="{29EC1887-08B5-4220-BADA-0384D5A84F5E}"/>
    <cellStyle name="Percent 47 2 3 4" xfId="24016" xr:uid="{B4CBD213-72F7-43DC-9390-74FEF0CCCFF1}"/>
    <cellStyle name="Percent 47 2 4" xfId="6692" xr:uid="{3481C6AE-60F6-4EFB-8CCD-2911B3AD7D18}"/>
    <cellStyle name="Percent 47 2 4 2" xfId="11173" xr:uid="{2CD2FDA7-355A-4AC9-81F4-9E761B63A1BC}"/>
    <cellStyle name="Percent 47 2 4 2 2" xfId="19566" xr:uid="{C74A4602-8282-4DA9-8E58-B8E120616A87}"/>
    <cellStyle name="Percent 47 2 4 2 2 2" xfId="37843" xr:uid="{80C77C10-0CC6-4E5D-A531-2E51BE7250EE}"/>
    <cellStyle name="Percent 47 2 4 2 3" xfId="29524" xr:uid="{85A07B4E-33BB-47B6-8A5F-40359B7263E2}"/>
    <cellStyle name="Percent 47 2 4 3" xfId="15345" xr:uid="{9E6D56F6-16B0-4645-8FE4-FFC894BDDFBF}"/>
    <cellStyle name="Percent 47 2 4 3 2" xfId="33622" xr:uid="{2B8558EB-9CCB-4AA7-9A9A-F60C9EE397CB}"/>
    <cellStyle name="Percent 47 2 4 4" xfId="25305" xr:uid="{9B563061-D225-44BE-A966-0484B87C2180}"/>
    <cellStyle name="Percent 47 2 5" xfId="7915" xr:uid="{D03BBADC-CF52-4B73-AB97-24CAB13AB0CF}"/>
    <cellStyle name="Percent 47 2 5 2" xfId="16424" xr:uid="{5141E39B-D72B-4FA7-96A9-A3C40E2BF825}"/>
    <cellStyle name="Percent 47 2 5 2 2" xfId="34701" xr:uid="{96E7BBD5-23AE-487E-9831-2837A7687517}"/>
    <cellStyle name="Percent 47 2 5 3" xfId="26384" xr:uid="{CE7BE7B2-C53C-4F41-8A75-B2FE6BBB72BC}"/>
    <cellStyle name="Percent 47 2 6" xfId="12762" xr:uid="{4F8AD7C1-6938-4ACE-A7E0-A7ECF6490633}"/>
    <cellStyle name="Percent 47 2 6 2" xfId="31040" xr:uid="{BF27A760-972F-4989-A286-C6AC8EFC2079}"/>
    <cellStyle name="Percent 47 2 7" xfId="21161" xr:uid="{CEE5A54D-AE04-4405-ADCC-221B09C59E85}"/>
    <cellStyle name="Percent 47 2 7 2" xfId="39398" xr:uid="{EA2D31F2-FF27-4E7F-B896-DDCA0C8FC8B7}"/>
    <cellStyle name="Percent 47 2 8" xfId="22798" xr:uid="{027711CF-F460-4184-917A-CEC9C8F8A030}"/>
    <cellStyle name="Percent 47 2 9" xfId="40799" xr:uid="{C2C1A155-37B6-4D5F-ABD2-3717A5D60D53}"/>
    <cellStyle name="Percent 47 3" xfId="4639" xr:uid="{5401DAA9-CB55-44C0-BAA3-4DE9D2EE86E1}"/>
    <cellStyle name="Percent 47 3 2" xfId="5939" xr:uid="{7550103D-42D8-4E92-8958-F16C34CDA048}"/>
    <cellStyle name="Percent 47 3 2 2" xfId="10471" xr:uid="{6BADCE6A-7D37-4C14-93B2-E11B06BE94DE}"/>
    <cellStyle name="Percent 47 3 2 2 2" xfId="18864" xr:uid="{58BB7A4B-F0BF-40B4-9049-8F212216CEF4}"/>
    <cellStyle name="Percent 47 3 2 2 2 2" xfId="37141" xr:uid="{110F88E1-3A5F-41AD-BBE5-9D71979A939D}"/>
    <cellStyle name="Percent 47 3 2 2 3" xfId="28822" xr:uid="{13235519-78FF-4F47-B904-69F03B8D03FC}"/>
    <cellStyle name="Percent 47 3 2 3" xfId="14599" xr:uid="{B520B8AA-4035-44BE-8898-3D079B5535C9}"/>
    <cellStyle name="Percent 47 3 2 3 2" xfId="32876" xr:uid="{2E21101D-5B82-49F9-95E4-D43C2AB55896}"/>
    <cellStyle name="Percent 47 3 2 4" xfId="24604" xr:uid="{1F302F1A-8BDC-4668-8CFE-6FFAB361F362}"/>
    <cellStyle name="Percent 47 3 3" xfId="7274" xr:uid="{B0F1B865-9861-4133-B8C7-0DF4F96A1EEC}"/>
    <cellStyle name="Percent 47 3 3 2" xfId="11754" xr:uid="{ADD4E42C-4779-47B9-A01F-366B94365451}"/>
    <cellStyle name="Percent 47 3 3 2 2" xfId="20147" xr:uid="{305BF5AD-00AC-4F27-B15B-C04329CBAD2B}"/>
    <cellStyle name="Percent 47 3 3 2 2 2" xfId="38424" xr:uid="{E81331C6-74BD-4C4A-984B-F80F0E6BDA8C}"/>
    <cellStyle name="Percent 47 3 3 2 3" xfId="30105" xr:uid="{8C81EBB3-607F-46EA-8218-74E9B4CC880D}"/>
    <cellStyle name="Percent 47 3 3 3" xfId="15926" xr:uid="{9B648050-12F7-4FAC-8F68-D4EE1C5E3570}"/>
    <cellStyle name="Percent 47 3 3 3 2" xfId="34203" xr:uid="{8F49E7E2-B501-45C8-B7A8-5315D0872846}"/>
    <cellStyle name="Percent 47 3 3 4" xfId="25886" xr:uid="{9D9BBFB7-1537-4BAC-897C-8EA41E97B454}"/>
    <cellStyle name="Percent 47 3 4" xfId="8674" xr:uid="{34606460-DAAF-482C-A6EC-70E989968BF6}"/>
    <cellStyle name="Percent 47 3 4 2" xfId="17138" xr:uid="{6414F735-1596-46D7-90A2-0CC7E640CE91}"/>
    <cellStyle name="Percent 47 3 4 2 2" xfId="35415" xr:uid="{0737C677-E803-476D-83E9-A07501CD1F7F}"/>
    <cellStyle name="Percent 47 3 4 3" xfId="27098" xr:uid="{B15FABEE-5599-471D-92EB-321D67BF33ED}"/>
    <cellStyle name="Percent 47 3 5" xfId="13366" xr:uid="{F1F476B7-121D-456E-9CEE-265CAC9A0F79}"/>
    <cellStyle name="Percent 47 3 5 2" xfId="31643" xr:uid="{67933285-0585-4D2F-A40A-83B6624832C2}"/>
    <cellStyle name="Percent 47 3 6" xfId="21780" xr:uid="{8150D314-CC0D-49AF-919C-1C943520AC22}"/>
    <cellStyle name="Percent 47 3 6 2" xfId="40005" xr:uid="{CF1D7393-0BB8-4285-8A4D-39FF3FB5B28C}"/>
    <cellStyle name="Percent 47 3 7" xfId="23379" xr:uid="{12B3129E-9C1D-4FF3-8CFE-8EDE262DF235}"/>
    <cellStyle name="Percent 47 3 8" xfId="41399" xr:uid="{4F12D4E2-AE84-4985-90A4-1ABD7288E222}"/>
    <cellStyle name="Percent 47 4" xfId="5350" xr:uid="{C404188D-E43E-4903-8B65-B97536613C54}"/>
    <cellStyle name="Percent 47 4 2" xfId="9882" xr:uid="{FE5E690D-A424-4BB3-A53C-EB0042DA860D}"/>
    <cellStyle name="Percent 47 4 2 2" xfId="18275" xr:uid="{9493BDD3-1309-42A5-A5EB-F651B5D0A862}"/>
    <cellStyle name="Percent 47 4 2 2 2" xfId="36552" xr:uid="{A134711D-1241-435A-BE91-3A675F2A3B9F}"/>
    <cellStyle name="Percent 47 4 2 3" xfId="28233" xr:uid="{29481367-36BD-42D1-B495-5B67A7A97143}"/>
    <cellStyle name="Percent 47 4 3" xfId="14010" xr:uid="{96DCF22D-DDA4-476F-8994-34886BA711C2}"/>
    <cellStyle name="Percent 47 4 3 2" xfId="32287" xr:uid="{46F3F510-38B1-49A7-B869-68F07E9E6E0D}"/>
    <cellStyle name="Percent 47 4 4" xfId="24015" xr:uid="{40EAE204-8182-454B-B5A2-AE921F29EF57}"/>
    <cellStyle name="Percent 47 5" xfId="6691" xr:uid="{F9F3E0E7-0BAD-4A94-BCEF-D5992185493F}"/>
    <cellStyle name="Percent 47 5 2" xfId="11172" xr:uid="{F5324082-25CD-41F1-B146-E3EB21DDF9E6}"/>
    <cellStyle name="Percent 47 5 2 2" xfId="19565" xr:uid="{E6237BB2-EAD2-4A69-AD08-0533606B21C4}"/>
    <cellStyle name="Percent 47 5 2 2 2" xfId="37842" xr:uid="{D0B79F57-12E4-4E26-B10B-FA141611BB9D}"/>
    <cellStyle name="Percent 47 5 2 3" xfId="29523" xr:uid="{C60609D1-8BDD-4FE8-A04D-25C0DC090C79}"/>
    <cellStyle name="Percent 47 5 3" xfId="15344" xr:uid="{72A2C089-E3AE-46B4-B08E-2A2BFC1C188B}"/>
    <cellStyle name="Percent 47 5 3 2" xfId="33621" xr:uid="{0C7DB86B-1D0C-4B31-AF39-93302291DB92}"/>
    <cellStyle name="Percent 47 5 4" xfId="25304" xr:uid="{EF58E6D5-FFF3-45D7-BF01-FB8D96EF404D}"/>
    <cellStyle name="Percent 47 6" xfId="7914" xr:uid="{F2A45197-D8DE-4EE5-AB07-874F7A080F6A}"/>
    <cellStyle name="Percent 47 6 2" xfId="16423" xr:uid="{40554C6A-C164-4705-BA98-66DF5D3D175B}"/>
    <cellStyle name="Percent 47 6 2 2" xfId="34700" xr:uid="{3CBD2EBB-7B75-4A2E-8A2B-484143644913}"/>
    <cellStyle name="Percent 47 6 3" xfId="26383" xr:uid="{4C95526D-0A85-4D9C-855F-2DCB44237C32}"/>
    <cellStyle name="Percent 47 7" xfId="12761" xr:uid="{41D2CE11-095F-4041-8CA5-74F0697E1110}"/>
    <cellStyle name="Percent 47 7 2" xfId="31039" xr:uid="{73A28A74-69F4-48EE-955A-15FF1EECB345}"/>
    <cellStyle name="Percent 47 8" xfId="21160" xr:uid="{9E12D10A-8585-4454-85D2-5A778EB28028}"/>
    <cellStyle name="Percent 47 8 2" xfId="39397" xr:uid="{B8C64C04-EE05-415D-802B-6C7B23B3106A}"/>
    <cellStyle name="Percent 47 9" xfId="22797" xr:uid="{5519CB16-A117-4085-8162-B5BBBBC2916E}"/>
    <cellStyle name="Percent 48" xfId="3177" xr:uid="{9D0A7F2F-A210-4FED-8712-92683DAD0EF4}"/>
    <cellStyle name="Percent 48 10" xfId="40800" xr:uid="{D21CC008-FAE9-4C60-834C-26626D275D9F}"/>
    <cellStyle name="Percent 48 2" xfId="3178" xr:uid="{BAA80829-010E-4312-B4B1-58725E0BF30E}"/>
    <cellStyle name="Percent 48 2 2" xfId="4642" xr:uid="{9DC3D6B2-F123-468A-9C57-3E92E7784937}"/>
    <cellStyle name="Percent 48 2 2 2" xfId="5942" xr:uid="{70642342-E2E4-438A-A5D8-86177F012154}"/>
    <cellStyle name="Percent 48 2 2 2 2" xfId="10474" xr:uid="{C914AF16-838F-4A72-9996-EF0E8E25D93C}"/>
    <cellStyle name="Percent 48 2 2 2 2 2" xfId="18867" xr:uid="{FBA0A0EF-A825-44EC-B3C2-EED1A012B8DE}"/>
    <cellStyle name="Percent 48 2 2 2 2 2 2" xfId="37144" xr:uid="{3C56F51D-1641-4771-94AA-B786B648FD49}"/>
    <cellStyle name="Percent 48 2 2 2 2 3" xfId="28825" xr:uid="{73EDE218-2359-4E2A-8A40-C3475C184FD9}"/>
    <cellStyle name="Percent 48 2 2 2 3" xfId="14602" xr:uid="{54E00A38-E366-46F0-A65A-CC7ED5552890}"/>
    <cellStyle name="Percent 48 2 2 2 3 2" xfId="32879" xr:uid="{011E24A7-454A-4566-A0F5-A87410B6B57F}"/>
    <cellStyle name="Percent 48 2 2 2 4" xfId="24607" xr:uid="{21FDF584-90A3-4365-BD85-85A50660C19E}"/>
    <cellStyle name="Percent 48 2 2 3" xfId="7277" xr:uid="{2C358A77-DF5C-4522-BA37-A6282F0D054B}"/>
    <cellStyle name="Percent 48 2 2 3 2" xfId="11757" xr:uid="{EF9A7B6E-BB11-4569-832D-90AD86397292}"/>
    <cellStyle name="Percent 48 2 2 3 2 2" xfId="20150" xr:uid="{8E9C726A-63E8-4D80-9573-76A00D8C012E}"/>
    <cellStyle name="Percent 48 2 2 3 2 2 2" xfId="38427" xr:uid="{4A14B458-816A-405C-A487-16D14FD0D263}"/>
    <cellStyle name="Percent 48 2 2 3 2 3" xfId="30108" xr:uid="{58CEE7BF-CE70-4270-943B-95C4F96D2A33}"/>
    <cellStyle name="Percent 48 2 2 3 3" xfId="15929" xr:uid="{26D6C520-C1D4-4E6D-ABA2-63F69DE76CA3}"/>
    <cellStyle name="Percent 48 2 2 3 3 2" xfId="34206" xr:uid="{F725D1E3-5919-4E7C-9DE8-590F31A93508}"/>
    <cellStyle name="Percent 48 2 2 3 4" xfId="25889" xr:uid="{E10246A5-21B7-4357-BFFD-01DC5FDD8A02}"/>
    <cellStyle name="Percent 48 2 2 4" xfId="8677" xr:uid="{B865AE02-0378-4E45-AE97-2F4D2C641046}"/>
    <cellStyle name="Percent 48 2 2 4 2" xfId="17141" xr:uid="{3277C707-2F1E-417A-9828-CEBF7C31C700}"/>
    <cellStyle name="Percent 48 2 2 4 2 2" xfId="35418" xr:uid="{81E4C45B-83E2-4B0F-8A4C-B9EBDAECF775}"/>
    <cellStyle name="Percent 48 2 2 4 3" xfId="27101" xr:uid="{6BAE99F3-1897-43FF-9C38-3AF2FE70A6DE}"/>
    <cellStyle name="Percent 48 2 2 5" xfId="13369" xr:uid="{4E72D95E-876D-4BAF-B701-6AB55082B5C2}"/>
    <cellStyle name="Percent 48 2 2 5 2" xfId="31646" xr:uid="{ECA0453F-516B-4057-92B9-042374D352F9}"/>
    <cellStyle name="Percent 48 2 2 6" xfId="21783" xr:uid="{C495EA78-E823-40DF-9BAB-974146C85E97}"/>
    <cellStyle name="Percent 48 2 2 6 2" xfId="40008" xr:uid="{45B638D8-721F-46F1-A2CB-BA39ACA2D290}"/>
    <cellStyle name="Percent 48 2 2 7" xfId="23382" xr:uid="{E25BF7CB-FD10-4154-9F7B-A8A56B3B1D81}"/>
    <cellStyle name="Percent 48 2 2 8" xfId="41402" xr:uid="{4A156740-82D3-4922-B4AB-48FB8745F9A6}"/>
    <cellStyle name="Percent 48 2 3" xfId="5353" xr:uid="{6FAD19F7-7268-4414-9438-3A32C1AC34F0}"/>
    <cellStyle name="Percent 48 2 3 2" xfId="9885" xr:uid="{59478C5D-D175-4702-8993-1AE9AB128628}"/>
    <cellStyle name="Percent 48 2 3 2 2" xfId="18278" xr:uid="{065FDE5E-65D4-492D-B1E3-11DBE39CBAAC}"/>
    <cellStyle name="Percent 48 2 3 2 2 2" xfId="36555" xr:uid="{BEB14A79-96AD-4B01-A1AA-A71A73258EDB}"/>
    <cellStyle name="Percent 48 2 3 2 3" xfId="28236" xr:uid="{05587DFA-E4F1-4BD2-9F7A-D11338AF435C}"/>
    <cellStyle name="Percent 48 2 3 3" xfId="14013" xr:uid="{FB6ABB9B-FBF0-48E3-9125-7A84B26CA241}"/>
    <cellStyle name="Percent 48 2 3 3 2" xfId="32290" xr:uid="{1E993EE3-C842-44CB-A2C2-DD22BA5065C6}"/>
    <cellStyle name="Percent 48 2 3 4" xfId="24018" xr:uid="{4869353D-C700-4F1E-981C-14183A42B1C5}"/>
    <cellStyle name="Percent 48 2 4" xfId="6694" xr:uid="{530C4089-0EC1-4DEC-A1AE-C7A249A66737}"/>
    <cellStyle name="Percent 48 2 4 2" xfId="11175" xr:uid="{B9A02675-6668-428F-8BF3-8DDB032582C3}"/>
    <cellStyle name="Percent 48 2 4 2 2" xfId="19568" xr:uid="{08F031E9-90D4-45CC-A479-EE9F41E89D54}"/>
    <cellStyle name="Percent 48 2 4 2 2 2" xfId="37845" xr:uid="{25A99D0B-FA4B-4720-9244-9BA4B667F268}"/>
    <cellStyle name="Percent 48 2 4 2 3" xfId="29526" xr:uid="{4C038719-6BC7-4F0B-B98A-6D872E567E5E}"/>
    <cellStyle name="Percent 48 2 4 3" xfId="15347" xr:uid="{D92748BE-505A-45C9-9960-839CF6D1FDA1}"/>
    <cellStyle name="Percent 48 2 4 3 2" xfId="33624" xr:uid="{96662364-36DE-4220-80DC-7551FB0EDFF4}"/>
    <cellStyle name="Percent 48 2 4 4" xfId="25307" xr:uid="{E900636D-A9C3-4C30-A9E8-AE63A625F998}"/>
    <cellStyle name="Percent 48 2 5" xfId="7917" xr:uid="{534A5D28-8972-4F82-9D12-2B59585D0011}"/>
    <cellStyle name="Percent 48 2 5 2" xfId="16426" xr:uid="{B5230DA0-140E-4293-B3CE-4039AA27908D}"/>
    <cellStyle name="Percent 48 2 5 2 2" xfId="34703" xr:uid="{D40637B3-B66D-42A4-94F6-2D80B036E5BA}"/>
    <cellStyle name="Percent 48 2 5 3" xfId="26386" xr:uid="{E2C3DDE9-52E9-44B5-96E5-6F62A3D5113E}"/>
    <cellStyle name="Percent 48 2 6" xfId="12764" xr:uid="{778F56D9-341D-430B-B093-A05D475B6BDB}"/>
    <cellStyle name="Percent 48 2 6 2" xfId="31042" xr:uid="{42769450-1200-4995-8713-FA0CEC9B4BBC}"/>
    <cellStyle name="Percent 48 2 7" xfId="21163" xr:uid="{8A0FC09C-D516-48FF-9E3D-5F16032D2B71}"/>
    <cellStyle name="Percent 48 2 7 2" xfId="39400" xr:uid="{D8567B15-62B6-4BD8-9187-108452CFCE55}"/>
    <cellStyle name="Percent 48 2 8" xfId="22800" xr:uid="{3AE12118-7B73-4CA1-80E6-82A9490376DB}"/>
    <cellStyle name="Percent 48 2 9" xfId="40801" xr:uid="{8C3B6A70-0C84-4187-9EC4-4D42C155A468}"/>
    <cellStyle name="Percent 48 3" xfId="4641" xr:uid="{4E691D0D-F305-4FFA-9CEE-CDF4A77F21A9}"/>
    <cellStyle name="Percent 48 3 2" xfId="5941" xr:uid="{8F671E97-684E-4D04-A77E-EB0978B2DD93}"/>
    <cellStyle name="Percent 48 3 2 2" xfId="10473" xr:uid="{95ACF4ED-46EC-47C5-AA6E-3165B8E1954A}"/>
    <cellStyle name="Percent 48 3 2 2 2" xfId="18866" xr:uid="{879AA6B1-AC7D-4B87-A0FF-B3657BBE2FD0}"/>
    <cellStyle name="Percent 48 3 2 2 2 2" xfId="37143" xr:uid="{2EDA6BEC-9FE3-43FC-8119-D3162DA83D55}"/>
    <cellStyle name="Percent 48 3 2 2 3" xfId="28824" xr:uid="{AC511F70-E941-4AF8-B3C1-FDE984FC7579}"/>
    <cellStyle name="Percent 48 3 2 3" xfId="14601" xr:uid="{185974AF-D2B4-4EBE-85CB-169360CDE65A}"/>
    <cellStyle name="Percent 48 3 2 3 2" xfId="32878" xr:uid="{46E32FF0-97A7-4BD1-B114-7BB88290B8F1}"/>
    <cellStyle name="Percent 48 3 2 4" xfId="24606" xr:uid="{7CC710C6-92F3-4BA6-844A-A73AEC7ECC20}"/>
    <cellStyle name="Percent 48 3 3" xfId="7276" xr:uid="{652F3DC3-94F5-4DE4-BDDB-505CCA8850C5}"/>
    <cellStyle name="Percent 48 3 3 2" xfId="11756" xr:uid="{2124EAA8-4C08-4D5D-93EB-292BCEA5D3A5}"/>
    <cellStyle name="Percent 48 3 3 2 2" xfId="20149" xr:uid="{F4AF2470-3550-40AB-B8BE-3C821C1C9B4B}"/>
    <cellStyle name="Percent 48 3 3 2 2 2" xfId="38426" xr:uid="{5FFA57A5-05BC-4C59-AAC4-9A326A490EB7}"/>
    <cellStyle name="Percent 48 3 3 2 3" xfId="30107" xr:uid="{1FE42FCE-32EC-43F3-BF92-A78536077BC8}"/>
    <cellStyle name="Percent 48 3 3 3" xfId="15928" xr:uid="{DDBEC9A3-8657-4C72-9EA1-4EF9D462A046}"/>
    <cellStyle name="Percent 48 3 3 3 2" xfId="34205" xr:uid="{09EE0371-E34D-4253-983D-4FFEA1C09D9C}"/>
    <cellStyle name="Percent 48 3 3 4" xfId="25888" xr:uid="{0E88FAF8-0798-4FE5-B63D-5F04EA8367EC}"/>
    <cellStyle name="Percent 48 3 4" xfId="8676" xr:uid="{E2E8E744-F961-4F77-B224-006951E4CE16}"/>
    <cellStyle name="Percent 48 3 4 2" xfId="17140" xr:uid="{13F43118-083F-4C8F-B647-4FFF4E4CD822}"/>
    <cellStyle name="Percent 48 3 4 2 2" xfId="35417" xr:uid="{12462E58-342C-48EF-805B-D91CF12205F0}"/>
    <cellStyle name="Percent 48 3 4 3" xfId="27100" xr:uid="{B20F7C0A-535D-4199-8159-9626AB4A9794}"/>
    <cellStyle name="Percent 48 3 5" xfId="13368" xr:uid="{29297A11-56C5-403A-A419-15437C7ED13E}"/>
    <cellStyle name="Percent 48 3 5 2" xfId="31645" xr:uid="{46FB96A1-45FB-4100-ADB6-529EB155F2C4}"/>
    <cellStyle name="Percent 48 3 6" xfId="21782" xr:uid="{30DAF4FA-65DC-471D-B452-15848349E8DF}"/>
    <cellStyle name="Percent 48 3 6 2" xfId="40007" xr:uid="{D9C9262B-592A-462B-9E8B-B8FDC2C090EE}"/>
    <cellStyle name="Percent 48 3 7" xfId="23381" xr:uid="{0667F3B8-CCC6-4162-9644-F1DA3AC56ADB}"/>
    <cellStyle name="Percent 48 3 8" xfId="41401" xr:uid="{B7BB035B-FA46-47CB-9ACA-FF773446B459}"/>
    <cellStyle name="Percent 48 4" xfId="5352" xr:uid="{12DC1796-3E1C-4585-ACBC-E15734E88D63}"/>
    <cellStyle name="Percent 48 4 2" xfId="9884" xr:uid="{E149F105-7660-4B6A-AF60-F2DA024F07BD}"/>
    <cellStyle name="Percent 48 4 2 2" xfId="18277" xr:uid="{FEC7F287-FBC9-4E50-9020-B120D8C04B16}"/>
    <cellStyle name="Percent 48 4 2 2 2" xfId="36554" xr:uid="{7B6DF05F-1AB8-4D47-9B9C-C0513E0D52C7}"/>
    <cellStyle name="Percent 48 4 2 3" xfId="28235" xr:uid="{C0AE39DF-B8DF-47B0-9B19-3466B8E67242}"/>
    <cellStyle name="Percent 48 4 3" xfId="14012" xr:uid="{0240F973-3C0E-4CEE-A4CC-E421CD9F7D56}"/>
    <cellStyle name="Percent 48 4 3 2" xfId="32289" xr:uid="{C0FC6935-0D08-471C-A577-33A6B43C2E65}"/>
    <cellStyle name="Percent 48 4 4" xfId="24017" xr:uid="{AACC4202-3782-4470-ADB2-54DF315C80D2}"/>
    <cellStyle name="Percent 48 5" xfId="6693" xr:uid="{44D4611D-768B-46D2-A9D7-C2DD7E164941}"/>
    <cellStyle name="Percent 48 5 2" xfId="11174" xr:uid="{2A1E99DD-8FF4-4F47-918A-BA0B037286CD}"/>
    <cellStyle name="Percent 48 5 2 2" xfId="19567" xr:uid="{E3A3BDD8-10EE-4D2B-9798-3334C7DAFCF1}"/>
    <cellStyle name="Percent 48 5 2 2 2" xfId="37844" xr:uid="{CA39BA03-056A-4909-80D1-EB07A074524C}"/>
    <cellStyle name="Percent 48 5 2 3" xfId="29525" xr:uid="{6A734282-6B4C-4947-83B9-58FDC3802C4A}"/>
    <cellStyle name="Percent 48 5 3" xfId="15346" xr:uid="{E2B28B3C-C41C-4E89-BE07-BAFFCFFE468F}"/>
    <cellStyle name="Percent 48 5 3 2" xfId="33623" xr:uid="{59718FD6-36E0-4F9F-9DCC-4507BB44995E}"/>
    <cellStyle name="Percent 48 5 4" xfId="25306" xr:uid="{E5FAA7DF-1072-45A4-9159-9DFD89409C70}"/>
    <cellStyle name="Percent 48 6" xfId="7916" xr:uid="{DF003AF8-5A80-46A6-907D-530171A4358B}"/>
    <cellStyle name="Percent 48 6 2" xfId="16425" xr:uid="{47CDF3D5-04C8-4441-AD74-8415A9E05CD2}"/>
    <cellStyle name="Percent 48 6 2 2" xfId="34702" xr:uid="{78D6D2E0-D659-4B5F-A926-DCAB421F0026}"/>
    <cellStyle name="Percent 48 6 3" xfId="26385" xr:uid="{7B0FFCD8-4E35-4265-AF83-D3B19129017D}"/>
    <cellStyle name="Percent 48 7" xfId="12763" xr:uid="{D967002F-7D9B-4131-8A25-1F9A5B69C364}"/>
    <cellStyle name="Percent 48 7 2" xfId="31041" xr:uid="{24F940AF-0EBB-463C-BB38-5604F92DF966}"/>
    <cellStyle name="Percent 48 8" xfId="21162" xr:uid="{90D4A3C8-28FE-4DF4-B6FD-3F76289EFF54}"/>
    <cellStyle name="Percent 48 8 2" xfId="39399" xr:uid="{58AB74F8-0D1B-428C-AFDE-4987982ECAC5}"/>
    <cellStyle name="Percent 48 9" xfId="22799" xr:uid="{621843D6-5C89-494F-850F-3F48E88B9BA9}"/>
    <cellStyle name="Percent 49" xfId="3179" xr:uid="{3BA38E39-AC8A-41A6-AA90-9E9E23F356C7}"/>
    <cellStyle name="Percent 49 10" xfId="40802" xr:uid="{B2E4E7F5-2373-47EC-8188-78C9724086EB}"/>
    <cellStyle name="Percent 49 2" xfId="3180" xr:uid="{3C786A03-ACC6-4805-9418-DB7D1505E829}"/>
    <cellStyle name="Percent 49 2 2" xfId="4644" xr:uid="{A60FD4C4-A013-48A2-95D9-9671089BB827}"/>
    <cellStyle name="Percent 49 2 2 2" xfId="5944" xr:uid="{384C910C-A78A-40E7-9C4F-F4CF99D68661}"/>
    <cellStyle name="Percent 49 2 2 2 2" xfId="10476" xr:uid="{0001383D-3299-4715-9C57-AC5FFAD7379E}"/>
    <cellStyle name="Percent 49 2 2 2 2 2" xfId="18869" xr:uid="{25D4ABE4-0727-4197-BA30-91C4DB19AD74}"/>
    <cellStyle name="Percent 49 2 2 2 2 2 2" xfId="37146" xr:uid="{15601E76-6E9A-4D37-8520-F3A78CB3B6D5}"/>
    <cellStyle name="Percent 49 2 2 2 2 3" xfId="28827" xr:uid="{E636F3B2-BC4D-4882-AEEF-22E25C01429D}"/>
    <cellStyle name="Percent 49 2 2 2 3" xfId="14604" xr:uid="{C2D20B61-DA78-43BF-BA25-BF3B9BCC5383}"/>
    <cellStyle name="Percent 49 2 2 2 3 2" xfId="32881" xr:uid="{FAC1A407-29DF-4ED3-ABF1-F251D79CC20C}"/>
    <cellStyle name="Percent 49 2 2 2 4" xfId="24609" xr:uid="{D44DFB94-27FF-4B30-B0C6-0357B266ADE1}"/>
    <cellStyle name="Percent 49 2 2 3" xfId="7279" xr:uid="{287E8C98-861F-4A59-B97E-445C16A06543}"/>
    <cellStyle name="Percent 49 2 2 3 2" xfId="11759" xr:uid="{83E79575-AB12-42B9-A81F-D0F78EC20176}"/>
    <cellStyle name="Percent 49 2 2 3 2 2" xfId="20152" xr:uid="{C3D55C20-5FED-474D-AD97-36A9A9E0BC53}"/>
    <cellStyle name="Percent 49 2 2 3 2 2 2" xfId="38429" xr:uid="{1D94B60C-5705-486E-9930-C02F25BBBD7A}"/>
    <cellStyle name="Percent 49 2 2 3 2 3" xfId="30110" xr:uid="{1C8F1F27-C013-4147-9EAB-6D9BD3CD5A6F}"/>
    <cellStyle name="Percent 49 2 2 3 3" xfId="15931" xr:uid="{00728C28-132F-4B70-9DD7-00C1BEA69535}"/>
    <cellStyle name="Percent 49 2 2 3 3 2" xfId="34208" xr:uid="{CC11F569-130D-4E55-B107-0D5B530F2A8A}"/>
    <cellStyle name="Percent 49 2 2 3 4" xfId="25891" xr:uid="{8ADD4252-A05F-4CD0-9035-C0C8D24F4EFA}"/>
    <cellStyle name="Percent 49 2 2 4" xfId="8679" xr:uid="{6C7A8936-2709-4369-B423-4777E2C67D34}"/>
    <cellStyle name="Percent 49 2 2 4 2" xfId="17143" xr:uid="{0C7FBBC9-F0D2-42C3-A14F-8A07B31F6869}"/>
    <cellStyle name="Percent 49 2 2 4 2 2" xfId="35420" xr:uid="{D91B8406-98E6-4EB7-B0BA-B904E3571FE4}"/>
    <cellStyle name="Percent 49 2 2 4 3" xfId="27103" xr:uid="{AB7ABA3F-2B4C-4823-92BE-12FED3937148}"/>
    <cellStyle name="Percent 49 2 2 5" xfId="13371" xr:uid="{1CB5BCD9-A087-43BA-902F-04160B97ECCA}"/>
    <cellStyle name="Percent 49 2 2 5 2" xfId="31648" xr:uid="{D55AA1A0-3F4B-4357-9CDB-E2C40569F8C5}"/>
    <cellStyle name="Percent 49 2 2 6" xfId="21785" xr:uid="{524F2D74-A3CC-4C11-836A-4C7AB31CAE6F}"/>
    <cellStyle name="Percent 49 2 2 6 2" xfId="40010" xr:uid="{BB1BAEFA-6FD5-4592-AB85-C7097B38DD2E}"/>
    <cellStyle name="Percent 49 2 2 7" xfId="23384" xr:uid="{9E8D5959-B385-47D4-9802-8356B77D5861}"/>
    <cellStyle name="Percent 49 2 2 8" xfId="41404" xr:uid="{66F2C340-1635-483B-9931-3FD50E10556F}"/>
    <cellStyle name="Percent 49 2 3" xfId="5355" xr:uid="{524EB6F6-A65E-401F-BEDD-28CEA34A3EE4}"/>
    <cellStyle name="Percent 49 2 3 2" xfId="9887" xr:uid="{4F4A0F3F-1B07-4B54-962F-EAB89886D4E7}"/>
    <cellStyle name="Percent 49 2 3 2 2" xfId="18280" xr:uid="{0254E0A7-A7DA-4D8B-9784-BD6798A889A4}"/>
    <cellStyle name="Percent 49 2 3 2 2 2" xfId="36557" xr:uid="{9C1056BC-7D74-4BC7-A143-DF9CA2B4FE6C}"/>
    <cellStyle name="Percent 49 2 3 2 3" xfId="28238" xr:uid="{518972A9-E876-4DB7-A2E0-BCC45B131F29}"/>
    <cellStyle name="Percent 49 2 3 3" xfId="14015" xr:uid="{6BC2C9F0-9957-4892-9612-278FB7A4AA42}"/>
    <cellStyle name="Percent 49 2 3 3 2" xfId="32292" xr:uid="{0479E95B-5123-474F-91A7-B03795441383}"/>
    <cellStyle name="Percent 49 2 3 4" xfId="24020" xr:uid="{E6FB083C-C8F9-4C88-AA7D-A9665A862334}"/>
    <cellStyle name="Percent 49 2 4" xfId="6696" xr:uid="{5A7CE108-AFE2-4962-BB38-87E7D19C783E}"/>
    <cellStyle name="Percent 49 2 4 2" xfId="11177" xr:uid="{90107E4C-DE2C-4316-B6C1-451D0E382E5F}"/>
    <cellStyle name="Percent 49 2 4 2 2" xfId="19570" xr:uid="{9C7ECE64-3207-496A-8D67-6F53BC410A95}"/>
    <cellStyle name="Percent 49 2 4 2 2 2" xfId="37847" xr:uid="{32D24488-9611-4753-9E0C-3E66E1E38382}"/>
    <cellStyle name="Percent 49 2 4 2 3" xfId="29528" xr:uid="{D8D22CA0-1DD3-41E2-ADDE-F5B0752301B5}"/>
    <cellStyle name="Percent 49 2 4 3" xfId="15349" xr:uid="{8A290564-DFAB-44B8-AAC9-326ED06BC0C5}"/>
    <cellStyle name="Percent 49 2 4 3 2" xfId="33626" xr:uid="{B5E8B550-BE76-47FB-8A3C-35BE355B47C6}"/>
    <cellStyle name="Percent 49 2 4 4" xfId="25309" xr:uid="{B9157FCD-A126-4FED-B607-4791B4978C5B}"/>
    <cellStyle name="Percent 49 2 5" xfId="7919" xr:uid="{F5B14BF8-FF22-4E9E-A106-4A9273FAC484}"/>
    <cellStyle name="Percent 49 2 5 2" xfId="16428" xr:uid="{C55D7EF4-A5B3-4404-A62E-4A6C1D3D13F4}"/>
    <cellStyle name="Percent 49 2 5 2 2" xfId="34705" xr:uid="{883E0E94-DA85-448C-BD36-5228E0C00BDF}"/>
    <cellStyle name="Percent 49 2 5 3" xfId="26388" xr:uid="{E6102D65-4937-4C30-A635-E79001077C0C}"/>
    <cellStyle name="Percent 49 2 6" xfId="12766" xr:uid="{A5475620-893C-404C-8ECA-5C85CD67DD8C}"/>
    <cellStyle name="Percent 49 2 6 2" xfId="31044" xr:uid="{88893633-6CF9-4326-A994-87526DEA6D29}"/>
    <cellStyle name="Percent 49 2 7" xfId="21165" xr:uid="{59A81E45-3B9D-4E8F-869D-9546F2DFF579}"/>
    <cellStyle name="Percent 49 2 7 2" xfId="39402" xr:uid="{3904B69F-9C6B-4B5E-8970-579FEF59367A}"/>
    <cellStyle name="Percent 49 2 8" xfId="22802" xr:uid="{6B8FA6BD-2735-4DFC-844F-A6529DF44FB7}"/>
    <cellStyle name="Percent 49 2 9" xfId="40803" xr:uid="{013F1BA9-7F7E-498A-85CB-9516CD2F9640}"/>
    <cellStyle name="Percent 49 3" xfId="4643" xr:uid="{94E114C3-BA4A-4F96-88D5-63AF86CDE857}"/>
    <cellStyle name="Percent 49 3 2" xfId="5943" xr:uid="{E98FEA00-FDAE-4C17-B562-76C899B3710B}"/>
    <cellStyle name="Percent 49 3 2 2" xfId="10475" xr:uid="{E2F12451-E141-4059-920D-88456DF39F93}"/>
    <cellStyle name="Percent 49 3 2 2 2" xfId="18868" xr:uid="{AF533E70-55DC-4FAA-AA6F-E8815116C1E2}"/>
    <cellStyle name="Percent 49 3 2 2 2 2" xfId="37145" xr:uid="{E723E8D1-2865-4E8A-8A33-F5544682C782}"/>
    <cellStyle name="Percent 49 3 2 2 3" xfId="28826" xr:uid="{8E23654E-C500-4AE5-B052-326F83EAD0C5}"/>
    <cellStyle name="Percent 49 3 2 3" xfId="14603" xr:uid="{3A2DCF6A-3A2B-4C84-B6A9-46BA8CDDED4C}"/>
    <cellStyle name="Percent 49 3 2 3 2" xfId="32880" xr:uid="{9CC71296-2125-48D1-94C1-D21A3F73C5A3}"/>
    <cellStyle name="Percent 49 3 2 4" xfId="24608" xr:uid="{A5748F33-03EE-46E2-A04B-0466AD4865BD}"/>
    <cellStyle name="Percent 49 3 3" xfId="7278" xr:uid="{7E0A640E-F17E-435A-B4D9-BB6B76830859}"/>
    <cellStyle name="Percent 49 3 3 2" xfId="11758" xr:uid="{2F23B3C0-CFC1-4917-8673-76989A7B15F8}"/>
    <cellStyle name="Percent 49 3 3 2 2" xfId="20151" xr:uid="{6CDB6849-2BEA-45F5-8852-7B5F332B0C57}"/>
    <cellStyle name="Percent 49 3 3 2 2 2" xfId="38428" xr:uid="{B3EE4A63-CD12-40EA-831C-3EAE7E96230A}"/>
    <cellStyle name="Percent 49 3 3 2 3" xfId="30109" xr:uid="{F5A6399B-5982-45D6-BCC3-F688F76CE090}"/>
    <cellStyle name="Percent 49 3 3 3" xfId="15930" xr:uid="{613D0E08-1882-4AFA-BCD1-19E8C5DA0447}"/>
    <cellStyle name="Percent 49 3 3 3 2" xfId="34207" xr:uid="{362E8750-402F-472B-82F9-1AD1E1298392}"/>
    <cellStyle name="Percent 49 3 3 4" xfId="25890" xr:uid="{BA599556-5C0B-4929-9E9B-33C6F61F8BF5}"/>
    <cellStyle name="Percent 49 3 4" xfId="8678" xr:uid="{D7E0E5BA-5DF7-44EB-96F0-A4B618864E06}"/>
    <cellStyle name="Percent 49 3 4 2" xfId="17142" xr:uid="{D6CEEA3E-BDCB-4563-BEB6-A95E15EFADEB}"/>
    <cellStyle name="Percent 49 3 4 2 2" xfId="35419" xr:uid="{612C6991-05C3-412A-BA1F-B44AE689A54E}"/>
    <cellStyle name="Percent 49 3 4 3" xfId="27102" xr:uid="{4696FB80-108F-4CE9-B336-A609397C63E6}"/>
    <cellStyle name="Percent 49 3 5" xfId="13370" xr:uid="{2BDFC694-E919-4256-8117-D686E51A68EA}"/>
    <cellStyle name="Percent 49 3 5 2" xfId="31647" xr:uid="{1A4177AF-DCCE-4AD9-8319-651EBE1EC3EE}"/>
    <cellStyle name="Percent 49 3 6" xfId="21784" xr:uid="{CDC9B288-7BF5-4DCB-A87C-BCDADC216CE9}"/>
    <cellStyle name="Percent 49 3 6 2" xfId="40009" xr:uid="{E71FE9A3-66A8-4C8B-B4F5-E2B091AB90FF}"/>
    <cellStyle name="Percent 49 3 7" xfId="23383" xr:uid="{55D7C43F-820B-415B-B3EA-28D657871138}"/>
    <cellStyle name="Percent 49 3 8" xfId="41403" xr:uid="{F14A5B47-10B4-4760-B2E2-ABE470396A67}"/>
    <cellStyle name="Percent 49 4" xfId="5354" xr:uid="{C72F514B-76AD-4F53-9EA7-D359A0B98949}"/>
    <cellStyle name="Percent 49 4 2" xfId="9886" xr:uid="{8106AC53-4216-4AA5-A966-B4AB33036C13}"/>
    <cellStyle name="Percent 49 4 2 2" xfId="18279" xr:uid="{5595B30E-3785-4834-AF26-133E87971624}"/>
    <cellStyle name="Percent 49 4 2 2 2" xfId="36556" xr:uid="{2FC55424-0420-4ED6-A450-3648394B967F}"/>
    <cellStyle name="Percent 49 4 2 3" xfId="28237" xr:uid="{08AB40B2-138E-4648-B937-00F5AFAFDB92}"/>
    <cellStyle name="Percent 49 4 3" xfId="14014" xr:uid="{BA5E63F4-AD73-48D3-9A19-835E9CD1DEA1}"/>
    <cellStyle name="Percent 49 4 3 2" xfId="32291" xr:uid="{16546403-BFC5-494B-8EC3-E6A02614D12C}"/>
    <cellStyle name="Percent 49 4 4" xfId="24019" xr:uid="{FF0826B7-A774-458A-A11C-4CE71D95CC6F}"/>
    <cellStyle name="Percent 49 5" xfId="6695" xr:uid="{35A2DE66-433C-4E60-90F9-7491E00CDD6D}"/>
    <cellStyle name="Percent 49 5 2" xfId="11176" xr:uid="{997A55EC-8C8B-40E9-AAE1-8168D7D6C464}"/>
    <cellStyle name="Percent 49 5 2 2" xfId="19569" xr:uid="{1DE7AC15-7FAF-4B80-AE26-122C71DBBED3}"/>
    <cellStyle name="Percent 49 5 2 2 2" xfId="37846" xr:uid="{F460F6DE-00B6-449F-8029-4D1C19E92563}"/>
    <cellStyle name="Percent 49 5 2 3" xfId="29527" xr:uid="{EB7FD446-E6FF-433E-8CF8-120F55F000A8}"/>
    <cellStyle name="Percent 49 5 3" xfId="15348" xr:uid="{4D751CFD-E230-4E22-8451-5FAA4519A249}"/>
    <cellStyle name="Percent 49 5 3 2" xfId="33625" xr:uid="{A58A1E09-A9E0-403F-B913-0F0B90E1E492}"/>
    <cellStyle name="Percent 49 5 4" xfId="25308" xr:uid="{ADF10B43-F06C-4FAD-9C4D-0EDEC0E6FDA1}"/>
    <cellStyle name="Percent 49 6" xfId="7918" xr:uid="{7D649D0D-0392-4529-A9F7-9B9B4F4899F0}"/>
    <cellStyle name="Percent 49 6 2" xfId="16427" xr:uid="{7351E0D8-AB44-4DD3-9565-B037D4D5DA14}"/>
    <cellStyle name="Percent 49 6 2 2" xfId="34704" xr:uid="{A40071C8-4430-4B59-AB12-A801BE0E4401}"/>
    <cellStyle name="Percent 49 6 3" xfId="26387" xr:uid="{7572EAE8-8D68-4BC5-AAAF-3A93E7BAD944}"/>
    <cellStyle name="Percent 49 7" xfId="12765" xr:uid="{E8608D73-4444-4867-898B-F54D4103F0C5}"/>
    <cellStyle name="Percent 49 7 2" xfId="31043" xr:uid="{DA2D18E3-6443-4CF2-A500-94887B7FEF87}"/>
    <cellStyle name="Percent 49 8" xfId="21164" xr:uid="{919ED4B7-563A-4F7A-B210-404FACBE7260}"/>
    <cellStyle name="Percent 49 8 2" xfId="39401" xr:uid="{B10FF2C6-9FAB-48B1-BD84-F73160F4E68D}"/>
    <cellStyle name="Percent 49 9" xfId="22801" xr:uid="{DAA55A52-6524-4296-AA80-5F62BBB35F75}"/>
    <cellStyle name="Percent 5" xfId="841" xr:uid="{DA00864B-953B-495E-8529-CB3A74064FEE}"/>
    <cellStyle name="Percent 5 2" xfId="3182" xr:uid="{789835D8-5E49-402E-9B3F-85D12E12314A}"/>
    <cellStyle name="Percent 5 3" xfId="3183" xr:uid="{4F5C5063-53C3-4BFA-8C8A-F1BBAB3BF74D}"/>
    <cellStyle name="Percent 5 3 2" xfId="3184" xr:uid="{E0481DF9-E5C4-4F53-8774-31A2873B305E}"/>
    <cellStyle name="Percent 5 4" xfId="3185" xr:uid="{82A49D93-4C31-4278-92E9-C4C75B81AD26}"/>
    <cellStyle name="Percent 5 5" xfId="3181" xr:uid="{04FDEAC4-3AF5-4CC5-B9CC-AD496F5CA9DD}"/>
    <cellStyle name="Percent 50" xfId="3186" xr:uid="{8DBCCEFC-C0D9-4000-83FE-3360DCDF28D2}"/>
    <cellStyle name="Percent 50 10" xfId="40804" xr:uid="{28E4B8EB-B1C8-402C-8940-F9CB964F7636}"/>
    <cellStyle name="Percent 50 2" xfId="3187" xr:uid="{13AFE247-0ADD-4DAD-9FB8-BD7159F54CB7}"/>
    <cellStyle name="Percent 50 2 2" xfId="4646" xr:uid="{22D93420-E101-4071-8386-E5ED90831A48}"/>
    <cellStyle name="Percent 50 2 2 2" xfId="5946" xr:uid="{4DAC2F11-7AD2-4741-AD0E-0A7187EBFB95}"/>
    <cellStyle name="Percent 50 2 2 2 2" xfId="10478" xr:uid="{278CD2F2-A653-4CE2-BC63-BF39FF97E95B}"/>
    <cellStyle name="Percent 50 2 2 2 2 2" xfId="18871" xr:uid="{3EE25D63-69DC-4A45-981F-895B17CA5FEC}"/>
    <cellStyle name="Percent 50 2 2 2 2 2 2" xfId="37148" xr:uid="{23E93270-0DBD-4424-B790-CD1843CAE94C}"/>
    <cellStyle name="Percent 50 2 2 2 2 3" xfId="28829" xr:uid="{F93E5E18-EA1E-4720-B52B-BB7B3314E3D9}"/>
    <cellStyle name="Percent 50 2 2 2 3" xfId="14606" xr:uid="{D2B7D11B-54F7-4374-8C17-C563FB995150}"/>
    <cellStyle name="Percent 50 2 2 2 3 2" xfId="32883" xr:uid="{C3EFC5FA-F609-43A6-A39D-5A5063D4A2EB}"/>
    <cellStyle name="Percent 50 2 2 2 4" xfId="24611" xr:uid="{B6758B00-8394-44C4-9972-B3250D111929}"/>
    <cellStyle name="Percent 50 2 2 3" xfId="7281" xr:uid="{18181705-74D2-403E-ADB4-78F33D580B37}"/>
    <cellStyle name="Percent 50 2 2 3 2" xfId="11761" xr:uid="{D3F97A6E-CA5B-4C63-90BD-D38770A72724}"/>
    <cellStyle name="Percent 50 2 2 3 2 2" xfId="20154" xr:uid="{12E2D467-D97E-4097-94C4-82071A556EDC}"/>
    <cellStyle name="Percent 50 2 2 3 2 2 2" xfId="38431" xr:uid="{6A37249E-A9A6-49CD-832F-796B4DA6A04E}"/>
    <cellStyle name="Percent 50 2 2 3 2 3" xfId="30112" xr:uid="{D815ED78-FA0D-456C-8868-14344884973F}"/>
    <cellStyle name="Percent 50 2 2 3 3" xfId="15933" xr:uid="{BE9AA552-6C29-4CB4-960C-123E441016D6}"/>
    <cellStyle name="Percent 50 2 2 3 3 2" xfId="34210" xr:uid="{7D299D2B-2222-4848-ADE1-5BFD23E7FE76}"/>
    <cellStyle name="Percent 50 2 2 3 4" xfId="25893" xr:uid="{8041A631-FCFD-4F63-9FD7-15D447C86BCC}"/>
    <cellStyle name="Percent 50 2 2 4" xfId="8681" xr:uid="{E30CFC7E-91B2-4345-97CE-F08E270BD3DC}"/>
    <cellStyle name="Percent 50 2 2 4 2" xfId="17145" xr:uid="{4BC346F0-43A1-4DA2-9837-03F4D87A85BB}"/>
    <cellStyle name="Percent 50 2 2 4 2 2" xfId="35422" xr:uid="{A3311B11-1558-4D10-BBCD-D0F7D9A732CC}"/>
    <cellStyle name="Percent 50 2 2 4 3" xfId="27105" xr:uid="{644A5732-8229-439B-92F5-3047D2BAE85E}"/>
    <cellStyle name="Percent 50 2 2 5" xfId="13373" xr:uid="{C30C9636-5C65-46FC-B7AB-1C1B5D5B8DA3}"/>
    <cellStyle name="Percent 50 2 2 5 2" xfId="31650" xr:uid="{DFA40743-E3DA-4BEA-A5B1-6AA36539332E}"/>
    <cellStyle name="Percent 50 2 2 6" xfId="21787" xr:uid="{487CD3A4-87EF-415B-BB2F-C2A91D49E4F0}"/>
    <cellStyle name="Percent 50 2 2 6 2" xfId="40012" xr:uid="{00761D1F-395C-48AC-AFFA-557565ABE396}"/>
    <cellStyle name="Percent 50 2 2 7" xfId="23386" xr:uid="{E812AE3B-D9F2-435E-A6E2-AF65B792AA0C}"/>
    <cellStyle name="Percent 50 2 2 8" xfId="41406" xr:uid="{B9EF6493-B1EE-4E07-93AC-6262A22521DF}"/>
    <cellStyle name="Percent 50 2 3" xfId="5357" xr:uid="{C1599298-158E-4073-B03E-A3A38D27832F}"/>
    <cellStyle name="Percent 50 2 3 2" xfId="9889" xr:uid="{5A990BE2-2DEE-46CD-8606-9FFA6083A2CE}"/>
    <cellStyle name="Percent 50 2 3 2 2" xfId="18282" xr:uid="{EF84E4B1-D735-4A54-B8E1-D4C834C8EF1B}"/>
    <cellStyle name="Percent 50 2 3 2 2 2" xfId="36559" xr:uid="{F0573411-DCE0-4467-B7FB-533FD3635D0A}"/>
    <cellStyle name="Percent 50 2 3 2 3" xfId="28240" xr:uid="{540FF34F-A1E5-4E11-8CC0-0CC14C7BED4F}"/>
    <cellStyle name="Percent 50 2 3 3" xfId="14017" xr:uid="{25A4443A-F2FE-4987-8AE3-43625747C064}"/>
    <cellStyle name="Percent 50 2 3 3 2" xfId="32294" xr:uid="{915D59BB-E792-4570-9C8D-1ECE8A4CD8CF}"/>
    <cellStyle name="Percent 50 2 3 4" xfId="24022" xr:uid="{F0521016-31DC-41FF-BB15-189BAE1E247B}"/>
    <cellStyle name="Percent 50 2 4" xfId="6698" xr:uid="{360C6ED2-AB65-488A-BDA2-678504880E33}"/>
    <cellStyle name="Percent 50 2 4 2" xfId="11179" xr:uid="{B9BD5B33-9C22-4C7F-96B3-3649F4C0B467}"/>
    <cellStyle name="Percent 50 2 4 2 2" xfId="19572" xr:uid="{04C2F554-B051-4C68-8B9C-DC51C2A78AC8}"/>
    <cellStyle name="Percent 50 2 4 2 2 2" xfId="37849" xr:uid="{0DE25847-0A70-4033-A019-5FF55EF34072}"/>
    <cellStyle name="Percent 50 2 4 2 3" xfId="29530" xr:uid="{9C8A280A-98E4-4989-8EC9-84722C96719C}"/>
    <cellStyle name="Percent 50 2 4 3" xfId="15351" xr:uid="{026DE6CF-E2A9-45C7-B89E-DB5AA34C76CA}"/>
    <cellStyle name="Percent 50 2 4 3 2" xfId="33628" xr:uid="{68593B5B-E640-4252-A37F-6DDD28AFBDD8}"/>
    <cellStyle name="Percent 50 2 4 4" xfId="25311" xr:uid="{EDFD8F17-9B33-414C-BA0E-B9FD79C9B4D6}"/>
    <cellStyle name="Percent 50 2 5" xfId="7921" xr:uid="{389FC6C0-F48E-4E6A-AD30-4E34468C6020}"/>
    <cellStyle name="Percent 50 2 5 2" xfId="16430" xr:uid="{B089D74B-67F8-4E39-8CEE-AA6179F11DB9}"/>
    <cellStyle name="Percent 50 2 5 2 2" xfId="34707" xr:uid="{78F08180-804D-4282-A10C-94CDD9A3166F}"/>
    <cellStyle name="Percent 50 2 5 3" xfId="26390" xr:uid="{F96B4FF1-0C62-4B7E-977C-932BBE967DEC}"/>
    <cellStyle name="Percent 50 2 6" xfId="12768" xr:uid="{79DB83C7-7346-44A9-A1D6-3C02ADFCCBB3}"/>
    <cellStyle name="Percent 50 2 6 2" xfId="31046" xr:uid="{FE8A7001-E581-48B2-A5AB-4B0BC00472AA}"/>
    <cellStyle name="Percent 50 2 7" xfId="21168" xr:uid="{D300CF3E-BF37-47E6-A622-37C571AE4A93}"/>
    <cellStyle name="Percent 50 2 7 2" xfId="39405" xr:uid="{12419E91-81B1-4DDA-A5EA-7E5F8CE42A00}"/>
    <cellStyle name="Percent 50 2 8" xfId="22804" xr:uid="{655C9753-5DBC-4F4D-94D1-20974D3C1CB9}"/>
    <cellStyle name="Percent 50 2 9" xfId="40805" xr:uid="{13CE2ABB-F97F-4DCC-B73D-662C235E38E3}"/>
    <cellStyle name="Percent 50 3" xfId="4645" xr:uid="{0399987F-D6DF-4FB7-ABAF-8E1566E56F2F}"/>
    <cellStyle name="Percent 50 3 2" xfId="5945" xr:uid="{0B52152A-797A-465A-9D0D-9F757324549D}"/>
    <cellStyle name="Percent 50 3 2 2" xfId="10477" xr:uid="{4B55D466-6940-4646-8860-403B94FDB06E}"/>
    <cellStyle name="Percent 50 3 2 2 2" xfId="18870" xr:uid="{579EB19F-4E5A-4EC1-99BF-126ECEC8E4EA}"/>
    <cellStyle name="Percent 50 3 2 2 2 2" xfId="37147" xr:uid="{257F7CE4-CA12-4ED4-8E81-4F75277C9579}"/>
    <cellStyle name="Percent 50 3 2 2 3" xfId="28828" xr:uid="{F4A465A0-6F2B-4B8D-BD1F-B14BDE5DD130}"/>
    <cellStyle name="Percent 50 3 2 3" xfId="14605" xr:uid="{8C23D31A-D465-4979-A85B-3B8490F48F7D}"/>
    <cellStyle name="Percent 50 3 2 3 2" xfId="32882" xr:uid="{9290868B-9CC6-482E-8AA6-B3C5184D0829}"/>
    <cellStyle name="Percent 50 3 2 4" xfId="24610" xr:uid="{E7AEC0BA-E876-4F4D-B78B-2592CE36815F}"/>
    <cellStyle name="Percent 50 3 3" xfId="7280" xr:uid="{240A8EE5-691C-4A4E-BD3D-FA908C73EF26}"/>
    <cellStyle name="Percent 50 3 3 2" xfId="11760" xr:uid="{A72810DF-BDA6-4745-A9BE-5F1ABA4582DC}"/>
    <cellStyle name="Percent 50 3 3 2 2" xfId="20153" xr:uid="{F9C32F0B-5D70-4B89-945A-04FA11951589}"/>
    <cellStyle name="Percent 50 3 3 2 2 2" xfId="38430" xr:uid="{5821C883-EF61-44A3-A06B-A40BCAE388FB}"/>
    <cellStyle name="Percent 50 3 3 2 3" xfId="30111" xr:uid="{BEDC8619-2F6F-4494-8D87-18DB5CD96197}"/>
    <cellStyle name="Percent 50 3 3 3" xfId="15932" xr:uid="{4EC3A7FB-15FB-4FBA-B4AB-577E20CF3E6A}"/>
    <cellStyle name="Percent 50 3 3 3 2" xfId="34209" xr:uid="{F9D0ABA4-3E79-480A-9291-E9E683B57F75}"/>
    <cellStyle name="Percent 50 3 3 4" xfId="25892" xr:uid="{332FC60E-5D81-4A24-9F13-98002AE2D9AB}"/>
    <cellStyle name="Percent 50 3 4" xfId="8680" xr:uid="{D93764BA-A3EA-441A-A057-4C8C393110E5}"/>
    <cellStyle name="Percent 50 3 4 2" xfId="17144" xr:uid="{5ED8D72E-4749-44C4-8EE1-46EE91CA5138}"/>
    <cellStyle name="Percent 50 3 4 2 2" xfId="35421" xr:uid="{9E621A17-5342-4FEF-B51E-9598386DC799}"/>
    <cellStyle name="Percent 50 3 4 3" xfId="27104" xr:uid="{6F964F96-35D1-4372-BE69-A22050124A57}"/>
    <cellStyle name="Percent 50 3 5" xfId="13372" xr:uid="{586466F7-681A-46BE-92BA-552650F753A7}"/>
    <cellStyle name="Percent 50 3 5 2" xfId="31649" xr:uid="{BA4EA9E5-082A-4B6A-A8EB-0139E6650176}"/>
    <cellStyle name="Percent 50 3 6" xfId="21786" xr:uid="{0FA72BC7-60A3-4AC8-A7A7-A5FB1C65F5F5}"/>
    <cellStyle name="Percent 50 3 6 2" xfId="40011" xr:uid="{14490968-B283-4BF4-88EE-327D3CB115C5}"/>
    <cellStyle name="Percent 50 3 7" xfId="23385" xr:uid="{D43E93D3-59A5-44C7-82EE-310921182CAD}"/>
    <cellStyle name="Percent 50 3 8" xfId="41405" xr:uid="{608C13DE-2CF9-4245-A26B-84DCECB1ED28}"/>
    <cellStyle name="Percent 50 4" xfId="5356" xr:uid="{EE277B91-BCFE-48DB-BCC9-05F8C8AD5180}"/>
    <cellStyle name="Percent 50 4 2" xfId="9888" xr:uid="{1FDF57B8-4051-484F-A613-919FF330896E}"/>
    <cellStyle name="Percent 50 4 2 2" xfId="18281" xr:uid="{F22BBB86-960F-4E35-96EA-13C484BFE8FE}"/>
    <cellStyle name="Percent 50 4 2 2 2" xfId="36558" xr:uid="{B6243295-2B15-44E6-A3E2-F2DFE2ADF23C}"/>
    <cellStyle name="Percent 50 4 2 3" xfId="28239" xr:uid="{B680F4DF-38A5-4C6E-A58B-8E09462F109A}"/>
    <cellStyle name="Percent 50 4 3" xfId="14016" xr:uid="{DBDB2A48-CD0C-4504-ADDA-1BAE7B50CA44}"/>
    <cellStyle name="Percent 50 4 3 2" xfId="32293" xr:uid="{37586AAB-BB89-44E4-AC07-D00EE28FFDC8}"/>
    <cellStyle name="Percent 50 4 4" xfId="24021" xr:uid="{8D8DC955-3939-471C-A045-2291677F6F2C}"/>
    <cellStyle name="Percent 50 5" xfId="6697" xr:uid="{519D93F1-878B-4E57-B9EC-F24FC55FBB5A}"/>
    <cellStyle name="Percent 50 5 2" xfId="11178" xr:uid="{6691FED6-BFA6-4593-B57A-07CDC1B2E939}"/>
    <cellStyle name="Percent 50 5 2 2" xfId="19571" xr:uid="{B8094441-423C-46B6-B749-7A621130194E}"/>
    <cellStyle name="Percent 50 5 2 2 2" xfId="37848" xr:uid="{85EC5179-1600-489E-89B4-5CAF9C9F7748}"/>
    <cellStyle name="Percent 50 5 2 3" xfId="29529" xr:uid="{DBA8E8E5-CA17-4BFA-9584-BB43497EE1AF}"/>
    <cellStyle name="Percent 50 5 3" xfId="15350" xr:uid="{D0E5547B-9354-489B-BAB2-BCFEF7D83A44}"/>
    <cellStyle name="Percent 50 5 3 2" xfId="33627" xr:uid="{3E774D91-0F8C-4DC3-87AF-FBF683BC98D2}"/>
    <cellStyle name="Percent 50 5 4" xfId="25310" xr:uid="{50E8D08E-6DB9-49A0-8965-7B1839C0A3ED}"/>
    <cellStyle name="Percent 50 6" xfId="7920" xr:uid="{7623DC02-E7AC-48B9-B839-F5C15F24DF03}"/>
    <cellStyle name="Percent 50 6 2" xfId="16429" xr:uid="{CF8791D4-682A-4596-9231-3B463F228337}"/>
    <cellStyle name="Percent 50 6 2 2" xfId="34706" xr:uid="{53914F52-87F5-4DD5-8CBE-6289AF1B6A2A}"/>
    <cellStyle name="Percent 50 6 3" xfId="26389" xr:uid="{503763F0-F10E-4B7A-92FF-08BB7D342F7E}"/>
    <cellStyle name="Percent 50 7" xfId="12767" xr:uid="{30F4B384-F7F6-43C5-8944-D0DD4512EDBD}"/>
    <cellStyle name="Percent 50 7 2" xfId="31045" xr:uid="{F5448A8D-2EF2-461A-AD68-F63C06311118}"/>
    <cellStyle name="Percent 50 8" xfId="21167" xr:uid="{AD94B766-C668-493E-9BCB-FF4B196CF848}"/>
    <cellStyle name="Percent 50 8 2" xfId="39404" xr:uid="{52ED7BCB-F756-42E6-9475-6CC5B9C9ECEC}"/>
    <cellStyle name="Percent 50 9" xfId="22803" xr:uid="{5E155FD4-4A5B-4244-B22A-565AAC677CF9}"/>
    <cellStyle name="Percent 51" xfId="3188" xr:uid="{B9AE407E-0A57-4AC8-A348-415FD18E43C6}"/>
    <cellStyle name="Percent 51 10" xfId="40806" xr:uid="{6A9A4CF5-5D9A-4590-BD33-EDF341713318}"/>
    <cellStyle name="Percent 51 2" xfId="3189" xr:uid="{306A6646-DAA3-494A-BA28-11F06B50AEF8}"/>
    <cellStyle name="Percent 51 2 2" xfId="4648" xr:uid="{E728F097-E0C8-4C59-A898-CC97863B52EB}"/>
    <cellStyle name="Percent 51 2 2 2" xfId="5948" xr:uid="{13017EF9-BB0B-479F-B681-89862123FE05}"/>
    <cellStyle name="Percent 51 2 2 2 2" xfId="10480" xr:uid="{E8F0303D-5705-4919-BB08-5169B3C946E0}"/>
    <cellStyle name="Percent 51 2 2 2 2 2" xfId="18873" xr:uid="{64273E2F-FA86-4EE6-8BD6-A8E6A9080EF0}"/>
    <cellStyle name="Percent 51 2 2 2 2 2 2" xfId="37150" xr:uid="{860C6DD3-5974-4BCD-9324-E1862942BCBF}"/>
    <cellStyle name="Percent 51 2 2 2 2 3" xfId="28831" xr:uid="{EA81F739-6452-4388-8853-A750F686F8AF}"/>
    <cellStyle name="Percent 51 2 2 2 3" xfId="14608" xr:uid="{476294D3-BEC1-464C-B46B-E523396EFAEA}"/>
    <cellStyle name="Percent 51 2 2 2 3 2" xfId="32885" xr:uid="{1659B8C8-5C5F-495C-9802-930BBE4482DE}"/>
    <cellStyle name="Percent 51 2 2 2 4" xfId="24613" xr:uid="{96A69625-08AA-4EDF-855E-AA70F32B7482}"/>
    <cellStyle name="Percent 51 2 2 3" xfId="7283" xr:uid="{913A0DF7-C3DD-4513-A4C2-F068D5B92A12}"/>
    <cellStyle name="Percent 51 2 2 3 2" xfId="11763" xr:uid="{7DAAC9D6-86B3-4960-9699-A5B0AB16E419}"/>
    <cellStyle name="Percent 51 2 2 3 2 2" xfId="20156" xr:uid="{EF065995-8E70-43EA-B2AF-1ECFB97EDA94}"/>
    <cellStyle name="Percent 51 2 2 3 2 2 2" xfId="38433" xr:uid="{153AC6AB-8646-4D6E-A205-7C5FEEDEFDE3}"/>
    <cellStyle name="Percent 51 2 2 3 2 3" xfId="30114" xr:uid="{773DF7F7-D9A0-4248-83DE-9A8FC73BB6AD}"/>
    <cellStyle name="Percent 51 2 2 3 3" xfId="15935" xr:uid="{E5FDCCE0-AA82-4D10-B336-49D8F3B76C4B}"/>
    <cellStyle name="Percent 51 2 2 3 3 2" xfId="34212" xr:uid="{10C35BE2-1601-422D-B387-AD9DB92313D2}"/>
    <cellStyle name="Percent 51 2 2 3 4" xfId="25895" xr:uid="{75350A9A-637B-479F-A8CC-B57551FC5929}"/>
    <cellStyle name="Percent 51 2 2 4" xfId="8683" xr:uid="{AB56A955-C3DA-4255-BCBB-686ED15FF3D9}"/>
    <cellStyle name="Percent 51 2 2 4 2" xfId="17147" xr:uid="{EC67E2AF-6D2C-4C64-A880-D5B850BA1882}"/>
    <cellStyle name="Percent 51 2 2 4 2 2" xfId="35424" xr:uid="{C4E63DD1-12F3-4140-8BC5-E0975DD0C71A}"/>
    <cellStyle name="Percent 51 2 2 4 3" xfId="27107" xr:uid="{ED1EC324-CD0A-480C-827B-5C7838C57072}"/>
    <cellStyle name="Percent 51 2 2 5" xfId="13375" xr:uid="{86E49E06-1AE4-4D44-BE38-B5E3BC4B4FA8}"/>
    <cellStyle name="Percent 51 2 2 5 2" xfId="31652" xr:uid="{D7DD3720-8C9A-4D51-BE75-42CFA541CC33}"/>
    <cellStyle name="Percent 51 2 2 6" xfId="21789" xr:uid="{B63B30EA-D2FE-4997-BB4A-59B715B96295}"/>
    <cellStyle name="Percent 51 2 2 6 2" xfId="40014" xr:uid="{56FDE417-3261-4D34-946A-89CFC972DFFB}"/>
    <cellStyle name="Percent 51 2 2 7" xfId="23388" xr:uid="{A94F6250-308C-4759-92A7-D86C61AA980D}"/>
    <cellStyle name="Percent 51 2 2 8" xfId="41408" xr:uid="{D8676017-FB25-499D-A346-8B4D02B5B2A3}"/>
    <cellStyle name="Percent 51 2 3" xfId="5359" xr:uid="{8FB0C35D-CAF8-4B7F-ABAD-C1F3DA59F508}"/>
    <cellStyle name="Percent 51 2 3 2" xfId="9891" xr:uid="{FED47EA8-AEFD-4E3F-BFF6-174968114776}"/>
    <cellStyle name="Percent 51 2 3 2 2" xfId="18284" xr:uid="{A458B51D-1153-4AB1-8E0D-B1DF5F341FEB}"/>
    <cellStyle name="Percent 51 2 3 2 2 2" xfId="36561" xr:uid="{C8948D9C-058E-4A8E-B82A-91804CC5E048}"/>
    <cellStyle name="Percent 51 2 3 2 3" xfId="28242" xr:uid="{A2DACDCC-1192-489B-8B86-475B4FA16455}"/>
    <cellStyle name="Percent 51 2 3 3" xfId="14019" xr:uid="{F6F99AF7-6471-48C5-9A12-BEABCB745B1A}"/>
    <cellStyle name="Percent 51 2 3 3 2" xfId="32296" xr:uid="{1A4CB4AC-F60E-42B7-85B1-CABB3E0377DA}"/>
    <cellStyle name="Percent 51 2 3 4" xfId="24024" xr:uid="{04E3C219-92A1-4EEF-8F88-29EAFAEF7275}"/>
    <cellStyle name="Percent 51 2 4" xfId="6700" xr:uid="{7E565E3C-A5D8-4ABB-A7A7-BFFF5269E3EA}"/>
    <cellStyle name="Percent 51 2 4 2" xfId="11181" xr:uid="{6B83D7B6-D608-4494-9FBE-B3980885C33C}"/>
    <cellStyle name="Percent 51 2 4 2 2" xfId="19574" xr:uid="{923BBACA-C6E3-4D0F-8975-38D5E1BCB799}"/>
    <cellStyle name="Percent 51 2 4 2 2 2" xfId="37851" xr:uid="{8279F429-B958-4DB5-9E39-CD813DAFF004}"/>
    <cellStyle name="Percent 51 2 4 2 3" xfId="29532" xr:uid="{4DE590A3-F9E6-4EC2-A4BF-74C034ABEBF2}"/>
    <cellStyle name="Percent 51 2 4 3" xfId="15353" xr:uid="{3EA0D7B8-AA0E-4A0E-AD28-877B90AC477D}"/>
    <cellStyle name="Percent 51 2 4 3 2" xfId="33630" xr:uid="{0BC3823C-492A-435B-80FE-FBE1F582BD74}"/>
    <cellStyle name="Percent 51 2 4 4" xfId="25313" xr:uid="{D8335C05-A042-4D2E-AC55-C57C9DF18B25}"/>
    <cellStyle name="Percent 51 2 5" xfId="7923" xr:uid="{A6BCAD52-F724-498E-9351-7733E96BCDDD}"/>
    <cellStyle name="Percent 51 2 5 2" xfId="16432" xr:uid="{CBFAA9DE-21AE-48B2-AF2D-741F9ADB6D46}"/>
    <cellStyle name="Percent 51 2 5 2 2" xfId="34709" xr:uid="{E8D53C7E-54BF-43B2-B095-F259EB3DA95C}"/>
    <cellStyle name="Percent 51 2 5 3" xfId="26392" xr:uid="{7E909128-9AC8-4FFC-9432-9FDD8C168829}"/>
    <cellStyle name="Percent 51 2 6" xfId="12770" xr:uid="{4F6162DE-1986-40F5-B8C5-378BAB518809}"/>
    <cellStyle name="Percent 51 2 6 2" xfId="31048" xr:uid="{6C0C2050-9FD2-4056-AB87-D189AFC6CADD}"/>
    <cellStyle name="Percent 51 2 7" xfId="21170" xr:uid="{DB51D5CD-C247-49C5-ADF9-4BBFF681B145}"/>
    <cellStyle name="Percent 51 2 7 2" xfId="39407" xr:uid="{C8A6CA63-1DD8-4EF4-B6EC-FADF444ECECE}"/>
    <cellStyle name="Percent 51 2 8" xfId="22806" xr:uid="{87A9FC58-820C-45E2-8937-2E099050C55A}"/>
    <cellStyle name="Percent 51 2 9" xfId="40807" xr:uid="{F6965878-30B4-4BAE-80B9-D65C6F0D8232}"/>
    <cellStyle name="Percent 51 3" xfId="4647" xr:uid="{063748DE-58DA-41A0-ABFB-5AADFAF502A0}"/>
    <cellStyle name="Percent 51 3 2" xfId="5947" xr:uid="{3977A83B-C6D1-425F-AAFB-58BAE8AAE5D4}"/>
    <cellStyle name="Percent 51 3 2 2" xfId="10479" xr:uid="{AD56F010-8437-41E1-B3DF-C864831BF7EC}"/>
    <cellStyle name="Percent 51 3 2 2 2" xfId="18872" xr:uid="{69A7AEEB-CC26-439B-9479-647429991A58}"/>
    <cellStyle name="Percent 51 3 2 2 2 2" xfId="37149" xr:uid="{8E996111-638C-49C7-9EFA-750625EA763D}"/>
    <cellStyle name="Percent 51 3 2 2 3" xfId="28830" xr:uid="{A8A032E4-6ECD-4629-849B-A245A4F47143}"/>
    <cellStyle name="Percent 51 3 2 3" xfId="14607" xr:uid="{2D1A74B5-7025-4223-A1AD-9A5D7BD79668}"/>
    <cellStyle name="Percent 51 3 2 3 2" xfId="32884" xr:uid="{A0E0A936-42F5-4CFE-96A5-A2FB79C48C69}"/>
    <cellStyle name="Percent 51 3 2 4" xfId="24612" xr:uid="{9271F858-0CB2-46E5-A17B-EBD2B73C55D7}"/>
    <cellStyle name="Percent 51 3 3" xfId="7282" xr:uid="{9176FB46-046C-45DD-9666-9FF4F041872F}"/>
    <cellStyle name="Percent 51 3 3 2" xfId="11762" xr:uid="{D9292988-88F8-445F-9DC0-0B044DD06833}"/>
    <cellStyle name="Percent 51 3 3 2 2" xfId="20155" xr:uid="{5F095C8C-93F4-4629-8614-977BB83C4C77}"/>
    <cellStyle name="Percent 51 3 3 2 2 2" xfId="38432" xr:uid="{7CDC2406-C932-4FAA-B234-0FE89F9FB382}"/>
    <cellStyle name="Percent 51 3 3 2 3" xfId="30113" xr:uid="{7EA78B6C-4005-46C5-8168-ECA0B072D25D}"/>
    <cellStyle name="Percent 51 3 3 3" xfId="15934" xr:uid="{2EB36C08-B9FE-41D1-AC0A-19C0C87E719D}"/>
    <cellStyle name="Percent 51 3 3 3 2" xfId="34211" xr:uid="{12759A01-AC3D-4EF2-BA2C-09BE1FC01EE1}"/>
    <cellStyle name="Percent 51 3 3 4" xfId="25894" xr:uid="{C1768BD2-C6A3-461B-8F8D-91BE444976C0}"/>
    <cellStyle name="Percent 51 3 4" xfId="8682" xr:uid="{104BCA51-C6C8-47F1-8E01-99707206B97F}"/>
    <cellStyle name="Percent 51 3 4 2" xfId="17146" xr:uid="{C9245685-330F-46C2-A5D8-FB37A945FD12}"/>
    <cellStyle name="Percent 51 3 4 2 2" xfId="35423" xr:uid="{FB20E427-0701-4058-80DE-CDAE95187CFB}"/>
    <cellStyle name="Percent 51 3 4 3" xfId="27106" xr:uid="{38E0098F-26E4-4501-A1EB-59AD41F4351B}"/>
    <cellStyle name="Percent 51 3 5" xfId="13374" xr:uid="{39417298-1F8C-4BF5-99B6-6F29329EF595}"/>
    <cellStyle name="Percent 51 3 5 2" xfId="31651" xr:uid="{CB39A0A6-9DF5-496C-BE2A-C66667BE3BBD}"/>
    <cellStyle name="Percent 51 3 6" xfId="21788" xr:uid="{CA7FE1C3-F0EA-4E23-943A-7C7B7ECE5460}"/>
    <cellStyle name="Percent 51 3 6 2" xfId="40013" xr:uid="{58E8BC07-AF39-4D82-AEC1-82D496A6D18F}"/>
    <cellStyle name="Percent 51 3 7" xfId="23387" xr:uid="{155A4386-6162-4004-92EA-1040196CE30E}"/>
    <cellStyle name="Percent 51 3 8" xfId="41407" xr:uid="{D0408786-FB04-47FE-9031-BB4E27D1A467}"/>
    <cellStyle name="Percent 51 4" xfId="5358" xr:uid="{4DADC8F8-E39D-47A8-903E-EC753838E5BB}"/>
    <cellStyle name="Percent 51 4 2" xfId="9890" xr:uid="{8218FC06-936A-47D0-A768-A2912A940D8F}"/>
    <cellStyle name="Percent 51 4 2 2" xfId="18283" xr:uid="{C64CAB7E-2798-4CD6-B3C4-7D02824DB3F2}"/>
    <cellStyle name="Percent 51 4 2 2 2" xfId="36560" xr:uid="{1A8F08A7-D540-4BB4-BFE1-81F127B360EE}"/>
    <cellStyle name="Percent 51 4 2 3" xfId="28241" xr:uid="{48E86E28-8214-41EB-A714-65904E18A521}"/>
    <cellStyle name="Percent 51 4 3" xfId="14018" xr:uid="{CEFBFE23-88D8-4349-AEBA-59AF047BF5F9}"/>
    <cellStyle name="Percent 51 4 3 2" xfId="32295" xr:uid="{D8E1F71A-4018-43B9-AF2C-5D46131E4802}"/>
    <cellStyle name="Percent 51 4 4" xfId="24023" xr:uid="{672814B1-AFF6-43DC-87D1-76E99D0B075D}"/>
    <cellStyle name="Percent 51 5" xfId="6699" xr:uid="{98DF81BE-070C-4C81-8067-7BEF60DA0A03}"/>
    <cellStyle name="Percent 51 5 2" xfId="11180" xr:uid="{379D5D7B-6CBC-4C90-B12A-70153C5CD46F}"/>
    <cellStyle name="Percent 51 5 2 2" xfId="19573" xr:uid="{726C51D7-5522-4784-908C-0D1F3CCA8FA6}"/>
    <cellStyle name="Percent 51 5 2 2 2" xfId="37850" xr:uid="{B3C43D25-15F9-4F44-B5E4-BFAD97026A69}"/>
    <cellStyle name="Percent 51 5 2 3" xfId="29531" xr:uid="{FA327F8D-E7EF-491B-877D-61C20E04907D}"/>
    <cellStyle name="Percent 51 5 3" xfId="15352" xr:uid="{0FE0C1A1-0170-460B-B71D-8D9EDA087584}"/>
    <cellStyle name="Percent 51 5 3 2" xfId="33629" xr:uid="{5EE1FD45-C3D5-4C20-8E0D-4B844198BFAC}"/>
    <cellStyle name="Percent 51 5 4" xfId="25312" xr:uid="{659BFAD5-3616-4357-9CBD-3E42CDA393A8}"/>
    <cellStyle name="Percent 51 6" xfId="7922" xr:uid="{73AC8C2F-70C9-44E6-B298-DDAC48BBDC5A}"/>
    <cellStyle name="Percent 51 6 2" xfId="16431" xr:uid="{B0BD1A77-B175-4FDD-A46B-D558A75A56F7}"/>
    <cellStyle name="Percent 51 6 2 2" xfId="34708" xr:uid="{0F41C2C3-92B6-4776-B10A-1E69C7AB228C}"/>
    <cellStyle name="Percent 51 6 3" xfId="26391" xr:uid="{8F3351FD-1426-461C-852C-E8D74A188162}"/>
    <cellStyle name="Percent 51 7" xfId="12769" xr:uid="{01574881-2557-4E25-BE8C-0423B2F94288}"/>
    <cellStyle name="Percent 51 7 2" xfId="31047" xr:uid="{497DB52F-E963-4D80-9F7C-D74BB41B71F2}"/>
    <cellStyle name="Percent 51 8" xfId="21169" xr:uid="{E572FD76-53DE-4B93-8A97-B01512C76E45}"/>
    <cellStyle name="Percent 51 8 2" xfId="39406" xr:uid="{DC78CE2A-5DAC-4D7C-A8FF-FE3ECEFF0302}"/>
    <cellStyle name="Percent 51 9" xfId="22805" xr:uid="{E08C1BA3-028A-424C-9114-4E782BA8F224}"/>
    <cellStyle name="Percent 52" xfId="3190" xr:uid="{2E0DD126-2EF7-4D75-BEE2-D5934CC2EDFE}"/>
    <cellStyle name="Percent 52 10" xfId="40808" xr:uid="{F24B54E5-6789-4615-9345-66033DEFE6CE}"/>
    <cellStyle name="Percent 52 2" xfId="3191" xr:uid="{91F3C4CC-7518-41E9-BB8E-6A5CB99DD9A1}"/>
    <cellStyle name="Percent 52 2 2" xfId="4650" xr:uid="{5754A4F3-5C94-43C6-B642-B798307F8409}"/>
    <cellStyle name="Percent 52 2 2 2" xfId="5950" xr:uid="{00D24158-2241-461E-B3F5-69DC67CCC873}"/>
    <cellStyle name="Percent 52 2 2 2 2" xfId="10482" xr:uid="{3579E3BD-49E7-49E0-8114-3B82FB29395E}"/>
    <cellStyle name="Percent 52 2 2 2 2 2" xfId="18875" xr:uid="{01448072-B68B-4664-A4E2-ED6721FB3CD2}"/>
    <cellStyle name="Percent 52 2 2 2 2 2 2" xfId="37152" xr:uid="{B01D8D5F-8701-453F-8AB3-6B86CCA7CEA1}"/>
    <cellStyle name="Percent 52 2 2 2 2 3" xfId="28833" xr:uid="{66497B04-32CF-4444-BAC5-80B9E22308B7}"/>
    <cellStyle name="Percent 52 2 2 2 3" xfId="14610" xr:uid="{B0F0A599-028D-4033-832B-8180C0B61003}"/>
    <cellStyle name="Percent 52 2 2 2 3 2" xfId="32887" xr:uid="{AE731E56-C91F-46DD-B6D7-3FAC4CD256CA}"/>
    <cellStyle name="Percent 52 2 2 2 4" xfId="24615" xr:uid="{F82675A8-B09F-4661-91B5-09D65FB6D8CE}"/>
    <cellStyle name="Percent 52 2 2 3" xfId="7285" xr:uid="{18AA829B-216F-4F1F-B2AB-EB690CE7CDB1}"/>
    <cellStyle name="Percent 52 2 2 3 2" xfId="11765" xr:uid="{10054E8D-6894-4F3F-913F-58DC9CCC9A04}"/>
    <cellStyle name="Percent 52 2 2 3 2 2" xfId="20158" xr:uid="{F8897AA9-2D58-4988-A3F8-F11739B5D5D5}"/>
    <cellStyle name="Percent 52 2 2 3 2 2 2" xfId="38435" xr:uid="{8FC43818-0B68-4494-96B9-800C6EB0E42C}"/>
    <cellStyle name="Percent 52 2 2 3 2 3" xfId="30116" xr:uid="{1BB2C42E-24E2-482F-8F3C-89C2BBDE9B90}"/>
    <cellStyle name="Percent 52 2 2 3 3" xfId="15937" xr:uid="{01062577-595B-4441-837D-8FD1E7161484}"/>
    <cellStyle name="Percent 52 2 2 3 3 2" xfId="34214" xr:uid="{AA069FE8-8678-4201-8E34-69AF21355F54}"/>
    <cellStyle name="Percent 52 2 2 3 4" xfId="25897" xr:uid="{0ACD5E82-384F-452A-9925-6628A6BD9180}"/>
    <cellStyle name="Percent 52 2 2 4" xfId="8685" xr:uid="{826C883B-D3D6-439A-AB42-51C8C8E822CA}"/>
    <cellStyle name="Percent 52 2 2 4 2" xfId="17149" xr:uid="{81DFB81F-1085-47E9-9EA0-05CFCAA5483A}"/>
    <cellStyle name="Percent 52 2 2 4 2 2" xfId="35426" xr:uid="{94734DFE-001D-4F85-9727-12BE4B6431CC}"/>
    <cellStyle name="Percent 52 2 2 4 3" xfId="27109" xr:uid="{8A57AC0C-2510-4029-AADA-F6AB466C42E7}"/>
    <cellStyle name="Percent 52 2 2 5" xfId="13377" xr:uid="{603AA727-66A3-4298-BDDD-B39733C826AB}"/>
    <cellStyle name="Percent 52 2 2 5 2" xfId="31654" xr:uid="{14822570-C535-4CD0-B237-EFFE6D3C5B99}"/>
    <cellStyle name="Percent 52 2 2 6" xfId="21791" xr:uid="{DC6793A3-A5C5-445C-AEB8-96F8B8561735}"/>
    <cellStyle name="Percent 52 2 2 6 2" xfId="40016" xr:uid="{841B680D-221E-4C0C-B478-73788EEF43D1}"/>
    <cellStyle name="Percent 52 2 2 7" xfId="23390" xr:uid="{962795A7-AB9C-4DE7-BE9E-9C37C460AF78}"/>
    <cellStyle name="Percent 52 2 2 8" xfId="41410" xr:uid="{5C49B2D5-D82D-4B8B-A08F-A0A31677AA8C}"/>
    <cellStyle name="Percent 52 2 3" xfId="5361" xr:uid="{158AF5EA-C278-4455-982A-530EF9DE8A69}"/>
    <cellStyle name="Percent 52 2 3 2" xfId="9893" xr:uid="{94BDDEA8-7ECC-4949-AE07-4601D670DC28}"/>
    <cellStyle name="Percent 52 2 3 2 2" xfId="18286" xr:uid="{B094ECD2-8925-405A-81C1-7CF8A2801575}"/>
    <cellStyle name="Percent 52 2 3 2 2 2" xfId="36563" xr:uid="{7F6DE9D3-5307-4C51-AE40-888B18C2A6D1}"/>
    <cellStyle name="Percent 52 2 3 2 3" xfId="28244" xr:uid="{EA15FB55-9816-4BD4-86F6-CFF73B880826}"/>
    <cellStyle name="Percent 52 2 3 3" xfId="14021" xr:uid="{D3B253B9-DC21-4757-B858-ABCC83D9EB90}"/>
    <cellStyle name="Percent 52 2 3 3 2" xfId="32298" xr:uid="{33E4438E-FEF2-42EC-B916-8283AA22EE13}"/>
    <cellStyle name="Percent 52 2 3 4" xfId="24026" xr:uid="{61F4AD4B-0874-4E34-80C6-7CBBC69465C1}"/>
    <cellStyle name="Percent 52 2 4" xfId="6702" xr:uid="{404F96F7-7B8A-4809-BC5B-AD40D03910A0}"/>
    <cellStyle name="Percent 52 2 4 2" xfId="11183" xr:uid="{97E7D09E-DC14-48CD-A4F4-1DDD246DB474}"/>
    <cellStyle name="Percent 52 2 4 2 2" xfId="19576" xr:uid="{F413A522-7E38-4F25-A8B2-70E1D57B78D7}"/>
    <cellStyle name="Percent 52 2 4 2 2 2" xfId="37853" xr:uid="{E0766B80-62A0-4E66-8B8B-C5085D54A113}"/>
    <cellStyle name="Percent 52 2 4 2 3" xfId="29534" xr:uid="{B9724CFC-C389-43D4-A614-2D408D32504C}"/>
    <cellStyle name="Percent 52 2 4 3" xfId="15355" xr:uid="{952AE046-C530-4CB9-B41A-8D0BE72AC1C2}"/>
    <cellStyle name="Percent 52 2 4 3 2" xfId="33632" xr:uid="{CA4A6E04-453A-4647-9DC2-4436E92D0FA7}"/>
    <cellStyle name="Percent 52 2 4 4" xfId="25315" xr:uid="{F2768145-056A-4CCF-B94D-35630F9F566B}"/>
    <cellStyle name="Percent 52 2 5" xfId="7925" xr:uid="{948E74A1-1BC0-4DBA-83A9-4F511928D78A}"/>
    <cellStyle name="Percent 52 2 5 2" xfId="16434" xr:uid="{1F405187-D206-48FA-90ED-FB9C8239F77F}"/>
    <cellStyle name="Percent 52 2 5 2 2" xfId="34711" xr:uid="{0DEE2B35-16CE-4E94-A1F0-58F6BDE7F7EC}"/>
    <cellStyle name="Percent 52 2 5 3" xfId="26394" xr:uid="{86DAA72A-DF74-44F6-8181-2404AA894C5B}"/>
    <cellStyle name="Percent 52 2 6" xfId="12772" xr:uid="{8AB765D2-47FB-4FA5-B75C-869D923F2424}"/>
    <cellStyle name="Percent 52 2 6 2" xfId="31050" xr:uid="{DB91B137-37AE-417E-A2AD-BF7A58934C05}"/>
    <cellStyle name="Percent 52 2 7" xfId="21172" xr:uid="{FAA2A8AF-58C5-42A9-BF38-0EAA33A0609D}"/>
    <cellStyle name="Percent 52 2 7 2" xfId="39409" xr:uid="{9AAF26EA-89A1-4546-B6C8-E5DBE065FF42}"/>
    <cellStyle name="Percent 52 2 8" xfId="22808" xr:uid="{A2B4CA25-0490-41C1-9C2F-DA0499BE831D}"/>
    <cellStyle name="Percent 52 2 9" xfId="40809" xr:uid="{844766BE-AB38-468C-9C47-C0544A3B2E54}"/>
    <cellStyle name="Percent 52 3" xfId="4649" xr:uid="{358EBEDC-340A-4084-87A6-A9B48D71612E}"/>
    <cellStyle name="Percent 52 3 2" xfId="5949" xr:uid="{72CE0523-B550-4097-B173-6DB479338509}"/>
    <cellStyle name="Percent 52 3 2 2" xfId="10481" xr:uid="{6C9B1CDB-F76E-4E24-B295-6DFDB6938641}"/>
    <cellStyle name="Percent 52 3 2 2 2" xfId="18874" xr:uid="{8E262FA9-91AB-468A-952A-E34C5FA4321A}"/>
    <cellStyle name="Percent 52 3 2 2 2 2" xfId="37151" xr:uid="{11E44F34-EE2F-4FAB-844A-85D2EBA5D2BF}"/>
    <cellStyle name="Percent 52 3 2 2 3" xfId="28832" xr:uid="{83B4D97E-98D3-4122-A854-5195E59B3D81}"/>
    <cellStyle name="Percent 52 3 2 3" xfId="14609" xr:uid="{6548A0D9-7116-419A-B900-2AB67526020B}"/>
    <cellStyle name="Percent 52 3 2 3 2" xfId="32886" xr:uid="{E614BCC9-F03C-4A72-B2D9-0C59076CE806}"/>
    <cellStyle name="Percent 52 3 2 4" xfId="24614" xr:uid="{4733C72D-3F0B-447B-8E9F-145E55776F44}"/>
    <cellStyle name="Percent 52 3 3" xfId="7284" xr:uid="{D60CDD7A-ADD0-445D-8A61-1DD76333595A}"/>
    <cellStyle name="Percent 52 3 3 2" xfId="11764" xr:uid="{20774C36-7F04-4D09-90A6-018D0473990C}"/>
    <cellStyle name="Percent 52 3 3 2 2" xfId="20157" xr:uid="{D435E855-5C2C-466B-884B-04E4D01E9BEA}"/>
    <cellStyle name="Percent 52 3 3 2 2 2" xfId="38434" xr:uid="{B205F30F-780B-498E-AE4D-8F9D737EC7E3}"/>
    <cellStyle name="Percent 52 3 3 2 3" xfId="30115" xr:uid="{0B3956F6-E3A3-4972-9694-119C1B880877}"/>
    <cellStyle name="Percent 52 3 3 3" xfId="15936" xr:uid="{4CCF75D1-013D-4C23-82BB-3334CE84E236}"/>
    <cellStyle name="Percent 52 3 3 3 2" xfId="34213" xr:uid="{62881294-EE5F-4351-8425-A905045187BA}"/>
    <cellStyle name="Percent 52 3 3 4" xfId="25896" xr:uid="{04F706EF-4400-40D6-B003-D8BCFC63777A}"/>
    <cellStyle name="Percent 52 3 4" xfId="8684" xr:uid="{B9014CB9-1C29-4971-8897-333BDDAD2BD2}"/>
    <cellStyle name="Percent 52 3 4 2" xfId="17148" xr:uid="{29D9C3CF-D10A-4753-B0E7-C9FBB6008C36}"/>
    <cellStyle name="Percent 52 3 4 2 2" xfId="35425" xr:uid="{201108AF-2512-4E0D-8488-0F7A287FA3DC}"/>
    <cellStyle name="Percent 52 3 4 3" xfId="27108" xr:uid="{778E14C9-F90A-4528-B867-0C833B11BFC7}"/>
    <cellStyle name="Percent 52 3 5" xfId="13376" xr:uid="{32C9C383-B52B-4322-ACDA-E94A7D7AEF2A}"/>
    <cellStyle name="Percent 52 3 5 2" xfId="31653" xr:uid="{88778D6A-BB16-424E-94BC-EF588ABFAF2C}"/>
    <cellStyle name="Percent 52 3 6" xfId="21790" xr:uid="{CCD1B360-62B2-4EA5-AB31-D523908EC2B1}"/>
    <cellStyle name="Percent 52 3 6 2" xfId="40015" xr:uid="{CB3E3306-90C1-49D0-AD94-C7D588660867}"/>
    <cellStyle name="Percent 52 3 7" xfId="23389" xr:uid="{A8650462-8902-493A-B52C-77DFD29721C6}"/>
    <cellStyle name="Percent 52 3 8" xfId="41409" xr:uid="{D92F2F4F-5C20-43D3-9902-EAB2FE2EB7F6}"/>
    <cellStyle name="Percent 52 4" xfId="5360" xr:uid="{C5008858-910F-47BC-AD9A-C0DE16E7C59E}"/>
    <cellStyle name="Percent 52 4 2" xfId="9892" xr:uid="{F5EC04D3-6471-4A83-97E3-A93DF55D6BEC}"/>
    <cellStyle name="Percent 52 4 2 2" xfId="18285" xr:uid="{46C20E4E-AD6B-4993-92B3-3ADDBB69B02E}"/>
    <cellStyle name="Percent 52 4 2 2 2" xfId="36562" xr:uid="{D83FFD53-4088-411D-8F89-43E088E048D3}"/>
    <cellStyle name="Percent 52 4 2 3" xfId="28243" xr:uid="{6C947B10-3E3C-4886-9894-D53A4A4DF48A}"/>
    <cellStyle name="Percent 52 4 3" xfId="14020" xr:uid="{D725BCA4-4306-4928-A981-ADE419AF6876}"/>
    <cellStyle name="Percent 52 4 3 2" xfId="32297" xr:uid="{2D78A601-BDDF-4E1D-AE11-75509A82D58B}"/>
    <cellStyle name="Percent 52 4 4" xfId="24025" xr:uid="{82C966DE-EBC0-4D66-AFF2-42D002C08F4A}"/>
    <cellStyle name="Percent 52 5" xfId="6701" xr:uid="{08D99278-7606-4ABC-B2F7-2747D538C856}"/>
    <cellStyle name="Percent 52 5 2" xfId="11182" xr:uid="{9BE8C521-85BA-4CC7-9783-2A97C484F201}"/>
    <cellStyle name="Percent 52 5 2 2" xfId="19575" xr:uid="{EBF12171-1047-4734-ABC8-9BB99A3C5BAE}"/>
    <cellStyle name="Percent 52 5 2 2 2" xfId="37852" xr:uid="{F67C7965-6121-4EC5-8B67-9812DD4B6657}"/>
    <cellStyle name="Percent 52 5 2 3" xfId="29533" xr:uid="{D22BB95D-0CCC-44B9-A289-F547758C4E13}"/>
    <cellStyle name="Percent 52 5 3" xfId="15354" xr:uid="{22ED2FC5-1A7F-4A46-9EF5-D6A8E82B6828}"/>
    <cellStyle name="Percent 52 5 3 2" xfId="33631" xr:uid="{5DDC1ED3-9963-4F6F-8A10-7E52D93A3182}"/>
    <cellStyle name="Percent 52 5 4" xfId="25314" xr:uid="{A68C9ECA-3946-42CE-B256-83ABE97D9EE7}"/>
    <cellStyle name="Percent 52 6" xfId="7924" xr:uid="{19F0B13D-5A72-4607-892B-6632621A85C2}"/>
    <cellStyle name="Percent 52 6 2" xfId="16433" xr:uid="{311D76E0-5568-401B-99B3-32F7DC30C3ED}"/>
    <cellStyle name="Percent 52 6 2 2" xfId="34710" xr:uid="{D1359FBF-D052-4E3B-846D-F8C8C87A4A0C}"/>
    <cellStyle name="Percent 52 6 3" xfId="26393" xr:uid="{E21A50D5-274C-4F3D-AC36-709AF0DFFABF}"/>
    <cellStyle name="Percent 52 7" xfId="12771" xr:uid="{BBBEA7D8-6A3E-4EED-AD4D-0EC03A307FD0}"/>
    <cellStyle name="Percent 52 7 2" xfId="31049" xr:uid="{98F00899-7CD6-43DD-9E2A-C5C3A956B3E2}"/>
    <cellStyle name="Percent 52 8" xfId="21171" xr:uid="{71FEBE93-BF18-4ABD-9F7C-D14E8E2A94F6}"/>
    <cellStyle name="Percent 52 8 2" xfId="39408" xr:uid="{37B826F3-8284-4AC8-92F2-4C7EF087BE3D}"/>
    <cellStyle name="Percent 52 9" xfId="22807" xr:uid="{C6AD36C0-8DA3-4AC5-845F-39D1371514AD}"/>
    <cellStyle name="Percent 53" xfId="3192" xr:uid="{555176EF-C017-4AF2-8C51-9AE39657D9A8}"/>
    <cellStyle name="Percent 53 10" xfId="40810" xr:uid="{6203DCB6-83DC-4E6A-BB19-5FBA0D1CFA08}"/>
    <cellStyle name="Percent 53 2" xfId="3193" xr:uid="{91161847-E45A-4902-B9A5-9173EBD4C1DC}"/>
    <cellStyle name="Percent 53 2 2" xfId="4652" xr:uid="{8CFC6B1C-ED6F-4D11-982F-E733D072A830}"/>
    <cellStyle name="Percent 53 2 2 2" xfId="5952" xr:uid="{B4910FB3-0FE2-4E21-B558-77134D6C0D30}"/>
    <cellStyle name="Percent 53 2 2 2 2" xfId="10484" xr:uid="{635FA18C-93E5-491E-9E95-0C30355F7426}"/>
    <cellStyle name="Percent 53 2 2 2 2 2" xfId="18877" xr:uid="{280189A6-D1CE-4208-8A25-7403A7982CB6}"/>
    <cellStyle name="Percent 53 2 2 2 2 2 2" xfId="37154" xr:uid="{C86BC45A-DEB6-472E-8F8A-1C90CF2364CE}"/>
    <cellStyle name="Percent 53 2 2 2 2 3" xfId="28835" xr:uid="{5E080104-4715-4A25-8CF8-AB9B3F9DB838}"/>
    <cellStyle name="Percent 53 2 2 2 3" xfId="14612" xr:uid="{F54D7AC3-6832-4A6D-AB15-31D337205662}"/>
    <cellStyle name="Percent 53 2 2 2 3 2" xfId="32889" xr:uid="{AE5A4757-6405-4AC9-AB72-159E7A9D773A}"/>
    <cellStyle name="Percent 53 2 2 2 4" xfId="24617" xr:uid="{4942E058-EC61-408F-A18D-AE523E2B264D}"/>
    <cellStyle name="Percent 53 2 2 3" xfId="7287" xr:uid="{17876EAC-EAE9-47EA-AA30-410BC8F53D4A}"/>
    <cellStyle name="Percent 53 2 2 3 2" xfId="11767" xr:uid="{B2217760-2295-4224-BC6E-21CA88DCE5B8}"/>
    <cellStyle name="Percent 53 2 2 3 2 2" xfId="20160" xr:uid="{F2C524F7-57E7-48E2-8871-58EFED029F49}"/>
    <cellStyle name="Percent 53 2 2 3 2 2 2" xfId="38437" xr:uid="{3F0381D2-3387-493F-BA2D-7FB213C620E7}"/>
    <cellStyle name="Percent 53 2 2 3 2 3" xfId="30118" xr:uid="{6F6D7408-97DE-48BA-A216-B4F62FBBED22}"/>
    <cellStyle name="Percent 53 2 2 3 3" xfId="15939" xr:uid="{5C2F0B9B-57B8-4C20-9585-9535F654804E}"/>
    <cellStyle name="Percent 53 2 2 3 3 2" xfId="34216" xr:uid="{27C10F36-2497-4FDE-835D-A6E9582B298E}"/>
    <cellStyle name="Percent 53 2 2 3 4" xfId="25899" xr:uid="{E4B4C268-EF44-4343-9F10-BBB3BC475FB2}"/>
    <cellStyle name="Percent 53 2 2 4" xfId="8687" xr:uid="{1DE70E4A-6001-4AA8-9E3F-2C4195CA6162}"/>
    <cellStyle name="Percent 53 2 2 4 2" xfId="17151" xr:uid="{A1C631CD-44E2-4DC6-998E-940A952AD34E}"/>
    <cellStyle name="Percent 53 2 2 4 2 2" xfId="35428" xr:uid="{381B0C45-325E-413A-90A4-333100DED30E}"/>
    <cellStyle name="Percent 53 2 2 4 3" xfId="27111" xr:uid="{99E0C9AF-225B-4712-A6F2-D9FCEA4AAC23}"/>
    <cellStyle name="Percent 53 2 2 5" xfId="13379" xr:uid="{32920AF8-728A-4016-B6C9-10037578E3AA}"/>
    <cellStyle name="Percent 53 2 2 5 2" xfId="31656" xr:uid="{4FD97EB5-B033-4A76-B070-EC3575CF9204}"/>
    <cellStyle name="Percent 53 2 2 6" xfId="21793" xr:uid="{36A90EE1-DCE7-4A86-B206-CA257DB95E82}"/>
    <cellStyle name="Percent 53 2 2 6 2" xfId="40018" xr:uid="{C2D5CF34-932B-42BB-A4DD-5B9F29AFAB57}"/>
    <cellStyle name="Percent 53 2 2 7" xfId="23392" xr:uid="{0C746339-6392-4D04-A95E-CEA82C5C429C}"/>
    <cellStyle name="Percent 53 2 2 8" xfId="41412" xr:uid="{3BCAB563-BFAF-40AB-A67D-04A2297554D8}"/>
    <cellStyle name="Percent 53 2 3" xfId="5363" xr:uid="{45DD8B9D-A8D9-4788-83A2-45F51AD6F973}"/>
    <cellStyle name="Percent 53 2 3 2" xfId="9895" xr:uid="{8326C124-D4D4-4F54-8981-E3A4A0AF21B4}"/>
    <cellStyle name="Percent 53 2 3 2 2" xfId="18288" xr:uid="{5BEF1CD6-8774-4B4F-AD2A-9B8E827C57CC}"/>
    <cellStyle name="Percent 53 2 3 2 2 2" xfId="36565" xr:uid="{62CA05C2-F2E4-480D-883F-24A2B5544AFF}"/>
    <cellStyle name="Percent 53 2 3 2 3" xfId="28246" xr:uid="{EAD4E33B-44DF-47E2-AE41-E09BCC73FB30}"/>
    <cellStyle name="Percent 53 2 3 3" xfId="14023" xr:uid="{26035A0F-B868-4701-8C69-F0F0EDABB524}"/>
    <cellStyle name="Percent 53 2 3 3 2" xfId="32300" xr:uid="{3A8042ED-CAE7-439D-AC18-773513190AF5}"/>
    <cellStyle name="Percent 53 2 3 4" xfId="24028" xr:uid="{4BBD64E8-B8E1-430C-943C-0889F9330599}"/>
    <cellStyle name="Percent 53 2 4" xfId="6704" xr:uid="{CB4DFFAD-F456-4560-AF54-76A5F5EB14B0}"/>
    <cellStyle name="Percent 53 2 4 2" xfId="11185" xr:uid="{B90B3416-CD10-4143-A9A9-1CA5BAD5FF1D}"/>
    <cellStyle name="Percent 53 2 4 2 2" xfId="19578" xr:uid="{7E27FCC1-8FB3-46B8-84CA-96B3E0424BAF}"/>
    <cellStyle name="Percent 53 2 4 2 2 2" xfId="37855" xr:uid="{07CAB437-3E5C-4CDC-BE3E-A8B8FC363223}"/>
    <cellStyle name="Percent 53 2 4 2 3" xfId="29536" xr:uid="{999C7BDA-528D-4DB7-8D47-638E7008BF6D}"/>
    <cellStyle name="Percent 53 2 4 3" xfId="15357" xr:uid="{B27D3A28-1E8D-4B4B-B64D-0FEA4C6345C6}"/>
    <cellStyle name="Percent 53 2 4 3 2" xfId="33634" xr:uid="{1F1FE2C3-0CF8-48D5-B897-1AE835262D3A}"/>
    <cellStyle name="Percent 53 2 4 4" xfId="25317" xr:uid="{70ACCD2A-AC14-4A26-82DE-738DC44556C6}"/>
    <cellStyle name="Percent 53 2 5" xfId="7927" xr:uid="{A163D55D-EB20-4805-A74F-1B8D8D2A0AC3}"/>
    <cellStyle name="Percent 53 2 5 2" xfId="16436" xr:uid="{4652C959-3AFF-4DF3-A70F-0C6F92DA4711}"/>
    <cellStyle name="Percent 53 2 5 2 2" xfId="34713" xr:uid="{0162C4BA-D9F9-486E-97B2-D032DEA12431}"/>
    <cellStyle name="Percent 53 2 5 3" xfId="26396" xr:uid="{51A6BA48-C028-4A88-9960-6B58D19F88CB}"/>
    <cellStyle name="Percent 53 2 6" xfId="12774" xr:uid="{FC934F79-2B41-4C91-B362-8E7E5FDBB1A1}"/>
    <cellStyle name="Percent 53 2 6 2" xfId="31052" xr:uid="{8AED81E7-AF7A-4991-8606-E75ABB9F5E8A}"/>
    <cellStyle name="Percent 53 2 7" xfId="21174" xr:uid="{F0C929C0-FFA2-4637-BBCA-0D249495DF94}"/>
    <cellStyle name="Percent 53 2 7 2" xfId="39411" xr:uid="{5F066B9A-76D9-4832-B6AB-7A6402CE9D09}"/>
    <cellStyle name="Percent 53 2 8" xfId="22810" xr:uid="{5AE2E67C-BFDA-4D98-8FC1-08FDAB832207}"/>
    <cellStyle name="Percent 53 2 9" xfId="40811" xr:uid="{2430B518-C9BF-489D-8724-23C425EF571F}"/>
    <cellStyle name="Percent 53 3" xfId="4651" xr:uid="{593C41CC-3945-4429-B506-5CCFFBF9F917}"/>
    <cellStyle name="Percent 53 3 2" xfId="5951" xr:uid="{0CD54DDA-9A01-41A5-898A-1CB21770A3E5}"/>
    <cellStyle name="Percent 53 3 2 2" xfId="10483" xr:uid="{F025D19E-F7E5-4125-882D-059E5D768FBD}"/>
    <cellStyle name="Percent 53 3 2 2 2" xfId="18876" xr:uid="{29F5A5B4-F2BC-40FA-A341-E0976CF8CC6A}"/>
    <cellStyle name="Percent 53 3 2 2 2 2" xfId="37153" xr:uid="{9DF9F226-C6BD-41DA-BE1C-D4DEB09D9810}"/>
    <cellStyle name="Percent 53 3 2 2 3" xfId="28834" xr:uid="{0AAA81A4-FD6C-48E0-93B7-FD20132D5FAB}"/>
    <cellStyle name="Percent 53 3 2 3" xfId="14611" xr:uid="{27659C51-D509-4D96-8D56-BC3EBFCDBE89}"/>
    <cellStyle name="Percent 53 3 2 3 2" xfId="32888" xr:uid="{E7A0E501-A193-4399-BF2C-D5213081D9CC}"/>
    <cellStyle name="Percent 53 3 2 4" xfId="24616" xr:uid="{5B8D3844-C060-409A-93E5-354E4918DE41}"/>
    <cellStyle name="Percent 53 3 3" xfId="7286" xr:uid="{02228EB8-68E7-4004-B5C6-BC5EA82BDB2F}"/>
    <cellStyle name="Percent 53 3 3 2" xfId="11766" xr:uid="{219277C0-68EB-4178-91FD-AA9EF362778D}"/>
    <cellStyle name="Percent 53 3 3 2 2" xfId="20159" xr:uid="{A8E907F5-8ADB-4452-A008-6B4A3BA95D58}"/>
    <cellStyle name="Percent 53 3 3 2 2 2" xfId="38436" xr:uid="{13871C6F-5278-4D14-8A2A-57BBDFDD92EB}"/>
    <cellStyle name="Percent 53 3 3 2 3" xfId="30117" xr:uid="{AF49F03C-D2C1-4698-8BB9-6ED1F6F6607D}"/>
    <cellStyle name="Percent 53 3 3 3" xfId="15938" xr:uid="{4F47B722-E069-4568-AFF0-50733F86B32D}"/>
    <cellStyle name="Percent 53 3 3 3 2" xfId="34215" xr:uid="{21EE6714-08BC-49DC-8E48-2EC80E3BC5FB}"/>
    <cellStyle name="Percent 53 3 3 4" xfId="25898" xr:uid="{B9840995-D370-44BB-A634-E615328EAFE7}"/>
    <cellStyle name="Percent 53 3 4" xfId="8686" xr:uid="{F1A10552-2D2B-4793-994F-E1481AA94C5B}"/>
    <cellStyle name="Percent 53 3 4 2" xfId="17150" xr:uid="{10AC7653-3077-4206-8C54-C870D9979AFD}"/>
    <cellStyle name="Percent 53 3 4 2 2" xfId="35427" xr:uid="{63E70358-10A1-4085-9A02-FC13965CD5FF}"/>
    <cellStyle name="Percent 53 3 4 3" xfId="27110" xr:uid="{8CA15056-8F4A-4DE9-A637-CC8FE063E5FB}"/>
    <cellStyle name="Percent 53 3 5" xfId="13378" xr:uid="{9947A68D-18CB-4FFC-8CBF-664641C00392}"/>
    <cellStyle name="Percent 53 3 5 2" xfId="31655" xr:uid="{5C726EE5-8062-4A0C-88DB-A809FDA4102E}"/>
    <cellStyle name="Percent 53 3 6" xfId="21792" xr:uid="{11A6F103-399E-4194-957D-471090EE316F}"/>
    <cellStyle name="Percent 53 3 6 2" xfId="40017" xr:uid="{FAE97C8E-F25F-47F5-9519-6BB7C3077317}"/>
    <cellStyle name="Percent 53 3 7" xfId="23391" xr:uid="{06521B2D-4630-4119-AC8E-A5CB5D9F7E10}"/>
    <cellStyle name="Percent 53 3 8" xfId="41411" xr:uid="{B20DF422-6695-43C4-B5B0-75A9AC76CE87}"/>
    <cellStyle name="Percent 53 4" xfId="5362" xr:uid="{584CD6B5-0547-409F-AB38-D1B158838BEF}"/>
    <cellStyle name="Percent 53 4 2" xfId="9894" xr:uid="{60CAAA11-8042-445E-9AF7-27D73106351B}"/>
    <cellStyle name="Percent 53 4 2 2" xfId="18287" xr:uid="{E82CDE31-0862-4B94-AB6C-88B4AFE52343}"/>
    <cellStyle name="Percent 53 4 2 2 2" xfId="36564" xr:uid="{13FC3FAB-35BA-4BAD-A54F-EB488FAA248A}"/>
    <cellStyle name="Percent 53 4 2 3" xfId="28245" xr:uid="{16CD31E2-6339-4A27-9473-9603F67C269F}"/>
    <cellStyle name="Percent 53 4 3" xfId="14022" xr:uid="{BC7E0057-4595-4ECD-87DA-4636C4E177D7}"/>
    <cellStyle name="Percent 53 4 3 2" xfId="32299" xr:uid="{06F6CCE6-3DEC-4EF4-9327-26E87389DFD0}"/>
    <cellStyle name="Percent 53 4 4" xfId="24027" xr:uid="{5E31950A-A129-4FEA-B278-0492C617C159}"/>
    <cellStyle name="Percent 53 5" xfId="6703" xr:uid="{2CAAC0C9-640D-48E9-9EF9-A1DB7C57333E}"/>
    <cellStyle name="Percent 53 5 2" xfId="11184" xr:uid="{C6043FBF-0686-4292-9534-F0FCE3D949CD}"/>
    <cellStyle name="Percent 53 5 2 2" xfId="19577" xr:uid="{E408A557-8F24-418C-AB99-E017621A0C15}"/>
    <cellStyle name="Percent 53 5 2 2 2" xfId="37854" xr:uid="{20FCB871-05DE-4059-A2AB-2DBFD9157149}"/>
    <cellStyle name="Percent 53 5 2 3" xfId="29535" xr:uid="{5DA46A21-3585-4877-A6BE-981871A9E932}"/>
    <cellStyle name="Percent 53 5 3" xfId="15356" xr:uid="{C3B6CCD5-B3A1-4F95-B359-EDA5A046AD15}"/>
    <cellStyle name="Percent 53 5 3 2" xfId="33633" xr:uid="{244DFFFC-CCDC-42DC-BF66-872B58DBDF09}"/>
    <cellStyle name="Percent 53 5 4" xfId="25316" xr:uid="{5EC76FFD-C1D6-4CB6-ACAD-280C51DF4C62}"/>
    <cellStyle name="Percent 53 6" xfId="7926" xr:uid="{0BA570C9-A3AE-470E-A51B-4FA59F9399C9}"/>
    <cellStyle name="Percent 53 6 2" xfId="16435" xr:uid="{F695629D-5B1F-4782-BEA2-7ACA9FF36285}"/>
    <cellStyle name="Percent 53 6 2 2" xfId="34712" xr:uid="{3F67B6D6-AD76-4204-9C0D-CFE7C4F37E14}"/>
    <cellStyle name="Percent 53 6 3" xfId="26395" xr:uid="{E30E2946-13E5-4A93-A981-769EEC762E3E}"/>
    <cellStyle name="Percent 53 7" xfId="12773" xr:uid="{0087AD65-1BC9-48A5-8C4A-3464D26DAB8D}"/>
    <cellStyle name="Percent 53 7 2" xfId="31051" xr:uid="{983C12EF-02AA-4A6E-B49E-6186F6E4A4F8}"/>
    <cellStyle name="Percent 53 8" xfId="21173" xr:uid="{E038249B-5217-4552-A86F-172AAC7453D8}"/>
    <cellStyle name="Percent 53 8 2" xfId="39410" xr:uid="{40023BA1-BD1F-49B3-8851-49C44E93E992}"/>
    <cellStyle name="Percent 53 9" xfId="22809" xr:uid="{536313F9-1B83-4829-9408-0839923B8509}"/>
    <cellStyle name="Percent 54" xfId="3194" xr:uid="{29FC1BFB-B661-472D-88A8-9DEA8BFD4D18}"/>
    <cellStyle name="Percent 54 10" xfId="40812" xr:uid="{146E2C28-7E48-41E3-BDA2-9F7FDB4CD937}"/>
    <cellStyle name="Percent 54 2" xfId="3195" xr:uid="{F669DB8C-3719-4313-880C-E1FA3762D951}"/>
    <cellStyle name="Percent 54 2 2" xfId="4654" xr:uid="{70EB40C1-8F90-404F-BA84-B8CEDF4B72A4}"/>
    <cellStyle name="Percent 54 2 2 2" xfId="5954" xr:uid="{F4577ADC-DC24-4E75-993F-E4784B8C8867}"/>
    <cellStyle name="Percent 54 2 2 2 2" xfId="10486" xr:uid="{EFD68B0D-77B5-4825-AEE9-C1D4C9BA9D8C}"/>
    <cellStyle name="Percent 54 2 2 2 2 2" xfId="18879" xr:uid="{749B9D6A-8AB4-4EEF-8E4B-CB53A77DC069}"/>
    <cellStyle name="Percent 54 2 2 2 2 2 2" xfId="37156" xr:uid="{ED1B7DF1-CF43-4399-AD15-BA3E7F322E47}"/>
    <cellStyle name="Percent 54 2 2 2 2 3" xfId="28837" xr:uid="{469018FF-7FF9-424D-BB6E-BA2A08BA9F2E}"/>
    <cellStyle name="Percent 54 2 2 2 3" xfId="14614" xr:uid="{A1A67A57-315C-4EFE-A15B-A7FA9EC30829}"/>
    <cellStyle name="Percent 54 2 2 2 3 2" xfId="32891" xr:uid="{668DCEC1-516E-46A6-9127-C11E95D43C6A}"/>
    <cellStyle name="Percent 54 2 2 2 4" xfId="24619" xr:uid="{BE696ABE-BE24-4935-9B05-1773C0CBAC87}"/>
    <cellStyle name="Percent 54 2 2 3" xfId="7289" xr:uid="{7C58E971-D4EF-466C-98DB-A089B70AC034}"/>
    <cellStyle name="Percent 54 2 2 3 2" xfId="11769" xr:uid="{A7E9DB7D-55EF-40F2-9A69-F2A21A802104}"/>
    <cellStyle name="Percent 54 2 2 3 2 2" xfId="20162" xr:uid="{8ECE3528-52CB-4D02-915C-6ACD26C754E6}"/>
    <cellStyle name="Percent 54 2 2 3 2 2 2" xfId="38439" xr:uid="{522E7D54-63A6-40C6-A3BE-AF4283899778}"/>
    <cellStyle name="Percent 54 2 2 3 2 3" xfId="30120" xr:uid="{C9F39FE1-4AF2-48E2-9C37-A5782AA677AC}"/>
    <cellStyle name="Percent 54 2 2 3 3" xfId="15941" xr:uid="{079B4A58-A31D-4C9D-9728-36CE2E9EA486}"/>
    <cellStyle name="Percent 54 2 2 3 3 2" xfId="34218" xr:uid="{202050EF-92FF-4E2B-AE9C-A6B998249866}"/>
    <cellStyle name="Percent 54 2 2 3 4" xfId="25901" xr:uid="{97408777-7D8B-48E0-AB77-63AC43035BA5}"/>
    <cellStyle name="Percent 54 2 2 4" xfId="8689" xr:uid="{21B4BEA7-D147-46D2-912F-1CF90B000A45}"/>
    <cellStyle name="Percent 54 2 2 4 2" xfId="17153" xr:uid="{2DF35F3E-23F4-453E-A646-D79D7A9F96EF}"/>
    <cellStyle name="Percent 54 2 2 4 2 2" xfId="35430" xr:uid="{F3F063D2-A6A7-41BF-9F77-30F65C4E07EC}"/>
    <cellStyle name="Percent 54 2 2 4 3" xfId="27113" xr:uid="{A7C0D678-DD75-440C-96E9-B9305C6CE9F3}"/>
    <cellStyle name="Percent 54 2 2 5" xfId="13381" xr:uid="{720C64C3-0CEE-42D2-8A6C-E2BB31BD120B}"/>
    <cellStyle name="Percent 54 2 2 5 2" xfId="31658" xr:uid="{B0BFE234-0055-4F48-B32F-23EA7C517465}"/>
    <cellStyle name="Percent 54 2 2 6" xfId="21795" xr:uid="{F13B46BF-A7F6-40B3-B567-F317BC9F8BC3}"/>
    <cellStyle name="Percent 54 2 2 6 2" xfId="40020" xr:uid="{A414AC44-61C0-4E92-9151-8EEB0FCFA4E8}"/>
    <cellStyle name="Percent 54 2 2 7" xfId="23394" xr:uid="{87F86629-633E-49AB-86ED-6FBB914F380A}"/>
    <cellStyle name="Percent 54 2 2 8" xfId="41414" xr:uid="{F655218A-E713-4E84-BC4A-660CBB97ABE6}"/>
    <cellStyle name="Percent 54 2 3" xfId="5365" xr:uid="{34B1F96C-BB69-4204-8411-3A3D7A4CDC5B}"/>
    <cellStyle name="Percent 54 2 3 2" xfId="9897" xr:uid="{D6945A58-5190-4996-B469-910AF29D6CB1}"/>
    <cellStyle name="Percent 54 2 3 2 2" xfId="18290" xr:uid="{A95993A3-B251-49C8-B6D2-3ED9AF39C8F5}"/>
    <cellStyle name="Percent 54 2 3 2 2 2" xfId="36567" xr:uid="{32745150-6232-42B1-9B5C-8A999DDAF5A5}"/>
    <cellStyle name="Percent 54 2 3 2 3" xfId="28248" xr:uid="{3448C485-1E4E-4763-9540-60691D0D7989}"/>
    <cellStyle name="Percent 54 2 3 3" xfId="14025" xr:uid="{43EF72F9-642B-45BC-B4BB-5D7151AEF70C}"/>
    <cellStyle name="Percent 54 2 3 3 2" xfId="32302" xr:uid="{AE725EA7-287C-4393-A75B-2E8DF4E6E309}"/>
    <cellStyle name="Percent 54 2 3 4" xfId="24030" xr:uid="{E12FC342-75AC-4EE8-8D5E-F2F79B4B0D2B}"/>
    <cellStyle name="Percent 54 2 4" xfId="6706" xr:uid="{058AFF0D-917A-4DA4-BC3D-F93893785F7A}"/>
    <cellStyle name="Percent 54 2 4 2" xfId="11187" xr:uid="{EDDDAE1B-D55B-460A-92CB-C6D399BCD8E9}"/>
    <cellStyle name="Percent 54 2 4 2 2" xfId="19580" xr:uid="{CC2AC1C2-0C8A-4E2D-97F9-D7AC425119C1}"/>
    <cellStyle name="Percent 54 2 4 2 2 2" xfId="37857" xr:uid="{ECFB9B26-2FC2-4589-8AA9-A7DEE7CB6283}"/>
    <cellStyle name="Percent 54 2 4 2 3" xfId="29538" xr:uid="{E2993D90-60BA-4487-A1FA-7D4AB6792461}"/>
    <cellStyle name="Percent 54 2 4 3" xfId="15359" xr:uid="{F4F8C885-1543-472B-B070-29B1571799D3}"/>
    <cellStyle name="Percent 54 2 4 3 2" xfId="33636" xr:uid="{BF251FF6-470D-4C6B-B3C5-580B31FAF5CC}"/>
    <cellStyle name="Percent 54 2 4 4" xfId="25319" xr:uid="{9337FFB1-E7F8-4DE0-8276-4DB70374C2E2}"/>
    <cellStyle name="Percent 54 2 5" xfId="7929" xr:uid="{5E968022-A5C6-4BCA-92CC-85F268CBAC90}"/>
    <cellStyle name="Percent 54 2 5 2" xfId="16438" xr:uid="{AA091B19-6BC9-481A-980E-06DBE753A030}"/>
    <cellStyle name="Percent 54 2 5 2 2" xfId="34715" xr:uid="{776154AF-B541-46FB-BA24-58DA9AA5B6DF}"/>
    <cellStyle name="Percent 54 2 5 3" xfId="26398" xr:uid="{AB4BCECA-2F6B-4600-8369-0754C066D151}"/>
    <cellStyle name="Percent 54 2 6" xfId="12776" xr:uid="{8FEBD4FE-76B4-4054-9CDD-1C0C08FCCA65}"/>
    <cellStyle name="Percent 54 2 6 2" xfId="31054" xr:uid="{36471D2C-6CFC-4894-90CD-12BCE7D6546E}"/>
    <cellStyle name="Percent 54 2 7" xfId="21176" xr:uid="{AE712C12-AEBE-48B7-9ED2-15541158464D}"/>
    <cellStyle name="Percent 54 2 7 2" xfId="39413" xr:uid="{EB22F151-C0F5-4DB1-B44F-3885701BFFE8}"/>
    <cellStyle name="Percent 54 2 8" xfId="22812" xr:uid="{7385CD1C-8138-4810-8411-452097CFA803}"/>
    <cellStyle name="Percent 54 2 9" xfId="40813" xr:uid="{F6353FE7-C088-42F2-AB54-5F643BF76240}"/>
    <cellStyle name="Percent 54 3" xfId="4653" xr:uid="{171C9277-2E22-4ABE-A05A-37F01DE4D7F9}"/>
    <cellStyle name="Percent 54 3 2" xfId="5953" xr:uid="{E6B65E13-1B5B-4BFB-A84C-6DE88D172325}"/>
    <cellStyle name="Percent 54 3 2 2" xfId="10485" xr:uid="{B3D5DC1A-660E-4ED3-B04B-85B55D95C6CE}"/>
    <cellStyle name="Percent 54 3 2 2 2" xfId="18878" xr:uid="{AC22392D-7C24-4F01-B7C8-E0916FBBCDE2}"/>
    <cellStyle name="Percent 54 3 2 2 2 2" xfId="37155" xr:uid="{1F79DC7F-3D6D-4E75-874E-65942F94EAF6}"/>
    <cellStyle name="Percent 54 3 2 2 3" xfId="28836" xr:uid="{BD4D5747-21C2-4A2C-AE1F-039838A7F5B1}"/>
    <cellStyle name="Percent 54 3 2 3" xfId="14613" xr:uid="{05667547-2728-4D0C-9341-A7E0A9BD5760}"/>
    <cellStyle name="Percent 54 3 2 3 2" xfId="32890" xr:uid="{CA437687-A41D-468B-859D-5A41AC9A67FC}"/>
    <cellStyle name="Percent 54 3 2 4" xfId="24618" xr:uid="{9C88660F-8592-4667-AF07-D2AAB1F48D90}"/>
    <cellStyle name="Percent 54 3 3" xfId="7288" xr:uid="{C9420ADC-676A-41F5-AE42-DA9590CA12DF}"/>
    <cellStyle name="Percent 54 3 3 2" xfId="11768" xr:uid="{82393C5D-CC1F-4805-A60E-89D06BCDB0AB}"/>
    <cellStyle name="Percent 54 3 3 2 2" xfId="20161" xr:uid="{ED30A89C-0A74-4911-9A47-58DFE0031799}"/>
    <cellStyle name="Percent 54 3 3 2 2 2" xfId="38438" xr:uid="{023BE744-5426-445F-9A6E-E7AB2F99E2D4}"/>
    <cellStyle name="Percent 54 3 3 2 3" xfId="30119" xr:uid="{939E22B1-4B6D-402E-B53E-C74851EA94FE}"/>
    <cellStyle name="Percent 54 3 3 3" xfId="15940" xr:uid="{4A8972A9-74CD-4A59-83A6-889790E9FF9E}"/>
    <cellStyle name="Percent 54 3 3 3 2" xfId="34217" xr:uid="{0942860B-8919-480B-89AB-9D236A19FC7B}"/>
    <cellStyle name="Percent 54 3 3 4" xfId="25900" xr:uid="{CFD7F02A-AFC8-4DB0-AB70-B27906F77E0F}"/>
    <cellStyle name="Percent 54 3 4" xfId="8688" xr:uid="{3D0237F4-DB56-4EC2-B244-7C7CAE0C5A99}"/>
    <cellStyle name="Percent 54 3 4 2" xfId="17152" xr:uid="{AB4852E7-3E2C-451D-BC1A-CBB478F536CA}"/>
    <cellStyle name="Percent 54 3 4 2 2" xfId="35429" xr:uid="{FC0D7CAB-3843-4D7F-B82D-31361D70ECBF}"/>
    <cellStyle name="Percent 54 3 4 3" xfId="27112" xr:uid="{8010ED14-F34F-4A6C-953E-1EE7359207BE}"/>
    <cellStyle name="Percent 54 3 5" xfId="13380" xr:uid="{B4911A48-BD91-4CBD-9F6F-DF62C7D208A5}"/>
    <cellStyle name="Percent 54 3 5 2" xfId="31657" xr:uid="{2E9E9933-45C1-4543-8478-5F743F779ADB}"/>
    <cellStyle name="Percent 54 3 6" xfId="21794" xr:uid="{AEF12790-A58A-439D-A24D-0944DDE8BBBD}"/>
    <cellStyle name="Percent 54 3 6 2" xfId="40019" xr:uid="{85A530D1-3CD0-4BA8-904F-A059BE760A65}"/>
    <cellStyle name="Percent 54 3 7" xfId="23393" xr:uid="{F52FEF90-24F0-450B-BE5E-CA1FBF943712}"/>
    <cellStyle name="Percent 54 3 8" xfId="41413" xr:uid="{59C34BFE-DF87-473C-B197-76BEC77B8118}"/>
    <cellStyle name="Percent 54 4" xfId="5364" xr:uid="{943B26C8-EF31-46F3-B511-FF1363CDF9B4}"/>
    <cellStyle name="Percent 54 4 2" xfId="9896" xr:uid="{076D001A-72C1-4BE4-B2BE-933968F7E549}"/>
    <cellStyle name="Percent 54 4 2 2" xfId="18289" xr:uid="{206516D6-F78F-4563-830B-BB5944877191}"/>
    <cellStyle name="Percent 54 4 2 2 2" xfId="36566" xr:uid="{9DCAFB8A-9243-4A13-9A9D-97FC37DCE458}"/>
    <cellStyle name="Percent 54 4 2 3" xfId="28247" xr:uid="{36570B35-4BD1-4C3C-8E55-A690B87CDC17}"/>
    <cellStyle name="Percent 54 4 3" xfId="14024" xr:uid="{6948E0ED-EE38-4040-A725-1F2269B60FB7}"/>
    <cellStyle name="Percent 54 4 3 2" xfId="32301" xr:uid="{1D217A02-F400-49F7-A435-1C9FBA29B2C4}"/>
    <cellStyle name="Percent 54 4 4" xfId="24029" xr:uid="{B6E51F17-5C51-4421-9C0D-43E11A161C49}"/>
    <cellStyle name="Percent 54 5" xfId="6705" xr:uid="{FA3E838F-F164-49DE-9773-1304BD57100D}"/>
    <cellStyle name="Percent 54 5 2" xfId="11186" xr:uid="{F4907F3D-549B-49CA-B988-1F937C1B7941}"/>
    <cellStyle name="Percent 54 5 2 2" xfId="19579" xr:uid="{86F45856-D90E-45BE-ADB1-13116FF0BF64}"/>
    <cellStyle name="Percent 54 5 2 2 2" xfId="37856" xr:uid="{B30FBE94-C654-4C7A-AB02-B7C40C0143B4}"/>
    <cellStyle name="Percent 54 5 2 3" xfId="29537" xr:uid="{76077778-F7FD-49C3-8EB1-0013F393CA88}"/>
    <cellStyle name="Percent 54 5 3" xfId="15358" xr:uid="{01559361-2BD4-4B44-B9DC-4D6AF7DC5546}"/>
    <cellStyle name="Percent 54 5 3 2" xfId="33635" xr:uid="{1D566ECC-8D1D-428D-B65E-117942EC9FE3}"/>
    <cellStyle name="Percent 54 5 4" xfId="25318" xr:uid="{A0A5ECEF-C042-44D4-BB96-6665FE9377C5}"/>
    <cellStyle name="Percent 54 6" xfId="7928" xr:uid="{DC5AF68F-92E7-4C1E-8D5E-6CBDEBD2D536}"/>
    <cellStyle name="Percent 54 6 2" xfId="16437" xr:uid="{8F514C5C-9C0E-4BC4-B734-2E0A25AAC616}"/>
    <cellStyle name="Percent 54 6 2 2" xfId="34714" xr:uid="{0588E731-2BCA-46B5-9979-D8E971F4E683}"/>
    <cellStyle name="Percent 54 6 3" xfId="26397" xr:uid="{BF6BF791-8F1D-4B95-B6B2-B05DAC3ED501}"/>
    <cellStyle name="Percent 54 7" xfId="12775" xr:uid="{CAA8F0E8-422D-472E-812C-EB472D73D7F2}"/>
    <cellStyle name="Percent 54 7 2" xfId="31053" xr:uid="{03BFEF2E-29EE-48FA-BFEF-C8E6306E6D0A}"/>
    <cellStyle name="Percent 54 8" xfId="21175" xr:uid="{AC292AA7-225A-4316-9EB9-9E4BCC44B587}"/>
    <cellStyle name="Percent 54 8 2" xfId="39412" xr:uid="{3B54CCBD-FAF7-4070-B9BA-F6EF7F28E56D}"/>
    <cellStyle name="Percent 54 9" xfId="22811" xr:uid="{D97CEC69-2101-4A83-B2CB-618DED22C110}"/>
    <cellStyle name="Percent 55" xfId="3196" xr:uid="{73AA0A84-EE7E-432C-A029-C2CD38EFAA3A}"/>
    <cellStyle name="Percent 55 10" xfId="40814" xr:uid="{17EECF83-0CD5-4F6C-8B3C-B25774DAC6AA}"/>
    <cellStyle name="Percent 55 2" xfId="3197" xr:uid="{6BF02FE2-8CC6-4B2C-929B-622149BEC35B}"/>
    <cellStyle name="Percent 55 2 2" xfId="4656" xr:uid="{33822303-483E-404D-A137-3D280CCFFAD9}"/>
    <cellStyle name="Percent 55 2 2 2" xfId="5956" xr:uid="{F41412B4-26FF-44D4-825D-4532592CEDF2}"/>
    <cellStyle name="Percent 55 2 2 2 2" xfId="10488" xr:uid="{99219262-F0C0-4F62-9F1D-64C101AE9A75}"/>
    <cellStyle name="Percent 55 2 2 2 2 2" xfId="18881" xr:uid="{942DC071-C8BC-472B-B6F8-5AF57D5DD031}"/>
    <cellStyle name="Percent 55 2 2 2 2 2 2" xfId="37158" xr:uid="{242BB8C7-3563-4D9F-B33E-376412004403}"/>
    <cellStyle name="Percent 55 2 2 2 2 3" xfId="28839" xr:uid="{8CFB29C8-33A5-4ABC-9747-E98306E1CC80}"/>
    <cellStyle name="Percent 55 2 2 2 3" xfId="14616" xr:uid="{5B413A97-6665-4D2D-803C-718EABCBECE5}"/>
    <cellStyle name="Percent 55 2 2 2 3 2" xfId="32893" xr:uid="{0C84E649-6344-4B01-8215-81C8A1DE06D0}"/>
    <cellStyle name="Percent 55 2 2 2 4" xfId="24621" xr:uid="{D06E60AE-5A3C-49F7-83BA-23162FBC02AD}"/>
    <cellStyle name="Percent 55 2 2 3" xfId="7291" xr:uid="{9D37E8B1-6C66-41D9-890F-655CE42DF585}"/>
    <cellStyle name="Percent 55 2 2 3 2" xfId="11771" xr:uid="{3BDD6580-5F26-407B-9DA7-AD0EEBBE798F}"/>
    <cellStyle name="Percent 55 2 2 3 2 2" xfId="20164" xr:uid="{7C8EF430-48D9-4160-A334-FB0EB28251EA}"/>
    <cellStyle name="Percent 55 2 2 3 2 2 2" xfId="38441" xr:uid="{119BD79F-7A46-4EE0-8C6D-B57D01F4C6A0}"/>
    <cellStyle name="Percent 55 2 2 3 2 3" xfId="30122" xr:uid="{52DEECF0-FEE7-48F7-88FC-65915C8191E7}"/>
    <cellStyle name="Percent 55 2 2 3 3" xfId="15943" xr:uid="{D79F4BF1-280E-4274-B419-8CD8623107F5}"/>
    <cellStyle name="Percent 55 2 2 3 3 2" xfId="34220" xr:uid="{F2E25862-E69C-4CCB-ABBB-A24085AA9BD8}"/>
    <cellStyle name="Percent 55 2 2 3 4" xfId="25903" xr:uid="{D83B76D2-B954-4F67-BC07-6E3B9FD3B972}"/>
    <cellStyle name="Percent 55 2 2 4" xfId="8691" xr:uid="{96F934EF-B176-4FA9-9CFE-63228D78238C}"/>
    <cellStyle name="Percent 55 2 2 4 2" xfId="17155" xr:uid="{7ACF7973-800F-4D5B-B6DE-854C5158773A}"/>
    <cellStyle name="Percent 55 2 2 4 2 2" xfId="35432" xr:uid="{38CD441C-7E97-47DC-9904-8F4016B4A597}"/>
    <cellStyle name="Percent 55 2 2 4 3" xfId="27115" xr:uid="{9D3C8C91-9031-4CE0-853B-08924B505641}"/>
    <cellStyle name="Percent 55 2 2 5" xfId="13383" xr:uid="{DE10AE6E-75E3-4A22-82A6-287CE87A2920}"/>
    <cellStyle name="Percent 55 2 2 5 2" xfId="31660" xr:uid="{511604C1-1CB4-43E6-A0C3-B301EF25B833}"/>
    <cellStyle name="Percent 55 2 2 6" xfId="21797" xr:uid="{80497CB0-A82B-4E64-87D6-01E37227E432}"/>
    <cellStyle name="Percent 55 2 2 6 2" xfId="40022" xr:uid="{3D5F8C36-5D97-4E11-BED0-748112EA1F9C}"/>
    <cellStyle name="Percent 55 2 2 7" xfId="23396" xr:uid="{609508A1-ACDA-4B44-AD43-4332892E873C}"/>
    <cellStyle name="Percent 55 2 2 8" xfId="41416" xr:uid="{0E45D562-2F04-4C3F-BE23-B07F12A241D7}"/>
    <cellStyle name="Percent 55 2 3" xfId="5367" xr:uid="{B038FF94-8571-422E-B56D-F82C3F1CF5D4}"/>
    <cellStyle name="Percent 55 2 3 2" xfId="9899" xr:uid="{458A394A-6241-428B-AC03-1913B0E0A719}"/>
    <cellStyle name="Percent 55 2 3 2 2" xfId="18292" xr:uid="{877545A6-2434-44D3-9233-0A122E394709}"/>
    <cellStyle name="Percent 55 2 3 2 2 2" xfId="36569" xr:uid="{59BD33C2-4D05-4BB0-B7ED-E891ACBF2292}"/>
    <cellStyle name="Percent 55 2 3 2 3" xfId="28250" xr:uid="{B97361F2-7764-451E-ABDA-25E30A4F3D41}"/>
    <cellStyle name="Percent 55 2 3 3" xfId="14027" xr:uid="{CC674E61-8B31-4FF0-8E80-93029D50E8CE}"/>
    <cellStyle name="Percent 55 2 3 3 2" xfId="32304" xr:uid="{46627270-B400-49B1-9A0B-FDBC24653540}"/>
    <cellStyle name="Percent 55 2 3 4" xfId="24032" xr:uid="{DF4AD076-F031-4092-B517-4E90B876A9F5}"/>
    <cellStyle name="Percent 55 2 4" xfId="6708" xr:uid="{370F894C-1377-4C90-88F1-1B7045C8AD7C}"/>
    <cellStyle name="Percent 55 2 4 2" xfId="11189" xr:uid="{9C27131C-9A97-45D7-BEBB-181E1EB0CC00}"/>
    <cellStyle name="Percent 55 2 4 2 2" xfId="19582" xr:uid="{EF941530-00C4-4FDF-871D-EC3D7EEC9D53}"/>
    <cellStyle name="Percent 55 2 4 2 2 2" xfId="37859" xr:uid="{62DD0D8D-0094-4FC5-AB3A-167982EA37B1}"/>
    <cellStyle name="Percent 55 2 4 2 3" xfId="29540" xr:uid="{BAF61916-46CD-414E-8388-EF580FDEDC57}"/>
    <cellStyle name="Percent 55 2 4 3" xfId="15361" xr:uid="{339B90E3-F381-490D-A6AA-DFCF773F16A9}"/>
    <cellStyle name="Percent 55 2 4 3 2" xfId="33638" xr:uid="{F1468545-FAE8-4244-A15C-A82FC75B130E}"/>
    <cellStyle name="Percent 55 2 4 4" xfId="25321" xr:uid="{00654F6C-8047-42A8-A975-67D6A45BBA21}"/>
    <cellStyle name="Percent 55 2 5" xfId="7931" xr:uid="{8E1F989B-BD14-4E9A-9FBF-FE378FFAF4F9}"/>
    <cellStyle name="Percent 55 2 5 2" xfId="16440" xr:uid="{2D24056E-DB68-4960-8D53-EAB3E218684E}"/>
    <cellStyle name="Percent 55 2 5 2 2" xfId="34717" xr:uid="{B863AB8C-B52C-4A4B-8B84-02464F009630}"/>
    <cellStyle name="Percent 55 2 5 3" xfId="26400" xr:uid="{734479CE-D266-46DD-83DB-DAA57818B8FC}"/>
    <cellStyle name="Percent 55 2 6" xfId="12778" xr:uid="{9011488C-4069-42AE-A929-BD3A3252BADD}"/>
    <cellStyle name="Percent 55 2 6 2" xfId="31056" xr:uid="{A9F6B58D-A25B-4E86-9662-DD340962DB74}"/>
    <cellStyle name="Percent 55 2 7" xfId="21178" xr:uid="{2AF8C8CF-E8CF-4432-9205-8F60488331BD}"/>
    <cellStyle name="Percent 55 2 7 2" xfId="39415" xr:uid="{2D210B1A-9E19-4D42-A746-9994C60AE425}"/>
    <cellStyle name="Percent 55 2 8" xfId="22814" xr:uid="{BD5FE93E-0ADB-4D61-BBD9-7BFD07F9E41A}"/>
    <cellStyle name="Percent 55 2 9" xfId="40815" xr:uid="{54A6222B-8E1A-4C25-8A1C-E1603A91E59A}"/>
    <cellStyle name="Percent 55 3" xfId="4655" xr:uid="{1CD41326-4F64-4AB2-8648-D0C6FB5BA799}"/>
    <cellStyle name="Percent 55 3 2" xfId="5955" xr:uid="{55BC18A4-7AF5-4393-8D51-81F958282522}"/>
    <cellStyle name="Percent 55 3 2 2" xfId="10487" xr:uid="{2B6BC938-4614-4F1D-BB99-77136FDCF767}"/>
    <cellStyle name="Percent 55 3 2 2 2" xfId="18880" xr:uid="{5A8899C5-08CA-4C65-A290-BE8114C2CBCD}"/>
    <cellStyle name="Percent 55 3 2 2 2 2" xfId="37157" xr:uid="{4840A70F-BC17-4FE8-9824-EE4B864D8613}"/>
    <cellStyle name="Percent 55 3 2 2 3" xfId="28838" xr:uid="{7582DC97-452B-4176-95DE-39B4EEB42C4F}"/>
    <cellStyle name="Percent 55 3 2 3" xfId="14615" xr:uid="{3D316D19-BA0A-4A40-ABDA-C0D3DB82FD12}"/>
    <cellStyle name="Percent 55 3 2 3 2" xfId="32892" xr:uid="{C6CDE9D9-6970-41B4-B7F0-BD9AA4A71915}"/>
    <cellStyle name="Percent 55 3 2 4" xfId="24620" xr:uid="{761A37AB-602B-419D-B1D7-B6AD7B8AC6D3}"/>
    <cellStyle name="Percent 55 3 3" xfId="7290" xr:uid="{A5A5E021-1D02-4CE5-8E3D-16F567F21FC8}"/>
    <cellStyle name="Percent 55 3 3 2" xfId="11770" xr:uid="{14E3FD22-A6C9-461C-9ABF-7B2AF1D44AA3}"/>
    <cellStyle name="Percent 55 3 3 2 2" xfId="20163" xr:uid="{A33F84C2-C038-4E33-A335-3396D32A3D8C}"/>
    <cellStyle name="Percent 55 3 3 2 2 2" xfId="38440" xr:uid="{2D4E88B2-C363-4C42-9875-E89E99190BF5}"/>
    <cellStyle name="Percent 55 3 3 2 3" xfId="30121" xr:uid="{8BD0FF2B-BA16-434D-B683-76675DEFDE16}"/>
    <cellStyle name="Percent 55 3 3 3" xfId="15942" xr:uid="{94B76A43-253B-4C2C-B106-E9B9F8D9BED0}"/>
    <cellStyle name="Percent 55 3 3 3 2" xfId="34219" xr:uid="{346D88B8-7206-44F6-B1C6-35D672A74B30}"/>
    <cellStyle name="Percent 55 3 3 4" xfId="25902" xr:uid="{C050C791-4E7D-4B3F-A964-A42FFE47017F}"/>
    <cellStyle name="Percent 55 3 4" xfId="8690" xr:uid="{24B4EFFC-4C5A-4A1F-AD1A-18B3469E04AF}"/>
    <cellStyle name="Percent 55 3 4 2" xfId="17154" xr:uid="{882CE642-9454-4908-9533-A1FE0A00F399}"/>
    <cellStyle name="Percent 55 3 4 2 2" xfId="35431" xr:uid="{57C3C30A-C607-44E9-93F3-C844E28BD0D2}"/>
    <cellStyle name="Percent 55 3 4 3" xfId="27114" xr:uid="{E8294502-DE0E-4949-96F2-AF625487FC67}"/>
    <cellStyle name="Percent 55 3 5" xfId="13382" xr:uid="{AFE44B49-C692-4628-B15D-FA19722F5190}"/>
    <cellStyle name="Percent 55 3 5 2" xfId="31659" xr:uid="{7FA033D8-E27B-4E1D-ABCC-B2A24FC68DE5}"/>
    <cellStyle name="Percent 55 3 6" xfId="21796" xr:uid="{B97B7354-9D96-496A-994E-3CF73D355B68}"/>
    <cellStyle name="Percent 55 3 6 2" xfId="40021" xr:uid="{A4265609-C347-40BB-A4C8-6E122CFB5CD0}"/>
    <cellStyle name="Percent 55 3 7" xfId="23395" xr:uid="{5AF40C61-F28D-4996-8071-9DE67971D91D}"/>
    <cellStyle name="Percent 55 3 8" xfId="41415" xr:uid="{AA6CC80F-08E2-48BA-91ED-78E83487EB80}"/>
    <cellStyle name="Percent 55 4" xfId="5366" xr:uid="{27FD69D3-BA80-4B0C-8925-0ED92610A56D}"/>
    <cellStyle name="Percent 55 4 2" xfId="9898" xr:uid="{577477CB-29D6-464F-95C5-5E329000A583}"/>
    <cellStyle name="Percent 55 4 2 2" xfId="18291" xr:uid="{2C0E5730-194B-4023-B1F1-DE76CBEF5425}"/>
    <cellStyle name="Percent 55 4 2 2 2" xfId="36568" xr:uid="{6169EC75-4E3F-4BA0-89BD-0C22FB20CA5E}"/>
    <cellStyle name="Percent 55 4 2 3" xfId="28249" xr:uid="{0DEB82A6-85E3-47E6-AAA3-C14EDECA79B0}"/>
    <cellStyle name="Percent 55 4 3" xfId="14026" xr:uid="{4DD80599-E0DD-4846-8AFB-F05DE3A5D61F}"/>
    <cellStyle name="Percent 55 4 3 2" xfId="32303" xr:uid="{3F164F98-A5C8-49F2-8F30-713A1F424688}"/>
    <cellStyle name="Percent 55 4 4" xfId="24031" xr:uid="{679E9887-22D9-47CB-931C-ED7F9F2F506B}"/>
    <cellStyle name="Percent 55 5" xfId="6707" xr:uid="{56EF03C2-2CEE-449C-A469-88156AA785BE}"/>
    <cellStyle name="Percent 55 5 2" xfId="11188" xr:uid="{8810D8D8-3D7F-43C0-83C8-E383DC366242}"/>
    <cellStyle name="Percent 55 5 2 2" xfId="19581" xr:uid="{58F67F90-7F00-408B-A631-3A9558E489EA}"/>
    <cellStyle name="Percent 55 5 2 2 2" xfId="37858" xr:uid="{98A172A9-BB9D-4C2D-BE17-872442180C77}"/>
    <cellStyle name="Percent 55 5 2 3" xfId="29539" xr:uid="{2037BA41-4355-419B-AD46-11E7777EECAE}"/>
    <cellStyle name="Percent 55 5 3" xfId="15360" xr:uid="{84391F46-7327-47DE-9D17-76E2DC364FDE}"/>
    <cellStyle name="Percent 55 5 3 2" xfId="33637" xr:uid="{78F37C95-AB83-4F13-9940-7C435AE2D880}"/>
    <cellStyle name="Percent 55 5 4" xfId="25320" xr:uid="{831D440F-885A-4438-B90E-B7E7C73BCDBE}"/>
    <cellStyle name="Percent 55 6" xfId="7930" xr:uid="{38FCD382-7AC1-462A-BA4B-1EBD39182E35}"/>
    <cellStyle name="Percent 55 6 2" xfId="16439" xr:uid="{3E3E8BF9-6B66-46B4-B3C6-07E58422F954}"/>
    <cellStyle name="Percent 55 6 2 2" xfId="34716" xr:uid="{B7693FAB-1E16-4753-811F-8BA771D2D855}"/>
    <cellStyle name="Percent 55 6 3" xfId="26399" xr:uid="{16A33181-9D53-4495-913D-5DF938B63A32}"/>
    <cellStyle name="Percent 55 7" xfId="12777" xr:uid="{099B24E7-7FF5-4A88-A315-9691EED6FC49}"/>
    <cellStyle name="Percent 55 7 2" xfId="31055" xr:uid="{92C5A370-E137-453F-B080-5F8E8126BD68}"/>
    <cellStyle name="Percent 55 8" xfId="21177" xr:uid="{0224AA30-E309-4D4C-A629-B29185160359}"/>
    <cellStyle name="Percent 55 8 2" xfId="39414" xr:uid="{47A2E5B1-A5BF-4A13-A072-96250DE7830A}"/>
    <cellStyle name="Percent 55 9" xfId="22813" xr:uid="{F48D3FB3-58BB-490D-BB37-45D4D4BA236A}"/>
    <cellStyle name="Percent 56" xfId="3198" xr:uid="{8BA7F7FF-C293-4D2C-B5B2-BAAC74FFF730}"/>
    <cellStyle name="Percent 56 10" xfId="40816" xr:uid="{8F33F108-0304-44DD-8732-EB76E5586FB0}"/>
    <cellStyle name="Percent 56 2" xfId="3199" xr:uid="{16D739F6-7CF1-4D54-9363-35AD49DBD31E}"/>
    <cellStyle name="Percent 56 2 2" xfId="4658" xr:uid="{A9F51F0E-C658-495C-A34F-88DC9008B474}"/>
    <cellStyle name="Percent 56 2 2 2" xfId="5958" xr:uid="{2CBC147B-7AC9-40B7-9287-EF56B0148B64}"/>
    <cellStyle name="Percent 56 2 2 2 2" xfId="10490" xr:uid="{203AFDB5-58D1-417E-8445-34ED99A0719C}"/>
    <cellStyle name="Percent 56 2 2 2 2 2" xfId="18883" xr:uid="{E68C1B23-A537-4E66-95AA-E5DA257CC2DF}"/>
    <cellStyle name="Percent 56 2 2 2 2 2 2" xfId="37160" xr:uid="{281CA237-4787-4924-9A16-7CC0F617B8A9}"/>
    <cellStyle name="Percent 56 2 2 2 2 3" xfId="28841" xr:uid="{9706A91E-BA43-45D8-AA63-ABF259868FE1}"/>
    <cellStyle name="Percent 56 2 2 2 3" xfId="14618" xr:uid="{74BE07C8-27FC-4559-B9DC-B93312F4B5BB}"/>
    <cellStyle name="Percent 56 2 2 2 3 2" xfId="32895" xr:uid="{E2587199-192F-4497-9BE5-C3892013F81B}"/>
    <cellStyle name="Percent 56 2 2 2 4" xfId="24623" xr:uid="{B63614BF-2022-4F7A-8FC3-549978CD8145}"/>
    <cellStyle name="Percent 56 2 2 3" xfId="7293" xr:uid="{F5B7367F-DA57-4666-86DD-5AA4B3935579}"/>
    <cellStyle name="Percent 56 2 2 3 2" xfId="11773" xr:uid="{62D45531-C4DD-4073-94A4-7780D9F17DA9}"/>
    <cellStyle name="Percent 56 2 2 3 2 2" xfId="20166" xr:uid="{9D4929B9-0024-46C6-99B5-AE710B705733}"/>
    <cellStyle name="Percent 56 2 2 3 2 2 2" xfId="38443" xr:uid="{C2E77EEE-F6AC-44E1-81BF-F7A716D65518}"/>
    <cellStyle name="Percent 56 2 2 3 2 3" xfId="30124" xr:uid="{902AEEA0-BACD-4F46-A77F-3BB4285C365A}"/>
    <cellStyle name="Percent 56 2 2 3 3" xfId="15945" xr:uid="{FF3DE486-FF37-4604-B98C-48B1E28E0873}"/>
    <cellStyle name="Percent 56 2 2 3 3 2" xfId="34222" xr:uid="{EF6E8356-9DCD-4400-B3A5-193F4B2A0C43}"/>
    <cellStyle name="Percent 56 2 2 3 4" xfId="25905" xr:uid="{3BEC9954-808D-45C5-B0B0-C0C7DF80C0F1}"/>
    <cellStyle name="Percent 56 2 2 4" xfId="8693" xr:uid="{F195B95A-8534-4778-A862-448A4248E4B6}"/>
    <cellStyle name="Percent 56 2 2 4 2" xfId="17157" xr:uid="{BC8A9C14-6398-4FB5-89E3-8C10698A3AE9}"/>
    <cellStyle name="Percent 56 2 2 4 2 2" xfId="35434" xr:uid="{295FD33E-C790-4C21-B935-2B91804CFF6F}"/>
    <cellStyle name="Percent 56 2 2 4 3" xfId="27117" xr:uid="{608E2F1F-B72B-4BED-8D61-1A4275134B40}"/>
    <cellStyle name="Percent 56 2 2 5" xfId="13385" xr:uid="{B428329D-DEED-4C2D-AACF-745D0CD032A2}"/>
    <cellStyle name="Percent 56 2 2 5 2" xfId="31662" xr:uid="{58A17971-DE97-456D-9C65-E1714A63DD41}"/>
    <cellStyle name="Percent 56 2 2 6" xfId="21799" xr:uid="{624B981D-FFE8-4828-A313-4B8754D3BDF7}"/>
    <cellStyle name="Percent 56 2 2 6 2" xfId="40024" xr:uid="{450C7072-AF0E-4586-BB90-DFB6C361506E}"/>
    <cellStyle name="Percent 56 2 2 7" xfId="23398" xr:uid="{4D1BC927-67A9-4804-B1D9-4F5D30CE4DCB}"/>
    <cellStyle name="Percent 56 2 2 8" xfId="41418" xr:uid="{7BECD6AD-A3EB-4385-81B9-3915F93D8E6F}"/>
    <cellStyle name="Percent 56 2 3" xfId="5369" xr:uid="{768A0A9A-69E3-4BE5-A650-3F750E29B0EC}"/>
    <cellStyle name="Percent 56 2 3 2" xfId="9901" xr:uid="{1D2C1C2D-8B5B-4735-83FC-3574F0901D1D}"/>
    <cellStyle name="Percent 56 2 3 2 2" xfId="18294" xr:uid="{6C120EF3-106A-436D-9E94-B731C0ED20C4}"/>
    <cellStyle name="Percent 56 2 3 2 2 2" xfId="36571" xr:uid="{EC2FCFEE-2273-4948-8DCA-D9058AAA38A6}"/>
    <cellStyle name="Percent 56 2 3 2 3" xfId="28252" xr:uid="{2E7CAE21-3F73-41B0-9837-D6A0DF755B30}"/>
    <cellStyle name="Percent 56 2 3 3" xfId="14029" xr:uid="{751E66E4-6534-4ACC-B6F0-ED8295C168A0}"/>
    <cellStyle name="Percent 56 2 3 3 2" xfId="32306" xr:uid="{4A449A5D-5A74-4307-A4F2-739132F6EA26}"/>
    <cellStyle name="Percent 56 2 3 4" xfId="24034" xr:uid="{658AFB8B-EB20-49F2-8865-60D5B7FF9638}"/>
    <cellStyle name="Percent 56 2 4" xfId="6710" xr:uid="{A4C2B4A1-76C8-4B09-BC64-F3FAB85FDF71}"/>
    <cellStyle name="Percent 56 2 4 2" xfId="11191" xr:uid="{73E10422-15C9-4A3A-AB8F-6C1A93815D3C}"/>
    <cellStyle name="Percent 56 2 4 2 2" xfId="19584" xr:uid="{129C129A-FA2E-4276-A409-59A8CF0AC45D}"/>
    <cellStyle name="Percent 56 2 4 2 2 2" xfId="37861" xr:uid="{F3FEB0C1-F798-4D70-AFEE-D4CB754D772C}"/>
    <cellStyle name="Percent 56 2 4 2 3" xfId="29542" xr:uid="{1C0F8672-59B2-4D4A-A6FF-0E42E3DA7947}"/>
    <cellStyle name="Percent 56 2 4 3" xfId="15363" xr:uid="{705C74D4-E3E5-4306-B4F8-9345F6D15136}"/>
    <cellStyle name="Percent 56 2 4 3 2" xfId="33640" xr:uid="{6111B6F8-EB3B-4F8D-AE6F-A1B41BE4F94A}"/>
    <cellStyle name="Percent 56 2 4 4" xfId="25323" xr:uid="{44C3B5D7-3C0E-4B91-88AF-21D010D7DE1A}"/>
    <cellStyle name="Percent 56 2 5" xfId="7933" xr:uid="{9CCD08C6-4CE5-4393-8CD4-F8AB97D3D37A}"/>
    <cellStyle name="Percent 56 2 5 2" xfId="16442" xr:uid="{838FF961-ECF9-41EE-A039-F14A0478FE82}"/>
    <cellStyle name="Percent 56 2 5 2 2" xfId="34719" xr:uid="{EB226EFD-1CF5-4B20-AF91-D17221B30285}"/>
    <cellStyle name="Percent 56 2 5 3" xfId="26402" xr:uid="{FAA256C2-788F-40A1-8EDF-BA71D0C25AB1}"/>
    <cellStyle name="Percent 56 2 6" xfId="12780" xr:uid="{D9B195A1-D619-48AD-9ED1-B90960F7DC90}"/>
    <cellStyle name="Percent 56 2 6 2" xfId="31058" xr:uid="{3198E6B5-8CE1-4269-8968-C6A7038E5FE2}"/>
    <cellStyle name="Percent 56 2 7" xfId="21180" xr:uid="{7422362E-CC52-4344-91AC-3192A9476D3E}"/>
    <cellStyle name="Percent 56 2 7 2" xfId="39417" xr:uid="{19B12C85-AF39-4158-988B-DDB771F44B6A}"/>
    <cellStyle name="Percent 56 2 8" xfId="22816" xr:uid="{4306FFF5-30C6-431C-82D5-3E03E5D14233}"/>
    <cellStyle name="Percent 56 2 9" xfId="40817" xr:uid="{F75A87A1-A9B1-403D-90DA-EEABF8B43901}"/>
    <cellStyle name="Percent 56 3" xfId="4657" xr:uid="{CDB7F944-644C-48B2-8C2B-62C5B9FA1887}"/>
    <cellStyle name="Percent 56 3 2" xfId="5957" xr:uid="{4244CD04-51CC-4D29-8720-70753EDC62D9}"/>
    <cellStyle name="Percent 56 3 2 2" xfId="10489" xr:uid="{34292EB5-622F-4B40-B0C7-719745EEB4A2}"/>
    <cellStyle name="Percent 56 3 2 2 2" xfId="18882" xr:uid="{2E880D01-38D8-48D8-A445-020CC3032DB2}"/>
    <cellStyle name="Percent 56 3 2 2 2 2" xfId="37159" xr:uid="{7C7DF421-1287-42A3-9960-32B15DF4E67E}"/>
    <cellStyle name="Percent 56 3 2 2 3" xfId="28840" xr:uid="{AD75D77E-C3B9-4189-A35A-8DC7BDBB22D9}"/>
    <cellStyle name="Percent 56 3 2 3" xfId="14617" xr:uid="{780E97B8-1441-43E3-9507-8D1AD4110765}"/>
    <cellStyle name="Percent 56 3 2 3 2" xfId="32894" xr:uid="{BE7B9B18-AC29-4B02-85A1-E1B47075F964}"/>
    <cellStyle name="Percent 56 3 2 4" xfId="24622" xr:uid="{92348D11-75B7-48F9-A9C2-22A76FEEDDE1}"/>
    <cellStyle name="Percent 56 3 3" xfId="7292" xr:uid="{097E584A-E6A5-477F-8334-CA1D30E64F8F}"/>
    <cellStyle name="Percent 56 3 3 2" xfId="11772" xr:uid="{2E06958D-8A77-4251-9417-B26E764D3F4D}"/>
    <cellStyle name="Percent 56 3 3 2 2" xfId="20165" xr:uid="{46A20283-DD2B-4A7B-8700-38644A4C202C}"/>
    <cellStyle name="Percent 56 3 3 2 2 2" xfId="38442" xr:uid="{4AEBA6A3-25D5-4DDF-8B35-996378B4B400}"/>
    <cellStyle name="Percent 56 3 3 2 3" xfId="30123" xr:uid="{9BA05C20-1301-4E67-881B-0C53F0137993}"/>
    <cellStyle name="Percent 56 3 3 3" xfId="15944" xr:uid="{5C4BFBBE-74D5-4F97-89DE-578156EFB06F}"/>
    <cellStyle name="Percent 56 3 3 3 2" xfId="34221" xr:uid="{7A659FEA-AB1F-40FF-9988-9AACB9C64B82}"/>
    <cellStyle name="Percent 56 3 3 4" xfId="25904" xr:uid="{79F361EA-7B20-4796-862C-846B24512939}"/>
    <cellStyle name="Percent 56 3 4" xfId="8692" xr:uid="{C74B784D-AC94-4E0A-8316-DDA4634E0EE3}"/>
    <cellStyle name="Percent 56 3 4 2" xfId="17156" xr:uid="{F66CFA02-7C17-4131-82B8-9A5C0F6E700C}"/>
    <cellStyle name="Percent 56 3 4 2 2" xfId="35433" xr:uid="{969757BB-B16E-4B81-A530-FC5B2B413725}"/>
    <cellStyle name="Percent 56 3 4 3" xfId="27116" xr:uid="{CBD43804-8CB7-43D9-9B7D-B9F626BDA91E}"/>
    <cellStyle name="Percent 56 3 5" xfId="13384" xr:uid="{110A87C5-6A83-4863-92D8-A3A9A881CA3D}"/>
    <cellStyle name="Percent 56 3 5 2" xfId="31661" xr:uid="{A2BA8E73-8A52-4A4F-A95F-77A250D21715}"/>
    <cellStyle name="Percent 56 3 6" xfId="21798" xr:uid="{80835211-157F-4D55-AE1E-E6B6601B421E}"/>
    <cellStyle name="Percent 56 3 6 2" xfId="40023" xr:uid="{1CCC2F77-0D3C-4C68-8D39-B4291DF5CBD8}"/>
    <cellStyle name="Percent 56 3 7" xfId="23397" xr:uid="{5666CE4C-5388-4F87-B57D-95B4C2EA1B30}"/>
    <cellStyle name="Percent 56 3 8" xfId="41417" xr:uid="{3E53CAA5-3A76-4669-9EE2-0F6920E4D4A9}"/>
    <cellStyle name="Percent 56 4" xfId="5368" xr:uid="{BE09D516-2C70-4C89-9D7D-317AA047612D}"/>
    <cellStyle name="Percent 56 4 2" xfId="9900" xr:uid="{60D15C3F-37B5-458B-8231-002FBD47F3EE}"/>
    <cellStyle name="Percent 56 4 2 2" xfId="18293" xr:uid="{B0917752-CC36-406D-ABF2-F61CBDE48339}"/>
    <cellStyle name="Percent 56 4 2 2 2" xfId="36570" xr:uid="{84102B5D-88DF-409A-B62E-86E9DF6FB8B6}"/>
    <cellStyle name="Percent 56 4 2 3" xfId="28251" xr:uid="{8B30D4E3-6EEA-4B2F-84CB-99B2D8560F32}"/>
    <cellStyle name="Percent 56 4 3" xfId="14028" xr:uid="{09440C34-368D-4C4B-94EB-D07890233E59}"/>
    <cellStyle name="Percent 56 4 3 2" xfId="32305" xr:uid="{D7FD6CB7-9FF0-4302-A26C-D9CC52127F0E}"/>
    <cellStyle name="Percent 56 4 4" xfId="24033" xr:uid="{227A2DFD-1619-4AEB-83C2-37E1D1AD7073}"/>
    <cellStyle name="Percent 56 5" xfId="6709" xr:uid="{471C37FF-8867-4C1C-A37D-D5F9FB117DC5}"/>
    <cellStyle name="Percent 56 5 2" xfId="11190" xr:uid="{4AB29760-6F31-4644-821C-C1290331DE93}"/>
    <cellStyle name="Percent 56 5 2 2" xfId="19583" xr:uid="{196B9668-B6C2-4D79-9C0F-C063EC0D4936}"/>
    <cellStyle name="Percent 56 5 2 2 2" xfId="37860" xr:uid="{2F99169C-293A-4559-8623-562A6BEB3D54}"/>
    <cellStyle name="Percent 56 5 2 3" xfId="29541" xr:uid="{C39B914F-EA2B-4217-996A-C13BD7792FBE}"/>
    <cellStyle name="Percent 56 5 3" xfId="15362" xr:uid="{D1688B8E-B701-4144-BAFC-E39CB17256E2}"/>
    <cellStyle name="Percent 56 5 3 2" xfId="33639" xr:uid="{9481D4F0-96A2-4A59-B279-9C0FF2578323}"/>
    <cellStyle name="Percent 56 5 4" xfId="25322" xr:uid="{A53C9187-8321-48A3-B4D0-F4A78F981A87}"/>
    <cellStyle name="Percent 56 6" xfId="7932" xr:uid="{BE4492CF-F2C7-47D1-A6BB-334809215C3F}"/>
    <cellStyle name="Percent 56 6 2" xfId="16441" xr:uid="{3FA7B867-C7BE-4F23-8230-8CC267A98099}"/>
    <cellStyle name="Percent 56 6 2 2" xfId="34718" xr:uid="{9E2CFCEB-DBB4-44C2-86D8-44B1BCFD662E}"/>
    <cellStyle name="Percent 56 6 3" xfId="26401" xr:uid="{A9806DF5-B6EB-4005-8540-5F216B767DBA}"/>
    <cellStyle name="Percent 56 7" xfId="12779" xr:uid="{979BF788-B529-4E07-A397-16E8205E61DC}"/>
    <cellStyle name="Percent 56 7 2" xfId="31057" xr:uid="{0EBABAF6-666E-44AC-81E2-D6D778A7DF04}"/>
    <cellStyle name="Percent 56 8" xfId="21179" xr:uid="{6175B4F2-02CE-4AE2-9F43-D28E8B1E5936}"/>
    <cellStyle name="Percent 56 8 2" xfId="39416" xr:uid="{39026301-2D90-4B43-AEAB-F300A985AEBF}"/>
    <cellStyle name="Percent 56 9" xfId="22815" xr:uid="{80C785A7-271E-4FB3-876A-CA59B2E05D81}"/>
    <cellStyle name="Percent 57" xfId="3200" xr:uid="{4FDA41BA-AED1-47D3-A1AD-88D56CF56C61}"/>
    <cellStyle name="Percent 57 10" xfId="40818" xr:uid="{60011979-B447-4C5D-8FF4-CAC94C200323}"/>
    <cellStyle name="Percent 57 2" xfId="3201" xr:uid="{207D6D21-9018-4017-B8C0-D06F2BB28C44}"/>
    <cellStyle name="Percent 57 2 2" xfId="4660" xr:uid="{9DCBC61A-BF81-41C6-BAC1-C21294CFA8DA}"/>
    <cellStyle name="Percent 57 2 2 2" xfId="5960" xr:uid="{63835E88-A9B1-44A6-B610-2DEC624BA607}"/>
    <cellStyle name="Percent 57 2 2 2 2" xfId="10492" xr:uid="{0B56EAA7-98CB-4B5B-BA86-77C6D15F38B3}"/>
    <cellStyle name="Percent 57 2 2 2 2 2" xfId="18885" xr:uid="{F0C7B68B-1CAA-483F-A7B9-A04C24A32321}"/>
    <cellStyle name="Percent 57 2 2 2 2 2 2" xfId="37162" xr:uid="{BD51E448-76AC-4F34-B412-72427C87636B}"/>
    <cellStyle name="Percent 57 2 2 2 2 3" xfId="28843" xr:uid="{6B95F509-F049-4C07-A8A4-012A0D41609E}"/>
    <cellStyle name="Percent 57 2 2 2 3" xfId="14620" xr:uid="{24BBC34A-EAE9-475A-8B6B-2300A1E7452F}"/>
    <cellStyle name="Percent 57 2 2 2 3 2" xfId="32897" xr:uid="{BE6C1C2E-1269-4968-A721-DEA2F80DF409}"/>
    <cellStyle name="Percent 57 2 2 2 4" xfId="24625" xr:uid="{00823089-AFD1-40CD-B26C-60667311D1C0}"/>
    <cellStyle name="Percent 57 2 2 3" xfId="7295" xr:uid="{8B81F654-7233-43AF-9E25-E6F3D9283D3D}"/>
    <cellStyle name="Percent 57 2 2 3 2" xfId="11775" xr:uid="{84D503B8-CC4A-48C1-B298-E34F960E3F59}"/>
    <cellStyle name="Percent 57 2 2 3 2 2" xfId="20168" xr:uid="{9ADD990C-A3B9-4488-93AA-75B75A806BE6}"/>
    <cellStyle name="Percent 57 2 2 3 2 2 2" xfId="38445" xr:uid="{BA83ADC2-9EA1-4F0C-9BB1-0742BA08266D}"/>
    <cellStyle name="Percent 57 2 2 3 2 3" xfId="30126" xr:uid="{797E3A33-1C9F-4C70-B5B4-E0C10B935445}"/>
    <cellStyle name="Percent 57 2 2 3 3" xfId="15947" xr:uid="{C8E977D3-F6C9-4DB4-A880-149EE346C7F3}"/>
    <cellStyle name="Percent 57 2 2 3 3 2" xfId="34224" xr:uid="{D072AF6A-B012-4DE2-94B6-3C66516D6060}"/>
    <cellStyle name="Percent 57 2 2 3 4" xfId="25907" xr:uid="{FF87ACFE-C174-424F-8D3C-B1071DB524EE}"/>
    <cellStyle name="Percent 57 2 2 4" xfId="8695" xr:uid="{D086A482-9E5D-4C0A-A085-489B0AA428FD}"/>
    <cellStyle name="Percent 57 2 2 4 2" xfId="17159" xr:uid="{3F14F742-C1E5-40B2-9260-F006B2AF9510}"/>
    <cellStyle name="Percent 57 2 2 4 2 2" xfId="35436" xr:uid="{6DAD5B63-5D55-49AB-8504-18C717AEF5D4}"/>
    <cellStyle name="Percent 57 2 2 4 3" xfId="27119" xr:uid="{7DA40C6A-F841-4194-A1D2-222517EE36DC}"/>
    <cellStyle name="Percent 57 2 2 5" xfId="13387" xr:uid="{E1DEC450-F78C-4AF2-8E38-93BF85E15AB3}"/>
    <cellStyle name="Percent 57 2 2 5 2" xfId="31664" xr:uid="{730B8A2E-EAE3-40E0-A95D-D50AC3C35AE7}"/>
    <cellStyle name="Percent 57 2 2 6" xfId="21801" xr:uid="{E99AAB79-11AD-4895-B999-BF77B65F4061}"/>
    <cellStyle name="Percent 57 2 2 6 2" xfId="40026" xr:uid="{80BFB4DF-FD35-4637-A6FA-952FD9B38CBF}"/>
    <cellStyle name="Percent 57 2 2 7" xfId="23400" xr:uid="{0F8E8645-8EAF-4A5D-A899-C8913F684FA6}"/>
    <cellStyle name="Percent 57 2 2 8" xfId="41420" xr:uid="{4EA6ADB9-E7C9-4488-BB45-33FD6FCF16F0}"/>
    <cellStyle name="Percent 57 2 3" xfId="5371" xr:uid="{5008DBC3-2FD3-41F3-9CBF-430787263FB4}"/>
    <cellStyle name="Percent 57 2 3 2" xfId="9903" xr:uid="{A2EA44A2-B484-4AE9-A2F3-C170D978DD75}"/>
    <cellStyle name="Percent 57 2 3 2 2" xfId="18296" xr:uid="{55D623AA-973F-45EB-8122-CCF6A383202D}"/>
    <cellStyle name="Percent 57 2 3 2 2 2" xfId="36573" xr:uid="{B66B8C7E-E107-4722-AB30-4FA91173598B}"/>
    <cellStyle name="Percent 57 2 3 2 3" xfId="28254" xr:uid="{3D48BC77-A11B-43BE-A013-7F2C3AC720CB}"/>
    <cellStyle name="Percent 57 2 3 3" xfId="14031" xr:uid="{21C48FCD-767D-4696-A99E-CDF984B22F7C}"/>
    <cellStyle name="Percent 57 2 3 3 2" xfId="32308" xr:uid="{2EA08169-218E-469C-B666-C15429392070}"/>
    <cellStyle name="Percent 57 2 3 4" xfId="24036" xr:uid="{3EC9DD1C-6189-4425-8BAB-7D190A0450F0}"/>
    <cellStyle name="Percent 57 2 4" xfId="6712" xr:uid="{BDF13C30-54C0-457B-8E36-5ED671147DED}"/>
    <cellStyle name="Percent 57 2 4 2" xfId="11193" xr:uid="{FEF7DC6A-8DEF-40F5-97C3-813D5BADC4FB}"/>
    <cellStyle name="Percent 57 2 4 2 2" xfId="19586" xr:uid="{EB6390FD-FFBF-4E72-9F15-9B60E062184A}"/>
    <cellStyle name="Percent 57 2 4 2 2 2" xfId="37863" xr:uid="{A8A11346-F07F-4402-AFEF-16D501C15E1D}"/>
    <cellStyle name="Percent 57 2 4 2 3" xfId="29544" xr:uid="{00884024-345B-48DD-82A2-02FFA3A2FE56}"/>
    <cellStyle name="Percent 57 2 4 3" xfId="15365" xr:uid="{1B1DC818-D83F-49B8-81CF-B76AA5703B6A}"/>
    <cellStyle name="Percent 57 2 4 3 2" xfId="33642" xr:uid="{C3D86CBF-77C0-4299-AD09-2D0F002BBC24}"/>
    <cellStyle name="Percent 57 2 4 4" xfId="25325" xr:uid="{D39D366A-8F4C-4A00-BF0C-9A42D00642B2}"/>
    <cellStyle name="Percent 57 2 5" xfId="7935" xr:uid="{0E2C9523-0204-4ACD-A403-35DC512A5F02}"/>
    <cellStyle name="Percent 57 2 5 2" xfId="16444" xr:uid="{EB6D9012-0450-41C7-AF9E-B66BF33107FC}"/>
    <cellStyle name="Percent 57 2 5 2 2" xfId="34721" xr:uid="{8F22AD42-8C85-4988-974B-B1013DEF1918}"/>
    <cellStyle name="Percent 57 2 5 3" xfId="26404" xr:uid="{BB889F52-5A20-4C4F-8E82-FFECC589DBE2}"/>
    <cellStyle name="Percent 57 2 6" xfId="12782" xr:uid="{A1599B15-F9A1-4BC6-A088-076E8F0651E0}"/>
    <cellStyle name="Percent 57 2 6 2" xfId="31060" xr:uid="{D81AA935-CED9-4763-9921-20E83790DBC4}"/>
    <cellStyle name="Percent 57 2 7" xfId="21182" xr:uid="{3F067B9A-5006-4BFC-8450-1C35E0234251}"/>
    <cellStyle name="Percent 57 2 7 2" xfId="39419" xr:uid="{9D1E88B7-B90E-423F-87C4-34CD0431DA46}"/>
    <cellStyle name="Percent 57 2 8" xfId="22818" xr:uid="{02BFE3E5-0765-437A-B318-62B2D4ABEE00}"/>
    <cellStyle name="Percent 57 2 9" xfId="40819" xr:uid="{EC81AA84-8C93-4281-A259-018A5C30C9C5}"/>
    <cellStyle name="Percent 57 3" xfId="4659" xr:uid="{B44EA25C-02DB-49A9-842B-E8D17232A6C4}"/>
    <cellStyle name="Percent 57 3 2" xfId="5959" xr:uid="{1A36BE7C-776C-41E5-B94D-3A0C8AE07AD1}"/>
    <cellStyle name="Percent 57 3 2 2" xfId="10491" xr:uid="{05768297-B385-4362-9B46-017F3E1D316F}"/>
    <cellStyle name="Percent 57 3 2 2 2" xfId="18884" xr:uid="{CDE4BC37-0F0C-4B2F-933E-FD40C103B855}"/>
    <cellStyle name="Percent 57 3 2 2 2 2" xfId="37161" xr:uid="{04094BA0-79F6-4414-AD9A-A2D7E7D43D37}"/>
    <cellStyle name="Percent 57 3 2 2 3" xfId="28842" xr:uid="{E4449C0F-2F69-4C4E-AB96-65D63B30704A}"/>
    <cellStyle name="Percent 57 3 2 3" xfId="14619" xr:uid="{F65EB5B9-D474-4866-9C9E-9538CD97690C}"/>
    <cellStyle name="Percent 57 3 2 3 2" xfId="32896" xr:uid="{BF2707E1-957F-4D46-8EE4-35705402B92D}"/>
    <cellStyle name="Percent 57 3 2 4" xfId="24624" xr:uid="{13D173A2-6D8F-4DBD-8416-8886D4DCED9A}"/>
    <cellStyle name="Percent 57 3 3" xfId="7294" xr:uid="{9D60E14B-7679-4303-90E8-7A33181E02EA}"/>
    <cellStyle name="Percent 57 3 3 2" xfId="11774" xr:uid="{0D19717D-C27B-4B97-89F7-E35D609ABC56}"/>
    <cellStyle name="Percent 57 3 3 2 2" xfId="20167" xr:uid="{A8EC9D19-98EE-466F-9070-F35F4E5C6F17}"/>
    <cellStyle name="Percent 57 3 3 2 2 2" xfId="38444" xr:uid="{818B857F-0FEA-4ACB-A996-9D4C247E61FF}"/>
    <cellStyle name="Percent 57 3 3 2 3" xfId="30125" xr:uid="{64F13DA3-CE4B-41CC-86C5-237158892AEF}"/>
    <cellStyle name="Percent 57 3 3 3" xfId="15946" xr:uid="{A6052ED1-066A-45E6-9365-9A1EBE419D27}"/>
    <cellStyle name="Percent 57 3 3 3 2" xfId="34223" xr:uid="{7B2D83DD-6B1B-48BF-BC13-39290BE2C017}"/>
    <cellStyle name="Percent 57 3 3 4" xfId="25906" xr:uid="{FDA20A26-6906-4F8A-A0B4-0D51B65E1E23}"/>
    <cellStyle name="Percent 57 3 4" xfId="8694" xr:uid="{E58C4987-BF6B-48F7-924D-FA259A01CB1E}"/>
    <cellStyle name="Percent 57 3 4 2" xfId="17158" xr:uid="{9A92D6E5-6D0F-47AF-BCC8-0E3D5DAA8A6B}"/>
    <cellStyle name="Percent 57 3 4 2 2" xfId="35435" xr:uid="{C8CDFB5F-DE5E-4C43-98CD-D7827C33EFC1}"/>
    <cellStyle name="Percent 57 3 4 3" xfId="27118" xr:uid="{FC7D584B-C9D4-48C0-BFC8-BDE5CD2BF4CA}"/>
    <cellStyle name="Percent 57 3 5" xfId="13386" xr:uid="{5EBA92D1-8C9E-40F9-B99C-DEB8FCC9EAB0}"/>
    <cellStyle name="Percent 57 3 5 2" xfId="31663" xr:uid="{37E99669-0820-4043-BB53-8EDB0F157403}"/>
    <cellStyle name="Percent 57 3 6" xfId="21800" xr:uid="{E54841EA-F65A-4DE5-AB0B-B2456D49B810}"/>
    <cellStyle name="Percent 57 3 6 2" xfId="40025" xr:uid="{E1577AED-BAD5-404A-BDAD-188045D1B540}"/>
    <cellStyle name="Percent 57 3 7" xfId="23399" xr:uid="{A783F86D-A2A9-4D00-85C4-C4A2C90B0340}"/>
    <cellStyle name="Percent 57 3 8" xfId="41419" xr:uid="{26F45F8B-1C6E-4CAE-9EA2-61E0AAC65A06}"/>
    <cellStyle name="Percent 57 4" xfId="5370" xr:uid="{3C962EBD-1EFA-400F-961A-ECA531EFDF9A}"/>
    <cellStyle name="Percent 57 4 2" xfId="9902" xr:uid="{2DF11887-D593-4728-8F85-1CD5D93DAC5E}"/>
    <cellStyle name="Percent 57 4 2 2" xfId="18295" xr:uid="{AF7D46D1-102A-4A2F-9E6F-4FF11CEA4593}"/>
    <cellStyle name="Percent 57 4 2 2 2" xfId="36572" xr:uid="{A9EFFA61-76BD-46C8-A068-ECB0CC498165}"/>
    <cellStyle name="Percent 57 4 2 3" xfId="28253" xr:uid="{5CC8E827-92B7-4813-98D7-DC497FBD3941}"/>
    <cellStyle name="Percent 57 4 3" xfId="14030" xr:uid="{69D5982D-CD3C-4888-B8B5-4073B4854EB2}"/>
    <cellStyle name="Percent 57 4 3 2" xfId="32307" xr:uid="{7A7F9812-0AF7-4D20-898E-237DCE1F2E8F}"/>
    <cellStyle name="Percent 57 4 4" xfId="24035" xr:uid="{A4B81435-D0C0-40E5-8A3A-BBCB645369DA}"/>
    <cellStyle name="Percent 57 5" xfId="6711" xr:uid="{9AE1A645-1EE9-4F16-AD5A-BD5FE72D51E7}"/>
    <cellStyle name="Percent 57 5 2" xfId="11192" xr:uid="{238B4D6F-0846-444D-86B4-A9B93E03300F}"/>
    <cellStyle name="Percent 57 5 2 2" xfId="19585" xr:uid="{9EA99851-E633-4CE4-BEB7-0EC943E2577D}"/>
    <cellStyle name="Percent 57 5 2 2 2" xfId="37862" xr:uid="{F7B5EDA7-3493-459C-AE20-4023DF826F19}"/>
    <cellStyle name="Percent 57 5 2 3" xfId="29543" xr:uid="{7097777F-FCDC-457C-B87D-F174298EDB91}"/>
    <cellStyle name="Percent 57 5 3" xfId="15364" xr:uid="{6B3D7A3B-43B9-4B22-97A6-36197B3F81B0}"/>
    <cellStyle name="Percent 57 5 3 2" xfId="33641" xr:uid="{5924233F-8D2D-47D2-A9A2-1371D6529053}"/>
    <cellStyle name="Percent 57 5 4" xfId="25324" xr:uid="{7779C715-7B19-44D7-92A4-2A63DC9F30BF}"/>
    <cellStyle name="Percent 57 6" xfId="7934" xr:uid="{5D20D11F-E76E-4B93-9E64-37540E168509}"/>
    <cellStyle name="Percent 57 6 2" xfId="16443" xr:uid="{086DF7F7-9C69-4E99-BA98-2128AD7E7B2A}"/>
    <cellStyle name="Percent 57 6 2 2" xfId="34720" xr:uid="{2D8DFC0D-18B7-40B1-9955-FCEEE395D2B7}"/>
    <cellStyle name="Percent 57 6 3" xfId="26403" xr:uid="{E985FCCE-04DB-4477-97F8-1B660969E3A5}"/>
    <cellStyle name="Percent 57 7" xfId="12781" xr:uid="{6657D949-6FA8-40B8-8D41-AFE876539683}"/>
    <cellStyle name="Percent 57 7 2" xfId="31059" xr:uid="{D4D05CC7-6A2E-4B28-B982-7EC3803CA63F}"/>
    <cellStyle name="Percent 57 8" xfId="21181" xr:uid="{AC698A87-9FFF-472D-BE6A-F4AF1EBA0918}"/>
    <cellStyle name="Percent 57 8 2" xfId="39418" xr:uid="{8177A9C3-700F-468D-A815-E0A5EC1C2756}"/>
    <cellStyle name="Percent 57 9" xfId="22817" xr:uid="{68A10457-59EB-4173-A308-F8225B45E07B}"/>
    <cellStyle name="Percent 58" xfId="3202" xr:uid="{90C06535-B707-410D-8AAD-70BD490A4F9E}"/>
    <cellStyle name="Percent 58 10" xfId="40820" xr:uid="{F8FC05A2-85C4-4540-87BA-E2E465972C99}"/>
    <cellStyle name="Percent 58 2" xfId="3203" xr:uid="{E247BB88-7A2D-42F5-ADE8-2CAA60B83C21}"/>
    <cellStyle name="Percent 58 2 2" xfId="4662" xr:uid="{0FE42CEF-0338-488C-AE47-76D47E79579B}"/>
    <cellStyle name="Percent 58 2 2 2" xfId="5962" xr:uid="{65BCD7C5-F9EC-42A9-9FEA-A4017D645750}"/>
    <cellStyle name="Percent 58 2 2 2 2" xfId="10494" xr:uid="{9CF6197B-A7DC-4269-AD39-C57090765B55}"/>
    <cellStyle name="Percent 58 2 2 2 2 2" xfId="18887" xr:uid="{83699C7F-E4B5-4F49-B0C4-C64AE8A0317D}"/>
    <cellStyle name="Percent 58 2 2 2 2 2 2" xfId="37164" xr:uid="{230F9C7A-A10C-4C16-9F65-2208791F54B7}"/>
    <cellStyle name="Percent 58 2 2 2 2 3" xfId="28845" xr:uid="{0EA34F21-AA8E-4DF4-BCE5-0EC2D8AB7561}"/>
    <cellStyle name="Percent 58 2 2 2 3" xfId="14622" xr:uid="{513E7A32-E8B2-463B-9E8B-2FBF782BF954}"/>
    <cellStyle name="Percent 58 2 2 2 3 2" xfId="32899" xr:uid="{1152F311-0EDF-4B5B-A4C4-3FD353C61B26}"/>
    <cellStyle name="Percent 58 2 2 2 4" xfId="24627" xr:uid="{3E420B28-9BCD-4882-997C-3F19F45A9791}"/>
    <cellStyle name="Percent 58 2 2 3" xfId="7297" xr:uid="{6DDC8826-2CEC-45C2-AA3E-D6ACE415C482}"/>
    <cellStyle name="Percent 58 2 2 3 2" xfId="11777" xr:uid="{44A55E01-BA58-475F-AAE5-8B5B539F258E}"/>
    <cellStyle name="Percent 58 2 2 3 2 2" xfId="20170" xr:uid="{C1100A45-2EFC-4ABE-9E6A-68FE9BEF88F9}"/>
    <cellStyle name="Percent 58 2 2 3 2 2 2" xfId="38447" xr:uid="{B26D9958-5DAE-45F6-911D-03022BD6B920}"/>
    <cellStyle name="Percent 58 2 2 3 2 3" xfId="30128" xr:uid="{DB60053E-5889-45EF-93A9-59C798F23A6A}"/>
    <cellStyle name="Percent 58 2 2 3 3" xfId="15949" xr:uid="{D972F440-BCB3-42C1-83ED-FF4B7DB78780}"/>
    <cellStyle name="Percent 58 2 2 3 3 2" xfId="34226" xr:uid="{A41CAECD-CB57-4D09-A5EF-BC906880A82B}"/>
    <cellStyle name="Percent 58 2 2 3 4" xfId="25909" xr:uid="{E85201FB-9A35-4084-962E-D0E2D910859D}"/>
    <cellStyle name="Percent 58 2 2 4" xfId="8697" xr:uid="{E84C490A-290D-40C2-BEBC-7719295D9428}"/>
    <cellStyle name="Percent 58 2 2 4 2" xfId="17161" xr:uid="{C375E31C-F57C-4365-9FEE-614126174FE5}"/>
    <cellStyle name="Percent 58 2 2 4 2 2" xfId="35438" xr:uid="{49FBE74F-4A22-43FC-8BC4-CC993DBA22DA}"/>
    <cellStyle name="Percent 58 2 2 4 3" xfId="27121" xr:uid="{30855510-0611-4C0D-A1FD-7774505E038C}"/>
    <cellStyle name="Percent 58 2 2 5" xfId="13389" xr:uid="{6814188D-6FBA-455E-9964-E6D2D9574DB7}"/>
    <cellStyle name="Percent 58 2 2 5 2" xfId="31666" xr:uid="{0A7785AB-5787-4B44-B27F-CE9EB881ADCC}"/>
    <cellStyle name="Percent 58 2 2 6" xfId="21803" xr:uid="{6D5DC6F0-639D-4A67-AB9C-BA05470338DC}"/>
    <cellStyle name="Percent 58 2 2 6 2" xfId="40028" xr:uid="{50ABC255-7617-4297-B8AC-BC7097244691}"/>
    <cellStyle name="Percent 58 2 2 7" xfId="23402" xr:uid="{59416FA2-AF63-4523-A1FB-44FD3A09F225}"/>
    <cellStyle name="Percent 58 2 2 8" xfId="41422" xr:uid="{2E4A1D16-F034-48B9-BD4B-7518603FE9D3}"/>
    <cellStyle name="Percent 58 2 3" xfId="5373" xr:uid="{F24AC1AC-29BF-480D-991C-93D35254AB5D}"/>
    <cellStyle name="Percent 58 2 3 2" xfId="9905" xr:uid="{A67CC748-4C18-4292-8184-67EC408EBABB}"/>
    <cellStyle name="Percent 58 2 3 2 2" xfId="18298" xr:uid="{156CD025-11A7-4BE4-9788-990F5EC31E64}"/>
    <cellStyle name="Percent 58 2 3 2 2 2" xfId="36575" xr:uid="{501760DD-78B1-4AD9-A3DA-3C25FF9B7039}"/>
    <cellStyle name="Percent 58 2 3 2 3" xfId="28256" xr:uid="{5FE41DA4-E276-4434-A36A-C6BDE3824C0D}"/>
    <cellStyle name="Percent 58 2 3 3" xfId="14033" xr:uid="{526E2811-61FA-4A88-8DF9-57AF168CAE5B}"/>
    <cellStyle name="Percent 58 2 3 3 2" xfId="32310" xr:uid="{5075A5EF-EB35-42F2-A8D5-83D0AA0DBC77}"/>
    <cellStyle name="Percent 58 2 3 4" xfId="24038" xr:uid="{79FCD5A9-A5F5-405C-A3B2-BEF23714351E}"/>
    <cellStyle name="Percent 58 2 4" xfId="6714" xr:uid="{6C8C6857-D6B5-4EFA-92AC-502F5C0B3677}"/>
    <cellStyle name="Percent 58 2 4 2" xfId="11195" xr:uid="{A4134141-9C64-45C8-B849-8D91BE0C8A5D}"/>
    <cellStyle name="Percent 58 2 4 2 2" xfId="19588" xr:uid="{6F5F2847-C13E-4941-94A5-3046EA660F16}"/>
    <cellStyle name="Percent 58 2 4 2 2 2" xfId="37865" xr:uid="{DCF8136D-B7BC-4C94-84C8-5ED239113CA0}"/>
    <cellStyle name="Percent 58 2 4 2 3" xfId="29546" xr:uid="{01E781FA-FF30-42C2-AE15-7788CB524A7C}"/>
    <cellStyle name="Percent 58 2 4 3" xfId="15367" xr:uid="{3A86241C-22EE-4CD3-B6C5-72C4CE79902E}"/>
    <cellStyle name="Percent 58 2 4 3 2" xfId="33644" xr:uid="{0086AFD8-CA9B-416C-AA0E-0F38C7DAB28D}"/>
    <cellStyle name="Percent 58 2 4 4" xfId="25327" xr:uid="{EF2F7659-C0B0-4783-A687-6D1B295AA8CB}"/>
    <cellStyle name="Percent 58 2 5" xfId="7937" xr:uid="{CAC56808-B779-47C4-A54C-D36D65A87B9C}"/>
    <cellStyle name="Percent 58 2 5 2" xfId="16446" xr:uid="{FD54CA69-4508-44A9-8EE5-4D576E4ECB3C}"/>
    <cellStyle name="Percent 58 2 5 2 2" xfId="34723" xr:uid="{61885721-238E-4AE7-90D4-8BB8311C83DC}"/>
    <cellStyle name="Percent 58 2 5 3" xfId="26406" xr:uid="{04D31CB5-89F1-43CD-AA7C-1DCE8E77E5B4}"/>
    <cellStyle name="Percent 58 2 6" xfId="12784" xr:uid="{6D46BE0A-8BEF-4673-B494-7DEA741CF948}"/>
    <cellStyle name="Percent 58 2 6 2" xfId="31062" xr:uid="{533F12EA-C300-4E58-8EFC-BB0479640255}"/>
    <cellStyle name="Percent 58 2 7" xfId="21184" xr:uid="{89F4E2F8-783F-4C51-B874-A7622735F5F4}"/>
    <cellStyle name="Percent 58 2 7 2" xfId="39421" xr:uid="{6C3BB2A4-19CF-4D44-B814-F867F47CAD78}"/>
    <cellStyle name="Percent 58 2 8" xfId="22820" xr:uid="{C9AF7896-5CE1-456C-B5EF-08261A0A1AE4}"/>
    <cellStyle name="Percent 58 2 9" xfId="40821" xr:uid="{F3DCD175-A23C-43BC-A2A1-6FADB302017F}"/>
    <cellStyle name="Percent 58 3" xfId="4661" xr:uid="{E0FAE0EE-7882-4556-B130-5713AB6A2951}"/>
    <cellStyle name="Percent 58 3 2" xfId="5961" xr:uid="{4CCC9DD8-E78E-4AE6-AB3D-87B39A316A63}"/>
    <cellStyle name="Percent 58 3 2 2" xfId="10493" xr:uid="{B3885A19-000A-4270-AD2B-FD89DF81779F}"/>
    <cellStyle name="Percent 58 3 2 2 2" xfId="18886" xr:uid="{15EA33A7-964A-482C-8805-86A5D389D425}"/>
    <cellStyle name="Percent 58 3 2 2 2 2" xfId="37163" xr:uid="{B2E73E1E-D819-4D54-8BA0-033C90EFAD7D}"/>
    <cellStyle name="Percent 58 3 2 2 3" xfId="28844" xr:uid="{504CAE1C-E28B-4133-B18F-34AB8CBE547E}"/>
    <cellStyle name="Percent 58 3 2 3" xfId="14621" xr:uid="{D191F639-B954-47A4-BB35-ECA13F872204}"/>
    <cellStyle name="Percent 58 3 2 3 2" xfId="32898" xr:uid="{3F43C66C-AD15-4D9E-9236-561936903ABA}"/>
    <cellStyle name="Percent 58 3 2 4" xfId="24626" xr:uid="{F3D2956C-A8C1-4F6B-A68F-662F41F3A9A3}"/>
    <cellStyle name="Percent 58 3 3" xfId="7296" xr:uid="{5CCA54FC-B447-43C6-852F-3F25B8BF01A6}"/>
    <cellStyle name="Percent 58 3 3 2" xfId="11776" xr:uid="{DBD09B65-0C10-489C-9D04-EAE6FDDE0F0D}"/>
    <cellStyle name="Percent 58 3 3 2 2" xfId="20169" xr:uid="{7410640E-9110-4F26-B6C1-75EE2F152AF4}"/>
    <cellStyle name="Percent 58 3 3 2 2 2" xfId="38446" xr:uid="{90F01756-B07F-460F-92E2-0105DED76E7B}"/>
    <cellStyle name="Percent 58 3 3 2 3" xfId="30127" xr:uid="{FD844890-353E-471A-8DCB-60311A7B7881}"/>
    <cellStyle name="Percent 58 3 3 3" xfId="15948" xr:uid="{6F603B9D-0707-4D4A-80C1-9C14F51AEC23}"/>
    <cellStyle name="Percent 58 3 3 3 2" xfId="34225" xr:uid="{D826EF85-0C88-4895-A6FB-C7DC3AEE7DC9}"/>
    <cellStyle name="Percent 58 3 3 4" xfId="25908" xr:uid="{3587ECCB-DEF4-4B3E-AC7C-E0C9FEB0FC69}"/>
    <cellStyle name="Percent 58 3 4" xfId="8696" xr:uid="{AC1CFED3-AC5C-463A-8A1D-A4F2F964D8B7}"/>
    <cellStyle name="Percent 58 3 4 2" xfId="17160" xr:uid="{DAD033D8-54FA-485E-8623-94B833F13D56}"/>
    <cellStyle name="Percent 58 3 4 2 2" xfId="35437" xr:uid="{6133216C-5AD4-4DF1-91F1-7CBD561B517F}"/>
    <cellStyle name="Percent 58 3 4 3" xfId="27120" xr:uid="{664EFED4-7405-4B3A-8ED4-3CC5E61D9A6A}"/>
    <cellStyle name="Percent 58 3 5" xfId="13388" xr:uid="{CD05F932-4AD3-4811-B2DC-998C10AB21A5}"/>
    <cellStyle name="Percent 58 3 5 2" xfId="31665" xr:uid="{2729FA3D-E5B9-47D2-8C3E-DF3E63B556EB}"/>
    <cellStyle name="Percent 58 3 6" xfId="21802" xr:uid="{2DEC524D-247E-4874-A7FC-704C215992BE}"/>
    <cellStyle name="Percent 58 3 6 2" xfId="40027" xr:uid="{627F5AF3-7F94-4437-B1F0-9F96023C3660}"/>
    <cellStyle name="Percent 58 3 7" xfId="23401" xr:uid="{5B810697-AB3F-4F96-839D-73C81DD8DD60}"/>
    <cellStyle name="Percent 58 3 8" xfId="41421" xr:uid="{87DB9B65-A083-4A24-BC80-B3DE2608652B}"/>
    <cellStyle name="Percent 58 4" xfId="5372" xr:uid="{2FCA76D5-5DDC-4544-837E-F35CF5D6B480}"/>
    <cellStyle name="Percent 58 4 2" xfId="9904" xr:uid="{F5906FF4-4915-4CB0-AFBB-6C7C8BF7AE3E}"/>
    <cellStyle name="Percent 58 4 2 2" xfId="18297" xr:uid="{F55911C1-28DC-4747-AC2E-AB10A1875610}"/>
    <cellStyle name="Percent 58 4 2 2 2" xfId="36574" xr:uid="{0F3114F3-4833-4525-BCAA-99F10ED757D8}"/>
    <cellStyle name="Percent 58 4 2 3" xfId="28255" xr:uid="{713C4458-DB68-4777-92E8-09203FA0AB6B}"/>
    <cellStyle name="Percent 58 4 3" xfId="14032" xr:uid="{D0FF038B-B82B-4FEE-AC54-3736A91E2768}"/>
    <cellStyle name="Percent 58 4 3 2" xfId="32309" xr:uid="{86682A81-6C78-4286-AFB6-840146845864}"/>
    <cellStyle name="Percent 58 4 4" xfId="24037" xr:uid="{37332F6D-247B-40EB-BCCD-78E1401B8438}"/>
    <cellStyle name="Percent 58 5" xfId="6713" xr:uid="{F91CDCAB-8771-4466-A5A7-7CE9A474D845}"/>
    <cellStyle name="Percent 58 5 2" xfId="11194" xr:uid="{DE295202-2044-497C-9912-51B61CE7CE45}"/>
    <cellStyle name="Percent 58 5 2 2" xfId="19587" xr:uid="{6FE133B3-1B8D-4860-AC38-D0EC6F131493}"/>
    <cellStyle name="Percent 58 5 2 2 2" xfId="37864" xr:uid="{B4FA16F1-7D5B-408F-9858-A868C0A8EFA3}"/>
    <cellStyle name="Percent 58 5 2 3" xfId="29545" xr:uid="{4762992C-1671-44D0-BFCD-590E0311A56B}"/>
    <cellStyle name="Percent 58 5 3" xfId="15366" xr:uid="{13101B18-D840-4F6B-8F4A-15F457881EAD}"/>
    <cellStyle name="Percent 58 5 3 2" xfId="33643" xr:uid="{0EA0C9F7-D055-4CD7-807E-392FF8058B2C}"/>
    <cellStyle name="Percent 58 5 4" xfId="25326" xr:uid="{E7DAA21D-4FC6-4F45-93A2-0D0FBE4AFF8E}"/>
    <cellStyle name="Percent 58 6" xfId="7936" xr:uid="{44AA34C1-FDCE-4FFA-A345-5A2C496635ED}"/>
    <cellStyle name="Percent 58 6 2" xfId="16445" xr:uid="{DFE9098A-48DC-45F1-AE58-D15C581586EC}"/>
    <cellStyle name="Percent 58 6 2 2" xfId="34722" xr:uid="{96E8F67F-47B9-492F-9906-F80AE4A48F58}"/>
    <cellStyle name="Percent 58 6 3" xfId="26405" xr:uid="{F01B77BD-9DAC-48BD-87B7-C06414A90CA7}"/>
    <cellStyle name="Percent 58 7" xfId="12783" xr:uid="{39624811-83F1-456C-BC0E-386D9F0C6B9B}"/>
    <cellStyle name="Percent 58 7 2" xfId="31061" xr:uid="{B6AE7FA8-13DC-4680-8C16-8196F9BBBDCB}"/>
    <cellStyle name="Percent 58 8" xfId="21183" xr:uid="{F8B4F4F1-F95D-44EF-96E1-989D57778F0D}"/>
    <cellStyle name="Percent 58 8 2" xfId="39420" xr:uid="{A252DCC4-C716-49A3-A9A8-D9A32CF64E2F}"/>
    <cellStyle name="Percent 58 9" xfId="22819" xr:uid="{45CDE33E-8E67-4C11-9F40-6962E24BB384}"/>
    <cellStyle name="Percent 59" xfId="3204" xr:uid="{FFF48CFB-615B-40F1-8F37-8CD649BFC577}"/>
    <cellStyle name="Percent 59 10" xfId="40822" xr:uid="{4F5B2B10-E050-40ED-B7CC-44075B59B8FE}"/>
    <cellStyle name="Percent 59 2" xfId="3205" xr:uid="{67EC3163-9B58-4D64-9B4F-BF9C5400A5D7}"/>
    <cellStyle name="Percent 59 2 2" xfId="4664" xr:uid="{FB9F6845-F7AE-47E8-A54F-064CDEE0E0A7}"/>
    <cellStyle name="Percent 59 2 2 2" xfId="5964" xr:uid="{A4561A51-4629-430C-B2D2-3CE87129F746}"/>
    <cellStyle name="Percent 59 2 2 2 2" xfId="10496" xr:uid="{B4A8B006-D9DB-4BE0-BEEE-D5196E8E518D}"/>
    <cellStyle name="Percent 59 2 2 2 2 2" xfId="18889" xr:uid="{EE4E95A9-E7EB-4AD4-89B0-BC00C6ADE01D}"/>
    <cellStyle name="Percent 59 2 2 2 2 2 2" xfId="37166" xr:uid="{6915EB2E-97F4-483D-8F70-E7563E8DC366}"/>
    <cellStyle name="Percent 59 2 2 2 2 3" xfId="28847" xr:uid="{1CCC9F2E-A637-4F26-8EF6-BD570C015C57}"/>
    <cellStyle name="Percent 59 2 2 2 3" xfId="14624" xr:uid="{FC50F7BB-A3CF-4F96-9BCA-B2DC1F4DBEF4}"/>
    <cellStyle name="Percent 59 2 2 2 3 2" xfId="32901" xr:uid="{93838722-AF27-44F9-8FB0-ED8B2F19D383}"/>
    <cellStyle name="Percent 59 2 2 2 4" xfId="24629" xr:uid="{BD6EF56B-C753-4D2A-A4AB-ADBF19AD4E85}"/>
    <cellStyle name="Percent 59 2 2 3" xfId="7299" xr:uid="{966ED823-96C3-4D4B-A9ED-AF800458F8AD}"/>
    <cellStyle name="Percent 59 2 2 3 2" xfId="11779" xr:uid="{3F7E9229-C729-45DC-B1DF-302C2BEFCFA7}"/>
    <cellStyle name="Percent 59 2 2 3 2 2" xfId="20172" xr:uid="{76DFEF80-C435-455F-8FB6-F232C854BA85}"/>
    <cellStyle name="Percent 59 2 2 3 2 2 2" xfId="38449" xr:uid="{BF2B6F28-05D5-426B-B046-54310C582BF3}"/>
    <cellStyle name="Percent 59 2 2 3 2 3" xfId="30130" xr:uid="{87D79A9F-E862-4AA2-BA4E-D98847230550}"/>
    <cellStyle name="Percent 59 2 2 3 3" xfId="15951" xr:uid="{6F07D84E-3C5B-4FAD-BAD1-38B96E286FA6}"/>
    <cellStyle name="Percent 59 2 2 3 3 2" xfId="34228" xr:uid="{FA35F48F-D45E-47A1-8396-1465DF4E17E8}"/>
    <cellStyle name="Percent 59 2 2 3 4" xfId="25911" xr:uid="{D944B294-446C-435A-9EE7-D7647FBC06E4}"/>
    <cellStyle name="Percent 59 2 2 4" xfId="8699" xr:uid="{B53BCBB5-42EA-45D3-9923-A2C98584B0D8}"/>
    <cellStyle name="Percent 59 2 2 4 2" xfId="17163" xr:uid="{AA1B69B3-DE74-426D-9C85-BA1D9863F3CE}"/>
    <cellStyle name="Percent 59 2 2 4 2 2" xfId="35440" xr:uid="{11D0B64F-D4E0-4367-AFF3-4D7482DF6020}"/>
    <cellStyle name="Percent 59 2 2 4 3" xfId="27123" xr:uid="{991E4027-C57C-467A-9F04-5A337B4685F5}"/>
    <cellStyle name="Percent 59 2 2 5" xfId="13391" xr:uid="{D91A5C55-4CFB-49B8-BD3B-1A6932F4E601}"/>
    <cellStyle name="Percent 59 2 2 5 2" xfId="31668" xr:uid="{6704FB74-40EB-460A-A9B5-6A91307DC017}"/>
    <cellStyle name="Percent 59 2 2 6" xfId="21805" xr:uid="{02555E3A-3C86-4099-92D3-155B62E4E070}"/>
    <cellStyle name="Percent 59 2 2 6 2" xfId="40030" xr:uid="{68A9E744-8927-4B9E-ABDE-3709C9C63AB9}"/>
    <cellStyle name="Percent 59 2 2 7" xfId="23404" xr:uid="{4360D6D1-7895-4F91-9941-AB81F9887C57}"/>
    <cellStyle name="Percent 59 2 2 8" xfId="41424" xr:uid="{D7208A81-E237-4D98-A70C-C94A314FFF34}"/>
    <cellStyle name="Percent 59 2 3" xfId="5375" xr:uid="{6D12E08A-1046-4AD1-B553-F5C6A8149BA5}"/>
    <cellStyle name="Percent 59 2 3 2" xfId="9907" xr:uid="{3B466862-8A5A-439B-85AF-99CAF123689F}"/>
    <cellStyle name="Percent 59 2 3 2 2" xfId="18300" xr:uid="{4033AAE5-5531-433B-96D3-C7C151F347AD}"/>
    <cellStyle name="Percent 59 2 3 2 2 2" xfId="36577" xr:uid="{AC918105-6AA1-492E-A798-FF9E1C760861}"/>
    <cellStyle name="Percent 59 2 3 2 3" xfId="28258" xr:uid="{7701BA2F-F6E3-449B-9664-B6804F3B247D}"/>
    <cellStyle name="Percent 59 2 3 3" xfId="14035" xr:uid="{1711FB17-418D-440C-8BAC-5328C070A4D2}"/>
    <cellStyle name="Percent 59 2 3 3 2" xfId="32312" xr:uid="{F0C98F1F-5F2F-4ED4-899F-502D1E5831C8}"/>
    <cellStyle name="Percent 59 2 3 4" xfId="24040" xr:uid="{AB25F2C1-F062-4900-98BB-D2885B18F578}"/>
    <cellStyle name="Percent 59 2 4" xfId="6716" xr:uid="{33F52442-1D25-4A71-8B3F-8C8210E8FCDC}"/>
    <cellStyle name="Percent 59 2 4 2" xfId="11197" xr:uid="{7F77EB2E-5BB0-4665-A5F7-42125EE15F81}"/>
    <cellStyle name="Percent 59 2 4 2 2" xfId="19590" xr:uid="{118E111B-74AF-4D2F-BA4D-36CE5052A1F3}"/>
    <cellStyle name="Percent 59 2 4 2 2 2" xfId="37867" xr:uid="{96014891-3CE2-4C3C-849D-605BB02D724A}"/>
    <cellStyle name="Percent 59 2 4 2 3" xfId="29548" xr:uid="{62451C02-999C-4112-B1E6-A817A5161F37}"/>
    <cellStyle name="Percent 59 2 4 3" xfId="15369" xr:uid="{3AB5F09B-05BB-4BA6-842B-6C88DD28E0C7}"/>
    <cellStyle name="Percent 59 2 4 3 2" xfId="33646" xr:uid="{11395B17-2DB1-43D5-8465-3F63C1B6E87D}"/>
    <cellStyle name="Percent 59 2 4 4" xfId="25329" xr:uid="{1ACA2AEE-B4D6-4234-9B0F-53A5EE3D9D6B}"/>
    <cellStyle name="Percent 59 2 5" xfId="7939" xr:uid="{C053D4D5-34AD-4C45-81AD-A77DD486B60E}"/>
    <cellStyle name="Percent 59 2 5 2" xfId="16448" xr:uid="{01EF3294-9777-4553-BA42-7B05F6494D11}"/>
    <cellStyle name="Percent 59 2 5 2 2" xfId="34725" xr:uid="{5D9708B0-73E7-49B3-8AF2-99259165D380}"/>
    <cellStyle name="Percent 59 2 5 3" xfId="26408" xr:uid="{AD8A9FAC-6206-4505-B83C-D0A873EB58B8}"/>
    <cellStyle name="Percent 59 2 6" xfId="12786" xr:uid="{0C79920C-D15A-405C-81D5-A7729BCD950D}"/>
    <cellStyle name="Percent 59 2 6 2" xfId="31064" xr:uid="{CD449DB2-1562-48EF-81B6-197EC6E1A156}"/>
    <cellStyle name="Percent 59 2 7" xfId="21186" xr:uid="{64CF6942-7565-44FE-9068-42B68E9844CD}"/>
    <cellStyle name="Percent 59 2 7 2" xfId="39423" xr:uid="{A06ED764-1782-4ECE-9E1E-55E90FB73873}"/>
    <cellStyle name="Percent 59 2 8" xfId="22822" xr:uid="{89FFE2C2-92AA-4463-9EAE-74C701B4F273}"/>
    <cellStyle name="Percent 59 2 9" xfId="40823" xr:uid="{BA76072A-3A3E-4E64-926E-3D0B8512735F}"/>
    <cellStyle name="Percent 59 3" xfId="4663" xr:uid="{E92A7B6C-1251-4AD4-A411-C0B9DE1B2D17}"/>
    <cellStyle name="Percent 59 3 2" xfId="5963" xr:uid="{D9114624-9646-469B-A833-1BEE7BDF3961}"/>
    <cellStyle name="Percent 59 3 2 2" xfId="10495" xr:uid="{B8C8D0AF-9E30-4728-8E1B-0ABAC4810E69}"/>
    <cellStyle name="Percent 59 3 2 2 2" xfId="18888" xr:uid="{03D5830C-7CFE-4B0F-ADD9-BA430B100F2E}"/>
    <cellStyle name="Percent 59 3 2 2 2 2" xfId="37165" xr:uid="{6809259A-25DD-4904-A28B-C0B6CF308755}"/>
    <cellStyle name="Percent 59 3 2 2 3" xfId="28846" xr:uid="{BB7965DE-56EB-4C68-823B-0FF728836E57}"/>
    <cellStyle name="Percent 59 3 2 3" xfId="14623" xr:uid="{B0B40BFC-D736-4CDA-942A-A30D421EC0BC}"/>
    <cellStyle name="Percent 59 3 2 3 2" xfId="32900" xr:uid="{B18D6000-7A29-4843-8DD4-89C53A326AEF}"/>
    <cellStyle name="Percent 59 3 2 4" xfId="24628" xr:uid="{D105214E-F0CB-4D46-B2D0-62A1BF51C7A4}"/>
    <cellStyle name="Percent 59 3 3" xfId="7298" xr:uid="{ED3E1133-7EE3-40CC-BDD9-EE7A5627BC5C}"/>
    <cellStyle name="Percent 59 3 3 2" xfId="11778" xr:uid="{28D4D924-D631-4FFC-BDD6-F94986A5B412}"/>
    <cellStyle name="Percent 59 3 3 2 2" xfId="20171" xr:uid="{C2C96E3D-C9FE-4325-9A1A-B973BA813017}"/>
    <cellStyle name="Percent 59 3 3 2 2 2" xfId="38448" xr:uid="{F3E6475E-C566-4CAC-AC12-0F698CAA93F7}"/>
    <cellStyle name="Percent 59 3 3 2 3" xfId="30129" xr:uid="{AE43E2CF-C55B-4A04-89BF-A123674842BB}"/>
    <cellStyle name="Percent 59 3 3 3" xfId="15950" xr:uid="{5796F035-B85E-401A-A119-AC4053586F0E}"/>
    <cellStyle name="Percent 59 3 3 3 2" xfId="34227" xr:uid="{93F6D2FD-1527-4CA8-BE72-38B0337797EE}"/>
    <cellStyle name="Percent 59 3 3 4" xfId="25910" xr:uid="{536A3DAF-D09C-454D-9200-AFFC46C275B9}"/>
    <cellStyle name="Percent 59 3 4" xfId="8698" xr:uid="{FAD24D82-AFE2-4AB5-8366-C8E8F2C8CB88}"/>
    <cellStyle name="Percent 59 3 4 2" xfId="17162" xr:uid="{00F22786-CE84-48EF-A060-33B73F892868}"/>
    <cellStyle name="Percent 59 3 4 2 2" xfId="35439" xr:uid="{E3140F7F-20E1-476E-AFEA-896CD0E8235B}"/>
    <cellStyle name="Percent 59 3 4 3" xfId="27122" xr:uid="{4CD8638E-8EE9-4A48-B26F-0D1B285DB91E}"/>
    <cellStyle name="Percent 59 3 5" xfId="13390" xr:uid="{7DD4E51A-2A5E-4AA3-BD97-2E8DD31E3B78}"/>
    <cellStyle name="Percent 59 3 5 2" xfId="31667" xr:uid="{379266CD-8296-4D84-86FB-C61C9B0363D6}"/>
    <cellStyle name="Percent 59 3 6" xfId="21804" xr:uid="{D68EB73F-BE04-4AA4-8833-86027A809F99}"/>
    <cellStyle name="Percent 59 3 6 2" xfId="40029" xr:uid="{C37E6B8F-3022-40BB-94A7-AF0EA1C08DF0}"/>
    <cellStyle name="Percent 59 3 7" xfId="23403" xr:uid="{9217A2F3-CCB7-4BEB-B929-E1EF913B29C8}"/>
    <cellStyle name="Percent 59 3 8" xfId="41423" xr:uid="{27FC2427-0AEE-48DD-8E00-EE8A4BA6B2A7}"/>
    <cellStyle name="Percent 59 4" xfId="5374" xr:uid="{D0CE520A-D6F2-413B-9BA4-1DAE5251BD39}"/>
    <cellStyle name="Percent 59 4 2" xfId="9906" xr:uid="{07343329-6AFF-4252-A7B3-73CFB9D6AC95}"/>
    <cellStyle name="Percent 59 4 2 2" xfId="18299" xr:uid="{EC9B786F-5301-4129-8CFC-074EFBA1AF46}"/>
    <cellStyle name="Percent 59 4 2 2 2" xfId="36576" xr:uid="{266BB1E8-AE6A-4546-887C-79D05CFCE7EA}"/>
    <cellStyle name="Percent 59 4 2 3" xfId="28257" xr:uid="{AFF39752-D5D8-4169-8282-D80EDEE12834}"/>
    <cellStyle name="Percent 59 4 3" xfId="14034" xr:uid="{0B31ADA4-D7CD-4F32-A15E-94A95DCDC0D7}"/>
    <cellStyle name="Percent 59 4 3 2" xfId="32311" xr:uid="{6AF2605B-41E3-45CD-9378-F02CA5258761}"/>
    <cellStyle name="Percent 59 4 4" xfId="24039" xr:uid="{FBECF838-5884-49BE-AF23-3027F2207443}"/>
    <cellStyle name="Percent 59 5" xfId="6715" xr:uid="{AF31F641-AC41-4E86-887B-AE33ECB59D04}"/>
    <cellStyle name="Percent 59 5 2" xfId="11196" xr:uid="{F82DC7D4-B118-450C-82B8-C8171431D2F6}"/>
    <cellStyle name="Percent 59 5 2 2" xfId="19589" xr:uid="{4ACD1507-D0E5-4A54-B53B-0B4350FDF7BF}"/>
    <cellStyle name="Percent 59 5 2 2 2" xfId="37866" xr:uid="{910603F2-E4BD-48C6-BB1C-F85F86667CAF}"/>
    <cellStyle name="Percent 59 5 2 3" xfId="29547" xr:uid="{E69BFF55-387B-4161-97D1-B5BE2A285A10}"/>
    <cellStyle name="Percent 59 5 3" xfId="15368" xr:uid="{D776BA10-7559-4A03-8320-6DD3EEF44DDC}"/>
    <cellStyle name="Percent 59 5 3 2" xfId="33645" xr:uid="{D7BBF49B-88AA-450A-842F-A3565FFB0190}"/>
    <cellStyle name="Percent 59 5 4" xfId="25328" xr:uid="{F8A4DDE1-D7A1-4E52-8648-685870723508}"/>
    <cellStyle name="Percent 59 6" xfId="7938" xr:uid="{E52E3011-C78B-41E4-891D-2C5A49542F0B}"/>
    <cellStyle name="Percent 59 6 2" xfId="16447" xr:uid="{A7C74BF7-0407-48F5-8A30-D5924658F15F}"/>
    <cellStyle name="Percent 59 6 2 2" xfId="34724" xr:uid="{B9333B13-37EC-4D98-A4B4-2ECB1A420FA9}"/>
    <cellStyle name="Percent 59 6 3" xfId="26407" xr:uid="{1AC949EF-ADE9-4406-9209-03C91EF640D0}"/>
    <cellStyle name="Percent 59 7" xfId="12785" xr:uid="{25E43156-7F08-4266-90AC-B90F69A50935}"/>
    <cellStyle name="Percent 59 7 2" xfId="31063" xr:uid="{54D3CBE2-6504-4BBE-9372-6D948399D45A}"/>
    <cellStyle name="Percent 59 8" xfId="21185" xr:uid="{78695632-4555-424F-8484-6C06E96B3684}"/>
    <cellStyle name="Percent 59 8 2" xfId="39422" xr:uid="{32D2E777-10A2-4602-867C-7318FF47B74E}"/>
    <cellStyle name="Percent 59 9" xfId="22821" xr:uid="{4512CA94-455D-4C6C-B995-F1BF53EB57AC}"/>
    <cellStyle name="Percent 6" xfId="840" xr:uid="{87263A18-88E0-44CA-AAD4-F63544BDD0D2}"/>
    <cellStyle name="Percent 6 2" xfId="3207" xr:uid="{18E3CD13-18E6-434F-932E-8935168B3C39}"/>
    <cellStyle name="Percent 6 2 2" xfId="96" xr:uid="{F61E80FD-1CF4-4B32-9501-B2378D4693E9}"/>
    <cellStyle name="Percent 6 2 2 2" xfId="3208" xr:uid="{58F0AACD-A628-4E36-9282-33A3C6F853A9}"/>
    <cellStyle name="Percent 6 3" xfId="3209" xr:uid="{378795E7-9BD1-4FCA-9A85-9E66C253A35C}"/>
    <cellStyle name="Percent 6 3 2" xfId="3210" xr:uid="{512B9F08-A9A4-4B87-BBC6-36C1C1FFD8B0}"/>
    <cellStyle name="Percent 6 4" xfId="3854" xr:uid="{FEA2889F-D3A5-42D3-B49D-F8324C3AAE6D}"/>
    <cellStyle name="Percent 6 5" xfId="3206" xr:uid="{5D73C1B9-0B4F-4466-B515-2F860547E649}"/>
    <cellStyle name="Percent 60" xfId="3211" xr:uid="{3220AB92-86DF-4ABE-9D49-446F0178E80B}"/>
    <cellStyle name="Percent 60 10" xfId="40824" xr:uid="{97D8BEE8-3E4B-4C10-AB24-BE1A1A809AA0}"/>
    <cellStyle name="Percent 60 2" xfId="3212" xr:uid="{DD8EDB67-1297-4730-AA89-DD859A4DE620}"/>
    <cellStyle name="Percent 60 2 2" xfId="4666" xr:uid="{1E8438E4-B1E5-44FC-AD5B-E601834C0DCD}"/>
    <cellStyle name="Percent 60 2 2 2" xfId="5966" xr:uid="{77F9FFEE-3283-4DDA-84A5-F2C84CD2C304}"/>
    <cellStyle name="Percent 60 2 2 2 2" xfId="10498" xr:uid="{4FD3A18A-E389-4F4C-958A-AFF763CCD2F0}"/>
    <cellStyle name="Percent 60 2 2 2 2 2" xfId="18891" xr:uid="{F66604D0-FE07-4E80-8412-72C7444312FB}"/>
    <cellStyle name="Percent 60 2 2 2 2 2 2" xfId="37168" xr:uid="{3C5BC1D2-1F4D-49D7-968D-37A72744B480}"/>
    <cellStyle name="Percent 60 2 2 2 2 3" xfId="28849" xr:uid="{BC6AE530-5C4F-4724-88B6-6AD0E31E9901}"/>
    <cellStyle name="Percent 60 2 2 2 3" xfId="14626" xr:uid="{D2AB5E44-7D21-4AA1-9C95-8C82FB7DA52D}"/>
    <cellStyle name="Percent 60 2 2 2 3 2" xfId="32903" xr:uid="{E4E01DD7-3359-462A-AB22-5936CCF41D43}"/>
    <cellStyle name="Percent 60 2 2 2 4" xfId="24631" xr:uid="{5E92B69F-029A-4D5D-A9A5-11A3B755E2BA}"/>
    <cellStyle name="Percent 60 2 2 3" xfId="7301" xr:uid="{3D07F84A-D61A-49FF-85BD-8660C8CE8CA3}"/>
    <cellStyle name="Percent 60 2 2 3 2" xfId="11781" xr:uid="{A1924915-AA45-453A-B85B-19D6FF278860}"/>
    <cellStyle name="Percent 60 2 2 3 2 2" xfId="20174" xr:uid="{719664EF-C2B7-442D-9762-02B055346BD8}"/>
    <cellStyle name="Percent 60 2 2 3 2 2 2" xfId="38451" xr:uid="{8C9659BC-2CB5-4CA6-A8F4-1CFCD2E444E2}"/>
    <cellStyle name="Percent 60 2 2 3 2 3" xfId="30132" xr:uid="{B2168E03-7474-497B-8E80-E14679CCF7FB}"/>
    <cellStyle name="Percent 60 2 2 3 3" xfId="15953" xr:uid="{A234E35B-B107-48C7-BEE7-0BB17048496E}"/>
    <cellStyle name="Percent 60 2 2 3 3 2" xfId="34230" xr:uid="{CED0F8CC-087F-47E4-A792-0746C1972A7E}"/>
    <cellStyle name="Percent 60 2 2 3 4" xfId="25913" xr:uid="{068C577A-36AF-4EED-A7A7-7C07A1BC17B9}"/>
    <cellStyle name="Percent 60 2 2 4" xfId="8701" xr:uid="{96D5D66D-373E-41DD-89D0-319C21E8AF81}"/>
    <cellStyle name="Percent 60 2 2 4 2" xfId="17165" xr:uid="{58835DFB-FCD8-457F-97AF-9332AAF7DDAD}"/>
    <cellStyle name="Percent 60 2 2 4 2 2" xfId="35442" xr:uid="{87E6E2CC-C50D-48F6-A354-94FB6E272967}"/>
    <cellStyle name="Percent 60 2 2 4 3" xfId="27125" xr:uid="{F300CD15-B167-4C3C-B817-E5A22ACD6ACB}"/>
    <cellStyle name="Percent 60 2 2 5" xfId="13393" xr:uid="{D74758CA-44EE-4EAD-89B2-C0927289ABDA}"/>
    <cellStyle name="Percent 60 2 2 5 2" xfId="31670" xr:uid="{1C60BBDB-9EEF-49C8-BC60-42CBD50FC28E}"/>
    <cellStyle name="Percent 60 2 2 6" xfId="21807" xr:uid="{AE55E3EA-93EA-4444-8ADD-871A218DD0FB}"/>
    <cellStyle name="Percent 60 2 2 6 2" xfId="40032" xr:uid="{41DEF56F-79F7-4515-9654-48A09BF01D76}"/>
    <cellStyle name="Percent 60 2 2 7" xfId="23406" xr:uid="{05B0251B-4590-41C9-AD82-27BACC3B4BD0}"/>
    <cellStyle name="Percent 60 2 2 8" xfId="41426" xr:uid="{D0E69294-AF64-4A95-B72D-B8067219924F}"/>
    <cellStyle name="Percent 60 2 3" xfId="5377" xr:uid="{4E008947-418E-4EFA-A9A6-FBCC09EEEB14}"/>
    <cellStyle name="Percent 60 2 3 2" xfId="9909" xr:uid="{E6BD6FE2-1993-4A3C-B201-1DFAB0DC03AC}"/>
    <cellStyle name="Percent 60 2 3 2 2" xfId="18302" xr:uid="{5E26C1DC-CACE-4C13-834F-002CF2FEC6CB}"/>
    <cellStyle name="Percent 60 2 3 2 2 2" xfId="36579" xr:uid="{28D55073-E939-4AE6-BB7C-CBB3F6B73134}"/>
    <cellStyle name="Percent 60 2 3 2 3" xfId="28260" xr:uid="{AB165E85-FD6F-4976-A906-C8A9E0693DDE}"/>
    <cellStyle name="Percent 60 2 3 3" xfId="14037" xr:uid="{B43F709C-E116-4D73-A650-487EE1BCE357}"/>
    <cellStyle name="Percent 60 2 3 3 2" xfId="32314" xr:uid="{F2BA6645-B872-4E7D-BE46-838CF2D9F84A}"/>
    <cellStyle name="Percent 60 2 3 4" xfId="24042" xr:uid="{9A9B2CC0-F397-4D45-815D-F38924F13E98}"/>
    <cellStyle name="Percent 60 2 4" xfId="6718" xr:uid="{D2604AF4-CF9C-4360-A858-DB509E69EA90}"/>
    <cellStyle name="Percent 60 2 4 2" xfId="11199" xr:uid="{8CC0F75A-8D44-4BCB-B2E0-C45AE421F10F}"/>
    <cellStyle name="Percent 60 2 4 2 2" xfId="19592" xr:uid="{E9D1F7DA-6322-4B90-AE9F-A1BC94CFEE81}"/>
    <cellStyle name="Percent 60 2 4 2 2 2" xfId="37869" xr:uid="{D3AC54CD-CCA3-4BA4-84BF-6C717F59D386}"/>
    <cellStyle name="Percent 60 2 4 2 3" xfId="29550" xr:uid="{00AA88A3-A4FF-4076-B249-85AE7DAACFD9}"/>
    <cellStyle name="Percent 60 2 4 3" xfId="15371" xr:uid="{6CFD513D-990F-4BD0-829D-E5FE651005AF}"/>
    <cellStyle name="Percent 60 2 4 3 2" xfId="33648" xr:uid="{D28FF4DC-2A0C-4566-B2D4-107060F43BFA}"/>
    <cellStyle name="Percent 60 2 4 4" xfId="25331" xr:uid="{3D21E5DC-124B-41DF-862D-D0F0C9608653}"/>
    <cellStyle name="Percent 60 2 5" xfId="7941" xr:uid="{D3E7DFCD-00EB-4142-BC4A-A572E759F1BC}"/>
    <cellStyle name="Percent 60 2 5 2" xfId="16450" xr:uid="{CF909DED-6700-426A-9F79-A8D7BDD14A64}"/>
    <cellStyle name="Percent 60 2 5 2 2" xfId="34727" xr:uid="{01029A9C-26B0-4911-A7C6-DC51867AB6D6}"/>
    <cellStyle name="Percent 60 2 5 3" xfId="26410" xr:uid="{6B56E104-A782-4B02-BF3E-3724207301AB}"/>
    <cellStyle name="Percent 60 2 6" xfId="12788" xr:uid="{AAF294AD-A8EC-4BC9-9403-ABB27C238100}"/>
    <cellStyle name="Percent 60 2 6 2" xfId="31066" xr:uid="{4FB68F92-3DA2-47BB-8446-24F0398B9DD2}"/>
    <cellStyle name="Percent 60 2 7" xfId="21188" xr:uid="{4A1B788C-D88E-42D6-8089-712CACAC0942}"/>
    <cellStyle name="Percent 60 2 7 2" xfId="39425" xr:uid="{C843222D-9EC6-4279-BFC8-B27DCC9B1A5B}"/>
    <cellStyle name="Percent 60 2 8" xfId="22824" xr:uid="{9320D651-1B5C-4D97-8640-C365C3052B50}"/>
    <cellStyle name="Percent 60 2 9" xfId="40825" xr:uid="{A9E73CE4-1E83-4761-8151-0109E62B5AE0}"/>
    <cellStyle name="Percent 60 3" xfId="4665" xr:uid="{5901E8B4-114B-40A4-8F0D-388AC61E9910}"/>
    <cellStyle name="Percent 60 3 2" xfId="5965" xr:uid="{CCC93136-0146-4443-B13C-B18CD2D2F143}"/>
    <cellStyle name="Percent 60 3 2 2" xfId="10497" xr:uid="{2C0B453B-56BB-40C4-8AFE-4C560F9901C8}"/>
    <cellStyle name="Percent 60 3 2 2 2" xfId="18890" xr:uid="{5B2767F6-F374-4F55-992E-CBD3631461FE}"/>
    <cellStyle name="Percent 60 3 2 2 2 2" xfId="37167" xr:uid="{C038C632-DB8D-4E85-B289-17C1ED982216}"/>
    <cellStyle name="Percent 60 3 2 2 3" xfId="28848" xr:uid="{640B0CD1-B727-4B91-A944-BD823E24AD44}"/>
    <cellStyle name="Percent 60 3 2 3" xfId="14625" xr:uid="{6E8EE68D-EF2B-497C-B713-BC23B795B2D0}"/>
    <cellStyle name="Percent 60 3 2 3 2" xfId="32902" xr:uid="{095BC83A-7D18-4451-8C15-13D5A5849EB1}"/>
    <cellStyle name="Percent 60 3 2 4" xfId="24630" xr:uid="{A7D0F706-08A2-400A-A2B0-316D76A0FD63}"/>
    <cellStyle name="Percent 60 3 3" xfId="7300" xr:uid="{9CA91BFA-8301-4D63-9F93-CF5C8930D88A}"/>
    <cellStyle name="Percent 60 3 3 2" xfId="11780" xr:uid="{32937C92-0AF9-4CA1-A072-0CCAE70436FF}"/>
    <cellStyle name="Percent 60 3 3 2 2" xfId="20173" xr:uid="{6AE27BF9-9912-4C34-824F-1E6005936557}"/>
    <cellStyle name="Percent 60 3 3 2 2 2" xfId="38450" xr:uid="{F29C0868-AF54-457F-9EDA-836C8C50DF6D}"/>
    <cellStyle name="Percent 60 3 3 2 3" xfId="30131" xr:uid="{2B7F285A-5D72-40B0-B54C-2FDFEBFBA811}"/>
    <cellStyle name="Percent 60 3 3 3" xfId="15952" xr:uid="{2209ACD3-D7C9-4E5E-8857-135FB4FC7BFE}"/>
    <cellStyle name="Percent 60 3 3 3 2" xfId="34229" xr:uid="{1E047979-B6C8-4212-8544-3BCF3E9A2ADC}"/>
    <cellStyle name="Percent 60 3 3 4" xfId="25912" xr:uid="{7EE39E8E-075A-402E-B07D-003263586063}"/>
    <cellStyle name="Percent 60 3 4" xfId="8700" xr:uid="{D2BEB6DD-4762-4302-BB6E-92544D5FAB51}"/>
    <cellStyle name="Percent 60 3 4 2" xfId="17164" xr:uid="{4C4F3750-4DDA-41B7-9A26-A623090A62E7}"/>
    <cellStyle name="Percent 60 3 4 2 2" xfId="35441" xr:uid="{E0E2CFA6-36CC-43B6-B013-DCC54B2A3B9A}"/>
    <cellStyle name="Percent 60 3 4 3" xfId="27124" xr:uid="{C436571C-B399-468D-BBE6-8AB8DC1216FF}"/>
    <cellStyle name="Percent 60 3 5" xfId="13392" xr:uid="{F255DBC9-3985-423D-BB05-42F1B3B59480}"/>
    <cellStyle name="Percent 60 3 5 2" xfId="31669" xr:uid="{1BC01499-17A8-4758-A19F-A86CFB51092E}"/>
    <cellStyle name="Percent 60 3 6" xfId="21806" xr:uid="{03FBABAA-5D97-4F11-812F-E4969BE850BB}"/>
    <cellStyle name="Percent 60 3 6 2" xfId="40031" xr:uid="{9FDA3130-94EC-42B9-BC33-CB6224A0E366}"/>
    <cellStyle name="Percent 60 3 7" xfId="23405" xr:uid="{9C9B5151-A992-4D7D-AF51-5B4A572F8356}"/>
    <cellStyle name="Percent 60 3 8" xfId="41425" xr:uid="{E778BAF3-1CC9-4A74-9ABF-2AF80E7094E4}"/>
    <cellStyle name="Percent 60 4" xfId="5376" xr:uid="{115739F5-F513-4433-8105-33E24D426FC1}"/>
    <cellStyle name="Percent 60 4 2" xfId="9908" xr:uid="{248830C0-00E6-47EF-A502-CC661B592715}"/>
    <cellStyle name="Percent 60 4 2 2" xfId="18301" xr:uid="{B74A7783-CF59-4D92-AB56-70FA4676DFEA}"/>
    <cellStyle name="Percent 60 4 2 2 2" xfId="36578" xr:uid="{E6C3A370-A76A-4ABA-9ADF-ACB2A2F66A0F}"/>
    <cellStyle name="Percent 60 4 2 3" xfId="28259" xr:uid="{FF19B2F4-99CA-431E-95A9-B6546A43C81C}"/>
    <cellStyle name="Percent 60 4 3" xfId="14036" xr:uid="{4E3E5271-E014-4E19-B203-5DF182FC9A3D}"/>
    <cellStyle name="Percent 60 4 3 2" xfId="32313" xr:uid="{CDC83851-A2F8-4550-9537-4C0F033D3E3A}"/>
    <cellStyle name="Percent 60 4 4" xfId="24041" xr:uid="{F8CFCF31-E9DF-4EA1-8967-4DD1F37BA487}"/>
    <cellStyle name="Percent 60 5" xfId="6717" xr:uid="{6390773A-9BC6-4A40-B2D6-F2EDD648A5A2}"/>
    <cellStyle name="Percent 60 5 2" xfId="11198" xr:uid="{0C20497A-2F91-435A-B196-40ECF8E6497A}"/>
    <cellStyle name="Percent 60 5 2 2" xfId="19591" xr:uid="{64C9A09F-0360-4A52-B370-8F756DC70E05}"/>
    <cellStyle name="Percent 60 5 2 2 2" xfId="37868" xr:uid="{CDE0EB35-94E8-4C15-9CDA-33C7D08B3D5F}"/>
    <cellStyle name="Percent 60 5 2 3" xfId="29549" xr:uid="{723DDD86-7F8B-47DA-B599-6F01483F2B63}"/>
    <cellStyle name="Percent 60 5 3" xfId="15370" xr:uid="{BB33E1FC-9785-4F1C-B852-133F4B033702}"/>
    <cellStyle name="Percent 60 5 3 2" xfId="33647" xr:uid="{6B382180-A08B-43DF-BF7A-CC67D6D49EC7}"/>
    <cellStyle name="Percent 60 5 4" xfId="25330" xr:uid="{C959E2F3-DA5F-43D2-8888-36EB320CAFD3}"/>
    <cellStyle name="Percent 60 6" xfId="7940" xr:uid="{B888AA9A-9DB3-4B45-8E31-24387CDE1CE8}"/>
    <cellStyle name="Percent 60 6 2" xfId="16449" xr:uid="{11E13F68-587B-405E-A0DA-4E8A2AC56EBD}"/>
    <cellStyle name="Percent 60 6 2 2" xfId="34726" xr:uid="{D230DDFF-E095-46EB-8DEE-981494A477AB}"/>
    <cellStyle name="Percent 60 6 3" xfId="26409" xr:uid="{E5EB9BE1-6DE7-4C09-B4E7-D97A256F1F6A}"/>
    <cellStyle name="Percent 60 7" xfId="12787" xr:uid="{AB522A26-A5EE-4E1E-A9ED-C8A8D498D2F9}"/>
    <cellStyle name="Percent 60 7 2" xfId="31065" xr:uid="{89BA1197-3669-4B2F-B50E-ADEBB647DC74}"/>
    <cellStyle name="Percent 60 8" xfId="21187" xr:uid="{CAD04BDA-8A92-45F9-BEC6-DA9832F20FDC}"/>
    <cellStyle name="Percent 60 8 2" xfId="39424" xr:uid="{2E767862-C179-4C8F-9C08-73D9B50E58A5}"/>
    <cellStyle name="Percent 60 9" xfId="22823" xr:uid="{A229EA96-9B87-4BC0-BAF0-C3C95169D5C0}"/>
    <cellStyle name="Percent 61" xfId="3213" xr:uid="{0C31BA8B-1548-42E0-BE0B-F5D43855705D}"/>
    <cellStyle name="Percent 61 10" xfId="40826" xr:uid="{82CEAFC4-2DB4-4B66-A8AD-0071CD20EA00}"/>
    <cellStyle name="Percent 61 2" xfId="3214" xr:uid="{947CFCB0-DDEF-48F2-B5C8-D9AEE9A3024F}"/>
    <cellStyle name="Percent 61 2 2" xfId="4668" xr:uid="{6B0AC6D5-A773-4B91-9770-53879B5C0D61}"/>
    <cellStyle name="Percent 61 2 2 2" xfId="5968" xr:uid="{20D82F58-C019-4C2A-940C-AD6354CCDBC6}"/>
    <cellStyle name="Percent 61 2 2 2 2" xfId="10500" xr:uid="{75B6CAB4-A066-4148-B88E-A9EAE66E335D}"/>
    <cellStyle name="Percent 61 2 2 2 2 2" xfId="18893" xr:uid="{76033907-2E55-4240-974D-0771D4416125}"/>
    <cellStyle name="Percent 61 2 2 2 2 2 2" xfId="37170" xr:uid="{810C6F49-7C60-47B5-B21B-196F9FB46F28}"/>
    <cellStyle name="Percent 61 2 2 2 2 3" xfId="28851" xr:uid="{01136C74-553F-46BD-BCEE-00FD9E9B88D8}"/>
    <cellStyle name="Percent 61 2 2 2 3" xfId="14628" xr:uid="{13CB8E73-5391-4DF2-81FF-E18B0E36EC86}"/>
    <cellStyle name="Percent 61 2 2 2 3 2" xfId="32905" xr:uid="{3F7D4B5E-67A4-42F5-AC15-71235D0574F9}"/>
    <cellStyle name="Percent 61 2 2 2 4" xfId="24633" xr:uid="{FDBCA4E9-BD50-41F5-BD1C-DFD5081BE9CC}"/>
    <cellStyle name="Percent 61 2 2 3" xfId="7303" xr:uid="{0B0FB105-EB08-4EDA-919F-F02711EAA2E8}"/>
    <cellStyle name="Percent 61 2 2 3 2" xfId="11783" xr:uid="{CD4A21DE-1366-45CA-A70C-852DE2130534}"/>
    <cellStyle name="Percent 61 2 2 3 2 2" xfId="20176" xr:uid="{9E074F23-907A-4D32-9179-1E83F5AC38EE}"/>
    <cellStyle name="Percent 61 2 2 3 2 2 2" xfId="38453" xr:uid="{172A1AE1-84EC-4B39-9AA8-4D22951DE278}"/>
    <cellStyle name="Percent 61 2 2 3 2 3" xfId="30134" xr:uid="{78AB3625-F571-45FF-8707-6A150FA7EC1A}"/>
    <cellStyle name="Percent 61 2 2 3 3" xfId="15955" xr:uid="{FC7FCE82-FA23-4175-B5D2-52A577E456F9}"/>
    <cellStyle name="Percent 61 2 2 3 3 2" xfId="34232" xr:uid="{F370497F-1E31-4FFC-A7EC-95B9409436E1}"/>
    <cellStyle name="Percent 61 2 2 3 4" xfId="25915" xr:uid="{3A891B1E-B52B-4759-9192-056C056EB5CC}"/>
    <cellStyle name="Percent 61 2 2 4" xfId="8703" xr:uid="{09B77946-0A4E-48EC-8E12-C03A08405A44}"/>
    <cellStyle name="Percent 61 2 2 4 2" xfId="17167" xr:uid="{46CF7F8D-6781-4F19-BAD7-2276779C2323}"/>
    <cellStyle name="Percent 61 2 2 4 2 2" xfId="35444" xr:uid="{7BB40679-44CE-4620-B768-1C61C92F8410}"/>
    <cellStyle name="Percent 61 2 2 4 3" xfId="27127" xr:uid="{B823A726-C7D6-405C-B950-DFB3BEA025E5}"/>
    <cellStyle name="Percent 61 2 2 5" xfId="13395" xr:uid="{DBD43384-FEA7-4C1E-A5AB-FD037B0A5BBD}"/>
    <cellStyle name="Percent 61 2 2 5 2" xfId="31672" xr:uid="{5DD84EF9-5BBB-4A4C-95C5-5288B97DCEC6}"/>
    <cellStyle name="Percent 61 2 2 6" xfId="21809" xr:uid="{91DBAA59-C978-4320-9707-BDF223B88BA0}"/>
    <cellStyle name="Percent 61 2 2 6 2" xfId="40034" xr:uid="{84AF02D3-8F1D-4990-96BC-88F0F631F5D3}"/>
    <cellStyle name="Percent 61 2 2 7" xfId="23408" xr:uid="{5C29C826-3935-4AA7-AD95-88AF1636A097}"/>
    <cellStyle name="Percent 61 2 2 8" xfId="41428" xr:uid="{0B824853-155E-4B8D-B294-79750544162C}"/>
    <cellStyle name="Percent 61 2 3" xfId="5379" xr:uid="{60F60B2C-EDE3-41AF-A728-13D635F3D5E6}"/>
    <cellStyle name="Percent 61 2 3 2" xfId="9911" xr:uid="{6EBACE50-61D3-4CCB-9861-3A5FDF4BD0E5}"/>
    <cellStyle name="Percent 61 2 3 2 2" xfId="18304" xr:uid="{5B1DC28D-4C78-4C04-96E2-3C988777A244}"/>
    <cellStyle name="Percent 61 2 3 2 2 2" xfId="36581" xr:uid="{0E2DE867-2181-4D3C-87E1-5C8310EBCEBE}"/>
    <cellStyle name="Percent 61 2 3 2 3" xfId="28262" xr:uid="{96B0DDDE-0901-4BA1-8097-7A67C6BD6586}"/>
    <cellStyle name="Percent 61 2 3 3" xfId="14039" xr:uid="{4B201C6C-483D-4CE8-9DCA-43E5223FF890}"/>
    <cellStyle name="Percent 61 2 3 3 2" xfId="32316" xr:uid="{893CDA58-2D81-4177-BEA7-BA3520F4053B}"/>
    <cellStyle name="Percent 61 2 3 4" xfId="24044" xr:uid="{1621C43C-0FC2-4EB3-AA2E-C7A20DAE4384}"/>
    <cellStyle name="Percent 61 2 4" xfId="6720" xr:uid="{27B16FC0-E913-4E19-A7DF-CBF794CA03B7}"/>
    <cellStyle name="Percent 61 2 4 2" xfId="11201" xr:uid="{BB8C5510-43D8-49EE-88B2-F00440AFDFE9}"/>
    <cellStyle name="Percent 61 2 4 2 2" xfId="19594" xr:uid="{15351DD8-1318-447F-9A8D-F3C59A76B6D4}"/>
    <cellStyle name="Percent 61 2 4 2 2 2" xfId="37871" xr:uid="{DB3341C4-DE5C-40FF-B6E2-08DA129B5F59}"/>
    <cellStyle name="Percent 61 2 4 2 3" xfId="29552" xr:uid="{86D605F8-D4D5-4857-A67B-9687480D8681}"/>
    <cellStyle name="Percent 61 2 4 3" xfId="15373" xr:uid="{B22447F5-8087-4180-8828-6053F9D46DFE}"/>
    <cellStyle name="Percent 61 2 4 3 2" xfId="33650" xr:uid="{33A3812B-AEB8-4245-B8BD-C0BB433B0F55}"/>
    <cellStyle name="Percent 61 2 4 4" xfId="25333" xr:uid="{B3C71996-A1F8-4501-B578-7CDE534A29FF}"/>
    <cellStyle name="Percent 61 2 5" xfId="7943" xr:uid="{FE7D99D8-03E0-49E5-94E8-7FCEFE82C124}"/>
    <cellStyle name="Percent 61 2 5 2" xfId="16452" xr:uid="{71010BB7-C59A-474B-923B-929A2048282B}"/>
    <cellStyle name="Percent 61 2 5 2 2" xfId="34729" xr:uid="{58F6CFA6-904D-4418-9577-630829DB4F8D}"/>
    <cellStyle name="Percent 61 2 5 3" xfId="26412" xr:uid="{46DB2DF5-94F7-47C9-8B6F-B830F0DF74E0}"/>
    <cellStyle name="Percent 61 2 6" xfId="12790" xr:uid="{683F167C-6CE3-4B19-B980-BCA0A1130BCA}"/>
    <cellStyle name="Percent 61 2 6 2" xfId="31068" xr:uid="{F9993D44-4B74-4B57-85B9-C0773C8DCF29}"/>
    <cellStyle name="Percent 61 2 7" xfId="21190" xr:uid="{4A8F1CD2-E473-4394-A71C-F96FE6D3626A}"/>
    <cellStyle name="Percent 61 2 7 2" xfId="39427" xr:uid="{73F83311-E0DF-4C39-BA69-14FF4E96DAB3}"/>
    <cellStyle name="Percent 61 2 8" xfId="22826" xr:uid="{A91BB8A6-2176-462D-B9C4-7733DF0A7A1B}"/>
    <cellStyle name="Percent 61 2 9" xfId="40827" xr:uid="{80AC7FC4-6465-49F1-BDC5-D5BE69BD53C2}"/>
    <cellStyle name="Percent 61 3" xfId="4667" xr:uid="{A8142F23-258F-4218-B835-5D09393E99E0}"/>
    <cellStyle name="Percent 61 3 2" xfId="5967" xr:uid="{6D793696-CE3F-4B7D-A4B6-C2E6C2CBEF45}"/>
    <cellStyle name="Percent 61 3 2 2" xfId="10499" xr:uid="{5C27660F-510C-44E8-AC82-94E44D5D24EF}"/>
    <cellStyle name="Percent 61 3 2 2 2" xfId="18892" xr:uid="{7C4AC68D-DA5C-47E5-8BD2-0B116E8FA343}"/>
    <cellStyle name="Percent 61 3 2 2 2 2" xfId="37169" xr:uid="{022D5518-453C-45AB-A75E-94C7A4B3ACD1}"/>
    <cellStyle name="Percent 61 3 2 2 3" xfId="28850" xr:uid="{E07592E7-3421-448E-B1CD-A262CA37B512}"/>
    <cellStyle name="Percent 61 3 2 3" xfId="14627" xr:uid="{86841073-62F0-4B0A-81C8-111E862FDDFC}"/>
    <cellStyle name="Percent 61 3 2 3 2" xfId="32904" xr:uid="{A35572BE-3B49-4CF3-89E8-AE0099956338}"/>
    <cellStyle name="Percent 61 3 2 4" xfId="24632" xr:uid="{EB4FA46F-5369-484F-854B-9065B5CFBADD}"/>
    <cellStyle name="Percent 61 3 3" xfId="7302" xr:uid="{4DB0B612-DCF5-42B7-B07D-A0931E99C7F2}"/>
    <cellStyle name="Percent 61 3 3 2" xfId="11782" xr:uid="{B3825790-A9E8-4905-8E3B-D61548D5023B}"/>
    <cellStyle name="Percent 61 3 3 2 2" xfId="20175" xr:uid="{FB4E4714-D824-4E72-8F92-1D4083F2CACE}"/>
    <cellStyle name="Percent 61 3 3 2 2 2" xfId="38452" xr:uid="{8242E45F-824F-4C41-A2E3-71EEC7237EAD}"/>
    <cellStyle name="Percent 61 3 3 2 3" xfId="30133" xr:uid="{C9C69E8E-57A4-47F9-8ECC-FA6472573439}"/>
    <cellStyle name="Percent 61 3 3 3" xfId="15954" xr:uid="{5BC32816-E2F4-43A4-B5C9-DE811D77164A}"/>
    <cellStyle name="Percent 61 3 3 3 2" xfId="34231" xr:uid="{6A00DDB6-1EEE-4025-B54F-10A303DFEC67}"/>
    <cellStyle name="Percent 61 3 3 4" xfId="25914" xr:uid="{50A10405-344D-4464-87CC-8B7E9C76FB1A}"/>
    <cellStyle name="Percent 61 3 4" xfId="8702" xr:uid="{B66EB2D7-5105-4390-B985-E0618B2C4B91}"/>
    <cellStyle name="Percent 61 3 4 2" xfId="17166" xr:uid="{0CCD0EBD-4FB2-4A8E-8ABB-ACF95F2BA6DB}"/>
    <cellStyle name="Percent 61 3 4 2 2" xfId="35443" xr:uid="{1DA6E772-BB63-439F-9D9D-3E8095A00DC6}"/>
    <cellStyle name="Percent 61 3 4 3" xfId="27126" xr:uid="{0255169E-8C71-4BD8-9DB2-94F5B3710E16}"/>
    <cellStyle name="Percent 61 3 5" xfId="13394" xr:uid="{867EC988-97CD-4F4C-972E-79F0FB226438}"/>
    <cellStyle name="Percent 61 3 5 2" xfId="31671" xr:uid="{72F43150-ECD9-4C67-B4F9-0A3D3A3F853C}"/>
    <cellStyle name="Percent 61 3 6" xfId="21808" xr:uid="{EAF562AB-7705-4338-B274-3536C1AEE03A}"/>
    <cellStyle name="Percent 61 3 6 2" xfId="40033" xr:uid="{7D51F6F1-9D6B-4B6C-B242-D626245525D0}"/>
    <cellStyle name="Percent 61 3 7" xfId="23407" xr:uid="{18740257-66FC-4A5C-B49B-F1B5EAEF2CDA}"/>
    <cellStyle name="Percent 61 3 8" xfId="41427" xr:uid="{2DC4CDBB-74A1-43C2-9709-3A95DAFA9206}"/>
    <cellStyle name="Percent 61 4" xfId="5378" xr:uid="{E1DE7C51-420C-413E-A4FB-7458FB7A74B2}"/>
    <cellStyle name="Percent 61 4 2" xfId="9910" xr:uid="{D46337A9-A20C-425C-928F-39CAF5AC066F}"/>
    <cellStyle name="Percent 61 4 2 2" xfId="18303" xr:uid="{E84E7620-4B55-4C95-B70A-EFD031660D62}"/>
    <cellStyle name="Percent 61 4 2 2 2" xfId="36580" xr:uid="{F7EA5177-856D-4BCD-980F-46AF04EF8979}"/>
    <cellStyle name="Percent 61 4 2 3" xfId="28261" xr:uid="{0CEF21A5-25C2-49FC-906B-F437A38B765C}"/>
    <cellStyle name="Percent 61 4 3" xfId="14038" xr:uid="{223F85AA-324D-4768-8B78-A43AD939E89E}"/>
    <cellStyle name="Percent 61 4 3 2" xfId="32315" xr:uid="{631D5319-9BB8-4008-8E2E-9BBA1DDE3F5E}"/>
    <cellStyle name="Percent 61 4 4" xfId="24043" xr:uid="{F309D9BD-845C-4FC1-A836-0DC7DE0D030F}"/>
    <cellStyle name="Percent 61 5" xfId="6719" xr:uid="{5A7A554B-A756-4748-B2A4-89E48314D6B1}"/>
    <cellStyle name="Percent 61 5 2" xfId="11200" xr:uid="{3B39E6F1-4140-4850-8F62-4C398110FA92}"/>
    <cellStyle name="Percent 61 5 2 2" xfId="19593" xr:uid="{4E1CD567-0154-46EE-B307-4E2BF878F3FC}"/>
    <cellStyle name="Percent 61 5 2 2 2" xfId="37870" xr:uid="{56E4E596-D389-4D97-AC6F-098ABF01335F}"/>
    <cellStyle name="Percent 61 5 2 3" xfId="29551" xr:uid="{BBACCFF6-1414-4014-8571-ABD6ECFCE63E}"/>
    <cellStyle name="Percent 61 5 3" xfId="15372" xr:uid="{9AF6F606-7329-4ED2-BC46-930469E791DE}"/>
    <cellStyle name="Percent 61 5 3 2" xfId="33649" xr:uid="{B18FE663-E059-44A9-B37E-0928E1F16B92}"/>
    <cellStyle name="Percent 61 5 4" xfId="25332" xr:uid="{12EABC04-75FA-4E4B-B336-AFDFFC5A14CC}"/>
    <cellStyle name="Percent 61 6" xfId="7942" xr:uid="{6DA50767-85ED-4E2B-9421-E79AB208F8D1}"/>
    <cellStyle name="Percent 61 6 2" xfId="16451" xr:uid="{7CB3C11D-E6F3-4EA4-B872-58D90C85605E}"/>
    <cellStyle name="Percent 61 6 2 2" xfId="34728" xr:uid="{1FAB37A2-76FF-4B96-A3A7-D39596ED43AC}"/>
    <cellStyle name="Percent 61 6 3" xfId="26411" xr:uid="{FDBC40EE-8DE2-49B8-AFBB-F8D56E094FC7}"/>
    <cellStyle name="Percent 61 7" xfId="12789" xr:uid="{DAC8D216-30A4-47F6-B963-ED351E2AC35D}"/>
    <cellStyle name="Percent 61 7 2" xfId="31067" xr:uid="{C7B4218B-0085-4449-B769-8ACF15129E9C}"/>
    <cellStyle name="Percent 61 8" xfId="21189" xr:uid="{CFF03CD0-F592-41FB-B904-EEE4464E646B}"/>
    <cellStyle name="Percent 61 8 2" xfId="39426" xr:uid="{3B7CE37D-D409-4226-A23A-CF9C4DE3331A}"/>
    <cellStyle name="Percent 61 9" xfId="22825" xr:uid="{557AC0A7-477B-4750-BEEF-BC5B234FD349}"/>
    <cellStyle name="Percent 62" xfId="3215" xr:uid="{0BBCB52C-4AF6-47E6-8894-B1D4C98BA321}"/>
    <cellStyle name="Percent 62 10" xfId="40828" xr:uid="{7024560B-7498-455D-8894-A417D3E01540}"/>
    <cellStyle name="Percent 62 2" xfId="3216" xr:uid="{7429608D-2CB5-478D-867A-8CDCF220228C}"/>
    <cellStyle name="Percent 62 2 2" xfId="4670" xr:uid="{8A65745F-B87A-4805-B6F4-FDD745FF99B4}"/>
    <cellStyle name="Percent 62 2 2 2" xfId="5970" xr:uid="{3FFB067B-C32B-421C-9357-3663B5773946}"/>
    <cellStyle name="Percent 62 2 2 2 2" xfId="10502" xr:uid="{0C85D0AD-6D58-42F9-8DC1-3E6E04D5AE93}"/>
    <cellStyle name="Percent 62 2 2 2 2 2" xfId="18895" xr:uid="{BA2FE517-8D3B-47C9-AC7A-E49F6AE0EBED}"/>
    <cellStyle name="Percent 62 2 2 2 2 2 2" xfId="37172" xr:uid="{066905B8-270B-4E35-AE95-487B66A2F9E5}"/>
    <cellStyle name="Percent 62 2 2 2 2 3" xfId="28853" xr:uid="{3830EB98-C375-46F2-89CE-D740EDB8CBEC}"/>
    <cellStyle name="Percent 62 2 2 2 3" xfId="14630" xr:uid="{D6799838-8182-4555-999F-2C7237FEE965}"/>
    <cellStyle name="Percent 62 2 2 2 3 2" xfId="32907" xr:uid="{F4FE96BA-B575-4FE8-94C4-5DB5D8E7BCD1}"/>
    <cellStyle name="Percent 62 2 2 2 4" xfId="24635" xr:uid="{02C4B6EA-A36E-4020-94F0-943C903865B5}"/>
    <cellStyle name="Percent 62 2 2 3" xfId="7305" xr:uid="{8F08B5C4-20CA-4346-820F-97B6D4330DD0}"/>
    <cellStyle name="Percent 62 2 2 3 2" xfId="11785" xr:uid="{7AEDA601-841C-409B-A34D-6BD65FC220B4}"/>
    <cellStyle name="Percent 62 2 2 3 2 2" xfId="20178" xr:uid="{B86663C2-92A3-4D10-BED8-99BDF8FB97A8}"/>
    <cellStyle name="Percent 62 2 2 3 2 2 2" xfId="38455" xr:uid="{3DA13805-DFDB-49EC-8E47-8A47BB124D7F}"/>
    <cellStyle name="Percent 62 2 2 3 2 3" xfId="30136" xr:uid="{013244EC-76D2-421E-8247-8C3BD4D4C35A}"/>
    <cellStyle name="Percent 62 2 2 3 3" xfId="15957" xr:uid="{40D08104-2882-40BB-AC03-F787A1A12840}"/>
    <cellStyle name="Percent 62 2 2 3 3 2" xfId="34234" xr:uid="{66234E1C-EBE8-4B1A-8DF0-99F656B6C335}"/>
    <cellStyle name="Percent 62 2 2 3 4" xfId="25917" xr:uid="{A716166C-10DA-418C-8E6F-92356D6C89DC}"/>
    <cellStyle name="Percent 62 2 2 4" xfId="8705" xr:uid="{E5491E5E-3270-4DB2-BC45-4691EA326D8C}"/>
    <cellStyle name="Percent 62 2 2 4 2" xfId="17169" xr:uid="{034D7065-06D1-4539-9817-6694991D0D1E}"/>
    <cellStyle name="Percent 62 2 2 4 2 2" xfId="35446" xr:uid="{B460C72D-5092-4865-B1F8-F2DD2104333E}"/>
    <cellStyle name="Percent 62 2 2 4 3" xfId="27129" xr:uid="{B4AA88FC-3ADA-4644-848A-93ACB7349029}"/>
    <cellStyle name="Percent 62 2 2 5" xfId="13397" xr:uid="{86681076-E4B9-46A8-BA68-96860EA7C1E9}"/>
    <cellStyle name="Percent 62 2 2 5 2" xfId="31674" xr:uid="{71E22350-D70F-47FC-B0B2-9BF7BA0EB30C}"/>
    <cellStyle name="Percent 62 2 2 6" xfId="21811" xr:uid="{6F8D996E-D65C-433C-A2F8-78E34793999F}"/>
    <cellStyle name="Percent 62 2 2 6 2" xfId="40036" xr:uid="{7AACFCEA-6073-493A-9BC7-3153EB19BCB9}"/>
    <cellStyle name="Percent 62 2 2 7" xfId="23410" xr:uid="{18667466-90EE-4FDC-9637-2A627906F316}"/>
    <cellStyle name="Percent 62 2 2 8" xfId="41430" xr:uid="{A40BF827-2A72-47DB-805A-2255572EA3A5}"/>
    <cellStyle name="Percent 62 2 3" xfId="5381" xr:uid="{38987C10-D204-46A2-8F37-901BE540F896}"/>
    <cellStyle name="Percent 62 2 3 2" xfId="9913" xr:uid="{85518DA0-898B-4E57-A48C-A2954FBEC1D5}"/>
    <cellStyle name="Percent 62 2 3 2 2" xfId="18306" xr:uid="{325DAED1-32D3-4E99-82FC-98D07D143D4F}"/>
    <cellStyle name="Percent 62 2 3 2 2 2" xfId="36583" xr:uid="{CFAAAD31-651B-4E8E-84FF-3BC8FE8092FE}"/>
    <cellStyle name="Percent 62 2 3 2 3" xfId="28264" xr:uid="{AA659F16-AF61-4195-984A-76A39382B196}"/>
    <cellStyle name="Percent 62 2 3 3" xfId="14041" xr:uid="{2C6D9C99-6AAF-4E57-9CB4-64890F68C86F}"/>
    <cellStyle name="Percent 62 2 3 3 2" xfId="32318" xr:uid="{D67485B5-96F7-40A1-B62A-DE11A62431C0}"/>
    <cellStyle name="Percent 62 2 3 4" xfId="24046" xr:uid="{FE3D76FC-BDE8-4797-967F-7CD702A3A0FA}"/>
    <cellStyle name="Percent 62 2 4" xfId="6722" xr:uid="{6081B88B-F960-4B7B-A4D9-B6F4FD7C9581}"/>
    <cellStyle name="Percent 62 2 4 2" xfId="11203" xr:uid="{24A37926-7426-4F2E-AECA-AB3FDB49EC99}"/>
    <cellStyle name="Percent 62 2 4 2 2" xfId="19596" xr:uid="{A60959A2-E639-4D35-9611-7951E9A169B0}"/>
    <cellStyle name="Percent 62 2 4 2 2 2" xfId="37873" xr:uid="{B49A8669-2B14-4EC3-8193-95543939E875}"/>
    <cellStyle name="Percent 62 2 4 2 3" xfId="29554" xr:uid="{55F590EB-1DFD-46DD-B0D1-06C14862E55E}"/>
    <cellStyle name="Percent 62 2 4 3" xfId="15375" xr:uid="{3D66D111-F3C2-495F-B98D-B420AD3A0C7A}"/>
    <cellStyle name="Percent 62 2 4 3 2" xfId="33652" xr:uid="{F4D3CA11-99A2-4D7C-9DE3-C34D23832998}"/>
    <cellStyle name="Percent 62 2 4 4" xfId="25335" xr:uid="{D791768C-44CC-4890-92C2-CDEBC50BD726}"/>
    <cellStyle name="Percent 62 2 5" xfId="7945" xr:uid="{EC0B575B-9B69-4E73-9372-B45C9E14F568}"/>
    <cellStyle name="Percent 62 2 5 2" xfId="16454" xr:uid="{01A87103-3C2A-452B-A130-E167443540FC}"/>
    <cellStyle name="Percent 62 2 5 2 2" xfId="34731" xr:uid="{A62CF71D-8CA7-4323-A345-B37648AB3CED}"/>
    <cellStyle name="Percent 62 2 5 3" xfId="26414" xr:uid="{31597EC5-715B-44DB-A4F2-EA4E55907B61}"/>
    <cellStyle name="Percent 62 2 6" xfId="12792" xr:uid="{CBB811F3-DC93-4373-BD5F-648A4DDBC28B}"/>
    <cellStyle name="Percent 62 2 6 2" xfId="31070" xr:uid="{C865B78E-8982-4706-889C-1CAA40CAFBC8}"/>
    <cellStyle name="Percent 62 2 7" xfId="21192" xr:uid="{7357FAD3-15B6-4988-B7A5-770B00357AF3}"/>
    <cellStyle name="Percent 62 2 7 2" xfId="39429" xr:uid="{CC744278-24FB-4899-8F52-1FF09D57C484}"/>
    <cellStyle name="Percent 62 2 8" xfId="22828" xr:uid="{F364BAF8-D715-4631-BB67-562CB23625F8}"/>
    <cellStyle name="Percent 62 2 9" xfId="40829" xr:uid="{68DC2C77-67D4-4A3E-B1A9-BAD2825EF8FC}"/>
    <cellStyle name="Percent 62 3" xfId="4669" xr:uid="{EB200E33-1257-4F94-AFC3-0C63B0108D7D}"/>
    <cellStyle name="Percent 62 3 2" xfId="5969" xr:uid="{B0677B4E-1BAB-4454-987E-C4C790DD6D1C}"/>
    <cellStyle name="Percent 62 3 2 2" xfId="10501" xr:uid="{61BCE26B-C8AA-4F0D-9BF1-3161BBC411ED}"/>
    <cellStyle name="Percent 62 3 2 2 2" xfId="18894" xr:uid="{CD2BD6CF-73D1-43A7-B054-4182F8695BA7}"/>
    <cellStyle name="Percent 62 3 2 2 2 2" xfId="37171" xr:uid="{6F19717F-2C43-48B0-A51C-89FEA91B04F0}"/>
    <cellStyle name="Percent 62 3 2 2 3" xfId="28852" xr:uid="{A3DD3453-084A-47D7-B1EE-1656DDA6088B}"/>
    <cellStyle name="Percent 62 3 2 3" xfId="14629" xr:uid="{0F46B9C6-CE25-4260-9E1D-A1E819F3F2AC}"/>
    <cellStyle name="Percent 62 3 2 3 2" xfId="32906" xr:uid="{AD51BD88-76EB-4292-AC1F-8679AEE1845D}"/>
    <cellStyle name="Percent 62 3 2 4" xfId="24634" xr:uid="{C3953759-10C6-4ABD-8021-9589416597F4}"/>
    <cellStyle name="Percent 62 3 3" xfId="7304" xr:uid="{3CC0FA2E-790B-4C72-8DF6-02549FA8B72B}"/>
    <cellStyle name="Percent 62 3 3 2" xfId="11784" xr:uid="{E5BCB6BF-92AB-401B-8037-1DF48284EF07}"/>
    <cellStyle name="Percent 62 3 3 2 2" xfId="20177" xr:uid="{FDB53708-6EAC-4BB8-80DD-21C1D8449DF6}"/>
    <cellStyle name="Percent 62 3 3 2 2 2" xfId="38454" xr:uid="{FA4AC1B1-6BA5-425F-BCB8-308AA1CF6938}"/>
    <cellStyle name="Percent 62 3 3 2 3" xfId="30135" xr:uid="{6226DE91-4BEB-44E7-BF50-ADE3F435CDF5}"/>
    <cellStyle name="Percent 62 3 3 3" xfId="15956" xr:uid="{B836D7EA-10BF-4B5A-87E1-004597E8D697}"/>
    <cellStyle name="Percent 62 3 3 3 2" xfId="34233" xr:uid="{B5FF0E69-0060-452B-9FE4-FEA7DCDAC67B}"/>
    <cellStyle name="Percent 62 3 3 4" xfId="25916" xr:uid="{50D23197-2BA8-478A-AC3C-0388AB2CBF63}"/>
    <cellStyle name="Percent 62 3 4" xfId="8704" xr:uid="{57C75F49-9E95-429F-91FF-E4345418F1FA}"/>
    <cellStyle name="Percent 62 3 4 2" xfId="17168" xr:uid="{17A8AAE1-B619-4F5E-B18D-3126FFD02596}"/>
    <cellStyle name="Percent 62 3 4 2 2" xfId="35445" xr:uid="{E9578182-16D1-4E15-BDDC-026D6425B669}"/>
    <cellStyle name="Percent 62 3 4 3" xfId="27128" xr:uid="{3DAC0A49-BDCA-4D22-A582-DD4B822D92E8}"/>
    <cellStyle name="Percent 62 3 5" xfId="13396" xr:uid="{45F79AD3-A5A0-4884-8E44-E7B95D725BFD}"/>
    <cellStyle name="Percent 62 3 5 2" xfId="31673" xr:uid="{434E646F-848B-48C4-BC1F-922230E6315B}"/>
    <cellStyle name="Percent 62 3 6" xfId="21810" xr:uid="{3BBD3813-C73F-40D7-BDF8-26CD6D49F373}"/>
    <cellStyle name="Percent 62 3 6 2" xfId="40035" xr:uid="{8530CB26-17DF-4500-90EA-866C633A9F6B}"/>
    <cellStyle name="Percent 62 3 7" xfId="23409" xr:uid="{1D044855-B9C4-4AB0-B564-1CDEDEA7C20F}"/>
    <cellStyle name="Percent 62 3 8" xfId="41429" xr:uid="{82E73DCC-CD82-4D2D-9E36-4F86020FFFD1}"/>
    <cellStyle name="Percent 62 4" xfId="5380" xr:uid="{9FBD3130-42C3-475D-9326-FE453834F8F9}"/>
    <cellStyle name="Percent 62 4 2" xfId="9912" xr:uid="{2C15145A-3273-48FC-8914-D5487343CF5F}"/>
    <cellStyle name="Percent 62 4 2 2" xfId="18305" xr:uid="{84ED5156-BA10-44F4-8153-92F74D27B8C9}"/>
    <cellStyle name="Percent 62 4 2 2 2" xfId="36582" xr:uid="{D171DB56-544F-443E-8542-2BA93B5CFAD0}"/>
    <cellStyle name="Percent 62 4 2 3" xfId="28263" xr:uid="{63D898DD-E99C-4315-9FB4-A367CF37D0F3}"/>
    <cellStyle name="Percent 62 4 3" xfId="14040" xr:uid="{0668C98E-3DFB-46DE-9327-D8F95911A145}"/>
    <cellStyle name="Percent 62 4 3 2" xfId="32317" xr:uid="{D030A493-F95C-464E-82A8-4BE6E4059D4D}"/>
    <cellStyle name="Percent 62 4 4" xfId="24045" xr:uid="{58930371-3B87-4DF3-BCB0-9EB4866BA529}"/>
    <cellStyle name="Percent 62 5" xfId="6721" xr:uid="{B5E7F1FF-3658-4714-A9D0-60BE3AE592B9}"/>
    <cellStyle name="Percent 62 5 2" xfId="11202" xr:uid="{CA8474AE-5BC5-44C9-BD3E-D9CA0FB6183A}"/>
    <cellStyle name="Percent 62 5 2 2" xfId="19595" xr:uid="{C3DAE9F3-53DD-446A-9D31-435DB091EBDB}"/>
    <cellStyle name="Percent 62 5 2 2 2" xfId="37872" xr:uid="{A0A9A31B-F06A-4438-8182-684F2170D92C}"/>
    <cellStyle name="Percent 62 5 2 3" xfId="29553" xr:uid="{F1BEC1FD-CB68-4939-8A33-05CBF5683700}"/>
    <cellStyle name="Percent 62 5 3" xfId="15374" xr:uid="{A0D894EB-15CC-481B-ACCF-288CE7E5D460}"/>
    <cellStyle name="Percent 62 5 3 2" xfId="33651" xr:uid="{51B3A6B9-983A-4D10-8EE2-3EBCF61BDD73}"/>
    <cellStyle name="Percent 62 5 4" xfId="25334" xr:uid="{DC0ECB65-197A-4741-878E-40169991C90B}"/>
    <cellStyle name="Percent 62 6" xfId="7944" xr:uid="{B5F43D59-E8F0-4FA4-AE10-86598B47FA63}"/>
    <cellStyle name="Percent 62 6 2" xfId="16453" xr:uid="{3A7516BD-8BA2-41CE-B537-B2A864E63FD4}"/>
    <cellStyle name="Percent 62 6 2 2" xfId="34730" xr:uid="{2205AB60-997B-4178-856A-91A9840EC9DE}"/>
    <cellStyle name="Percent 62 6 3" xfId="26413" xr:uid="{43E83BED-99FA-48D9-AC71-70A56B225527}"/>
    <cellStyle name="Percent 62 7" xfId="12791" xr:uid="{36316C3E-5383-4F48-9194-D28F992BB821}"/>
    <cellStyle name="Percent 62 7 2" xfId="31069" xr:uid="{DB22593F-92C0-4596-8110-42B198E9275C}"/>
    <cellStyle name="Percent 62 8" xfId="21191" xr:uid="{41A6A2D2-FBEF-44C4-8F2D-F536E4C8DCEB}"/>
    <cellStyle name="Percent 62 8 2" xfId="39428" xr:uid="{D60E3E94-09B6-4DF9-B4EC-FAF6B1AE4F94}"/>
    <cellStyle name="Percent 62 9" xfId="22827" xr:uid="{7E15A5C8-EAF7-4182-A5ED-3A04295645B9}"/>
    <cellStyle name="Percent 63" xfId="3217" xr:uid="{17858F81-B892-47FA-BBC7-DB6F4746DA2E}"/>
    <cellStyle name="Percent 63 10" xfId="40830" xr:uid="{A8A5A6C6-6FBE-4EC9-A422-1B549522F90E}"/>
    <cellStyle name="Percent 63 2" xfId="3218" xr:uid="{8053F70F-448A-451B-98BB-C9F2FDDBE9C9}"/>
    <cellStyle name="Percent 63 2 2" xfId="4672" xr:uid="{19852EF1-B2C0-4718-92CE-633BF5D57901}"/>
    <cellStyle name="Percent 63 2 2 2" xfId="5972" xr:uid="{CC2140F3-21A0-464F-BE97-437BD180ACD3}"/>
    <cellStyle name="Percent 63 2 2 2 2" xfId="10504" xr:uid="{EC084C5C-C106-4086-9EB0-5B4CAF30B955}"/>
    <cellStyle name="Percent 63 2 2 2 2 2" xfId="18897" xr:uid="{4DC8560C-3DD8-415E-8470-AF51AE6A4D7F}"/>
    <cellStyle name="Percent 63 2 2 2 2 2 2" xfId="37174" xr:uid="{B51C717F-3A7E-4D81-818F-C55D3CE7879E}"/>
    <cellStyle name="Percent 63 2 2 2 2 3" xfId="28855" xr:uid="{10EE39C5-6F52-4490-92D1-B41DB9CD7577}"/>
    <cellStyle name="Percent 63 2 2 2 3" xfId="14632" xr:uid="{E3665F44-5E82-4946-BCF5-9EE9AAADE653}"/>
    <cellStyle name="Percent 63 2 2 2 3 2" xfId="32909" xr:uid="{66097A65-E790-491B-8AEC-5525C3361402}"/>
    <cellStyle name="Percent 63 2 2 2 4" xfId="24637" xr:uid="{EB9F8170-549A-47C6-B312-F116E120E474}"/>
    <cellStyle name="Percent 63 2 2 3" xfId="7307" xr:uid="{E15F835E-D15F-4BE7-8A00-706ADC3AAF11}"/>
    <cellStyle name="Percent 63 2 2 3 2" xfId="11787" xr:uid="{44947228-EDE1-41DA-B75D-779EEA980658}"/>
    <cellStyle name="Percent 63 2 2 3 2 2" xfId="20180" xr:uid="{80C149C1-D0BB-4682-9966-F5EBBD25999F}"/>
    <cellStyle name="Percent 63 2 2 3 2 2 2" xfId="38457" xr:uid="{541209AD-2F7B-4D74-A651-F08722DAAFB0}"/>
    <cellStyle name="Percent 63 2 2 3 2 3" xfId="30138" xr:uid="{0FAE3242-BA1A-48B9-9436-7645F5B50A94}"/>
    <cellStyle name="Percent 63 2 2 3 3" xfId="15959" xr:uid="{C06F2D72-6EF4-4034-A18F-B795653E09D3}"/>
    <cellStyle name="Percent 63 2 2 3 3 2" xfId="34236" xr:uid="{BF78EEE9-077B-41DB-A5FF-FE54936F2F27}"/>
    <cellStyle name="Percent 63 2 2 3 4" xfId="25919" xr:uid="{B9892180-48C5-44CE-A8A6-B82ED053BB64}"/>
    <cellStyle name="Percent 63 2 2 4" xfId="8707" xr:uid="{F4CACCA8-7C45-42B0-9C0C-F1B5FFCBBC21}"/>
    <cellStyle name="Percent 63 2 2 4 2" xfId="17171" xr:uid="{C125863F-1E6B-4DEC-A281-E04BCC76B4DF}"/>
    <cellStyle name="Percent 63 2 2 4 2 2" xfId="35448" xr:uid="{BDC12FF0-A8D4-430F-A387-C2E72553DEF3}"/>
    <cellStyle name="Percent 63 2 2 4 3" xfId="27131" xr:uid="{74E0B03D-5B2B-4F88-B706-0F96476AE904}"/>
    <cellStyle name="Percent 63 2 2 5" xfId="13399" xr:uid="{33C9147A-7597-48E7-AD28-82629EDA8ED8}"/>
    <cellStyle name="Percent 63 2 2 5 2" xfId="31676" xr:uid="{400EBFB4-AC51-4F56-A30A-2838CE19F065}"/>
    <cellStyle name="Percent 63 2 2 6" xfId="21813" xr:uid="{9D14B4A3-20D1-4DC2-A29D-8CCA824E1C76}"/>
    <cellStyle name="Percent 63 2 2 6 2" xfId="40038" xr:uid="{1CDA9DFD-9F5E-4BB3-A574-2EBB993365F6}"/>
    <cellStyle name="Percent 63 2 2 7" xfId="23412" xr:uid="{28E48992-26F0-428F-8FB0-DD5447E6F349}"/>
    <cellStyle name="Percent 63 2 2 8" xfId="41432" xr:uid="{2B0534C1-8FD5-4678-A8FA-9595A229ED3A}"/>
    <cellStyle name="Percent 63 2 3" xfId="5383" xr:uid="{B04EB10F-F3F5-4643-A26A-287B91002AED}"/>
    <cellStyle name="Percent 63 2 3 2" xfId="9915" xr:uid="{C41D8759-FB66-4766-BD87-AF3DC32079ED}"/>
    <cellStyle name="Percent 63 2 3 2 2" xfId="18308" xr:uid="{6E510946-0F02-4D19-A714-39F4C2672E68}"/>
    <cellStyle name="Percent 63 2 3 2 2 2" xfId="36585" xr:uid="{9742282B-61CC-41FC-A7A7-5780500C8C52}"/>
    <cellStyle name="Percent 63 2 3 2 3" xfId="28266" xr:uid="{84112004-6B50-40FC-AFFA-2FB70794745A}"/>
    <cellStyle name="Percent 63 2 3 3" xfId="14043" xr:uid="{07343C8B-6A38-46E1-8AD9-97ED86F54974}"/>
    <cellStyle name="Percent 63 2 3 3 2" xfId="32320" xr:uid="{C7FBA2CB-99EB-4AA6-9B60-8B0207265252}"/>
    <cellStyle name="Percent 63 2 3 4" xfId="24048" xr:uid="{B2CAD677-CD3D-47E4-B7C5-6577BC5B7042}"/>
    <cellStyle name="Percent 63 2 4" xfId="6724" xr:uid="{CF8F5545-99E8-4E22-85DC-E99CFC02FF47}"/>
    <cellStyle name="Percent 63 2 4 2" xfId="11205" xr:uid="{C86013E5-3F06-4538-9792-C6D928EB7638}"/>
    <cellStyle name="Percent 63 2 4 2 2" xfId="19598" xr:uid="{9DCD5A8B-DD69-4E1C-98F5-2AD15F66852B}"/>
    <cellStyle name="Percent 63 2 4 2 2 2" xfId="37875" xr:uid="{708B710F-742A-4348-8A7D-BBD4FA280D4B}"/>
    <cellStyle name="Percent 63 2 4 2 3" xfId="29556" xr:uid="{8B319E56-5859-43B5-8BBE-D020BEF570EE}"/>
    <cellStyle name="Percent 63 2 4 3" xfId="15377" xr:uid="{8EF5B1C7-F688-47AC-825C-88AD6B27EAA6}"/>
    <cellStyle name="Percent 63 2 4 3 2" xfId="33654" xr:uid="{025E1DD9-5799-4F84-87F1-5624EC00B25F}"/>
    <cellStyle name="Percent 63 2 4 4" xfId="25337" xr:uid="{8E099019-FF81-49F8-9277-BC04A2259C4D}"/>
    <cellStyle name="Percent 63 2 5" xfId="7947" xr:uid="{40FEA397-D351-4B30-9B28-EB16EBC0F364}"/>
    <cellStyle name="Percent 63 2 5 2" xfId="16456" xr:uid="{A181A0D3-D296-4887-9432-B5DCC99E4C19}"/>
    <cellStyle name="Percent 63 2 5 2 2" xfId="34733" xr:uid="{15EA277E-761B-451D-B44B-920B8380001A}"/>
    <cellStyle name="Percent 63 2 5 3" xfId="26416" xr:uid="{5B06F515-BCA9-4BF5-8FEE-3D4543625134}"/>
    <cellStyle name="Percent 63 2 6" xfId="12794" xr:uid="{78BD0D2B-6160-4558-A6C2-8B655379C9D5}"/>
    <cellStyle name="Percent 63 2 6 2" xfId="31072" xr:uid="{192F9AE2-ED8F-4DAA-9DBC-1B9202E960CD}"/>
    <cellStyle name="Percent 63 2 7" xfId="21194" xr:uid="{7088ED70-397B-4F17-AB42-0DE3123FB279}"/>
    <cellStyle name="Percent 63 2 7 2" xfId="39431" xr:uid="{082018EB-6A5D-4746-BCF1-CAA01E1DEC56}"/>
    <cellStyle name="Percent 63 2 8" xfId="22830" xr:uid="{D90E6FAF-DED3-47B6-A0EB-82E3B3CB5BEF}"/>
    <cellStyle name="Percent 63 2 9" xfId="40831" xr:uid="{7499DD4E-74FB-456D-9264-0B2E6B0DAB83}"/>
    <cellStyle name="Percent 63 3" xfId="4671" xr:uid="{C1FBAC1E-5D9C-47C8-B53A-D7CBDB958C57}"/>
    <cellStyle name="Percent 63 3 2" xfId="5971" xr:uid="{36398401-C748-4D60-9B22-5449526CC4B2}"/>
    <cellStyle name="Percent 63 3 2 2" xfId="10503" xr:uid="{B228C33B-2597-47A6-9798-9472E06A9951}"/>
    <cellStyle name="Percent 63 3 2 2 2" xfId="18896" xr:uid="{3AA0B14A-ED40-4955-95D0-817DE24012D6}"/>
    <cellStyle name="Percent 63 3 2 2 2 2" xfId="37173" xr:uid="{E224A03F-B90F-4AE9-9D8D-89B35E9158EF}"/>
    <cellStyle name="Percent 63 3 2 2 3" xfId="28854" xr:uid="{A8F0DBA4-D36B-4398-A35E-3636FA16705C}"/>
    <cellStyle name="Percent 63 3 2 3" xfId="14631" xr:uid="{DF9837EB-C8CA-4802-B6A4-283D9D4C86D9}"/>
    <cellStyle name="Percent 63 3 2 3 2" xfId="32908" xr:uid="{B28813D3-7E0E-4EC4-8022-0EF5D48F4A27}"/>
    <cellStyle name="Percent 63 3 2 4" xfId="24636" xr:uid="{11F5D845-E1DB-4917-9E9C-7CDD235E357F}"/>
    <cellStyle name="Percent 63 3 3" xfId="7306" xr:uid="{C2D7820C-E20C-4407-B911-89DE207FCF51}"/>
    <cellStyle name="Percent 63 3 3 2" xfId="11786" xr:uid="{DA8B1F67-692E-4AC8-8FAF-C4F1D0A3D43B}"/>
    <cellStyle name="Percent 63 3 3 2 2" xfId="20179" xr:uid="{0EACFE36-59EC-4202-B676-DCEE4B7A8461}"/>
    <cellStyle name="Percent 63 3 3 2 2 2" xfId="38456" xr:uid="{B41FC742-F831-40C5-B7FC-D3BDD2B2B845}"/>
    <cellStyle name="Percent 63 3 3 2 3" xfId="30137" xr:uid="{27A5EE05-12F8-4A04-B438-9FADDD1A7616}"/>
    <cellStyle name="Percent 63 3 3 3" xfId="15958" xr:uid="{A3463AE0-4907-4457-BFE1-9FFFD97D4C87}"/>
    <cellStyle name="Percent 63 3 3 3 2" xfId="34235" xr:uid="{B5492329-4DBD-4A8B-A72E-BE2714947445}"/>
    <cellStyle name="Percent 63 3 3 4" xfId="25918" xr:uid="{7FB13D52-DAF9-4D09-BFCD-24CEADC7519C}"/>
    <cellStyle name="Percent 63 3 4" xfId="8706" xr:uid="{F73B7D38-A022-48C2-839A-C8BEBD137A92}"/>
    <cellStyle name="Percent 63 3 4 2" xfId="17170" xr:uid="{88064A69-0A83-4A64-AF5D-AD345E247E9C}"/>
    <cellStyle name="Percent 63 3 4 2 2" xfId="35447" xr:uid="{9179309C-A3FA-411E-875B-C560524EB9F6}"/>
    <cellStyle name="Percent 63 3 4 3" xfId="27130" xr:uid="{17795C7D-BB56-40A8-82FE-8EBDCA424DF6}"/>
    <cellStyle name="Percent 63 3 5" xfId="13398" xr:uid="{1B050C26-92BF-42B7-BCD8-AFCBC996E13A}"/>
    <cellStyle name="Percent 63 3 5 2" xfId="31675" xr:uid="{38E5828C-919F-437F-B672-02F267EE11AE}"/>
    <cellStyle name="Percent 63 3 6" xfId="21812" xr:uid="{07A84FA9-26B4-4FEA-8324-07D46E0E0119}"/>
    <cellStyle name="Percent 63 3 6 2" xfId="40037" xr:uid="{B4793B35-CD44-44C4-A843-887743A415D9}"/>
    <cellStyle name="Percent 63 3 7" xfId="23411" xr:uid="{7C783227-FE94-4516-BDF1-172D3E1CE82C}"/>
    <cellStyle name="Percent 63 3 8" xfId="41431" xr:uid="{BF29F932-2629-4254-A904-C26439818D59}"/>
    <cellStyle name="Percent 63 4" xfId="5382" xr:uid="{BB798A9E-92F4-4D11-B181-14FC927FA6B6}"/>
    <cellStyle name="Percent 63 4 2" xfId="9914" xr:uid="{3DC8BFBB-693F-46BB-817F-879D9F154ADE}"/>
    <cellStyle name="Percent 63 4 2 2" xfId="18307" xr:uid="{513CDD32-C2A0-4E1C-ACFA-136E7D344BC1}"/>
    <cellStyle name="Percent 63 4 2 2 2" xfId="36584" xr:uid="{B4471297-5C14-40F2-AD7C-4AB3B66293E7}"/>
    <cellStyle name="Percent 63 4 2 3" xfId="28265" xr:uid="{E9238891-EBC7-49F6-B01C-7C6EB74E82CC}"/>
    <cellStyle name="Percent 63 4 3" xfId="14042" xr:uid="{AA252FEF-A409-4762-8465-09CDD3AC475A}"/>
    <cellStyle name="Percent 63 4 3 2" xfId="32319" xr:uid="{A1274886-5B5A-42CD-9C7C-BDBEE9903485}"/>
    <cellStyle name="Percent 63 4 4" xfId="24047" xr:uid="{17F6E18D-189A-4849-BB2A-E440CA8F4458}"/>
    <cellStyle name="Percent 63 5" xfId="6723" xr:uid="{0BA42C9C-D642-434E-A64C-4B75C620A299}"/>
    <cellStyle name="Percent 63 5 2" xfId="11204" xr:uid="{82AE8DA1-8D60-49B4-B9B7-7D499B7FF9A3}"/>
    <cellStyle name="Percent 63 5 2 2" xfId="19597" xr:uid="{EB97F650-651F-425E-A1FC-F563FFCF34C2}"/>
    <cellStyle name="Percent 63 5 2 2 2" xfId="37874" xr:uid="{ADB167CA-E41B-4500-830F-C9CC2130EE59}"/>
    <cellStyle name="Percent 63 5 2 3" xfId="29555" xr:uid="{B285BAC9-1416-48C9-932F-6CA23DE16BB3}"/>
    <cellStyle name="Percent 63 5 3" xfId="15376" xr:uid="{DA2CC8CE-C976-4415-A093-335D02F042EE}"/>
    <cellStyle name="Percent 63 5 3 2" xfId="33653" xr:uid="{AA667365-A50E-4C35-89D1-E4D38CEB0474}"/>
    <cellStyle name="Percent 63 5 4" xfId="25336" xr:uid="{41694842-1D72-4524-8FD2-C40939C2A4CF}"/>
    <cellStyle name="Percent 63 6" xfId="7946" xr:uid="{5C0AE825-6908-4DB3-8B09-C6B01775C3A3}"/>
    <cellStyle name="Percent 63 6 2" xfId="16455" xr:uid="{CE3834BC-1AD3-4C7B-AE8F-1378417647EC}"/>
    <cellStyle name="Percent 63 6 2 2" xfId="34732" xr:uid="{4A05D790-6CC6-4FFD-8241-08506DE85643}"/>
    <cellStyle name="Percent 63 6 3" xfId="26415" xr:uid="{B9ECD40A-47BA-41CA-BFF9-184061F119E2}"/>
    <cellStyle name="Percent 63 7" xfId="12793" xr:uid="{11D45280-51D2-4E24-BBB6-77F7B679D574}"/>
    <cellStyle name="Percent 63 7 2" xfId="31071" xr:uid="{0844EC1D-79D6-401E-BB3F-994924164D9A}"/>
    <cellStyle name="Percent 63 8" xfId="21193" xr:uid="{92DAC112-8008-4568-9515-D6EBBFAEF987}"/>
    <cellStyle name="Percent 63 8 2" xfId="39430" xr:uid="{AD8F75E6-7D36-4824-AE08-E5FFEAA88AC6}"/>
    <cellStyle name="Percent 63 9" xfId="22829" xr:uid="{219FD341-AD34-4CFC-9DC1-12A961D1F18D}"/>
    <cellStyle name="Percent 64" xfId="3219" xr:uid="{FFD1587C-0DE3-4CFF-8848-41D573408E2E}"/>
    <cellStyle name="Percent 64 10" xfId="40832" xr:uid="{46DD82E8-A1B7-4566-9493-F2E5222846B9}"/>
    <cellStyle name="Percent 64 2" xfId="3220" xr:uid="{4B17A624-492B-48AE-9E9C-0CEC192DE5E2}"/>
    <cellStyle name="Percent 64 2 2" xfId="4674" xr:uid="{11AF9DB5-253C-4FB1-9F6A-84A18C0B34C4}"/>
    <cellStyle name="Percent 64 2 2 2" xfId="5974" xr:uid="{2F28B637-E35E-48FD-B251-591C57798311}"/>
    <cellStyle name="Percent 64 2 2 2 2" xfId="10506" xr:uid="{D626AD09-487A-4DE9-8908-29EC020C9265}"/>
    <cellStyle name="Percent 64 2 2 2 2 2" xfId="18899" xr:uid="{2B52DE6D-67DD-467E-BB6F-F45575CA15C8}"/>
    <cellStyle name="Percent 64 2 2 2 2 2 2" xfId="37176" xr:uid="{78A78EF1-C2FB-456C-B27B-24FE4A55855F}"/>
    <cellStyle name="Percent 64 2 2 2 2 3" xfId="28857" xr:uid="{9D8A9BAE-6FC4-4EDA-A689-19687989A386}"/>
    <cellStyle name="Percent 64 2 2 2 3" xfId="14634" xr:uid="{32DDC33C-EEF8-4FC5-8EF6-FE724E098E70}"/>
    <cellStyle name="Percent 64 2 2 2 3 2" xfId="32911" xr:uid="{80D0BF51-CEA8-4B82-9335-3A28489C74D2}"/>
    <cellStyle name="Percent 64 2 2 2 4" xfId="24639" xr:uid="{5A78077A-4C77-424A-B17C-A5B7BE91CAF6}"/>
    <cellStyle name="Percent 64 2 2 3" xfId="7309" xr:uid="{958DDA24-BF63-43C5-83E5-17C712442AE1}"/>
    <cellStyle name="Percent 64 2 2 3 2" xfId="11789" xr:uid="{2AEFEF3E-2F83-4F6B-A7D2-F1344C972277}"/>
    <cellStyle name="Percent 64 2 2 3 2 2" xfId="20182" xr:uid="{4FF2D78E-957D-4DE5-8EB3-0D2B24F79F59}"/>
    <cellStyle name="Percent 64 2 2 3 2 2 2" xfId="38459" xr:uid="{49B012C0-E5D0-4325-B8B3-F2C56AF2148B}"/>
    <cellStyle name="Percent 64 2 2 3 2 3" xfId="30140" xr:uid="{A503E7AC-4B25-4A8E-90F9-D35B67E57A2F}"/>
    <cellStyle name="Percent 64 2 2 3 3" xfId="15961" xr:uid="{B374E409-CDBB-4EA5-A4E8-1C33224670B2}"/>
    <cellStyle name="Percent 64 2 2 3 3 2" xfId="34238" xr:uid="{11359241-9722-450B-98CA-D53382B4DC30}"/>
    <cellStyle name="Percent 64 2 2 3 4" xfId="25921" xr:uid="{5B89DC5B-46DF-4AE8-AA82-6FA5B998FE75}"/>
    <cellStyle name="Percent 64 2 2 4" xfId="8709" xr:uid="{F5D6927A-65B9-4010-B658-B06767C54316}"/>
    <cellStyle name="Percent 64 2 2 4 2" xfId="17173" xr:uid="{4A65CDE4-3199-4FE5-A6AD-8691AB9C6439}"/>
    <cellStyle name="Percent 64 2 2 4 2 2" xfId="35450" xr:uid="{1233E760-7F33-4CCB-8B53-FA9D596F524B}"/>
    <cellStyle name="Percent 64 2 2 4 3" xfId="27133" xr:uid="{9F7410BE-29F4-4E24-8CE2-E7EE5D48BECB}"/>
    <cellStyle name="Percent 64 2 2 5" xfId="13401" xr:uid="{1B1F74D3-3621-4988-83A3-8D54C7F0D823}"/>
    <cellStyle name="Percent 64 2 2 5 2" xfId="31678" xr:uid="{59979470-0699-40A0-8700-DBA278B856FB}"/>
    <cellStyle name="Percent 64 2 2 6" xfId="21815" xr:uid="{F3489F51-065F-4F1D-8EE5-2905A6C4A76F}"/>
    <cellStyle name="Percent 64 2 2 6 2" xfId="40040" xr:uid="{BA881C9A-8808-4AF5-A2FC-BEFA53D1BD42}"/>
    <cellStyle name="Percent 64 2 2 7" xfId="23414" xr:uid="{48D9339E-2CE5-47E5-945D-B50E7950057A}"/>
    <cellStyle name="Percent 64 2 2 8" xfId="41434" xr:uid="{BF4919A3-9346-4F93-ADE9-44FA453F98B5}"/>
    <cellStyle name="Percent 64 2 3" xfId="5385" xr:uid="{12D2CAB4-67EB-4CA8-9CFE-A6E0A494714F}"/>
    <cellStyle name="Percent 64 2 3 2" xfId="9917" xr:uid="{60727850-6FF6-42EF-9ECC-6897794CA0BC}"/>
    <cellStyle name="Percent 64 2 3 2 2" xfId="18310" xr:uid="{73FFBC0F-D7BA-410B-9B42-E4E0F10BB552}"/>
    <cellStyle name="Percent 64 2 3 2 2 2" xfId="36587" xr:uid="{1D17C8C4-E6F3-4174-8E93-10FA59D8ED6F}"/>
    <cellStyle name="Percent 64 2 3 2 3" xfId="28268" xr:uid="{241E6D10-0A1C-4E4B-8F53-21B89C728503}"/>
    <cellStyle name="Percent 64 2 3 3" xfId="14045" xr:uid="{485FDAC9-02D8-4757-A0C7-3F323FEB3786}"/>
    <cellStyle name="Percent 64 2 3 3 2" xfId="32322" xr:uid="{6FA469DB-9C6B-4FC1-B9AA-5242615A949B}"/>
    <cellStyle name="Percent 64 2 3 4" xfId="24050" xr:uid="{8A0C0233-72AA-49D7-9914-5551052009C9}"/>
    <cellStyle name="Percent 64 2 4" xfId="6726" xr:uid="{4DA838A7-2DE3-4BBC-9C7F-BDD9F31C5023}"/>
    <cellStyle name="Percent 64 2 4 2" xfId="11207" xr:uid="{70EB0643-2979-4319-9C73-71DC9946FE50}"/>
    <cellStyle name="Percent 64 2 4 2 2" xfId="19600" xr:uid="{96E8CC00-E54E-44AB-AD57-B90F44A9D9C9}"/>
    <cellStyle name="Percent 64 2 4 2 2 2" xfId="37877" xr:uid="{C6E9DBB5-07EE-4957-99D7-EF781C256F12}"/>
    <cellStyle name="Percent 64 2 4 2 3" xfId="29558" xr:uid="{BBC95A17-1546-44C7-BF36-59AEC61CA693}"/>
    <cellStyle name="Percent 64 2 4 3" xfId="15379" xr:uid="{DCFE9400-973D-4292-B7CC-FD3F1CAA12FA}"/>
    <cellStyle name="Percent 64 2 4 3 2" xfId="33656" xr:uid="{E5BB782A-FBD7-43C1-8F95-1DC0AD520885}"/>
    <cellStyle name="Percent 64 2 4 4" xfId="25339" xr:uid="{83235574-07A3-4E9F-BF1D-B9073ED2ECEA}"/>
    <cellStyle name="Percent 64 2 5" xfId="7949" xr:uid="{01C7EB77-881A-42CE-A414-67CC708BF0CF}"/>
    <cellStyle name="Percent 64 2 5 2" xfId="16458" xr:uid="{700A3DCC-35EE-45D4-B0F8-79451CFA38EE}"/>
    <cellStyle name="Percent 64 2 5 2 2" xfId="34735" xr:uid="{291F2750-AF37-4D29-9E7E-1734C01B5C8C}"/>
    <cellStyle name="Percent 64 2 5 3" xfId="26418" xr:uid="{EC7C475E-582C-4B73-979C-39F433F4BB89}"/>
    <cellStyle name="Percent 64 2 6" xfId="12796" xr:uid="{23A7CE82-1431-494A-93FE-55E61AAC231D}"/>
    <cellStyle name="Percent 64 2 6 2" xfId="31074" xr:uid="{C9ED6DC7-B521-4E9E-AAEC-B51DFCCE3DF0}"/>
    <cellStyle name="Percent 64 2 7" xfId="21196" xr:uid="{BE73BB44-CE43-4B1E-B071-FD962CD15BC0}"/>
    <cellStyle name="Percent 64 2 7 2" xfId="39433" xr:uid="{1258DAE8-AD84-4EF7-AA97-9F6DDC2BF1E7}"/>
    <cellStyle name="Percent 64 2 8" xfId="22832" xr:uid="{7FB10D77-3468-4799-A30F-38613EE06B39}"/>
    <cellStyle name="Percent 64 2 9" xfId="40833" xr:uid="{BB5F0A40-77CF-41E6-ABC1-C1273394E230}"/>
    <cellStyle name="Percent 64 3" xfId="4673" xr:uid="{C3594B52-4DAB-41F2-888D-1A723E6D1F97}"/>
    <cellStyle name="Percent 64 3 2" xfId="5973" xr:uid="{ED94B422-0DBC-4E8D-83E7-9B384050AC65}"/>
    <cellStyle name="Percent 64 3 2 2" xfId="10505" xr:uid="{7A4C360F-6D04-4FB8-9CC7-168EEEECC221}"/>
    <cellStyle name="Percent 64 3 2 2 2" xfId="18898" xr:uid="{E4C518E5-906C-4808-A268-305DF950BB8B}"/>
    <cellStyle name="Percent 64 3 2 2 2 2" xfId="37175" xr:uid="{4EF08F79-68B3-46EA-8994-8646323D55D4}"/>
    <cellStyle name="Percent 64 3 2 2 3" xfId="28856" xr:uid="{C2FA44F3-64E7-4809-A2BD-1148914B8089}"/>
    <cellStyle name="Percent 64 3 2 3" xfId="14633" xr:uid="{FAAB0149-5D9C-4813-A9FB-053E2D16457A}"/>
    <cellStyle name="Percent 64 3 2 3 2" xfId="32910" xr:uid="{91BE2DBD-340E-4E1A-924C-A6B05563C4C9}"/>
    <cellStyle name="Percent 64 3 2 4" xfId="24638" xr:uid="{977219CD-E053-4113-8EAC-326D26045C99}"/>
    <cellStyle name="Percent 64 3 3" xfId="7308" xr:uid="{C405B9BB-A02A-4360-9321-DDF6F546840F}"/>
    <cellStyle name="Percent 64 3 3 2" xfId="11788" xr:uid="{8697A9BC-FEE4-4EC7-9D24-2BBE27804E95}"/>
    <cellStyle name="Percent 64 3 3 2 2" xfId="20181" xr:uid="{5AFBDB71-DAEE-4DB3-B823-0FE96111B120}"/>
    <cellStyle name="Percent 64 3 3 2 2 2" xfId="38458" xr:uid="{58677004-7C12-48B6-ADB2-3846B0D5CCB6}"/>
    <cellStyle name="Percent 64 3 3 2 3" xfId="30139" xr:uid="{4DB3D7D7-58AB-4700-BC7A-93D9183247AD}"/>
    <cellStyle name="Percent 64 3 3 3" xfId="15960" xr:uid="{AE7255E1-BE16-4CC4-995D-C8A1A80B09E4}"/>
    <cellStyle name="Percent 64 3 3 3 2" xfId="34237" xr:uid="{B2D84FFF-D7CC-4F45-92B1-20D8A9F24F0D}"/>
    <cellStyle name="Percent 64 3 3 4" xfId="25920" xr:uid="{DC24ADE3-9D35-435D-8AC4-2576B290CFEF}"/>
    <cellStyle name="Percent 64 3 4" xfId="8708" xr:uid="{0F7982AE-24CC-4320-A4C7-9783555A94CC}"/>
    <cellStyle name="Percent 64 3 4 2" xfId="17172" xr:uid="{B87707D7-04EF-496A-9B2A-B6764969DBF5}"/>
    <cellStyle name="Percent 64 3 4 2 2" xfId="35449" xr:uid="{6A58A991-F591-47B1-912E-B79F29C8FA91}"/>
    <cellStyle name="Percent 64 3 4 3" xfId="27132" xr:uid="{DE94DF2E-6DA0-42D0-BD89-32E0C0BE4530}"/>
    <cellStyle name="Percent 64 3 5" xfId="13400" xr:uid="{75CFE87B-0E36-4F0A-BBFE-66251EDC6268}"/>
    <cellStyle name="Percent 64 3 5 2" xfId="31677" xr:uid="{EA9CAD34-C6C6-474D-BFF8-BC39D494AFB3}"/>
    <cellStyle name="Percent 64 3 6" xfId="21814" xr:uid="{8C0CD601-3E83-4241-8B34-B866638CFE53}"/>
    <cellStyle name="Percent 64 3 6 2" xfId="40039" xr:uid="{8705DEF6-1B61-49CE-B953-485673BBE07B}"/>
    <cellStyle name="Percent 64 3 7" xfId="23413" xr:uid="{FAEB231C-18F1-4ABA-9047-663761A22161}"/>
    <cellStyle name="Percent 64 3 8" xfId="41433" xr:uid="{193B6270-348C-4D58-B0E2-2CB4C024C641}"/>
    <cellStyle name="Percent 64 4" xfId="5384" xr:uid="{40DDA75C-9BEB-4CA7-88F6-119E168ADBD6}"/>
    <cellStyle name="Percent 64 4 2" xfId="9916" xr:uid="{66E5E139-B8FB-4A8E-A3BE-CA0962E7985B}"/>
    <cellStyle name="Percent 64 4 2 2" xfId="18309" xr:uid="{CB6C4519-910D-46C0-B207-4D6D68364278}"/>
    <cellStyle name="Percent 64 4 2 2 2" xfId="36586" xr:uid="{FCA15E18-4B8E-4EF2-A5A9-CEB6EB976B53}"/>
    <cellStyle name="Percent 64 4 2 3" xfId="28267" xr:uid="{1046293B-772D-452D-9299-133943643AF3}"/>
    <cellStyle name="Percent 64 4 3" xfId="14044" xr:uid="{D7722579-F88A-42CA-A1C4-296807FBD4C3}"/>
    <cellStyle name="Percent 64 4 3 2" xfId="32321" xr:uid="{A1E1AEFC-DCC7-422E-BCF4-E3356F7A9734}"/>
    <cellStyle name="Percent 64 4 4" xfId="24049" xr:uid="{F5ABDE26-F0CA-4FF4-8742-806C0B68D563}"/>
    <cellStyle name="Percent 64 5" xfId="6725" xr:uid="{FCF15B84-5B8B-4822-944C-4210108EDBCF}"/>
    <cellStyle name="Percent 64 5 2" xfId="11206" xr:uid="{C8D6A5DB-8103-4174-A263-D88E0C08ADE0}"/>
    <cellStyle name="Percent 64 5 2 2" xfId="19599" xr:uid="{F5A90775-D50A-46F6-944C-8AA841E42029}"/>
    <cellStyle name="Percent 64 5 2 2 2" xfId="37876" xr:uid="{D3F7BF80-ADF8-471E-B3E5-7226D51D609A}"/>
    <cellStyle name="Percent 64 5 2 3" xfId="29557" xr:uid="{B900D7A6-A7E5-4FBD-83F9-76BC9F997E6E}"/>
    <cellStyle name="Percent 64 5 3" xfId="15378" xr:uid="{10991A4A-2BA4-4347-AB15-E9C239A33A48}"/>
    <cellStyle name="Percent 64 5 3 2" xfId="33655" xr:uid="{A574FCD2-F5BC-44D9-A877-009039552ED7}"/>
    <cellStyle name="Percent 64 5 4" xfId="25338" xr:uid="{D486E563-032D-477F-BC33-7D994B55B365}"/>
    <cellStyle name="Percent 64 6" xfId="7948" xr:uid="{69FFBF3A-2D67-4BE5-B548-FF8EA9D0DF88}"/>
    <cellStyle name="Percent 64 6 2" xfId="16457" xr:uid="{1296BA57-7D76-44E0-849D-B413AD444493}"/>
    <cellStyle name="Percent 64 6 2 2" xfId="34734" xr:uid="{575DBF52-C0CA-4AA7-AB4E-C9AA0B36955D}"/>
    <cellStyle name="Percent 64 6 3" xfId="26417" xr:uid="{A5B066AF-2D23-4D53-821A-F8357E5285EC}"/>
    <cellStyle name="Percent 64 7" xfId="12795" xr:uid="{83AD29A6-0A2A-4125-8C0F-EC0889611DF6}"/>
    <cellStyle name="Percent 64 7 2" xfId="31073" xr:uid="{00EEFA47-3F84-4F24-9A77-22B787B0EBF8}"/>
    <cellStyle name="Percent 64 8" xfId="21195" xr:uid="{FA2C5C25-D44C-4824-963F-166AD68E35A1}"/>
    <cellStyle name="Percent 64 8 2" xfId="39432" xr:uid="{092C5801-6201-4F00-87CA-F5732644E3FE}"/>
    <cellStyle name="Percent 64 9" xfId="22831" xr:uid="{D9D93FF9-DC01-4704-B82F-A5E6AA7B8E4E}"/>
    <cellStyle name="Percent 65" xfId="3221" xr:uid="{4678ADD7-C438-42C1-964E-369A6B293E53}"/>
    <cellStyle name="Percent 65 10" xfId="40834" xr:uid="{BC6F2139-5AFE-45A3-A5CE-509A297F31F8}"/>
    <cellStyle name="Percent 65 2" xfId="3222" xr:uid="{6223211D-2FC3-4F08-BDBE-4A72A9D3681D}"/>
    <cellStyle name="Percent 65 2 2" xfId="4676" xr:uid="{9C52CD03-E7EF-4ECB-BBF3-746A514D6F16}"/>
    <cellStyle name="Percent 65 2 2 2" xfId="5976" xr:uid="{FA1F4A72-67B7-40BD-8D08-69110EACD4F6}"/>
    <cellStyle name="Percent 65 2 2 2 2" xfId="10508" xr:uid="{BE176B81-D64A-40CB-A1D4-2AD04D5C9222}"/>
    <cellStyle name="Percent 65 2 2 2 2 2" xfId="18901" xr:uid="{D2965735-FC9B-4808-AA93-F7860EEDD446}"/>
    <cellStyle name="Percent 65 2 2 2 2 2 2" xfId="37178" xr:uid="{66A68152-4FDC-4CCC-8CB4-A58B86A9FAA4}"/>
    <cellStyle name="Percent 65 2 2 2 2 3" xfId="28859" xr:uid="{8A375988-2A37-4317-BF09-1C23601C2FA5}"/>
    <cellStyle name="Percent 65 2 2 2 3" xfId="14636" xr:uid="{B91C0649-4B1E-459B-A5E5-52FEB98F0820}"/>
    <cellStyle name="Percent 65 2 2 2 3 2" xfId="32913" xr:uid="{80C199C4-726A-46C0-9CE4-4ADCD04A38CB}"/>
    <cellStyle name="Percent 65 2 2 2 4" xfId="24641" xr:uid="{DEBB71CA-84A7-493C-B2AC-950E498E2E0F}"/>
    <cellStyle name="Percent 65 2 2 3" xfId="7311" xr:uid="{88481886-2848-49B7-8ADB-613E4D6DA7E3}"/>
    <cellStyle name="Percent 65 2 2 3 2" xfId="11791" xr:uid="{050818EC-2166-4203-AFDC-99AA80C035A1}"/>
    <cellStyle name="Percent 65 2 2 3 2 2" xfId="20184" xr:uid="{4ECA17EF-3F49-4DEC-86D4-01E89E65A020}"/>
    <cellStyle name="Percent 65 2 2 3 2 2 2" xfId="38461" xr:uid="{ECAEE309-AB59-418D-849E-97482370435A}"/>
    <cellStyle name="Percent 65 2 2 3 2 3" xfId="30142" xr:uid="{4F10C9ED-AFDF-460E-8CEA-EC3B2F547807}"/>
    <cellStyle name="Percent 65 2 2 3 3" xfId="15963" xr:uid="{4B1BCACA-0E5C-4973-9B72-FE99A4C42DA1}"/>
    <cellStyle name="Percent 65 2 2 3 3 2" xfId="34240" xr:uid="{EBB8C2AB-4AEC-4D1C-8C4D-6B57E7DB5065}"/>
    <cellStyle name="Percent 65 2 2 3 4" xfId="25923" xr:uid="{377D1959-A0F4-4899-80B0-E8E1F6BD60A5}"/>
    <cellStyle name="Percent 65 2 2 4" xfId="8711" xr:uid="{E287D3CF-4EF9-47E3-B197-2886DF0A0F71}"/>
    <cellStyle name="Percent 65 2 2 4 2" xfId="17175" xr:uid="{15C26E25-0C94-404A-A749-05B02E0EBC0A}"/>
    <cellStyle name="Percent 65 2 2 4 2 2" xfId="35452" xr:uid="{5FFC7957-9968-4886-A89E-3000D4D020CA}"/>
    <cellStyle name="Percent 65 2 2 4 3" xfId="27135" xr:uid="{A4D866F7-3BB3-4528-830C-C9F29709F646}"/>
    <cellStyle name="Percent 65 2 2 5" xfId="13403" xr:uid="{271EB94F-7BDC-426C-A403-9F1CDB06DF6E}"/>
    <cellStyle name="Percent 65 2 2 5 2" xfId="31680" xr:uid="{82C1823F-0E81-4D94-B4BC-9098C0B5B1B2}"/>
    <cellStyle name="Percent 65 2 2 6" xfId="21817" xr:uid="{F665A6FC-068A-4BCC-B19B-6163971096B3}"/>
    <cellStyle name="Percent 65 2 2 6 2" xfId="40042" xr:uid="{52493BB5-8AFA-414C-9ABD-D14A1B089C8B}"/>
    <cellStyle name="Percent 65 2 2 7" xfId="23416" xr:uid="{E6EB9ADB-6141-4D9C-9571-8DC8BED56587}"/>
    <cellStyle name="Percent 65 2 2 8" xfId="41436" xr:uid="{A18041F2-2E13-4483-B707-49A6409B38CD}"/>
    <cellStyle name="Percent 65 2 3" xfId="5387" xr:uid="{E29E981F-EDB9-4875-9E9B-2EF070EC673F}"/>
    <cellStyle name="Percent 65 2 3 2" xfId="9919" xr:uid="{92FA68EC-2010-43FC-B3D6-C5A0690ECEFD}"/>
    <cellStyle name="Percent 65 2 3 2 2" xfId="18312" xr:uid="{8BC83024-1751-4C48-BD36-C4B697FB32F9}"/>
    <cellStyle name="Percent 65 2 3 2 2 2" xfId="36589" xr:uid="{22DC6986-AEE9-41C2-901E-997C753BCA30}"/>
    <cellStyle name="Percent 65 2 3 2 3" xfId="28270" xr:uid="{D56D5D92-D232-4648-A808-DC36654AD942}"/>
    <cellStyle name="Percent 65 2 3 3" xfId="14047" xr:uid="{052A75BB-74E6-43AD-8E69-3D81CCB77656}"/>
    <cellStyle name="Percent 65 2 3 3 2" xfId="32324" xr:uid="{6EAF4F7A-EF62-4638-BC26-C1C20839FD96}"/>
    <cellStyle name="Percent 65 2 3 4" xfId="24052" xr:uid="{50003809-F043-4FE2-AF6D-8C3DF1311AFC}"/>
    <cellStyle name="Percent 65 2 4" xfId="6728" xr:uid="{A501E6D1-671D-46E8-9EA9-621F78D0A21B}"/>
    <cellStyle name="Percent 65 2 4 2" xfId="11209" xr:uid="{1DD21066-D5F9-4F29-B9C0-245E375BE6B6}"/>
    <cellStyle name="Percent 65 2 4 2 2" xfId="19602" xr:uid="{B9217AA2-4F66-4DA1-BAF5-387AA16D993A}"/>
    <cellStyle name="Percent 65 2 4 2 2 2" xfId="37879" xr:uid="{96C70039-009E-4859-B8CD-98B8F85A3D9D}"/>
    <cellStyle name="Percent 65 2 4 2 3" xfId="29560" xr:uid="{30571D03-7B55-4AD0-9350-2C7738C6B5C2}"/>
    <cellStyle name="Percent 65 2 4 3" xfId="15381" xr:uid="{D49EFB2F-CE22-49D4-AD6E-92E69DE1426D}"/>
    <cellStyle name="Percent 65 2 4 3 2" xfId="33658" xr:uid="{FB28B605-1DE2-45FA-A4F7-F837F8C6ED17}"/>
    <cellStyle name="Percent 65 2 4 4" xfId="25341" xr:uid="{7932A69B-FBEF-457F-B975-99184A59A853}"/>
    <cellStyle name="Percent 65 2 5" xfId="7951" xr:uid="{240D5403-1919-45EE-94A7-29089CDEEB58}"/>
    <cellStyle name="Percent 65 2 5 2" xfId="16460" xr:uid="{0D58C355-92F2-487C-82F4-D04D7699EC39}"/>
    <cellStyle name="Percent 65 2 5 2 2" xfId="34737" xr:uid="{96EB14B4-2ADA-4099-926F-8EC89AEB6CF2}"/>
    <cellStyle name="Percent 65 2 5 3" xfId="26420" xr:uid="{E9FC5BAE-A05F-4C98-B326-025F20F148B4}"/>
    <cellStyle name="Percent 65 2 6" xfId="12798" xr:uid="{E327BB71-7B0A-4C9B-B093-012E40F73749}"/>
    <cellStyle name="Percent 65 2 6 2" xfId="31076" xr:uid="{64D6FC77-F5B3-487C-BDD0-BF8ACDAD6BD9}"/>
    <cellStyle name="Percent 65 2 7" xfId="21198" xr:uid="{0633331E-B1A3-4CAB-8074-F63059D0DF5E}"/>
    <cellStyle name="Percent 65 2 7 2" xfId="39435" xr:uid="{4D51226D-9C98-4D39-BB26-97CE2F88F896}"/>
    <cellStyle name="Percent 65 2 8" xfId="22834" xr:uid="{8134636C-617F-4968-8BA3-F9192C801BD1}"/>
    <cellStyle name="Percent 65 2 9" xfId="40835" xr:uid="{266A6F34-C9E3-4215-A45C-31F00F6BCA09}"/>
    <cellStyle name="Percent 65 3" xfId="4675" xr:uid="{7D38E669-0D63-43A8-B456-926E84CE8A05}"/>
    <cellStyle name="Percent 65 3 2" xfId="5975" xr:uid="{735EC3CC-77D6-4ED7-9D2F-03F95FE61E38}"/>
    <cellStyle name="Percent 65 3 2 2" xfId="10507" xr:uid="{C845B6DC-E70D-457D-BB10-182385503908}"/>
    <cellStyle name="Percent 65 3 2 2 2" xfId="18900" xr:uid="{A45EA356-C34A-4928-8388-40B8F9C99CE5}"/>
    <cellStyle name="Percent 65 3 2 2 2 2" xfId="37177" xr:uid="{66D6C1A1-6AB2-4DE5-B529-2CB9FAEAADE0}"/>
    <cellStyle name="Percent 65 3 2 2 3" xfId="28858" xr:uid="{7194F7D2-EA44-46ED-BD20-BB5A7B33D2F0}"/>
    <cellStyle name="Percent 65 3 2 3" xfId="14635" xr:uid="{5A2D4E43-B7C0-4017-B4F4-B53AAA14D69C}"/>
    <cellStyle name="Percent 65 3 2 3 2" xfId="32912" xr:uid="{7D8A8E28-51A2-41A9-8968-165BFB24A41D}"/>
    <cellStyle name="Percent 65 3 2 4" xfId="24640" xr:uid="{EB2607FD-3D61-411B-899C-15C27BA36DD2}"/>
    <cellStyle name="Percent 65 3 3" xfId="7310" xr:uid="{60E23685-2A7F-4E5A-A137-5B7757AC1DEC}"/>
    <cellStyle name="Percent 65 3 3 2" xfId="11790" xr:uid="{41B99436-D255-4C44-A015-194BA1ACBFD7}"/>
    <cellStyle name="Percent 65 3 3 2 2" xfId="20183" xr:uid="{DF322E3E-4966-4F72-8E2D-9F96E6210287}"/>
    <cellStyle name="Percent 65 3 3 2 2 2" xfId="38460" xr:uid="{FDDD1A77-6262-430D-BDA1-08ABDF923C04}"/>
    <cellStyle name="Percent 65 3 3 2 3" xfId="30141" xr:uid="{8347B194-6410-4A98-A609-EEE73D949DEB}"/>
    <cellStyle name="Percent 65 3 3 3" xfId="15962" xr:uid="{BD158655-0298-446B-B21C-8610BFFC1D59}"/>
    <cellStyle name="Percent 65 3 3 3 2" xfId="34239" xr:uid="{1FF8FCCA-35FB-42B7-9C4A-98A8185BA566}"/>
    <cellStyle name="Percent 65 3 3 4" xfId="25922" xr:uid="{77F594A4-A495-4813-8233-1BE79DAC4745}"/>
    <cellStyle name="Percent 65 3 4" xfId="8710" xr:uid="{B17851D2-A016-4479-A398-F424263B9735}"/>
    <cellStyle name="Percent 65 3 4 2" xfId="17174" xr:uid="{E71AF230-4A9A-4070-9E2F-252F42FAE1FF}"/>
    <cellStyle name="Percent 65 3 4 2 2" xfId="35451" xr:uid="{B39DEE37-27CB-4102-A518-162ABEA7146F}"/>
    <cellStyle name="Percent 65 3 4 3" xfId="27134" xr:uid="{2C201C30-076F-4388-9756-BEEE00ACAB32}"/>
    <cellStyle name="Percent 65 3 5" xfId="13402" xr:uid="{5DA17DED-6004-4537-AB71-0D4B9668D309}"/>
    <cellStyle name="Percent 65 3 5 2" xfId="31679" xr:uid="{9ECD4659-39C9-476B-A6AA-38FE8091D644}"/>
    <cellStyle name="Percent 65 3 6" xfId="21816" xr:uid="{7A01A8D6-9EDA-4542-81A1-D27E99FA890A}"/>
    <cellStyle name="Percent 65 3 6 2" xfId="40041" xr:uid="{630FADFA-1542-4F82-A1A3-935FAAC10C04}"/>
    <cellStyle name="Percent 65 3 7" xfId="23415" xr:uid="{8AEEF9D5-876E-4E5D-AC84-3DBBD5E568E5}"/>
    <cellStyle name="Percent 65 3 8" xfId="41435" xr:uid="{0BA15909-EF1F-461E-A3FE-AD954FCB67C0}"/>
    <cellStyle name="Percent 65 4" xfId="5386" xr:uid="{3D8B746A-1F28-4577-BBFB-D80021FFB487}"/>
    <cellStyle name="Percent 65 4 2" xfId="9918" xr:uid="{9EE6EFF4-08E2-4585-9DBC-850266434D24}"/>
    <cellStyle name="Percent 65 4 2 2" xfId="18311" xr:uid="{76F7A6CE-2874-493F-A264-3E53C9805375}"/>
    <cellStyle name="Percent 65 4 2 2 2" xfId="36588" xr:uid="{8106E192-D1E8-4A4D-BF94-F6B9BE6FF532}"/>
    <cellStyle name="Percent 65 4 2 3" xfId="28269" xr:uid="{B04A7416-A5B7-421E-AB0C-95559C3A0FF1}"/>
    <cellStyle name="Percent 65 4 3" xfId="14046" xr:uid="{89D47B57-E6AF-49EE-8B17-186222F94271}"/>
    <cellStyle name="Percent 65 4 3 2" xfId="32323" xr:uid="{ABFE0FE7-3EB6-487F-AFE6-F813EE26B7D1}"/>
    <cellStyle name="Percent 65 4 4" xfId="24051" xr:uid="{7F4C223E-3141-43C4-9153-179FFB29C318}"/>
    <cellStyle name="Percent 65 5" xfId="6727" xr:uid="{11A72EDB-24C1-4FC8-8104-AA6C47C92EAB}"/>
    <cellStyle name="Percent 65 5 2" xfId="11208" xr:uid="{447DDA04-7FAE-4FC1-916E-19670EC4337D}"/>
    <cellStyle name="Percent 65 5 2 2" xfId="19601" xr:uid="{C4DD7693-FF24-4965-A8E4-632C65BA8931}"/>
    <cellStyle name="Percent 65 5 2 2 2" xfId="37878" xr:uid="{705B6FE4-3477-44FA-9706-80B111BFEC3E}"/>
    <cellStyle name="Percent 65 5 2 3" xfId="29559" xr:uid="{8C468C27-5A33-4395-9CA5-B665AD584240}"/>
    <cellStyle name="Percent 65 5 3" xfId="15380" xr:uid="{172FCEDC-95FD-49FB-BB04-D787142E282E}"/>
    <cellStyle name="Percent 65 5 3 2" xfId="33657" xr:uid="{CA5D8500-DEB5-4EAE-86A9-742860AE884D}"/>
    <cellStyle name="Percent 65 5 4" xfId="25340" xr:uid="{6C1F7741-A6F8-4815-9D4A-C780C5C8E25B}"/>
    <cellStyle name="Percent 65 6" xfId="7950" xr:uid="{3B7EA9A4-B0E9-4B1D-B5BA-A2782A2BA169}"/>
    <cellStyle name="Percent 65 6 2" xfId="16459" xr:uid="{18A45CF1-00CA-4595-AB81-E062786CB8BE}"/>
    <cellStyle name="Percent 65 6 2 2" xfId="34736" xr:uid="{C9E6504C-80BF-4F49-89E0-AB232271D51A}"/>
    <cellStyle name="Percent 65 6 3" xfId="26419" xr:uid="{1A99C812-5714-41B3-B859-0E21CBEA40E8}"/>
    <cellStyle name="Percent 65 7" xfId="12797" xr:uid="{35B79D21-BA66-4609-A4C8-5A12469A19EC}"/>
    <cellStyle name="Percent 65 7 2" xfId="31075" xr:uid="{4B463EC1-F53F-426F-A3DF-7E0FA7792B67}"/>
    <cellStyle name="Percent 65 8" xfId="21197" xr:uid="{574D8E1F-8C6F-4C7C-937C-BA7ED91C3B6F}"/>
    <cellStyle name="Percent 65 8 2" xfId="39434" xr:uid="{01B9A523-0387-4A61-9031-C4EDAC77C09A}"/>
    <cellStyle name="Percent 65 9" xfId="22833" xr:uid="{4FE78802-AA27-49EB-9947-BA9F8E8D1EE9}"/>
    <cellStyle name="Percent 66" xfId="3223" xr:uid="{6B208D6E-7FAF-45F4-A550-EF207AF92750}"/>
    <cellStyle name="Percent 66 10" xfId="40836" xr:uid="{F731BFCF-CFAC-4368-9EB3-6EAE8BD2D98C}"/>
    <cellStyle name="Percent 66 2" xfId="3224" xr:uid="{E8CDB237-F503-4ED5-8CC1-F098D0B06CD2}"/>
    <cellStyle name="Percent 66 2 2" xfId="4678" xr:uid="{340AE320-BBDC-4C7B-AA44-95BDAFCC493B}"/>
    <cellStyle name="Percent 66 2 2 2" xfId="5978" xr:uid="{B46F82F0-3F7A-4577-986C-4F76EA9D8E60}"/>
    <cellStyle name="Percent 66 2 2 2 2" xfId="10510" xr:uid="{DBDA71A6-8595-455F-B4E0-DEC9CBA1F347}"/>
    <cellStyle name="Percent 66 2 2 2 2 2" xfId="18903" xr:uid="{E4B1F4C8-011C-4DBD-9D31-13CB6ECDFD7E}"/>
    <cellStyle name="Percent 66 2 2 2 2 2 2" xfId="37180" xr:uid="{2E739891-DA3D-4678-9761-12F88A8C017B}"/>
    <cellStyle name="Percent 66 2 2 2 2 3" xfId="28861" xr:uid="{F6013CBD-C903-4334-8066-87763523E220}"/>
    <cellStyle name="Percent 66 2 2 2 3" xfId="14638" xr:uid="{2DB0B5A3-DD4B-4AB5-8F81-A6A645C791FB}"/>
    <cellStyle name="Percent 66 2 2 2 3 2" xfId="32915" xr:uid="{A57DA7CC-A107-4676-97BE-20AC85E6C027}"/>
    <cellStyle name="Percent 66 2 2 2 4" xfId="24643" xr:uid="{DC666FD5-1DAF-46F5-BA13-0963131ED727}"/>
    <cellStyle name="Percent 66 2 2 3" xfId="7313" xr:uid="{02C3FF2A-0FC0-49E4-8864-4CCDD8A5D8C9}"/>
    <cellStyle name="Percent 66 2 2 3 2" xfId="11793" xr:uid="{198499B0-082B-4C92-BC3A-A25BE0013E18}"/>
    <cellStyle name="Percent 66 2 2 3 2 2" xfId="20186" xr:uid="{19443BCB-4062-4E93-A8CC-2CCEC7FEA40C}"/>
    <cellStyle name="Percent 66 2 2 3 2 2 2" xfId="38463" xr:uid="{8AA3D6A0-AEF4-4605-8806-255B711789C0}"/>
    <cellStyle name="Percent 66 2 2 3 2 3" xfId="30144" xr:uid="{EA7497EF-1FC6-49FB-B4F4-655316FFC613}"/>
    <cellStyle name="Percent 66 2 2 3 3" xfId="15965" xr:uid="{80CBCC07-B94C-4730-BFDF-9DE7481ACC7B}"/>
    <cellStyle name="Percent 66 2 2 3 3 2" xfId="34242" xr:uid="{4D83F377-9888-4638-860A-82F0A2B613AD}"/>
    <cellStyle name="Percent 66 2 2 3 4" xfId="25925" xr:uid="{47C73CCE-D95D-45BA-B9E7-4A68A7A68752}"/>
    <cellStyle name="Percent 66 2 2 4" xfId="8713" xr:uid="{7A6A4660-3F8B-4A3B-B425-4EC02D43F489}"/>
    <cellStyle name="Percent 66 2 2 4 2" xfId="17177" xr:uid="{4EDECFFF-4F3C-4950-A466-AF771E77ACC8}"/>
    <cellStyle name="Percent 66 2 2 4 2 2" xfId="35454" xr:uid="{A5892FBD-6D78-4ED9-ACF3-217FE004690E}"/>
    <cellStyle name="Percent 66 2 2 4 3" xfId="27137" xr:uid="{DF42EE38-172A-4FDA-AD29-2115E026D9CB}"/>
    <cellStyle name="Percent 66 2 2 5" xfId="13405" xr:uid="{C8057598-81DA-41F3-9A12-750519518AA6}"/>
    <cellStyle name="Percent 66 2 2 5 2" xfId="31682" xr:uid="{9F6A22B9-354D-4C35-9F20-64055C57CD93}"/>
    <cellStyle name="Percent 66 2 2 6" xfId="21819" xr:uid="{30481F35-0418-4537-B6DF-65B66B75B44A}"/>
    <cellStyle name="Percent 66 2 2 6 2" xfId="40044" xr:uid="{E58CFFE5-3F45-48BD-ABB7-3E0EAC53EE3C}"/>
    <cellStyle name="Percent 66 2 2 7" xfId="23418" xr:uid="{B0E98B62-FD78-48CD-B11A-BC303FADDD85}"/>
    <cellStyle name="Percent 66 2 2 8" xfId="41438" xr:uid="{93DD7721-B23D-46E7-B249-6C4CAEF6BB1D}"/>
    <cellStyle name="Percent 66 2 3" xfId="5389" xr:uid="{94F59A47-D869-432B-AB00-58F5F7AA3319}"/>
    <cellStyle name="Percent 66 2 3 2" xfId="9921" xr:uid="{77C06149-91B1-41F6-9437-E5E338839273}"/>
    <cellStyle name="Percent 66 2 3 2 2" xfId="18314" xr:uid="{46CA6823-7546-47AB-9849-BE6EFA7116FA}"/>
    <cellStyle name="Percent 66 2 3 2 2 2" xfId="36591" xr:uid="{1C63A185-1C63-4BEA-8266-D5AC00B15E78}"/>
    <cellStyle name="Percent 66 2 3 2 3" xfId="28272" xr:uid="{4F1C12C2-AA19-4D84-8598-5D703D70910F}"/>
    <cellStyle name="Percent 66 2 3 3" xfId="14049" xr:uid="{01B6FC16-CCAF-45E1-A132-13E54DE66F14}"/>
    <cellStyle name="Percent 66 2 3 3 2" xfId="32326" xr:uid="{CE9EEB1F-D997-4CC5-826E-4BD4E2F0EF78}"/>
    <cellStyle name="Percent 66 2 3 4" xfId="24054" xr:uid="{E327B0D2-2D24-485B-A3B7-8045A3AC6E9A}"/>
    <cellStyle name="Percent 66 2 4" xfId="6730" xr:uid="{16AFC10C-D45F-4C8C-A1D6-8A5825C3FC44}"/>
    <cellStyle name="Percent 66 2 4 2" xfId="11211" xr:uid="{CEF4AA1B-1DCC-4AF5-862E-B46FA962A3A4}"/>
    <cellStyle name="Percent 66 2 4 2 2" xfId="19604" xr:uid="{AB5A1BCC-A036-4767-AEA7-C316A1379840}"/>
    <cellStyle name="Percent 66 2 4 2 2 2" xfId="37881" xr:uid="{1B987A1A-A4E6-45AC-910F-4C68156AC0B7}"/>
    <cellStyle name="Percent 66 2 4 2 3" xfId="29562" xr:uid="{35C5F683-7F74-4C47-B7A0-241E407A8A57}"/>
    <cellStyle name="Percent 66 2 4 3" xfId="15383" xr:uid="{F31BDC5A-D156-4B77-A9B4-31DE5CB0F25F}"/>
    <cellStyle name="Percent 66 2 4 3 2" xfId="33660" xr:uid="{2C778652-F4CF-4425-9AF1-9DE86E8BE79E}"/>
    <cellStyle name="Percent 66 2 4 4" xfId="25343" xr:uid="{E455BE4C-1E7E-46A0-AB2F-7D1D374572CA}"/>
    <cellStyle name="Percent 66 2 5" xfId="7953" xr:uid="{A38AB7F5-2977-40B8-A5C8-97361C115F30}"/>
    <cellStyle name="Percent 66 2 5 2" xfId="16462" xr:uid="{A7C50DE0-1B3C-4C11-8D32-0A6CEBFA113B}"/>
    <cellStyle name="Percent 66 2 5 2 2" xfId="34739" xr:uid="{6BD05237-4449-46CF-8F23-477070C75DF3}"/>
    <cellStyle name="Percent 66 2 5 3" xfId="26422" xr:uid="{E4CC187A-C186-4FED-A264-361650D4F38E}"/>
    <cellStyle name="Percent 66 2 6" xfId="12800" xr:uid="{5A32F1EE-1DC7-49ED-886D-F371DCCA9522}"/>
    <cellStyle name="Percent 66 2 6 2" xfId="31078" xr:uid="{244396C3-BFCD-44D6-866E-7E897211DDF9}"/>
    <cellStyle name="Percent 66 2 7" xfId="21200" xr:uid="{E4FAB50E-A6A8-44FD-957B-DD4492D4927D}"/>
    <cellStyle name="Percent 66 2 7 2" xfId="39437" xr:uid="{983D52D5-EB15-4CC4-A6E9-76FA02FC307B}"/>
    <cellStyle name="Percent 66 2 8" xfId="22836" xr:uid="{F17FF8AC-A985-43B2-B507-15217B7E7664}"/>
    <cellStyle name="Percent 66 2 9" xfId="40837" xr:uid="{B27F6BA8-A93A-4B05-B7AD-68E11D80C7C4}"/>
    <cellStyle name="Percent 66 3" xfId="4677" xr:uid="{B2907F43-6B98-4803-BD7C-6EBEA9274EF5}"/>
    <cellStyle name="Percent 66 3 2" xfId="5977" xr:uid="{92CA9CF7-C611-4EFA-A8BF-27C821461F68}"/>
    <cellStyle name="Percent 66 3 2 2" xfId="10509" xr:uid="{9330137C-A419-4A13-98AE-D2D8A4A75144}"/>
    <cellStyle name="Percent 66 3 2 2 2" xfId="18902" xr:uid="{F5FBA244-638F-4954-AEC9-05B2FFA178E0}"/>
    <cellStyle name="Percent 66 3 2 2 2 2" xfId="37179" xr:uid="{0FE64895-2D52-469F-8DCE-4BE63FA3496E}"/>
    <cellStyle name="Percent 66 3 2 2 3" xfId="28860" xr:uid="{236EA192-9720-4D7C-B627-C3662D320635}"/>
    <cellStyle name="Percent 66 3 2 3" xfId="14637" xr:uid="{23A597FB-6122-4541-BF7A-D6AA3FBD3FB0}"/>
    <cellStyle name="Percent 66 3 2 3 2" xfId="32914" xr:uid="{BE61CD12-2BC1-458D-924C-DEBA0B2F80FD}"/>
    <cellStyle name="Percent 66 3 2 4" xfId="24642" xr:uid="{D4D96A15-4CE4-4B04-805C-71A139A033E9}"/>
    <cellStyle name="Percent 66 3 3" xfId="7312" xr:uid="{12D5F021-A1F8-4E7E-AA10-C80758F1574A}"/>
    <cellStyle name="Percent 66 3 3 2" xfId="11792" xr:uid="{E855BED7-0CB6-477F-AEFB-FB8B728BC7C3}"/>
    <cellStyle name="Percent 66 3 3 2 2" xfId="20185" xr:uid="{8B25C10E-A1F9-45E9-A547-2A1DE5960F55}"/>
    <cellStyle name="Percent 66 3 3 2 2 2" xfId="38462" xr:uid="{4B72615F-EB9F-4DDE-9ED0-6613B81CC6DD}"/>
    <cellStyle name="Percent 66 3 3 2 3" xfId="30143" xr:uid="{1A7F23A8-5FF0-4648-996E-CDA185F87E28}"/>
    <cellStyle name="Percent 66 3 3 3" xfId="15964" xr:uid="{A02EFDD5-D455-45C3-BCEE-7F4B48393859}"/>
    <cellStyle name="Percent 66 3 3 3 2" xfId="34241" xr:uid="{F0087B6E-EE77-4588-87B5-ABD65ABF3479}"/>
    <cellStyle name="Percent 66 3 3 4" xfId="25924" xr:uid="{263A9290-62FA-4BF4-8BFB-28A078F64117}"/>
    <cellStyle name="Percent 66 3 4" xfId="8712" xr:uid="{4ED9B4CE-EF2C-4365-84B8-D6062B3FAE34}"/>
    <cellStyle name="Percent 66 3 4 2" xfId="17176" xr:uid="{AA249858-A993-4208-AD97-E20E154CAB38}"/>
    <cellStyle name="Percent 66 3 4 2 2" xfId="35453" xr:uid="{EE255F22-1B39-440C-8D68-1701AAC913B3}"/>
    <cellStyle name="Percent 66 3 4 3" xfId="27136" xr:uid="{ED3DBA8C-5E07-4CB1-B143-6FFE131B21FF}"/>
    <cellStyle name="Percent 66 3 5" xfId="13404" xr:uid="{5F75E352-5892-4650-B9BB-8DF39871DFBF}"/>
    <cellStyle name="Percent 66 3 5 2" xfId="31681" xr:uid="{A3F55011-D0E3-414C-B13A-2FD0E42D4D44}"/>
    <cellStyle name="Percent 66 3 6" xfId="21818" xr:uid="{FB32859E-F91E-427E-97C4-E1BB9C8E9BE7}"/>
    <cellStyle name="Percent 66 3 6 2" xfId="40043" xr:uid="{E664833B-5A48-4A73-9BFD-63215F362F74}"/>
    <cellStyle name="Percent 66 3 7" xfId="23417" xr:uid="{BEA7AB3C-D1BB-4400-9DC5-C0896A32BD1B}"/>
    <cellStyle name="Percent 66 3 8" xfId="41437" xr:uid="{BA4BCABF-2A23-40D8-9E8C-B568B14FFB03}"/>
    <cellStyle name="Percent 66 4" xfId="5388" xr:uid="{3C0E0C76-0D97-4B73-9FE1-7D0493A1C2A9}"/>
    <cellStyle name="Percent 66 4 2" xfId="9920" xr:uid="{3D371A66-3CA2-4838-A0F3-9C8D25AA87EC}"/>
    <cellStyle name="Percent 66 4 2 2" xfId="18313" xr:uid="{3B0CB325-B4A3-49A9-89EB-A6B93B53553C}"/>
    <cellStyle name="Percent 66 4 2 2 2" xfId="36590" xr:uid="{7482A9E1-4348-434D-B7AC-D13E2E220FF1}"/>
    <cellStyle name="Percent 66 4 2 3" xfId="28271" xr:uid="{F444DB72-A48C-460D-9AFC-2377D02A8413}"/>
    <cellStyle name="Percent 66 4 3" xfId="14048" xr:uid="{2A9D84C5-B460-4781-8063-841E3975398E}"/>
    <cellStyle name="Percent 66 4 3 2" xfId="32325" xr:uid="{6C95D3D5-D185-4DDD-879F-CA2C4C032FF0}"/>
    <cellStyle name="Percent 66 4 4" xfId="24053" xr:uid="{89E98A68-5597-4C89-B259-3CD72AA6E667}"/>
    <cellStyle name="Percent 66 5" xfId="6729" xr:uid="{2C83BC4F-53DA-48F9-9932-9FF8D8DEEE62}"/>
    <cellStyle name="Percent 66 5 2" xfId="11210" xr:uid="{D89FFA04-39BE-407A-9F14-C7E7D5C14A28}"/>
    <cellStyle name="Percent 66 5 2 2" xfId="19603" xr:uid="{4FDC8AA1-66E1-4839-B15F-9E6D1869A471}"/>
    <cellStyle name="Percent 66 5 2 2 2" xfId="37880" xr:uid="{EAF3FE43-0CD9-483A-BA42-6E85AA50E349}"/>
    <cellStyle name="Percent 66 5 2 3" xfId="29561" xr:uid="{9711A9FF-393F-4BF7-971E-1A0B91082E3E}"/>
    <cellStyle name="Percent 66 5 3" xfId="15382" xr:uid="{0F326211-2520-438D-ACCB-D2CB4B48CD6A}"/>
    <cellStyle name="Percent 66 5 3 2" xfId="33659" xr:uid="{14CF68C2-DF96-415C-A344-EDE79C581A51}"/>
    <cellStyle name="Percent 66 5 4" xfId="25342" xr:uid="{644C5376-7804-45AE-B8C0-B738823AF882}"/>
    <cellStyle name="Percent 66 6" xfId="7952" xr:uid="{9FA89B05-2CB7-4426-9967-25F9DB4BC397}"/>
    <cellStyle name="Percent 66 6 2" xfId="16461" xr:uid="{DA07D3EB-018A-403E-ACB1-C3FF5621F332}"/>
    <cellStyle name="Percent 66 6 2 2" xfId="34738" xr:uid="{C2379942-DB86-4836-A1A8-BC641DF71365}"/>
    <cellStyle name="Percent 66 6 3" xfId="26421" xr:uid="{C6522774-654E-451E-B03C-7D4EDC873481}"/>
    <cellStyle name="Percent 66 7" xfId="12799" xr:uid="{56514A73-F434-4787-B3FD-27BFDC4C4418}"/>
    <cellStyle name="Percent 66 7 2" xfId="31077" xr:uid="{7788CDAE-F226-4005-BD18-27F1C070F35D}"/>
    <cellStyle name="Percent 66 8" xfId="21199" xr:uid="{C10C7530-40F0-4C08-BDE2-8A0440397A05}"/>
    <cellStyle name="Percent 66 8 2" xfId="39436" xr:uid="{9906391D-372C-41E8-8714-6949B7617E1E}"/>
    <cellStyle name="Percent 66 9" xfId="22835" xr:uid="{066371B0-978E-432E-9C62-3716A18E592A}"/>
    <cellStyle name="Percent 67" xfId="3225" xr:uid="{F1D9C86E-EEC7-4CB6-ADB5-D69FBB6ADB6F}"/>
    <cellStyle name="Percent 67 10" xfId="40838" xr:uid="{FAC8B408-68CA-4ADF-90EF-EADECD9CFD2D}"/>
    <cellStyle name="Percent 67 2" xfId="3226" xr:uid="{F9EA83AA-2FD8-4F61-AF98-DE6C2C49938E}"/>
    <cellStyle name="Percent 67 2 2" xfId="4680" xr:uid="{4C76B1D9-8355-46BA-9A45-DCFF0148990C}"/>
    <cellStyle name="Percent 67 2 2 2" xfId="5980" xr:uid="{7AEF0686-2717-446E-87A0-EF83C4D2D961}"/>
    <cellStyle name="Percent 67 2 2 2 2" xfId="10512" xr:uid="{B2E26727-7644-43E6-9EE5-5620E58EE070}"/>
    <cellStyle name="Percent 67 2 2 2 2 2" xfId="18905" xr:uid="{C724F9F4-F474-4D96-B651-BDDAFCC34D43}"/>
    <cellStyle name="Percent 67 2 2 2 2 2 2" xfId="37182" xr:uid="{0CA223CA-DE7E-4338-B147-7D286C7CA34F}"/>
    <cellStyle name="Percent 67 2 2 2 2 3" xfId="28863" xr:uid="{FE0B8B81-5954-4EF6-8D4D-2E978FAC09B2}"/>
    <cellStyle name="Percent 67 2 2 2 3" xfId="14640" xr:uid="{0B8AED94-DC29-4B58-B80D-C8A6DE88F8E9}"/>
    <cellStyle name="Percent 67 2 2 2 3 2" xfId="32917" xr:uid="{FFF45E15-7175-4D75-8C89-AC6CD58A7BCD}"/>
    <cellStyle name="Percent 67 2 2 2 4" xfId="24645" xr:uid="{CDFD1B12-9864-426B-9CD8-CA5DDAC3777C}"/>
    <cellStyle name="Percent 67 2 2 3" xfId="7315" xr:uid="{9C2CAA23-8216-4729-BEAF-A3DC8C45F2E4}"/>
    <cellStyle name="Percent 67 2 2 3 2" xfId="11795" xr:uid="{EF68DBA5-3DF1-45C1-A295-57F5073172B1}"/>
    <cellStyle name="Percent 67 2 2 3 2 2" xfId="20188" xr:uid="{D3FD02A5-B598-45F1-BCF2-EE4FA7161515}"/>
    <cellStyle name="Percent 67 2 2 3 2 2 2" xfId="38465" xr:uid="{A1C679E2-1130-4241-AC76-F6CACC944B97}"/>
    <cellStyle name="Percent 67 2 2 3 2 3" xfId="30146" xr:uid="{C2373115-2643-4C52-A4FD-01908988BA39}"/>
    <cellStyle name="Percent 67 2 2 3 3" xfId="15967" xr:uid="{DAA7C980-746D-4CB6-8CED-F4A109449B15}"/>
    <cellStyle name="Percent 67 2 2 3 3 2" xfId="34244" xr:uid="{E03504D9-E22A-4B31-82D5-5930F4EE3084}"/>
    <cellStyle name="Percent 67 2 2 3 4" xfId="25927" xr:uid="{806FA502-98A5-40A2-908C-BB684C525930}"/>
    <cellStyle name="Percent 67 2 2 4" xfId="8715" xr:uid="{C826912A-DAA0-4261-A463-3949EEC97C99}"/>
    <cellStyle name="Percent 67 2 2 4 2" xfId="17179" xr:uid="{879C0E62-B2C2-47D3-8531-88F6743BF4BC}"/>
    <cellStyle name="Percent 67 2 2 4 2 2" xfId="35456" xr:uid="{4357FD09-0B0B-40CE-8B30-53C2B5E12292}"/>
    <cellStyle name="Percent 67 2 2 4 3" xfId="27139" xr:uid="{12E24136-8576-4110-A461-FE631E5C33A4}"/>
    <cellStyle name="Percent 67 2 2 5" xfId="13407" xr:uid="{DBABED69-9AC7-42F6-BA98-3A677641A95E}"/>
    <cellStyle name="Percent 67 2 2 5 2" xfId="31684" xr:uid="{DD5BAA32-1EA1-4297-A037-921F4E3E5F85}"/>
    <cellStyle name="Percent 67 2 2 6" xfId="21821" xr:uid="{17716EEC-BCB6-46AB-B8CF-CB48F3FD29EE}"/>
    <cellStyle name="Percent 67 2 2 6 2" xfId="40046" xr:uid="{D062B650-3759-4098-AC9A-72BCA49806E1}"/>
    <cellStyle name="Percent 67 2 2 7" xfId="23420" xr:uid="{3F8462C9-9A98-4508-A394-78DFC804E8C7}"/>
    <cellStyle name="Percent 67 2 2 8" xfId="41440" xr:uid="{EF6E4F94-9FD1-4F00-BC7E-CF08BE1239B8}"/>
    <cellStyle name="Percent 67 2 3" xfId="5391" xr:uid="{EA002D0E-7A28-4A23-916A-920E5B4EE2A4}"/>
    <cellStyle name="Percent 67 2 3 2" xfId="9923" xr:uid="{092391B1-A3EA-444C-9DAA-CA66F7F4A56E}"/>
    <cellStyle name="Percent 67 2 3 2 2" xfId="18316" xr:uid="{A9BE554A-1623-4795-A942-C507BCAE927A}"/>
    <cellStyle name="Percent 67 2 3 2 2 2" xfId="36593" xr:uid="{F5F92309-CCDE-45D6-BEAA-0B0C029FCC52}"/>
    <cellStyle name="Percent 67 2 3 2 3" xfId="28274" xr:uid="{9C91D727-6515-41BB-A59E-63403725D620}"/>
    <cellStyle name="Percent 67 2 3 3" xfId="14051" xr:uid="{B8C4BC0A-008A-470C-AC0C-E1F448367325}"/>
    <cellStyle name="Percent 67 2 3 3 2" xfId="32328" xr:uid="{B8FFB573-F3EE-4ECF-8B6C-58F82EF627E7}"/>
    <cellStyle name="Percent 67 2 3 4" xfId="24056" xr:uid="{8F8158D4-2705-4C33-842E-FD5A6C062B06}"/>
    <cellStyle name="Percent 67 2 4" xfId="6732" xr:uid="{8F5643CB-CCD3-4A59-96CF-FAB04AF646BE}"/>
    <cellStyle name="Percent 67 2 4 2" xfId="11213" xr:uid="{F3FC29E2-9CE1-4669-850D-FA8DE60ED3BD}"/>
    <cellStyle name="Percent 67 2 4 2 2" xfId="19606" xr:uid="{710ED31F-E652-4E04-9EAC-F0CCAE4FCA07}"/>
    <cellStyle name="Percent 67 2 4 2 2 2" xfId="37883" xr:uid="{F89FCCFE-6287-4B37-B2AA-C97A8145FB5A}"/>
    <cellStyle name="Percent 67 2 4 2 3" xfId="29564" xr:uid="{6671B4D0-D95D-4CF3-BD95-7D370EB0B818}"/>
    <cellStyle name="Percent 67 2 4 3" xfId="15385" xr:uid="{51C07ACA-58CF-4F35-92BA-B3D59412179F}"/>
    <cellStyle name="Percent 67 2 4 3 2" xfId="33662" xr:uid="{B884355F-A581-430F-B8E2-CE2B54097D92}"/>
    <cellStyle name="Percent 67 2 4 4" xfId="25345" xr:uid="{B0F085D3-AEFE-413A-B2B0-14E6AB25C020}"/>
    <cellStyle name="Percent 67 2 5" xfId="7955" xr:uid="{56D8FFC8-EA48-4DA8-B987-5C9E21486101}"/>
    <cellStyle name="Percent 67 2 5 2" xfId="16464" xr:uid="{A88E664A-5B4C-4C80-A258-3588469B5967}"/>
    <cellStyle name="Percent 67 2 5 2 2" xfId="34741" xr:uid="{E3465F74-DE29-4271-AC25-28E2767E0D39}"/>
    <cellStyle name="Percent 67 2 5 3" xfId="26424" xr:uid="{1B40B083-2BC3-44FB-B0A2-D2EE9705509C}"/>
    <cellStyle name="Percent 67 2 6" xfId="12802" xr:uid="{6C528215-29C4-4D3E-8F31-E93F66A4E275}"/>
    <cellStyle name="Percent 67 2 6 2" xfId="31080" xr:uid="{837CA8E3-CAAA-4CEC-9C68-9751DCF7047E}"/>
    <cellStyle name="Percent 67 2 7" xfId="21202" xr:uid="{580D792E-E696-4607-AC6A-0B06A3EA834B}"/>
    <cellStyle name="Percent 67 2 7 2" xfId="39439" xr:uid="{A6FDEEF0-C28D-4AF5-891F-5C562B375AAD}"/>
    <cellStyle name="Percent 67 2 8" xfId="22838" xr:uid="{C6ADF2E7-6710-40B4-8D95-9505C18D19ED}"/>
    <cellStyle name="Percent 67 2 9" xfId="40839" xr:uid="{9A950CC5-6C52-4DDF-B1D4-A723C3E211CB}"/>
    <cellStyle name="Percent 67 3" xfId="4679" xr:uid="{88EA5B00-611A-4093-867A-99785A24151A}"/>
    <cellStyle name="Percent 67 3 2" xfId="5979" xr:uid="{8B0695B8-1BC4-4595-B732-DFBAAE07775C}"/>
    <cellStyle name="Percent 67 3 2 2" xfId="10511" xr:uid="{DBC0710D-5CC2-44C3-8D48-BF1F625EDE71}"/>
    <cellStyle name="Percent 67 3 2 2 2" xfId="18904" xr:uid="{DA3DA723-47B6-417B-B7D0-2BA07F46C7EC}"/>
    <cellStyle name="Percent 67 3 2 2 2 2" xfId="37181" xr:uid="{862AA341-9718-4260-9802-802A4C1E6278}"/>
    <cellStyle name="Percent 67 3 2 2 3" xfId="28862" xr:uid="{BC7453A3-3939-4DDF-9368-895154A5E7B0}"/>
    <cellStyle name="Percent 67 3 2 3" xfId="14639" xr:uid="{80EFEAE3-8757-49B5-8885-634C0D4A5881}"/>
    <cellStyle name="Percent 67 3 2 3 2" xfId="32916" xr:uid="{44BEDF0C-C73D-462B-A915-6DDE0BCB58DA}"/>
    <cellStyle name="Percent 67 3 2 4" xfId="24644" xr:uid="{09AB3A92-4473-4575-B08B-FF61E7C9FC06}"/>
    <cellStyle name="Percent 67 3 3" xfId="7314" xr:uid="{43CB486A-15C3-4C35-A822-9CE6F8CE8BFB}"/>
    <cellStyle name="Percent 67 3 3 2" xfId="11794" xr:uid="{ADC4F29C-3B21-4ABE-8A3C-D8DB4A319688}"/>
    <cellStyle name="Percent 67 3 3 2 2" xfId="20187" xr:uid="{C66F47D0-5394-429A-A2D5-1DEFF901117A}"/>
    <cellStyle name="Percent 67 3 3 2 2 2" xfId="38464" xr:uid="{E4A70393-CBD3-4205-8A30-72021ACE9AF6}"/>
    <cellStyle name="Percent 67 3 3 2 3" xfId="30145" xr:uid="{84F355B4-C505-4358-893F-7E50870549C9}"/>
    <cellStyle name="Percent 67 3 3 3" xfId="15966" xr:uid="{99693E88-35E7-4E9F-B847-3BA006B61AAE}"/>
    <cellStyle name="Percent 67 3 3 3 2" xfId="34243" xr:uid="{14A4480E-DEC6-44BC-94A6-BBEE2E88655F}"/>
    <cellStyle name="Percent 67 3 3 4" xfId="25926" xr:uid="{BEF3B2EE-39CD-4570-8FB7-FCE9113CCCD7}"/>
    <cellStyle name="Percent 67 3 4" xfId="8714" xr:uid="{0DFFA011-6F67-4AC6-BAE2-8039C059A49B}"/>
    <cellStyle name="Percent 67 3 4 2" xfId="17178" xr:uid="{F35A98F0-E9F2-4489-BAF9-230CA697B85C}"/>
    <cellStyle name="Percent 67 3 4 2 2" xfId="35455" xr:uid="{E102BE2E-12B7-476A-84D5-EC171500ACB4}"/>
    <cellStyle name="Percent 67 3 4 3" xfId="27138" xr:uid="{BDEFA34D-D913-4E0A-A20D-D25119224798}"/>
    <cellStyle name="Percent 67 3 5" xfId="13406" xr:uid="{93113624-3719-49A4-BF87-8358108AECF4}"/>
    <cellStyle name="Percent 67 3 5 2" xfId="31683" xr:uid="{9893BD88-F22E-4A21-A449-DEF54EF6388E}"/>
    <cellStyle name="Percent 67 3 6" xfId="21820" xr:uid="{A4C8F373-EF27-4A1B-BABD-774304F8EE3B}"/>
    <cellStyle name="Percent 67 3 6 2" xfId="40045" xr:uid="{FC8C5045-79ED-420C-9354-C8C2FEEABB0B}"/>
    <cellStyle name="Percent 67 3 7" xfId="23419" xr:uid="{52A965D2-816B-4228-AF2D-9CAA01840BE3}"/>
    <cellStyle name="Percent 67 3 8" xfId="41439" xr:uid="{BA3EC5BF-EECC-4EF9-95D0-741BFFFAD895}"/>
    <cellStyle name="Percent 67 4" xfId="5390" xr:uid="{527519B5-2DA1-4A89-9B57-ED5A6FA0D5C9}"/>
    <cellStyle name="Percent 67 4 2" xfId="9922" xr:uid="{E6C8C426-E12C-4945-AF1D-9CE872A9583D}"/>
    <cellStyle name="Percent 67 4 2 2" xfId="18315" xr:uid="{814A186F-8D26-4E34-93BF-DCCBCB806211}"/>
    <cellStyle name="Percent 67 4 2 2 2" xfId="36592" xr:uid="{AF8B9FC5-7162-4385-B908-CD2DAD21252D}"/>
    <cellStyle name="Percent 67 4 2 3" xfId="28273" xr:uid="{C0CF2580-7568-4F6F-A4F3-94D29E33B97E}"/>
    <cellStyle name="Percent 67 4 3" xfId="14050" xr:uid="{EF5D2F12-26A5-4CFC-93A0-C0012DBBC6B9}"/>
    <cellStyle name="Percent 67 4 3 2" xfId="32327" xr:uid="{F630517D-806D-4235-BBE6-E0A23F70608E}"/>
    <cellStyle name="Percent 67 4 4" xfId="24055" xr:uid="{BE88CA0F-DC9D-4D0E-9715-8F53DA685C50}"/>
    <cellStyle name="Percent 67 5" xfId="6731" xr:uid="{B3B462D9-940F-4400-B19B-096645E137C6}"/>
    <cellStyle name="Percent 67 5 2" xfId="11212" xr:uid="{35D85779-3E4E-4B08-AE56-3CF4AFDBE41D}"/>
    <cellStyle name="Percent 67 5 2 2" xfId="19605" xr:uid="{C75EC9B8-4C94-4C7E-B902-02FFD6FA8819}"/>
    <cellStyle name="Percent 67 5 2 2 2" xfId="37882" xr:uid="{2BE941B8-1534-45C0-A383-BF1254CDC747}"/>
    <cellStyle name="Percent 67 5 2 3" xfId="29563" xr:uid="{43159B2A-9C89-4C4E-9F0B-00779AD0BEBE}"/>
    <cellStyle name="Percent 67 5 3" xfId="15384" xr:uid="{D57D7972-3378-4676-8DB8-E7AEFF7DD039}"/>
    <cellStyle name="Percent 67 5 3 2" xfId="33661" xr:uid="{755D81BB-7D82-4880-AB4A-FB70AEC61166}"/>
    <cellStyle name="Percent 67 5 4" xfId="25344" xr:uid="{F0FDDABF-D6F6-4379-965C-D2F7AB4E92B6}"/>
    <cellStyle name="Percent 67 6" xfId="7954" xr:uid="{38FEFC45-187E-4987-8468-87BB49124B8B}"/>
    <cellStyle name="Percent 67 6 2" xfId="16463" xr:uid="{4C4A8F2B-5E6B-4B58-A3A1-0B8F6B914A83}"/>
    <cellStyle name="Percent 67 6 2 2" xfId="34740" xr:uid="{709D5FCB-F789-4269-9342-7B0424A5B296}"/>
    <cellStyle name="Percent 67 6 3" xfId="26423" xr:uid="{76C16C54-C49C-4219-8F4F-E5E39C3AEAC0}"/>
    <cellStyle name="Percent 67 7" xfId="12801" xr:uid="{27EFCF14-1ABD-486D-A207-C099E512CAF5}"/>
    <cellStyle name="Percent 67 7 2" xfId="31079" xr:uid="{7F9A82EA-1C7E-40A6-9298-9F08BC28D591}"/>
    <cellStyle name="Percent 67 8" xfId="21201" xr:uid="{D48BD3E5-1F41-4D57-A215-977CB7C017F6}"/>
    <cellStyle name="Percent 67 8 2" xfId="39438" xr:uid="{FE180960-B2E8-4179-8166-35A0C690B93A}"/>
    <cellStyle name="Percent 67 9" xfId="22837" xr:uid="{AFFBD510-CDB1-4C23-9882-42351340369A}"/>
    <cellStyle name="Percent 68" xfId="3227" xr:uid="{A085ADF5-8B75-4691-A1EE-70A5EF7CD2D2}"/>
    <cellStyle name="Percent 68 10" xfId="40840" xr:uid="{0232DD29-4F78-48C1-8597-2456AD35C381}"/>
    <cellStyle name="Percent 68 2" xfId="3228" xr:uid="{A31543AC-58B9-4DA4-9B8C-268BFAEC52DE}"/>
    <cellStyle name="Percent 68 2 2" xfId="4682" xr:uid="{6539419E-4F13-4921-81AA-CFAAEF6C3A5B}"/>
    <cellStyle name="Percent 68 2 2 2" xfId="5982" xr:uid="{E4C12E90-550A-48CC-9FF6-88AEE825F875}"/>
    <cellStyle name="Percent 68 2 2 2 2" xfId="10514" xr:uid="{63D21556-18D8-407C-8DC4-22494CC68390}"/>
    <cellStyle name="Percent 68 2 2 2 2 2" xfId="18907" xr:uid="{A122926A-ED32-4AD8-B889-083D25B79EC1}"/>
    <cellStyle name="Percent 68 2 2 2 2 2 2" xfId="37184" xr:uid="{A6C7FAA8-9225-4110-AD06-4F16D522A40B}"/>
    <cellStyle name="Percent 68 2 2 2 2 3" xfId="28865" xr:uid="{28380545-39E2-40AF-8B0E-7A70B3F0BD33}"/>
    <cellStyle name="Percent 68 2 2 2 3" xfId="14642" xr:uid="{C2C77DCF-68DB-471D-891E-99BE567E0139}"/>
    <cellStyle name="Percent 68 2 2 2 3 2" xfId="32919" xr:uid="{6E88DF57-C54C-473E-8FDD-A4DD4D97293B}"/>
    <cellStyle name="Percent 68 2 2 2 4" xfId="24647" xr:uid="{EADBFB1B-6252-41B3-9E51-F65EAF92756C}"/>
    <cellStyle name="Percent 68 2 2 3" xfId="7317" xr:uid="{A61B85A4-B1B6-4930-BBCF-48BB68100B5B}"/>
    <cellStyle name="Percent 68 2 2 3 2" xfId="11797" xr:uid="{188D744D-9A21-43CC-B347-36CA2CE5796C}"/>
    <cellStyle name="Percent 68 2 2 3 2 2" xfId="20190" xr:uid="{6E913709-C7E2-4363-8C25-7B370C03C0E4}"/>
    <cellStyle name="Percent 68 2 2 3 2 2 2" xfId="38467" xr:uid="{6BBA43C4-712B-4D18-B2DE-E363B9E43CFB}"/>
    <cellStyle name="Percent 68 2 2 3 2 3" xfId="30148" xr:uid="{2BCD4AA0-FC34-490E-B168-57BE5E2E32B9}"/>
    <cellStyle name="Percent 68 2 2 3 3" xfId="15969" xr:uid="{1E1DD5D2-ED89-4847-89F0-E6AC4DF6CA19}"/>
    <cellStyle name="Percent 68 2 2 3 3 2" xfId="34246" xr:uid="{58923BEA-ED2F-481C-9EA2-DD1F9E12A491}"/>
    <cellStyle name="Percent 68 2 2 3 4" xfId="25929" xr:uid="{C3BA772B-65D3-484A-988D-D94155E1EAB8}"/>
    <cellStyle name="Percent 68 2 2 4" xfId="8717" xr:uid="{67AF226C-650B-4528-8A44-4692290C6672}"/>
    <cellStyle name="Percent 68 2 2 4 2" xfId="17181" xr:uid="{1DC3220A-7700-48F4-A2F7-5C9B6217FCA0}"/>
    <cellStyle name="Percent 68 2 2 4 2 2" xfId="35458" xr:uid="{AF95FF80-9550-4383-BA73-25C21CE6119B}"/>
    <cellStyle name="Percent 68 2 2 4 3" xfId="27141" xr:uid="{4A17347F-C53A-45F2-9573-82779FB9C144}"/>
    <cellStyle name="Percent 68 2 2 5" xfId="13409" xr:uid="{CFE8EE56-449D-4F33-9F4D-30A20651E4E5}"/>
    <cellStyle name="Percent 68 2 2 5 2" xfId="31686" xr:uid="{178B16BB-20EC-476E-BD29-F744F99F51DA}"/>
    <cellStyle name="Percent 68 2 2 6" xfId="21823" xr:uid="{5386985B-1D62-432D-8AC4-704D126D5001}"/>
    <cellStyle name="Percent 68 2 2 6 2" xfId="40048" xr:uid="{DD74D774-CAB5-450D-BA0C-85D1C1383B6E}"/>
    <cellStyle name="Percent 68 2 2 7" xfId="23422" xr:uid="{F751B485-0731-4EDF-9B92-BA72A60C4CD4}"/>
    <cellStyle name="Percent 68 2 2 8" xfId="41442" xr:uid="{2848EE94-E8FF-4E5A-9E36-967BBDEEAF70}"/>
    <cellStyle name="Percent 68 2 3" xfId="5393" xr:uid="{F015881C-FF5D-4FB1-A34E-009780766155}"/>
    <cellStyle name="Percent 68 2 3 2" xfId="9925" xr:uid="{C2BE8F95-8930-4EC0-8390-AD22C3970B66}"/>
    <cellStyle name="Percent 68 2 3 2 2" xfId="18318" xr:uid="{36C58875-A2D4-43BF-86A2-D481E5DB66CB}"/>
    <cellStyle name="Percent 68 2 3 2 2 2" xfId="36595" xr:uid="{0BB8D881-711B-4318-B32E-FC69A1742A2A}"/>
    <cellStyle name="Percent 68 2 3 2 3" xfId="28276" xr:uid="{D98844A8-F0D6-4124-9C5E-FC98759E44D3}"/>
    <cellStyle name="Percent 68 2 3 3" xfId="14053" xr:uid="{81EF4587-2095-4242-B0D0-74E55BCAEFFF}"/>
    <cellStyle name="Percent 68 2 3 3 2" xfId="32330" xr:uid="{43BD46DB-2B81-4F06-A115-4FDD0E80176C}"/>
    <cellStyle name="Percent 68 2 3 4" xfId="24058" xr:uid="{71E51E19-BA93-4569-8EC2-E28E92BEAED5}"/>
    <cellStyle name="Percent 68 2 4" xfId="6734" xr:uid="{67C9CDDA-8C17-48E1-9BFB-E9AB1874433E}"/>
    <cellStyle name="Percent 68 2 4 2" xfId="11215" xr:uid="{21BE97FD-105B-402D-9268-AD53193F9F89}"/>
    <cellStyle name="Percent 68 2 4 2 2" xfId="19608" xr:uid="{3F0CD86F-EF81-48C3-AA56-BD97F93F7337}"/>
    <cellStyle name="Percent 68 2 4 2 2 2" xfId="37885" xr:uid="{EF19B58C-58BE-482D-A544-C29D49D301A2}"/>
    <cellStyle name="Percent 68 2 4 2 3" xfId="29566" xr:uid="{AC433678-2D3D-4535-8999-0B28E9177D63}"/>
    <cellStyle name="Percent 68 2 4 3" xfId="15387" xr:uid="{0CFFC855-0AF8-49EB-9106-4130890770C5}"/>
    <cellStyle name="Percent 68 2 4 3 2" xfId="33664" xr:uid="{82D416CB-D518-4250-BC14-67CBE5616FFF}"/>
    <cellStyle name="Percent 68 2 4 4" xfId="25347" xr:uid="{79FEF22E-DC83-4093-A96C-03CF1CABAEAA}"/>
    <cellStyle name="Percent 68 2 5" xfId="7957" xr:uid="{31051AE2-9679-41FB-BCBD-CB21CDFF527D}"/>
    <cellStyle name="Percent 68 2 5 2" xfId="16466" xr:uid="{1B00D835-5795-43E0-BAD4-ACFE8F3EA633}"/>
    <cellStyle name="Percent 68 2 5 2 2" xfId="34743" xr:uid="{6D42B2F9-7BAF-421D-B4EE-78532BCEC194}"/>
    <cellStyle name="Percent 68 2 5 3" xfId="26426" xr:uid="{92E70C0C-7EB7-4075-BEFE-7E1D8AE67DEF}"/>
    <cellStyle name="Percent 68 2 6" xfId="12804" xr:uid="{F45AD589-ACB5-4722-94A9-2EAAB2858096}"/>
    <cellStyle name="Percent 68 2 6 2" xfId="31082" xr:uid="{932400A5-16C3-4117-863D-8B10BAB60AF7}"/>
    <cellStyle name="Percent 68 2 7" xfId="21204" xr:uid="{9F861E8C-9115-44F2-889B-F67D6144E785}"/>
    <cellStyle name="Percent 68 2 7 2" xfId="39441" xr:uid="{6919586C-6034-4469-895B-F0E9D2A73835}"/>
    <cellStyle name="Percent 68 2 8" xfId="22840" xr:uid="{5CC9DC3A-91A2-4B96-B6C7-A814E77656E6}"/>
    <cellStyle name="Percent 68 2 9" xfId="40841" xr:uid="{74062DDB-97E8-4824-AFFA-18BE8A58C16A}"/>
    <cellStyle name="Percent 68 3" xfId="4681" xr:uid="{C57D2BED-A8EA-4EA6-A1E4-E171D59E8FC7}"/>
    <cellStyle name="Percent 68 3 2" xfId="5981" xr:uid="{48B9B8CC-B2FD-4D35-A177-BD2DBA06E356}"/>
    <cellStyle name="Percent 68 3 2 2" xfId="10513" xr:uid="{0AF11C41-366E-44EE-AF77-5171BB29F802}"/>
    <cellStyle name="Percent 68 3 2 2 2" xfId="18906" xr:uid="{B88A198B-52DA-4E56-AB1D-AB712A297F0B}"/>
    <cellStyle name="Percent 68 3 2 2 2 2" xfId="37183" xr:uid="{76323BF5-C39C-44CC-A480-50553A5FAD00}"/>
    <cellStyle name="Percent 68 3 2 2 3" xfId="28864" xr:uid="{A977DA87-9D97-4A4D-9928-D952B5F963C1}"/>
    <cellStyle name="Percent 68 3 2 3" xfId="14641" xr:uid="{A645E228-C9BE-4F48-963E-083D98EDF81C}"/>
    <cellStyle name="Percent 68 3 2 3 2" xfId="32918" xr:uid="{5AE25C72-1599-49AF-A600-9F553CBDE1B3}"/>
    <cellStyle name="Percent 68 3 2 4" xfId="24646" xr:uid="{EF1A6A0D-AF33-42E5-9AE7-F992ADA993BE}"/>
    <cellStyle name="Percent 68 3 3" xfId="7316" xr:uid="{F438F186-DE89-4895-A468-4945F2F06613}"/>
    <cellStyle name="Percent 68 3 3 2" xfId="11796" xr:uid="{D286CA28-D813-4831-A0E2-6DCD23FAB443}"/>
    <cellStyle name="Percent 68 3 3 2 2" xfId="20189" xr:uid="{307F0E9D-22D3-48D8-9C13-43777E02F751}"/>
    <cellStyle name="Percent 68 3 3 2 2 2" xfId="38466" xr:uid="{69A5EEBE-B4B9-4500-B5A3-BBBBB54EF5C3}"/>
    <cellStyle name="Percent 68 3 3 2 3" xfId="30147" xr:uid="{4041394B-1B6B-4052-82F5-2939F4C7D5DE}"/>
    <cellStyle name="Percent 68 3 3 3" xfId="15968" xr:uid="{496A40FC-3048-4208-AACB-97F2ABD97EFC}"/>
    <cellStyle name="Percent 68 3 3 3 2" xfId="34245" xr:uid="{00337F74-3A11-4DD0-8BB8-711F712615B8}"/>
    <cellStyle name="Percent 68 3 3 4" xfId="25928" xr:uid="{9D43F23D-6FC4-45CB-A56D-5E5300700391}"/>
    <cellStyle name="Percent 68 3 4" xfId="8716" xr:uid="{F87C237A-BD7B-4B4E-8735-1753BB70BC50}"/>
    <cellStyle name="Percent 68 3 4 2" xfId="17180" xr:uid="{A160C83A-EDCF-4DC5-AEBE-C582B57FAE60}"/>
    <cellStyle name="Percent 68 3 4 2 2" xfId="35457" xr:uid="{A0CFB31E-9C32-4C59-B0F8-B61FE0D4ACE1}"/>
    <cellStyle name="Percent 68 3 4 3" xfId="27140" xr:uid="{94A314DE-BD5F-4C22-A49F-DD5F1C6E18D0}"/>
    <cellStyle name="Percent 68 3 5" xfId="13408" xr:uid="{BD251F21-173B-4339-BBF0-06E69B65D805}"/>
    <cellStyle name="Percent 68 3 5 2" xfId="31685" xr:uid="{2F0B164A-0205-4586-92C1-F89AEEB40ECC}"/>
    <cellStyle name="Percent 68 3 6" xfId="21822" xr:uid="{EA0E2F21-4A7A-4730-A559-7817659A883A}"/>
    <cellStyle name="Percent 68 3 6 2" xfId="40047" xr:uid="{69E67730-EEEA-4EFC-9ADF-27D88D9D9D83}"/>
    <cellStyle name="Percent 68 3 7" xfId="23421" xr:uid="{48C58ECF-1BDA-46F6-9D27-7CE4E866E198}"/>
    <cellStyle name="Percent 68 3 8" xfId="41441" xr:uid="{D1368627-6EED-42F2-9E04-55516D6428BB}"/>
    <cellStyle name="Percent 68 4" xfId="5392" xr:uid="{A38F363C-ADD1-4D09-828A-12A40B3A322F}"/>
    <cellStyle name="Percent 68 4 2" xfId="9924" xr:uid="{2B4F16AA-4053-4190-B557-39BE8C19E0DA}"/>
    <cellStyle name="Percent 68 4 2 2" xfId="18317" xr:uid="{69D5DF29-60D3-4507-96A5-AD21562F371F}"/>
    <cellStyle name="Percent 68 4 2 2 2" xfId="36594" xr:uid="{1CC41AA6-49CB-4CC4-91FD-249572F7A8D8}"/>
    <cellStyle name="Percent 68 4 2 3" xfId="28275" xr:uid="{79FF37C7-BC17-43EB-A72B-B9C3BD4AC7DE}"/>
    <cellStyle name="Percent 68 4 3" xfId="14052" xr:uid="{9330F631-28AC-4AC7-8DF5-FF7E80029CEB}"/>
    <cellStyle name="Percent 68 4 3 2" xfId="32329" xr:uid="{0D9C1E24-6D62-427B-8B8A-674991B4E007}"/>
    <cellStyle name="Percent 68 4 4" xfId="24057" xr:uid="{CB6F9C63-3627-4B73-83F4-79467B8FE224}"/>
    <cellStyle name="Percent 68 5" xfId="6733" xr:uid="{41DCAB5E-0846-4871-870C-A3E47A9CCEC2}"/>
    <cellStyle name="Percent 68 5 2" xfId="11214" xr:uid="{37FAB9E0-7035-443B-94F0-583299E0FA70}"/>
    <cellStyle name="Percent 68 5 2 2" xfId="19607" xr:uid="{9EFE4BD2-2F90-44A6-8FF2-6EFE25887DEF}"/>
    <cellStyle name="Percent 68 5 2 2 2" xfId="37884" xr:uid="{DE7285C3-D2C9-4B2D-ADDE-7F4DAA991793}"/>
    <cellStyle name="Percent 68 5 2 3" xfId="29565" xr:uid="{0CBF4965-C364-4E5D-9619-1B8E15876E00}"/>
    <cellStyle name="Percent 68 5 3" xfId="15386" xr:uid="{4684CBA4-E714-4015-8E31-FF69ED349091}"/>
    <cellStyle name="Percent 68 5 3 2" xfId="33663" xr:uid="{180B60AA-CB3A-4827-9640-85B3956E5C2D}"/>
    <cellStyle name="Percent 68 5 4" xfId="25346" xr:uid="{E5DEEB93-543B-4D57-A9BB-0AAC7B6D47D9}"/>
    <cellStyle name="Percent 68 6" xfId="7956" xr:uid="{48B99495-C3DD-4455-86E9-69BCD87CEC7B}"/>
    <cellStyle name="Percent 68 6 2" xfId="16465" xr:uid="{6AD51CBE-DFFB-40AD-93A6-5C30618214B9}"/>
    <cellStyle name="Percent 68 6 2 2" xfId="34742" xr:uid="{820C1147-3038-4B25-A787-2187E9B796A0}"/>
    <cellStyle name="Percent 68 6 3" xfId="26425" xr:uid="{51924C1A-E9C5-425A-A3C4-B810F49B3D44}"/>
    <cellStyle name="Percent 68 7" xfId="12803" xr:uid="{ACCA5F50-C5F9-4E95-BC78-664395BB83D8}"/>
    <cellStyle name="Percent 68 7 2" xfId="31081" xr:uid="{F0ED3EE2-DD5B-4003-B897-32BB1FB558A9}"/>
    <cellStyle name="Percent 68 8" xfId="21203" xr:uid="{48B4EFAF-00AE-4278-A291-892E4DB6BC62}"/>
    <cellStyle name="Percent 68 8 2" xfId="39440" xr:uid="{CE65CFA0-5CFC-456B-9F51-24CA2559D469}"/>
    <cellStyle name="Percent 68 9" xfId="22839" xr:uid="{FDF812C3-D5C5-498B-AB0D-5DE4C18B8BA6}"/>
    <cellStyle name="Percent 69" xfId="3229" xr:uid="{151B1BC1-B885-4851-858E-BD42DEB639A6}"/>
    <cellStyle name="Percent 69 10" xfId="40842" xr:uid="{4EB940A5-CD5E-4680-B6EC-3A9E6F819184}"/>
    <cellStyle name="Percent 69 2" xfId="3230" xr:uid="{139B9B38-9291-42F1-A310-0F01A6915228}"/>
    <cellStyle name="Percent 69 2 2" xfId="4684" xr:uid="{926C1DF1-2008-47E8-B7C0-CC07F51813F7}"/>
    <cellStyle name="Percent 69 2 2 2" xfId="5984" xr:uid="{2F889906-CFB1-4ACD-853C-5B4F6DE304BE}"/>
    <cellStyle name="Percent 69 2 2 2 2" xfId="10516" xr:uid="{AB9CF848-4634-4619-BD40-AEAB7F810AFE}"/>
    <cellStyle name="Percent 69 2 2 2 2 2" xfId="18909" xr:uid="{B59DE13B-E0DD-4459-80FB-D741EA96876C}"/>
    <cellStyle name="Percent 69 2 2 2 2 2 2" xfId="37186" xr:uid="{91C64F88-5C1B-4DF7-A53D-6F27C35DA577}"/>
    <cellStyle name="Percent 69 2 2 2 2 3" xfId="28867" xr:uid="{A5064D29-B037-4042-BDF6-08785FF13DFB}"/>
    <cellStyle name="Percent 69 2 2 2 3" xfId="14644" xr:uid="{6B3B15E7-1A71-431F-89CC-D5F6536AB91A}"/>
    <cellStyle name="Percent 69 2 2 2 3 2" xfId="32921" xr:uid="{057774FB-894E-4901-B872-0AD3646099CD}"/>
    <cellStyle name="Percent 69 2 2 2 4" xfId="24649" xr:uid="{335690FE-99B9-487B-93F1-3AEAC1B454DB}"/>
    <cellStyle name="Percent 69 2 2 3" xfId="7319" xr:uid="{CE596A50-E5F8-4FAC-8CFE-31B4337509F4}"/>
    <cellStyle name="Percent 69 2 2 3 2" xfId="11799" xr:uid="{0DF9071E-0FAA-420A-8471-DBFAA0D43111}"/>
    <cellStyle name="Percent 69 2 2 3 2 2" xfId="20192" xr:uid="{AA57C6AE-FD1F-4CF8-9909-CAC685E90D4B}"/>
    <cellStyle name="Percent 69 2 2 3 2 2 2" xfId="38469" xr:uid="{C0F73CB5-A79F-4464-B798-AAA21E6ABC79}"/>
    <cellStyle name="Percent 69 2 2 3 2 3" xfId="30150" xr:uid="{037572B2-2622-4BA1-837D-B199D1C2E090}"/>
    <cellStyle name="Percent 69 2 2 3 3" xfId="15971" xr:uid="{837BEA60-78A7-45A6-8DCB-C719873FC9E4}"/>
    <cellStyle name="Percent 69 2 2 3 3 2" xfId="34248" xr:uid="{B6A0E790-4E09-45C2-8AEC-CD7BEA0AF97A}"/>
    <cellStyle name="Percent 69 2 2 3 4" xfId="25931" xr:uid="{D28EB78E-340D-4217-8F2F-C067C70E56B8}"/>
    <cellStyle name="Percent 69 2 2 4" xfId="8719" xr:uid="{CB13EDC1-2824-4AFF-8D14-82A7DAD43F83}"/>
    <cellStyle name="Percent 69 2 2 4 2" xfId="17183" xr:uid="{72DD4FEE-550C-49C9-96F5-901650065C24}"/>
    <cellStyle name="Percent 69 2 2 4 2 2" xfId="35460" xr:uid="{853A05AB-A0C5-41C6-BD84-67EC407374AD}"/>
    <cellStyle name="Percent 69 2 2 4 3" xfId="27143" xr:uid="{94C93417-1958-47AA-A700-9DBE63987767}"/>
    <cellStyle name="Percent 69 2 2 5" xfId="13411" xr:uid="{B64922F5-87DB-46FC-A284-39665A635452}"/>
    <cellStyle name="Percent 69 2 2 5 2" xfId="31688" xr:uid="{63768918-6C4C-4A30-84EE-43F3DA0A0719}"/>
    <cellStyle name="Percent 69 2 2 6" xfId="21825" xr:uid="{A912C125-2D35-410E-AFE3-688FF9C5BA03}"/>
    <cellStyle name="Percent 69 2 2 6 2" xfId="40050" xr:uid="{80F3EBD4-E764-448A-B8A4-B5B7AF646DD2}"/>
    <cellStyle name="Percent 69 2 2 7" xfId="23424" xr:uid="{CEE3B013-173D-47FA-866E-13D446427F01}"/>
    <cellStyle name="Percent 69 2 2 8" xfId="41444" xr:uid="{FB1BBF5E-D726-465F-9D6F-E6962E11A434}"/>
    <cellStyle name="Percent 69 2 3" xfId="5395" xr:uid="{0D25FD81-5D2B-48DE-8844-A6B58024C180}"/>
    <cellStyle name="Percent 69 2 3 2" xfId="9927" xr:uid="{5ADF99DD-6525-482F-B7DE-6335E1B17E6E}"/>
    <cellStyle name="Percent 69 2 3 2 2" xfId="18320" xr:uid="{D6BC3008-5487-4ECD-82EC-EEA880A86FF8}"/>
    <cellStyle name="Percent 69 2 3 2 2 2" xfId="36597" xr:uid="{B05C3911-09B8-4FC3-9CF0-F6856C514A4D}"/>
    <cellStyle name="Percent 69 2 3 2 3" xfId="28278" xr:uid="{DC788DB6-82E3-4950-9154-E677682A35AE}"/>
    <cellStyle name="Percent 69 2 3 3" xfId="14055" xr:uid="{C2FF2C27-F06E-48DC-9AFF-7E7EA509059F}"/>
    <cellStyle name="Percent 69 2 3 3 2" xfId="32332" xr:uid="{F3CC59C1-1CDA-4B09-9BBF-C07A67F5618E}"/>
    <cellStyle name="Percent 69 2 3 4" xfId="24060" xr:uid="{2807DE9C-0977-44C0-8EE6-88448B0BA14A}"/>
    <cellStyle name="Percent 69 2 4" xfId="6736" xr:uid="{115F30CC-4DA1-48E4-87D3-1E4C319EAA65}"/>
    <cellStyle name="Percent 69 2 4 2" xfId="11217" xr:uid="{77262DF2-DE65-4D84-9000-83E189A37A80}"/>
    <cellStyle name="Percent 69 2 4 2 2" xfId="19610" xr:uid="{8C518960-8DFA-497D-87C6-C92639B3362D}"/>
    <cellStyle name="Percent 69 2 4 2 2 2" xfId="37887" xr:uid="{506256F2-6334-41D9-B054-39CD5BA1C27E}"/>
    <cellStyle name="Percent 69 2 4 2 3" xfId="29568" xr:uid="{E09FDB08-643C-42A5-B215-C2F3BFBF3A5A}"/>
    <cellStyle name="Percent 69 2 4 3" xfId="15389" xr:uid="{F143967E-9063-40B8-A6D9-C78340DD6B48}"/>
    <cellStyle name="Percent 69 2 4 3 2" xfId="33666" xr:uid="{CE3372B1-D967-4B63-AE63-F9128F0316A4}"/>
    <cellStyle name="Percent 69 2 4 4" xfId="25349" xr:uid="{326940AD-416D-4C86-9510-B6E3BA052E04}"/>
    <cellStyle name="Percent 69 2 5" xfId="7959" xr:uid="{A65D6F04-E1D8-411D-B19B-FAB9844B89C5}"/>
    <cellStyle name="Percent 69 2 5 2" xfId="16468" xr:uid="{057457F8-4D05-4100-87B0-D9F5BF379D26}"/>
    <cellStyle name="Percent 69 2 5 2 2" xfId="34745" xr:uid="{4480E1B7-7A0C-44DD-8A07-CC70A4EB5907}"/>
    <cellStyle name="Percent 69 2 5 3" xfId="26428" xr:uid="{671439C7-BFB1-4A5D-A236-435BBBB9CCA5}"/>
    <cellStyle name="Percent 69 2 6" xfId="12806" xr:uid="{ACE27D23-59AF-43A6-BC17-C000372355D0}"/>
    <cellStyle name="Percent 69 2 6 2" xfId="31084" xr:uid="{6FC921CD-FEA4-4C36-BBD1-D4495303BC09}"/>
    <cellStyle name="Percent 69 2 7" xfId="21206" xr:uid="{B5265376-8719-4FBC-A6A1-0249A44880EE}"/>
    <cellStyle name="Percent 69 2 7 2" xfId="39443" xr:uid="{0EC495EE-B028-4500-A847-7F1E63EDAB17}"/>
    <cellStyle name="Percent 69 2 8" xfId="22842" xr:uid="{37C837FF-2FDC-4783-B331-E0912AE4312A}"/>
    <cellStyle name="Percent 69 2 9" xfId="40843" xr:uid="{54919A48-0754-4AF5-9F35-D346AD451984}"/>
    <cellStyle name="Percent 69 3" xfId="4683" xr:uid="{39DA827D-2D03-4C81-A9B2-94B5F5EB127C}"/>
    <cellStyle name="Percent 69 3 2" xfId="5983" xr:uid="{80BAA507-7417-464B-9DAE-616B167098C2}"/>
    <cellStyle name="Percent 69 3 2 2" xfId="10515" xr:uid="{88BAF7FA-9939-4996-877E-6A8EED3A929E}"/>
    <cellStyle name="Percent 69 3 2 2 2" xfId="18908" xr:uid="{1B4124FA-51B7-471D-825B-3E5110A70F1A}"/>
    <cellStyle name="Percent 69 3 2 2 2 2" xfId="37185" xr:uid="{78BB9D04-01E0-49FF-9134-DE19A5F75AAA}"/>
    <cellStyle name="Percent 69 3 2 2 3" xfId="28866" xr:uid="{74CA9D85-1170-496F-B5B9-F6534666BAB3}"/>
    <cellStyle name="Percent 69 3 2 3" xfId="14643" xr:uid="{14A9CCD6-F203-4795-9499-46FFCEB2D4F4}"/>
    <cellStyle name="Percent 69 3 2 3 2" xfId="32920" xr:uid="{D5D61A0C-402E-4C15-99ED-354B9A35B46D}"/>
    <cellStyle name="Percent 69 3 2 4" xfId="24648" xr:uid="{D360D93B-6C07-4809-ACC3-87244DD03C02}"/>
    <cellStyle name="Percent 69 3 3" xfId="7318" xr:uid="{EA5E2BEE-3FCE-435E-B859-D92F7EDBF85E}"/>
    <cellStyle name="Percent 69 3 3 2" xfId="11798" xr:uid="{41305AC3-585B-46EC-B577-619131C5DB74}"/>
    <cellStyle name="Percent 69 3 3 2 2" xfId="20191" xr:uid="{DC243726-6A4C-4E36-9AE6-77ACA80A78AF}"/>
    <cellStyle name="Percent 69 3 3 2 2 2" xfId="38468" xr:uid="{90A9F31D-E730-4BCD-BF3F-D508D0FD1939}"/>
    <cellStyle name="Percent 69 3 3 2 3" xfId="30149" xr:uid="{9810E3F4-45DE-428A-9A74-E2E776282909}"/>
    <cellStyle name="Percent 69 3 3 3" xfId="15970" xr:uid="{50CC5D20-BA2B-44DD-9DAA-7E3B3562DD6C}"/>
    <cellStyle name="Percent 69 3 3 3 2" xfId="34247" xr:uid="{8868015B-5003-45F3-AB96-B53A65645296}"/>
    <cellStyle name="Percent 69 3 3 4" xfId="25930" xr:uid="{5B33CB9A-E2BA-4EAA-9803-67DF16AEFA34}"/>
    <cellStyle name="Percent 69 3 4" xfId="8718" xr:uid="{7242C194-CFC3-4FA2-81D5-9B643D641B67}"/>
    <cellStyle name="Percent 69 3 4 2" xfId="17182" xr:uid="{C21D496F-9E70-4677-BA86-BDB3EDB01C01}"/>
    <cellStyle name="Percent 69 3 4 2 2" xfId="35459" xr:uid="{622B780F-DE6C-4022-A3B3-E0C1916F7D45}"/>
    <cellStyle name="Percent 69 3 4 3" xfId="27142" xr:uid="{F9780363-4B2A-45F6-93DC-9510B0E0D91B}"/>
    <cellStyle name="Percent 69 3 5" xfId="13410" xr:uid="{C38DAA2C-2472-4E43-9CE9-BFD9DCC5A640}"/>
    <cellStyle name="Percent 69 3 5 2" xfId="31687" xr:uid="{EF5CF5F9-8ACF-4F9A-80C3-7D07121F24AA}"/>
    <cellStyle name="Percent 69 3 6" xfId="21824" xr:uid="{CF588329-A37C-45F6-9B88-08DA62D9922F}"/>
    <cellStyle name="Percent 69 3 6 2" xfId="40049" xr:uid="{11B66433-7731-4934-A0CF-B30C5EDFA608}"/>
    <cellStyle name="Percent 69 3 7" xfId="23423" xr:uid="{3F6E17CD-680B-464A-8FBC-B77DA11B5CFE}"/>
    <cellStyle name="Percent 69 3 8" xfId="41443" xr:uid="{4F10C5F5-032A-4C4F-9C76-49CF1B5DD495}"/>
    <cellStyle name="Percent 69 4" xfId="5394" xr:uid="{CEA690F3-ADC4-4895-AEBD-835197BB6AB0}"/>
    <cellStyle name="Percent 69 4 2" xfId="9926" xr:uid="{4BCE7FF1-4711-47D0-8CA9-B5A43BC4C3DF}"/>
    <cellStyle name="Percent 69 4 2 2" xfId="18319" xr:uid="{FF6D3D11-D9DF-4F11-B16A-C6C333995633}"/>
    <cellStyle name="Percent 69 4 2 2 2" xfId="36596" xr:uid="{B31DCBE3-492A-4C2B-8811-7CE6AC60D102}"/>
    <cellStyle name="Percent 69 4 2 3" xfId="28277" xr:uid="{73C1CD9D-DAD3-4E1B-8C62-EE72FB263362}"/>
    <cellStyle name="Percent 69 4 3" xfId="14054" xr:uid="{ABAD1E0D-547B-4F39-99AC-9FAD9C57F1C9}"/>
    <cellStyle name="Percent 69 4 3 2" xfId="32331" xr:uid="{E52D59B9-748E-4548-A657-E298ADF467D7}"/>
    <cellStyle name="Percent 69 4 4" xfId="24059" xr:uid="{F6942343-3BF3-4A38-88CC-AA1D7F820E5F}"/>
    <cellStyle name="Percent 69 5" xfId="6735" xr:uid="{25AA04F7-EC62-4A15-82A0-CC638B706E14}"/>
    <cellStyle name="Percent 69 5 2" xfId="11216" xr:uid="{85D10CB3-59E5-49B3-B1A3-CA4F774F212B}"/>
    <cellStyle name="Percent 69 5 2 2" xfId="19609" xr:uid="{3B91CAE4-3A2E-48F9-A0DC-21A88840DB8E}"/>
    <cellStyle name="Percent 69 5 2 2 2" xfId="37886" xr:uid="{281D98A5-27D8-4A1C-97B2-99780DCD9FF8}"/>
    <cellStyle name="Percent 69 5 2 3" xfId="29567" xr:uid="{36029B12-D469-4114-A0A8-10D31D6897F4}"/>
    <cellStyle name="Percent 69 5 3" xfId="15388" xr:uid="{E50159E9-1E60-4FE6-8568-7A38EAD2FE63}"/>
    <cellStyle name="Percent 69 5 3 2" xfId="33665" xr:uid="{0FFD2DBE-EA5D-4698-939C-68857877A183}"/>
    <cellStyle name="Percent 69 5 4" xfId="25348" xr:uid="{11C2107D-0314-4C8E-AE8E-DC37D587EC4C}"/>
    <cellStyle name="Percent 69 6" xfId="7958" xr:uid="{4FD3F3EE-8C85-41A7-B1EC-AE00BA58605F}"/>
    <cellStyle name="Percent 69 6 2" xfId="16467" xr:uid="{CEC72D03-C1F3-4D16-9243-3E235BAF77F0}"/>
    <cellStyle name="Percent 69 6 2 2" xfId="34744" xr:uid="{7383CA06-94F0-4893-BCB4-549A052B5BA2}"/>
    <cellStyle name="Percent 69 6 3" xfId="26427" xr:uid="{86A59360-8957-4C7E-A1A4-B75A7E259D46}"/>
    <cellStyle name="Percent 69 7" xfId="12805" xr:uid="{3EA92F95-D83C-4E92-8441-6871B8657828}"/>
    <cellStyle name="Percent 69 7 2" xfId="31083" xr:uid="{A09834A2-0DDD-4CA5-A41F-218128A76C97}"/>
    <cellStyle name="Percent 69 8" xfId="21205" xr:uid="{921859BB-1156-48EC-B27A-47E207A1C1D4}"/>
    <cellStyle name="Percent 69 8 2" xfId="39442" xr:uid="{E08A5F4F-9E5A-4699-9BFA-A3F4855411B2}"/>
    <cellStyle name="Percent 69 9" xfId="22841" xr:uid="{D5054E04-5FB6-46A9-A12D-C31E90689F4D}"/>
    <cellStyle name="Percent 7" xfId="851" xr:uid="{6781D571-E881-44BF-87A7-1908F89B18FD}"/>
    <cellStyle name="Percent 7 2" xfId="3232" xr:uid="{5DDB9C6C-49C2-4AD8-AC7F-D357A4C22702}"/>
    <cellStyle name="Percent 7 2 10" xfId="40844" xr:uid="{324DB515-5A9D-4697-990D-A8F54385190B}"/>
    <cellStyle name="Percent 7 2 2" xfId="3233" xr:uid="{DBE45BFA-FC94-45C7-B109-7DBB7D1457B0}"/>
    <cellStyle name="Percent 7 2 2 2" xfId="4686" xr:uid="{E2E1FCEA-DB58-4918-B723-C7F81AC504CC}"/>
    <cellStyle name="Percent 7 2 2 2 2" xfId="5986" xr:uid="{C10EB136-B17B-4072-9E21-25632D93900F}"/>
    <cellStyle name="Percent 7 2 2 2 2 2" xfId="10518" xr:uid="{192ED137-BED2-4F1D-B23C-DFAC7A8351DD}"/>
    <cellStyle name="Percent 7 2 2 2 2 2 2" xfId="18911" xr:uid="{9BC33246-7C09-4012-A59A-97BF3376EC05}"/>
    <cellStyle name="Percent 7 2 2 2 2 2 2 2" xfId="37188" xr:uid="{8FE62C17-3F1F-4DD9-BF7E-5AA475ECA196}"/>
    <cellStyle name="Percent 7 2 2 2 2 2 3" xfId="28869" xr:uid="{38A4382F-F7F8-4399-8EC3-910DBF71FE6F}"/>
    <cellStyle name="Percent 7 2 2 2 2 3" xfId="14646" xr:uid="{21D11020-224B-4330-8166-261CD16214F9}"/>
    <cellStyle name="Percent 7 2 2 2 2 3 2" xfId="32923" xr:uid="{09CECF60-ACD1-42B3-944B-28A54D3F5D9D}"/>
    <cellStyle name="Percent 7 2 2 2 2 4" xfId="24651" xr:uid="{AC47E854-9502-47A2-AA2B-DFA290420B91}"/>
    <cellStyle name="Percent 7 2 2 2 3" xfId="7321" xr:uid="{F18BC6AC-8DB8-46B3-AC28-EF419EBCFA03}"/>
    <cellStyle name="Percent 7 2 2 2 3 2" xfId="11801" xr:uid="{A39D4275-6804-4DE6-AF02-9201A0D5F7C3}"/>
    <cellStyle name="Percent 7 2 2 2 3 2 2" xfId="20194" xr:uid="{17EF558F-8B47-4029-9B48-91EE8DEADEAE}"/>
    <cellStyle name="Percent 7 2 2 2 3 2 2 2" xfId="38471" xr:uid="{27862375-167E-46E4-B72F-172D6033A348}"/>
    <cellStyle name="Percent 7 2 2 2 3 2 3" xfId="30152" xr:uid="{BCA433A8-D18E-4C2D-B501-9C270C26234F}"/>
    <cellStyle name="Percent 7 2 2 2 3 3" xfId="15973" xr:uid="{6C137C57-567C-47DE-99C0-D5492018D97F}"/>
    <cellStyle name="Percent 7 2 2 2 3 3 2" xfId="34250" xr:uid="{872D7DC2-224A-4212-8901-1941CD9BD101}"/>
    <cellStyle name="Percent 7 2 2 2 3 4" xfId="25933" xr:uid="{A83619AD-0FC2-4A3F-8786-2C4638384F8C}"/>
    <cellStyle name="Percent 7 2 2 2 4" xfId="8721" xr:uid="{A06E81D1-D454-4E07-9F1E-914C4F8D1A0E}"/>
    <cellStyle name="Percent 7 2 2 2 4 2" xfId="17185" xr:uid="{3642BDD5-BC15-461E-818F-122CE1EE7BA8}"/>
    <cellStyle name="Percent 7 2 2 2 4 2 2" xfId="35462" xr:uid="{E94694DE-B71F-4D3A-A960-77EF608AFE86}"/>
    <cellStyle name="Percent 7 2 2 2 4 3" xfId="27145" xr:uid="{686321A1-9A76-4CD3-9F2E-BD9731440E1F}"/>
    <cellStyle name="Percent 7 2 2 2 5" xfId="13413" xr:uid="{43E0375F-2BB8-47CC-A67A-18AF8B762264}"/>
    <cellStyle name="Percent 7 2 2 2 5 2" xfId="31690" xr:uid="{D67EA1DA-0F45-46E9-89FA-333C6AC8BEE6}"/>
    <cellStyle name="Percent 7 2 2 2 6" xfId="21827" xr:uid="{C2708E2C-B2FD-45C1-8BC4-2C6160719857}"/>
    <cellStyle name="Percent 7 2 2 2 6 2" xfId="40052" xr:uid="{7EEA8546-793D-456D-A14E-697FD8C23EC4}"/>
    <cellStyle name="Percent 7 2 2 2 7" xfId="23426" xr:uid="{A6948149-F4E6-4590-BE84-A3A1809C0A9B}"/>
    <cellStyle name="Percent 7 2 2 2 8" xfId="41446" xr:uid="{1254890E-D08E-48C5-B5AC-E1EC6DC0278E}"/>
    <cellStyle name="Percent 7 2 2 3" xfId="5397" xr:uid="{79952A7D-9561-4346-A0D1-36EDB1565B78}"/>
    <cellStyle name="Percent 7 2 2 3 2" xfId="9929" xr:uid="{CA526423-A909-460B-91D8-AA1B04374607}"/>
    <cellStyle name="Percent 7 2 2 3 2 2" xfId="18322" xr:uid="{6D01A0F5-6428-4322-BACF-7A56D223BCA2}"/>
    <cellStyle name="Percent 7 2 2 3 2 2 2" xfId="36599" xr:uid="{69608777-41B4-4297-BD74-767D9A4F5A18}"/>
    <cellStyle name="Percent 7 2 2 3 2 3" xfId="28280" xr:uid="{4BB1F4DE-9835-47FF-811F-51870669289A}"/>
    <cellStyle name="Percent 7 2 2 3 3" xfId="14057" xr:uid="{4B2E68E1-08B1-4BF7-B3B3-6A9655A6B05E}"/>
    <cellStyle name="Percent 7 2 2 3 3 2" xfId="32334" xr:uid="{199D0409-A8E1-4DD6-A747-ACA148D60849}"/>
    <cellStyle name="Percent 7 2 2 3 4" xfId="24062" xr:uid="{E84A5BA8-DAB3-41D9-AEE2-F5FCAA125149}"/>
    <cellStyle name="Percent 7 2 2 4" xfId="6738" xr:uid="{06B73F37-9B80-4D9C-9FAB-19FE05F034D9}"/>
    <cellStyle name="Percent 7 2 2 4 2" xfId="11219" xr:uid="{DD28A7A9-D4E2-47D6-B61B-C6BC840360D5}"/>
    <cellStyle name="Percent 7 2 2 4 2 2" xfId="19612" xr:uid="{D2A24C94-8ED0-446B-937F-4E6BF30DE0C5}"/>
    <cellStyle name="Percent 7 2 2 4 2 2 2" xfId="37889" xr:uid="{4E45E3BE-0D20-487D-AEA3-F87ADB453283}"/>
    <cellStyle name="Percent 7 2 2 4 2 3" xfId="29570" xr:uid="{5F83EAD4-8C06-490D-B8CC-14E220D4EEDE}"/>
    <cellStyle name="Percent 7 2 2 4 3" xfId="15391" xr:uid="{5335E010-3A5C-4820-90BD-F5D258D44194}"/>
    <cellStyle name="Percent 7 2 2 4 3 2" xfId="33668" xr:uid="{CED96834-13BA-4E8B-A709-5A601863AD28}"/>
    <cellStyle name="Percent 7 2 2 4 4" xfId="25351" xr:uid="{D40CB209-14E6-4874-BAE0-EE2011731F4E}"/>
    <cellStyle name="Percent 7 2 2 5" xfId="7961" xr:uid="{7C637588-EA7C-4289-BE3A-4DBAB4621BEB}"/>
    <cellStyle name="Percent 7 2 2 5 2" xfId="16470" xr:uid="{A21EEBCA-CBD4-4D37-8615-3C3A44C0BE55}"/>
    <cellStyle name="Percent 7 2 2 5 2 2" xfId="34747" xr:uid="{212A199C-53E7-423A-A7AD-2AB28EAA1193}"/>
    <cellStyle name="Percent 7 2 2 5 3" xfId="26430" xr:uid="{B51169B4-13C0-4148-B32A-0662BED07A80}"/>
    <cellStyle name="Percent 7 2 2 6" xfId="12808" xr:uid="{2DF33BAE-6F07-43C9-B1B8-69578EF5A8E9}"/>
    <cellStyle name="Percent 7 2 2 6 2" xfId="31086" xr:uid="{CAAD1A0B-DF05-4539-A94C-9B389D7A7B2C}"/>
    <cellStyle name="Percent 7 2 2 7" xfId="21208" xr:uid="{D83FFAEB-0C70-4324-AF88-E7258D45702E}"/>
    <cellStyle name="Percent 7 2 2 7 2" xfId="39445" xr:uid="{E7706840-B339-4765-8D6C-20A78DD51DE2}"/>
    <cellStyle name="Percent 7 2 2 8" xfId="22844" xr:uid="{045D3439-4328-4E1A-8D0F-1A616CE0FC17}"/>
    <cellStyle name="Percent 7 2 2 9" xfId="40845" xr:uid="{6B817858-7ABA-4234-9F8D-E7A33A9D5987}"/>
    <cellStyle name="Percent 7 2 3" xfId="4685" xr:uid="{D5D06B35-1AF6-4623-9DC4-B2478DCC53FE}"/>
    <cellStyle name="Percent 7 2 3 2" xfId="5985" xr:uid="{F558C6C9-AD0D-4438-A5BC-60DF8D74D9E9}"/>
    <cellStyle name="Percent 7 2 3 2 2" xfId="10517" xr:uid="{0C0AB7F4-BDE2-47CC-8457-4309CF45B68A}"/>
    <cellStyle name="Percent 7 2 3 2 2 2" xfId="18910" xr:uid="{431ABFCF-E0EF-4E6A-B4C4-E222B9364B25}"/>
    <cellStyle name="Percent 7 2 3 2 2 2 2" xfId="37187" xr:uid="{319EDF75-A0A9-4733-9779-1AC26FD1CB53}"/>
    <cellStyle name="Percent 7 2 3 2 2 3" xfId="28868" xr:uid="{F76D14C4-EF57-4A8D-B374-C63F5E5E8EB4}"/>
    <cellStyle name="Percent 7 2 3 2 3" xfId="14645" xr:uid="{BD68BACD-07A8-4151-8A1F-B805DB9149D3}"/>
    <cellStyle name="Percent 7 2 3 2 3 2" xfId="32922" xr:uid="{1A7B3E9C-EA6B-4A41-9671-1D1BB9969C0A}"/>
    <cellStyle name="Percent 7 2 3 2 4" xfId="24650" xr:uid="{95FC520C-6861-4F79-A5CF-19D8744077FB}"/>
    <cellStyle name="Percent 7 2 3 3" xfId="7320" xr:uid="{27929C79-34B4-4AC4-B807-D3F786D54C5A}"/>
    <cellStyle name="Percent 7 2 3 3 2" xfId="11800" xr:uid="{6D3F902F-04A6-4654-BA74-7062A4AA4E1C}"/>
    <cellStyle name="Percent 7 2 3 3 2 2" xfId="20193" xr:uid="{B7508504-51B7-4D2E-AF0B-0BD69BAD7956}"/>
    <cellStyle name="Percent 7 2 3 3 2 2 2" xfId="38470" xr:uid="{FA78D5F0-66CA-4349-9922-6A31651A4F06}"/>
    <cellStyle name="Percent 7 2 3 3 2 3" xfId="30151" xr:uid="{D2BF2357-1E28-4C04-9D83-6B6ACA6750D8}"/>
    <cellStyle name="Percent 7 2 3 3 3" xfId="15972" xr:uid="{A76FE2A6-7DEE-4ED3-B951-9A91618F3FB5}"/>
    <cellStyle name="Percent 7 2 3 3 3 2" xfId="34249" xr:uid="{5AEBDC01-6229-4EE9-96B8-1097C946F182}"/>
    <cellStyle name="Percent 7 2 3 3 4" xfId="25932" xr:uid="{545966B7-1910-4DA0-A738-591FA14A6E8A}"/>
    <cellStyle name="Percent 7 2 3 4" xfId="8720" xr:uid="{FE144CFC-6B04-4AAA-917E-8C04AF97770A}"/>
    <cellStyle name="Percent 7 2 3 4 2" xfId="17184" xr:uid="{5B5DF0B3-284C-472F-BE70-B4FB8CEB8768}"/>
    <cellStyle name="Percent 7 2 3 4 2 2" xfId="35461" xr:uid="{1AE59EEF-D81E-4D92-9766-FA8FB30FB2BD}"/>
    <cellStyle name="Percent 7 2 3 4 3" xfId="27144" xr:uid="{776F94F3-4A96-4DD6-9D3C-36D9C006540A}"/>
    <cellStyle name="Percent 7 2 3 5" xfId="13412" xr:uid="{A5FB4143-B5A5-4F19-AF72-9C54D2EC02F4}"/>
    <cellStyle name="Percent 7 2 3 5 2" xfId="31689" xr:uid="{822664F9-E559-4DA7-9CF1-20E8084AAC28}"/>
    <cellStyle name="Percent 7 2 3 6" xfId="21826" xr:uid="{DEF448C8-F619-469C-AD4A-889B856ABC3B}"/>
    <cellStyle name="Percent 7 2 3 6 2" xfId="40051" xr:uid="{6736AEC4-7164-4BC7-A22C-21F2C3921B2C}"/>
    <cellStyle name="Percent 7 2 3 7" xfId="23425" xr:uid="{00F1F087-8907-4024-853B-CC70CD357554}"/>
    <cellStyle name="Percent 7 2 3 8" xfId="41445" xr:uid="{DBB4A618-4AE9-46EF-8079-F2ACAC52EB2A}"/>
    <cellStyle name="Percent 7 2 4" xfId="5396" xr:uid="{4B244DCD-7552-4077-85EC-A4E1122A60EF}"/>
    <cellStyle name="Percent 7 2 4 2" xfId="9928" xr:uid="{CB6D648D-D44C-47CD-84C8-EF42A8CB0BF7}"/>
    <cellStyle name="Percent 7 2 4 2 2" xfId="18321" xr:uid="{CE2DC510-DDC4-4E36-BCC3-61BB23557ED6}"/>
    <cellStyle name="Percent 7 2 4 2 2 2" xfId="36598" xr:uid="{E569AFD7-8C51-4FCD-85C1-1F11D4C58453}"/>
    <cellStyle name="Percent 7 2 4 2 3" xfId="28279" xr:uid="{18DD1E34-A16D-4993-BD89-07E7C87671C9}"/>
    <cellStyle name="Percent 7 2 4 3" xfId="14056" xr:uid="{1A22DE74-195D-4E36-AD0B-352A4ACB01F6}"/>
    <cellStyle name="Percent 7 2 4 3 2" xfId="32333" xr:uid="{E8BBD42E-E079-4DF4-A382-1027A199B65A}"/>
    <cellStyle name="Percent 7 2 4 4" xfId="24061" xr:uid="{EAEB1170-951F-4E32-AC21-FA86C1E1DA8A}"/>
    <cellStyle name="Percent 7 2 5" xfId="6737" xr:uid="{BBD2B212-20F0-44DB-A0E8-632125EF3112}"/>
    <cellStyle name="Percent 7 2 5 2" xfId="11218" xr:uid="{E8D7C66E-1325-4824-B6B6-6092270E40BD}"/>
    <cellStyle name="Percent 7 2 5 2 2" xfId="19611" xr:uid="{E0D6D799-20DE-4720-9CAF-0926D1EC37A8}"/>
    <cellStyle name="Percent 7 2 5 2 2 2" xfId="37888" xr:uid="{A8634038-D6B3-4410-8AE1-A063F321A736}"/>
    <cellStyle name="Percent 7 2 5 2 3" xfId="29569" xr:uid="{00C0DBA1-0152-4475-92A9-CA3A65C2A9EF}"/>
    <cellStyle name="Percent 7 2 5 3" xfId="15390" xr:uid="{232C8CA1-C3CF-4D88-AC26-98A0CD6B56E0}"/>
    <cellStyle name="Percent 7 2 5 3 2" xfId="33667" xr:uid="{3BF0799B-58CB-4F6F-9B8D-888597CB85BD}"/>
    <cellStyle name="Percent 7 2 5 4" xfId="25350" xr:uid="{BAAFFCBB-ABBD-45CC-94D5-979B4E92D719}"/>
    <cellStyle name="Percent 7 2 6" xfId="7960" xr:uid="{09629622-1194-45B9-A838-3A2F1EFD51CB}"/>
    <cellStyle name="Percent 7 2 6 2" xfId="16469" xr:uid="{ADD07EE1-9395-47B9-9FED-FC4407D6BB8F}"/>
    <cellStyle name="Percent 7 2 6 2 2" xfId="34746" xr:uid="{684AEC56-562B-4391-9605-4F7464F2BEB2}"/>
    <cellStyle name="Percent 7 2 6 3" xfId="26429" xr:uid="{B8AB020D-60E8-4AF2-83C5-3C3AFBD5359A}"/>
    <cellStyle name="Percent 7 2 7" xfId="12807" xr:uid="{62A6B1AD-8468-4A58-B5BB-9A9996BC98A4}"/>
    <cellStyle name="Percent 7 2 7 2" xfId="31085" xr:uid="{46CD6EED-16C2-455C-9B55-7C6616FC97CE}"/>
    <cellStyle name="Percent 7 2 8" xfId="21207" xr:uid="{5CCB4419-9E6F-4965-839E-3F61B09D575F}"/>
    <cellStyle name="Percent 7 2 8 2" xfId="39444" xr:uid="{1372B32C-8E75-4E73-B49F-32342172E29D}"/>
    <cellStyle name="Percent 7 2 9" xfId="22843" xr:uid="{85383872-53C7-4654-B7B9-E68B025D5F4C}"/>
    <cellStyle name="Percent 7 3" xfId="3234" xr:uid="{B772C870-5415-4C68-9499-FEA21E2AE3A5}"/>
    <cellStyle name="Percent 7 4" xfId="3847" xr:uid="{3DF7F71D-5260-432D-8D9C-F5B90E52E7D5}"/>
    <cellStyle name="Percent 7 5" xfId="3231" xr:uid="{C8C17927-BC52-4540-9A44-D7398DAFD127}"/>
    <cellStyle name="Percent 70" xfId="3235" xr:uid="{755A1926-E95F-4AEC-A78F-7208FFBF6AF7}"/>
    <cellStyle name="Percent 70 10" xfId="40846" xr:uid="{B264637C-EB8D-4DDD-A94C-1F68D550652D}"/>
    <cellStyle name="Percent 70 2" xfId="3236" xr:uid="{21367F24-1F20-474E-AFB9-13E846597854}"/>
    <cellStyle name="Percent 70 2 2" xfId="4688" xr:uid="{BEC8E11B-63C5-4739-9F36-443AEC97809F}"/>
    <cellStyle name="Percent 70 2 2 2" xfId="5988" xr:uid="{DD3631FF-98D3-42A4-AD11-CCE47E6B4D29}"/>
    <cellStyle name="Percent 70 2 2 2 2" xfId="10520" xr:uid="{C8F6E506-8BCA-4DD9-8863-67DF637B93BE}"/>
    <cellStyle name="Percent 70 2 2 2 2 2" xfId="18913" xr:uid="{D9120D2B-7DE2-494E-86F9-E990946C4105}"/>
    <cellStyle name="Percent 70 2 2 2 2 2 2" xfId="37190" xr:uid="{8E32E3E4-926C-4209-A670-C15B3E0C1DFA}"/>
    <cellStyle name="Percent 70 2 2 2 2 3" xfId="28871" xr:uid="{8927E3CA-BB81-4F57-943D-42E206F04FB6}"/>
    <cellStyle name="Percent 70 2 2 2 3" xfId="14648" xr:uid="{396E10BB-8A88-4511-BF4E-1DF942383115}"/>
    <cellStyle name="Percent 70 2 2 2 3 2" xfId="32925" xr:uid="{B9FF803C-2516-4AB6-91E9-41B92AEAC27E}"/>
    <cellStyle name="Percent 70 2 2 2 4" xfId="24653" xr:uid="{F3F2CC1F-85D7-4FE1-9F91-DD461726FB5F}"/>
    <cellStyle name="Percent 70 2 2 3" xfId="7323" xr:uid="{26133995-BC1F-4D5A-99A1-69A2391CB442}"/>
    <cellStyle name="Percent 70 2 2 3 2" xfId="11803" xr:uid="{3AA26862-BAC4-489B-9E6B-6A2F07C1B86A}"/>
    <cellStyle name="Percent 70 2 2 3 2 2" xfId="20196" xr:uid="{9B35507A-154B-4DDD-BF84-DD71229A5C00}"/>
    <cellStyle name="Percent 70 2 2 3 2 2 2" xfId="38473" xr:uid="{C8E2DAFB-6A29-4E2D-A24E-2719E509B986}"/>
    <cellStyle name="Percent 70 2 2 3 2 3" xfId="30154" xr:uid="{653389E5-BCC3-4672-AEF4-79E03ED8B9ED}"/>
    <cellStyle name="Percent 70 2 2 3 3" xfId="15975" xr:uid="{6E7D14BD-2EF6-4061-9238-AB8610655AE6}"/>
    <cellStyle name="Percent 70 2 2 3 3 2" xfId="34252" xr:uid="{04CC8292-3AF8-4983-B4C2-94BC00B36AA7}"/>
    <cellStyle name="Percent 70 2 2 3 4" xfId="25935" xr:uid="{A3C584C0-5AEA-4A70-9668-4DCAA5159D49}"/>
    <cellStyle name="Percent 70 2 2 4" xfId="8723" xr:uid="{5EF690DB-6F13-4EB3-870A-5FFA71A43DA5}"/>
    <cellStyle name="Percent 70 2 2 4 2" xfId="17187" xr:uid="{C6BAA0B8-9177-448E-B8F2-2CDBAEEAC38E}"/>
    <cellStyle name="Percent 70 2 2 4 2 2" xfId="35464" xr:uid="{2D051AE9-A348-4D31-9CDF-8F7B828FA5D6}"/>
    <cellStyle name="Percent 70 2 2 4 3" xfId="27147" xr:uid="{8B35D9C8-84BC-41A0-92CF-FF176DCF848F}"/>
    <cellStyle name="Percent 70 2 2 5" xfId="13415" xr:uid="{4DFE000A-0449-4D30-BA49-6BF01FEAAE29}"/>
    <cellStyle name="Percent 70 2 2 5 2" xfId="31692" xr:uid="{149DEDA0-77A0-47FA-A376-378520E5D716}"/>
    <cellStyle name="Percent 70 2 2 6" xfId="21829" xr:uid="{A4760C21-BAAE-43B5-A62C-E24C64296C69}"/>
    <cellStyle name="Percent 70 2 2 6 2" xfId="40054" xr:uid="{565747A4-3839-4E82-A63A-65B9F17CDB8F}"/>
    <cellStyle name="Percent 70 2 2 7" xfId="23428" xr:uid="{F2B641AC-CDC5-4605-AD78-08AB00354528}"/>
    <cellStyle name="Percent 70 2 2 8" xfId="41448" xr:uid="{07C35BE7-82D8-4714-BAC9-2EE5257A08A4}"/>
    <cellStyle name="Percent 70 2 3" xfId="5399" xr:uid="{34E34D7D-88F8-4485-8CDA-8E6BEEDC7D04}"/>
    <cellStyle name="Percent 70 2 3 2" xfId="9931" xr:uid="{90815DCD-3F20-4AAB-B9A3-EA74A61F58E8}"/>
    <cellStyle name="Percent 70 2 3 2 2" xfId="18324" xr:uid="{07557B54-DF27-4E96-99D9-8AE90F27167F}"/>
    <cellStyle name="Percent 70 2 3 2 2 2" xfId="36601" xr:uid="{89009485-E3A4-4F20-8E18-DEDD5F4D28AA}"/>
    <cellStyle name="Percent 70 2 3 2 3" xfId="28282" xr:uid="{AE4C9F86-0264-4D0F-B089-70D42CFC6559}"/>
    <cellStyle name="Percent 70 2 3 3" xfId="14059" xr:uid="{BDDF1333-142A-4667-B111-5B9F84EC51FB}"/>
    <cellStyle name="Percent 70 2 3 3 2" xfId="32336" xr:uid="{2F2E5256-F65B-447E-868B-6D1AB77F2813}"/>
    <cellStyle name="Percent 70 2 3 4" xfId="24064" xr:uid="{593FBA26-FFB9-4451-A48F-848AF0204644}"/>
    <cellStyle name="Percent 70 2 4" xfId="6740" xr:uid="{7492BE9C-AD32-4F9E-8600-4764B6E4C64F}"/>
    <cellStyle name="Percent 70 2 4 2" xfId="11221" xr:uid="{22BCBE4E-C89C-4FF3-A738-DC2B2482315B}"/>
    <cellStyle name="Percent 70 2 4 2 2" xfId="19614" xr:uid="{209AF28D-E411-4EC1-A2E5-6E9729F4BAF2}"/>
    <cellStyle name="Percent 70 2 4 2 2 2" xfId="37891" xr:uid="{F67FE566-4E8F-4631-9B1E-9DA8E735A20E}"/>
    <cellStyle name="Percent 70 2 4 2 3" xfId="29572" xr:uid="{37F240B0-1780-43AF-8FB9-B4748188855A}"/>
    <cellStyle name="Percent 70 2 4 3" xfId="15393" xr:uid="{A1EEE9B4-DBDE-4AD1-B5B7-6FEE98E1F6D3}"/>
    <cellStyle name="Percent 70 2 4 3 2" xfId="33670" xr:uid="{792D96E5-7AF6-412A-9B01-01FA73085EE5}"/>
    <cellStyle name="Percent 70 2 4 4" xfId="25353" xr:uid="{21EFC055-DFB6-412A-B29E-1ABFE07B194C}"/>
    <cellStyle name="Percent 70 2 5" xfId="7963" xr:uid="{BEDE336D-9A75-43F9-A35A-14504F2F3967}"/>
    <cellStyle name="Percent 70 2 5 2" xfId="16472" xr:uid="{57FC46E8-1E16-4302-A253-93BC07827E34}"/>
    <cellStyle name="Percent 70 2 5 2 2" xfId="34749" xr:uid="{6F27861B-E4D4-471F-91FB-07A5394AEB74}"/>
    <cellStyle name="Percent 70 2 5 3" xfId="26432" xr:uid="{760C178A-D68C-4A25-A31A-44BCBCAA30E6}"/>
    <cellStyle name="Percent 70 2 6" xfId="12810" xr:uid="{7066397B-ACD8-4637-90FF-67F95AA55C7D}"/>
    <cellStyle name="Percent 70 2 6 2" xfId="31088" xr:uid="{1A120403-74C8-408E-B539-BF5D48EA8605}"/>
    <cellStyle name="Percent 70 2 7" xfId="21210" xr:uid="{96978BCD-E930-4A31-8403-106AC50A1307}"/>
    <cellStyle name="Percent 70 2 7 2" xfId="39447" xr:uid="{E6E12BB2-EADB-41E3-AEBF-62F12B8B58F7}"/>
    <cellStyle name="Percent 70 2 8" xfId="22846" xr:uid="{701DE599-6C4E-439A-B4CB-1408A0300FFD}"/>
    <cellStyle name="Percent 70 2 9" xfId="40847" xr:uid="{4868B5C7-C58F-40F2-BAB9-B79BBFE91B8D}"/>
    <cellStyle name="Percent 70 3" xfId="4687" xr:uid="{CAE238C4-D98C-405A-84B2-A0A4C63A7FC9}"/>
    <cellStyle name="Percent 70 3 2" xfId="5987" xr:uid="{91229758-AA9F-4C45-8CE5-7E5E6024C7C8}"/>
    <cellStyle name="Percent 70 3 2 2" xfId="10519" xr:uid="{2005D7BB-F557-4451-93D2-BAF4F8B7A5E8}"/>
    <cellStyle name="Percent 70 3 2 2 2" xfId="18912" xr:uid="{FBE488C4-E51E-4AA8-940F-E9BE72C02505}"/>
    <cellStyle name="Percent 70 3 2 2 2 2" xfId="37189" xr:uid="{5A56D6D6-384F-4FD5-847F-AD0D8286E45A}"/>
    <cellStyle name="Percent 70 3 2 2 3" xfId="28870" xr:uid="{030CEA1A-89AF-4F90-8201-526789615531}"/>
    <cellStyle name="Percent 70 3 2 3" xfId="14647" xr:uid="{3D90BEA4-91A8-4AF1-93B8-B5CE96D0C629}"/>
    <cellStyle name="Percent 70 3 2 3 2" xfId="32924" xr:uid="{012D8CD4-1FD2-4DCC-AC99-3FACD870B18B}"/>
    <cellStyle name="Percent 70 3 2 4" xfId="24652" xr:uid="{3DF26F4E-1D88-477C-A0BD-132A05E829B2}"/>
    <cellStyle name="Percent 70 3 3" xfId="7322" xr:uid="{EF52E356-58F8-4620-8153-894954D23CB9}"/>
    <cellStyle name="Percent 70 3 3 2" xfId="11802" xr:uid="{64E7FC67-BD38-41A6-8FC8-CF7521F89A13}"/>
    <cellStyle name="Percent 70 3 3 2 2" xfId="20195" xr:uid="{8F96C5C0-E9CD-476D-89E4-64DCD4EA0A4E}"/>
    <cellStyle name="Percent 70 3 3 2 2 2" xfId="38472" xr:uid="{180B87AF-6DB3-4437-AAB1-81BB8BE24490}"/>
    <cellStyle name="Percent 70 3 3 2 3" xfId="30153" xr:uid="{9D9208B8-97BC-4B09-9798-D40A202251A6}"/>
    <cellStyle name="Percent 70 3 3 3" xfId="15974" xr:uid="{7DA95BEE-49EF-4B01-BE20-0747519F9AAA}"/>
    <cellStyle name="Percent 70 3 3 3 2" xfId="34251" xr:uid="{BF261410-CF7B-4B34-B66F-89F51C4579EF}"/>
    <cellStyle name="Percent 70 3 3 4" xfId="25934" xr:uid="{C35BDEFB-2499-45DD-8F1C-AAE467E0C0F7}"/>
    <cellStyle name="Percent 70 3 4" xfId="8722" xr:uid="{F3CA6BB5-0694-43D8-B4F3-8A147C946183}"/>
    <cellStyle name="Percent 70 3 4 2" xfId="17186" xr:uid="{771F41A1-CE12-4AD1-A31E-109C3A6CCD84}"/>
    <cellStyle name="Percent 70 3 4 2 2" xfId="35463" xr:uid="{F260D7E2-4F63-4E27-8410-63FCE1D11D97}"/>
    <cellStyle name="Percent 70 3 4 3" xfId="27146" xr:uid="{F2E359F4-7929-4C1A-9278-8245D8614ACA}"/>
    <cellStyle name="Percent 70 3 5" xfId="13414" xr:uid="{DFBBD771-0FB8-4BFB-9C19-7C2128DE31E8}"/>
    <cellStyle name="Percent 70 3 5 2" xfId="31691" xr:uid="{8B8ECB06-D3B0-4C0F-A8F5-1DF599B51B0A}"/>
    <cellStyle name="Percent 70 3 6" xfId="21828" xr:uid="{A89289CF-2240-4B73-B971-4F8164327FD8}"/>
    <cellStyle name="Percent 70 3 6 2" xfId="40053" xr:uid="{F98E7CBD-BB59-4E18-9AB5-AE58CFA7D6CC}"/>
    <cellStyle name="Percent 70 3 7" xfId="23427" xr:uid="{B5ACC1B8-6CF3-4904-929B-DCC909FE54E5}"/>
    <cellStyle name="Percent 70 3 8" xfId="41447" xr:uid="{F3D62217-8D3B-4968-9E8F-D75493E0F4D9}"/>
    <cellStyle name="Percent 70 4" xfId="5398" xr:uid="{7F935441-C6D5-4078-AB80-22E0DC466D46}"/>
    <cellStyle name="Percent 70 4 2" xfId="9930" xr:uid="{FEE79D74-82CE-46B4-A22B-D6AA97E48558}"/>
    <cellStyle name="Percent 70 4 2 2" xfId="18323" xr:uid="{EADA65EB-B5B0-4FB9-B525-8A1915FB179A}"/>
    <cellStyle name="Percent 70 4 2 2 2" xfId="36600" xr:uid="{F136B8C5-B643-499F-A58D-C0905B25538A}"/>
    <cellStyle name="Percent 70 4 2 3" xfId="28281" xr:uid="{70D293B0-F5F3-4845-BD05-AAA05CF74F2D}"/>
    <cellStyle name="Percent 70 4 3" xfId="14058" xr:uid="{F21BE597-9E48-4915-AD41-AFCA9AC576F4}"/>
    <cellStyle name="Percent 70 4 3 2" xfId="32335" xr:uid="{92B6AD35-8EF2-46BB-81E9-76EE37D2D6D0}"/>
    <cellStyle name="Percent 70 4 4" xfId="24063" xr:uid="{5780B2D3-BD45-4061-88E1-D5F91A8EBEE6}"/>
    <cellStyle name="Percent 70 5" xfId="6739" xr:uid="{A9EF0D1C-0FFE-4688-A789-CCFC1EF8018A}"/>
    <cellStyle name="Percent 70 5 2" xfId="11220" xr:uid="{5848CFB1-A4F2-400C-92CB-0FA75AC84FD7}"/>
    <cellStyle name="Percent 70 5 2 2" xfId="19613" xr:uid="{989258A1-9F4B-4D26-8446-DAD99514B425}"/>
    <cellStyle name="Percent 70 5 2 2 2" xfId="37890" xr:uid="{E5611C00-4127-4A53-847D-28967E6347F0}"/>
    <cellStyle name="Percent 70 5 2 3" xfId="29571" xr:uid="{6D0D5526-BF0E-461D-972F-494F6B7A1C12}"/>
    <cellStyle name="Percent 70 5 3" xfId="15392" xr:uid="{DE0A2B7B-8A59-4DE7-8FDC-E33BA8F62C59}"/>
    <cellStyle name="Percent 70 5 3 2" xfId="33669" xr:uid="{C0025F09-A707-4152-A99A-BF149DD81EB2}"/>
    <cellStyle name="Percent 70 5 4" xfId="25352" xr:uid="{1A2EBC5F-F3F5-40EC-B9BC-AD11961D9E97}"/>
    <cellStyle name="Percent 70 6" xfId="7962" xr:uid="{7D559E8E-19EA-406E-A738-569B39F6C7C7}"/>
    <cellStyle name="Percent 70 6 2" xfId="16471" xr:uid="{EDAFF0F5-10E4-44FB-BE67-2A26B2BC10EA}"/>
    <cellStyle name="Percent 70 6 2 2" xfId="34748" xr:uid="{12964E66-1C70-4BC0-91A3-086E1D446D2B}"/>
    <cellStyle name="Percent 70 6 3" xfId="26431" xr:uid="{F416DD78-1FCB-4DF4-9730-CB82DB425B7F}"/>
    <cellStyle name="Percent 70 7" xfId="12809" xr:uid="{7A5E8A28-96A7-470C-A5B1-47B681B912B4}"/>
    <cellStyle name="Percent 70 7 2" xfId="31087" xr:uid="{85D05F7F-1F85-4108-B8DA-A362B4946A6C}"/>
    <cellStyle name="Percent 70 8" xfId="21209" xr:uid="{66A1A5EF-ECD2-4C85-B0A5-013B1B2B9CC8}"/>
    <cellStyle name="Percent 70 8 2" xfId="39446" xr:uid="{5D4A325B-D7C0-4944-98B2-7E844303764B}"/>
    <cellStyle name="Percent 70 9" xfId="22845" xr:uid="{8DAB9DC8-24EB-4CB5-A0D8-458DC71CDA09}"/>
    <cellStyle name="Percent 71" xfId="3237" xr:uid="{33EB45DF-966C-434B-AB86-BC132772572D}"/>
    <cellStyle name="Percent 71 10" xfId="22847" xr:uid="{470A1A53-FA59-45E6-B04D-CC6269184229}"/>
    <cellStyle name="Percent 71 11" xfId="40848" xr:uid="{A1E032ED-0ADF-4EEF-A7EC-5070AF95886B}"/>
    <cellStyle name="Percent 71 2" xfId="3238" xr:uid="{06A3719C-95A2-42CA-AB31-08BC8237D5B3}"/>
    <cellStyle name="Percent 71 2 10" xfId="40849" xr:uid="{D3A7D235-F8D0-48F1-A91B-9881B17AC3E6}"/>
    <cellStyle name="Percent 71 2 2" xfId="3239" xr:uid="{3A1E58AE-0A75-4681-A3F8-4FAAC38CB744}"/>
    <cellStyle name="Percent 71 2 2 2" xfId="4691" xr:uid="{4FBE1332-D3DF-46A3-BBCB-E2B71701F8BF}"/>
    <cellStyle name="Percent 71 2 2 2 2" xfId="5991" xr:uid="{F4B1D38A-4F6C-439C-8CC9-C2375B16B436}"/>
    <cellStyle name="Percent 71 2 2 2 2 2" xfId="10523" xr:uid="{277FA1DE-B599-4F53-8EEF-4B2A6225C467}"/>
    <cellStyle name="Percent 71 2 2 2 2 2 2" xfId="18916" xr:uid="{42FDEB9A-D909-4DBC-95F4-2E215AF81096}"/>
    <cellStyle name="Percent 71 2 2 2 2 2 2 2" xfId="37193" xr:uid="{26B2163C-5B88-4587-B45E-99EA811F7279}"/>
    <cellStyle name="Percent 71 2 2 2 2 2 3" xfId="28874" xr:uid="{B6B515BC-6D71-4359-8E0E-EA35DB0DF572}"/>
    <cellStyle name="Percent 71 2 2 2 2 3" xfId="14651" xr:uid="{F6823021-AEC0-4444-B885-A85ABACCF95B}"/>
    <cellStyle name="Percent 71 2 2 2 2 3 2" xfId="32928" xr:uid="{FB2CDD1E-BE87-4C0C-B82C-E097ECEB18D4}"/>
    <cellStyle name="Percent 71 2 2 2 2 4" xfId="24656" xr:uid="{AD110DD7-A236-46DF-9A0A-AD9093436C7B}"/>
    <cellStyle name="Percent 71 2 2 2 3" xfId="7326" xr:uid="{7DC1DA37-E1CB-4FB8-BE69-D81EB3F5A90A}"/>
    <cellStyle name="Percent 71 2 2 2 3 2" xfId="11806" xr:uid="{E68D0B6D-1EBD-4595-908E-0A9D7C8B4B87}"/>
    <cellStyle name="Percent 71 2 2 2 3 2 2" xfId="20199" xr:uid="{7F919FE2-8913-4BB5-BF14-A7AD724A7A64}"/>
    <cellStyle name="Percent 71 2 2 2 3 2 2 2" xfId="38476" xr:uid="{7CDA140C-6BD8-45F4-A6DE-98248BB6D57A}"/>
    <cellStyle name="Percent 71 2 2 2 3 2 3" xfId="30157" xr:uid="{707E622B-7B75-4217-BECE-1E04E5FA2FF9}"/>
    <cellStyle name="Percent 71 2 2 2 3 3" xfId="15978" xr:uid="{D016E1DE-4AE6-40A2-B507-02A236513CFB}"/>
    <cellStyle name="Percent 71 2 2 2 3 3 2" xfId="34255" xr:uid="{644E847B-9A15-4129-BE9F-B4D4113FB0FF}"/>
    <cellStyle name="Percent 71 2 2 2 3 4" xfId="25938" xr:uid="{83E80530-6B69-4F99-839F-B17478E86E53}"/>
    <cellStyle name="Percent 71 2 2 2 4" xfId="8726" xr:uid="{F92542D1-5655-4C23-8295-6F224A65481E}"/>
    <cellStyle name="Percent 71 2 2 2 4 2" xfId="17190" xr:uid="{71F60664-D447-4B79-B16B-3F6338B1CB70}"/>
    <cellStyle name="Percent 71 2 2 2 4 2 2" xfId="35467" xr:uid="{E0BA9959-A11E-4E60-B865-1D9B8A321CD7}"/>
    <cellStyle name="Percent 71 2 2 2 4 3" xfId="27150" xr:uid="{5D97A0E4-CF38-4F44-9247-66A153EF57C0}"/>
    <cellStyle name="Percent 71 2 2 2 5" xfId="13418" xr:uid="{E743CF4C-7E41-4C13-8FC3-6F42C8D7C18D}"/>
    <cellStyle name="Percent 71 2 2 2 5 2" xfId="31695" xr:uid="{A1A64D64-AD1B-4877-B489-B22D4E45151A}"/>
    <cellStyle name="Percent 71 2 2 2 6" xfId="21832" xr:uid="{0A717A6A-3F2C-4405-A153-722D924A012A}"/>
    <cellStyle name="Percent 71 2 2 2 6 2" xfId="40057" xr:uid="{FE557C10-A69F-4543-9C27-4F136A065BCC}"/>
    <cellStyle name="Percent 71 2 2 2 7" xfId="23431" xr:uid="{E014C5B4-777E-4AF8-A6CB-0C5D6B48DD25}"/>
    <cellStyle name="Percent 71 2 2 2 8" xfId="41451" xr:uid="{33083CAD-95C3-480E-8E0B-CA26D736DD9E}"/>
    <cellStyle name="Percent 71 2 2 3" xfId="5402" xr:uid="{9118B4A8-771D-4365-BBD5-12D0F4778B02}"/>
    <cellStyle name="Percent 71 2 2 3 2" xfId="9934" xr:uid="{A744D1B2-3699-4221-BEE1-FDF0E82A9310}"/>
    <cellStyle name="Percent 71 2 2 3 2 2" xfId="18327" xr:uid="{7FD5E724-54E8-4DEF-9CD3-727829830B45}"/>
    <cellStyle name="Percent 71 2 2 3 2 2 2" xfId="36604" xr:uid="{6499F1B3-A75E-4CF6-B8C7-2CEC32F3DDF7}"/>
    <cellStyle name="Percent 71 2 2 3 2 3" xfId="28285" xr:uid="{8D1DAEB9-CB99-4651-B742-DD9DBE72E222}"/>
    <cellStyle name="Percent 71 2 2 3 3" xfId="14062" xr:uid="{85E6BEAD-53B9-465A-8AC5-36B06D4CCF3C}"/>
    <cellStyle name="Percent 71 2 2 3 3 2" xfId="32339" xr:uid="{F8568E2F-D205-4E5E-B448-405C4D22BD03}"/>
    <cellStyle name="Percent 71 2 2 3 4" xfId="24067" xr:uid="{8F1E48EF-D335-4F06-A41A-16404702460C}"/>
    <cellStyle name="Percent 71 2 2 4" xfId="6743" xr:uid="{4791B259-7184-45B6-BB27-E1463736DD9A}"/>
    <cellStyle name="Percent 71 2 2 4 2" xfId="11224" xr:uid="{F23E7407-3DF5-4362-9DCF-9070E7F403FE}"/>
    <cellStyle name="Percent 71 2 2 4 2 2" xfId="19617" xr:uid="{1F8ED24D-C181-4CFF-AD8F-391F961AAF94}"/>
    <cellStyle name="Percent 71 2 2 4 2 2 2" xfId="37894" xr:uid="{E1227833-C1DD-40ED-9495-CB278BADEB74}"/>
    <cellStyle name="Percent 71 2 2 4 2 3" xfId="29575" xr:uid="{4BDC2092-7575-4DFF-9F86-FD8DE9E6E123}"/>
    <cellStyle name="Percent 71 2 2 4 3" xfId="15396" xr:uid="{84C6D18D-3E9B-4DCC-8E4A-F4E00C7382A1}"/>
    <cellStyle name="Percent 71 2 2 4 3 2" xfId="33673" xr:uid="{AB4EE6F4-B24A-4B5F-AFCE-A5E8F6C97F16}"/>
    <cellStyle name="Percent 71 2 2 4 4" xfId="25356" xr:uid="{EFDBC1D6-8046-4DA4-BECF-2D4F368A5778}"/>
    <cellStyle name="Percent 71 2 2 5" xfId="7966" xr:uid="{A0C1CC40-1C78-4884-8231-8BFA21FA8170}"/>
    <cellStyle name="Percent 71 2 2 5 2" xfId="16475" xr:uid="{C7512EA3-9744-4D7D-9331-799F57E3784A}"/>
    <cellStyle name="Percent 71 2 2 5 2 2" xfId="34752" xr:uid="{4EAE5BCB-2F74-44C3-8947-1AA672E0F069}"/>
    <cellStyle name="Percent 71 2 2 5 3" xfId="26435" xr:uid="{2A68618E-F83D-4B50-B409-2DFB66BA7D1A}"/>
    <cellStyle name="Percent 71 2 2 6" xfId="12813" xr:uid="{4BD6BFD6-B0B5-458A-B363-4C566888541E}"/>
    <cellStyle name="Percent 71 2 2 6 2" xfId="31091" xr:uid="{C1A7A38E-7E6E-4215-B536-D86C20896F2F}"/>
    <cellStyle name="Percent 71 2 2 7" xfId="21213" xr:uid="{376CF98D-173A-4545-8070-BA364928D411}"/>
    <cellStyle name="Percent 71 2 2 7 2" xfId="39450" xr:uid="{45F879D8-307B-4A7F-9470-6996C393758A}"/>
    <cellStyle name="Percent 71 2 2 8" xfId="22849" xr:uid="{62A994F6-642D-41E6-8C60-8B0934C43113}"/>
    <cellStyle name="Percent 71 2 2 9" xfId="40850" xr:uid="{1906D782-A699-48BD-B14C-77B70B89FD02}"/>
    <cellStyle name="Percent 71 2 3" xfId="4690" xr:uid="{1BA142AB-0376-4541-BEBB-8A03E4D86592}"/>
    <cellStyle name="Percent 71 2 3 2" xfId="5990" xr:uid="{A3CC74C5-ABCC-4CA3-9AB3-AE64E5060FC2}"/>
    <cellStyle name="Percent 71 2 3 2 2" xfId="10522" xr:uid="{F12A5537-5D3C-4E1C-947D-8986B21009CB}"/>
    <cellStyle name="Percent 71 2 3 2 2 2" xfId="18915" xr:uid="{FA2EF327-A5C0-49B3-A8E2-B1F1177F5AA2}"/>
    <cellStyle name="Percent 71 2 3 2 2 2 2" xfId="37192" xr:uid="{038D1D6C-BC41-47B3-972C-23FE4069D0F4}"/>
    <cellStyle name="Percent 71 2 3 2 2 3" xfId="28873" xr:uid="{A57F6F0F-AC08-4DBE-9D1A-B95B73C025F3}"/>
    <cellStyle name="Percent 71 2 3 2 3" xfId="14650" xr:uid="{4C847264-16FD-4C5F-8BE6-8727471A3414}"/>
    <cellStyle name="Percent 71 2 3 2 3 2" xfId="32927" xr:uid="{1EE22215-FDBA-4D90-A254-DB5B89C7B6A9}"/>
    <cellStyle name="Percent 71 2 3 2 4" xfId="24655" xr:uid="{45B46F44-371A-41AF-92C7-1F4DDEC235F8}"/>
    <cellStyle name="Percent 71 2 3 3" xfId="7325" xr:uid="{E1047B81-55D6-4775-AB5D-21C64CB10287}"/>
    <cellStyle name="Percent 71 2 3 3 2" xfId="11805" xr:uid="{03572129-978D-42E5-ADE7-F003E7106730}"/>
    <cellStyle name="Percent 71 2 3 3 2 2" xfId="20198" xr:uid="{25D44AF7-9F64-45A2-948A-525588277F9C}"/>
    <cellStyle name="Percent 71 2 3 3 2 2 2" xfId="38475" xr:uid="{B1C4F9D8-5F0C-4A95-AFE6-A50823BEE70D}"/>
    <cellStyle name="Percent 71 2 3 3 2 3" xfId="30156" xr:uid="{B4E0D63F-CCE3-45EB-A162-03F8C43FDCA1}"/>
    <cellStyle name="Percent 71 2 3 3 3" xfId="15977" xr:uid="{389AB845-2ADD-46E5-80E6-AE5F6B7F750A}"/>
    <cellStyle name="Percent 71 2 3 3 3 2" xfId="34254" xr:uid="{E3BC1F08-6FCE-4572-8958-81568C98A8A4}"/>
    <cellStyle name="Percent 71 2 3 3 4" xfId="25937" xr:uid="{52BECD33-65EE-4578-AACA-024C26DEBCCA}"/>
    <cellStyle name="Percent 71 2 3 4" xfId="8725" xr:uid="{EBDEFF86-0429-4336-9AC3-D762855AFA85}"/>
    <cellStyle name="Percent 71 2 3 4 2" xfId="17189" xr:uid="{45501AC7-3B6C-4152-9897-BEB6535B334A}"/>
    <cellStyle name="Percent 71 2 3 4 2 2" xfId="35466" xr:uid="{2F3F7AFF-5B3C-4859-AADF-F24DC718B49F}"/>
    <cellStyle name="Percent 71 2 3 4 3" xfId="27149" xr:uid="{1A33CDA5-4CDD-4E7B-8712-28BAA9A682DC}"/>
    <cellStyle name="Percent 71 2 3 5" xfId="13417" xr:uid="{FDF40C7E-C49F-475D-AB82-9D10DFA00FA9}"/>
    <cellStyle name="Percent 71 2 3 5 2" xfId="31694" xr:uid="{4511DA08-ADDE-44C5-A639-8507C9B194CA}"/>
    <cellStyle name="Percent 71 2 3 6" xfId="21831" xr:uid="{78B3AA67-6659-4108-8600-2C07CBB4687D}"/>
    <cellStyle name="Percent 71 2 3 6 2" xfId="40056" xr:uid="{81C79541-094C-46FC-BC3F-2766E49D2D77}"/>
    <cellStyle name="Percent 71 2 3 7" xfId="23430" xr:uid="{52BDAE12-F71F-4B45-B381-9B1D70EAB38D}"/>
    <cellStyle name="Percent 71 2 3 8" xfId="41450" xr:uid="{0C5355BE-BED8-452E-8D65-78AADEFD9180}"/>
    <cellStyle name="Percent 71 2 4" xfId="5401" xr:uid="{4633195B-1D3F-4945-AD3A-AD5615AF418B}"/>
    <cellStyle name="Percent 71 2 4 2" xfId="9933" xr:uid="{1FBFC5A4-D867-4843-99EA-A13465B78B1F}"/>
    <cellStyle name="Percent 71 2 4 2 2" xfId="18326" xr:uid="{91EAD61F-6C7D-412B-BAFB-6EC1CE4D310E}"/>
    <cellStyle name="Percent 71 2 4 2 2 2" xfId="36603" xr:uid="{71D13360-2E54-4E63-89F7-28790C67156A}"/>
    <cellStyle name="Percent 71 2 4 2 3" xfId="28284" xr:uid="{B71958E0-8B8B-45BF-8C42-A678646AC15F}"/>
    <cellStyle name="Percent 71 2 4 3" xfId="14061" xr:uid="{0F0AFC42-D715-4923-A4CA-3F75E43D2B14}"/>
    <cellStyle name="Percent 71 2 4 3 2" xfId="32338" xr:uid="{E0EF767B-CE1C-4D81-9A70-12801DDAFB6A}"/>
    <cellStyle name="Percent 71 2 4 4" xfId="24066" xr:uid="{D1332948-7459-4765-9318-E07218EE752F}"/>
    <cellStyle name="Percent 71 2 5" xfId="6742" xr:uid="{34CCAA2D-FE6C-4683-8E34-81D26F40DB98}"/>
    <cellStyle name="Percent 71 2 5 2" xfId="11223" xr:uid="{5D3B8891-9CC9-44B4-9E7E-052392C36982}"/>
    <cellStyle name="Percent 71 2 5 2 2" xfId="19616" xr:uid="{6EE8D4C4-84B9-44D7-B19C-E8BE79E90E99}"/>
    <cellStyle name="Percent 71 2 5 2 2 2" xfId="37893" xr:uid="{9275D87E-1104-4ED7-85EF-7C57E4BB3508}"/>
    <cellStyle name="Percent 71 2 5 2 3" xfId="29574" xr:uid="{6198FAE2-D010-42FA-A872-CEDB2AF05967}"/>
    <cellStyle name="Percent 71 2 5 3" xfId="15395" xr:uid="{3DE11C91-E5B1-43B0-9131-D80C1140784D}"/>
    <cellStyle name="Percent 71 2 5 3 2" xfId="33672" xr:uid="{24C6BA5A-BE1C-4C17-939B-7E7F928E996F}"/>
    <cellStyle name="Percent 71 2 5 4" xfId="25355" xr:uid="{61D34D57-79A8-4533-BF55-08566F5B729D}"/>
    <cellStyle name="Percent 71 2 6" xfId="7965" xr:uid="{A9B51062-A2F7-4167-BF7F-54CF1A0C051D}"/>
    <cellStyle name="Percent 71 2 6 2" xfId="16474" xr:uid="{25963282-83CD-476B-B129-9D8C322AB9A0}"/>
    <cellStyle name="Percent 71 2 6 2 2" xfId="34751" xr:uid="{8BEEDBF9-72C7-496B-882F-1387F6A1F8A6}"/>
    <cellStyle name="Percent 71 2 6 3" xfId="26434" xr:uid="{DCEEC8DC-F9CB-4849-856D-B45BCBC3329F}"/>
    <cellStyle name="Percent 71 2 7" xfId="12812" xr:uid="{65B27DA3-437F-4311-867A-99A7495B3F8A}"/>
    <cellStyle name="Percent 71 2 7 2" xfId="31090" xr:uid="{41FEDAF4-85A3-4C68-A7D0-4E15A9531DDF}"/>
    <cellStyle name="Percent 71 2 8" xfId="21212" xr:uid="{107599D0-FCFC-461C-BEC0-59E0C989917A}"/>
    <cellStyle name="Percent 71 2 8 2" xfId="39449" xr:uid="{B0C842BF-F186-478D-B4F5-1358B052E7BB}"/>
    <cellStyle name="Percent 71 2 9" xfId="22848" xr:uid="{347B87D8-A2A1-422C-ABF0-675C44B0A409}"/>
    <cellStyle name="Percent 71 3" xfId="3240" xr:uid="{1ABB1B60-9F82-4BE5-A710-4AA63EE4788F}"/>
    <cellStyle name="Percent 71 3 2" xfId="4692" xr:uid="{214D7C7D-9511-48D2-AAD1-C96A939283B3}"/>
    <cellStyle name="Percent 71 3 2 2" xfId="5992" xr:uid="{01B75A92-9696-47C4-9F9A-AC2B38D0BCC0}"/>
    <cellStyle name="Percent 71 3 2 2 2" xfId="10524" xr:uid="{53DF80EA-010A-4B3F-8093-79ACF4E777F4}"/>
    <cellStyle name="Percent 71 3 2 2 2 2" xfId="18917" xr:uid="{5A1AABA7-FF83-40B7-9E19-20F187F50002}"/>
    <cellStyle name="Percent 71 3 2 2 2 2 2" xfId="37194" xr:uid="{7D1F0623-B6B6-45F7-9A6C-D62F41555A2C}"/>
    <cellStyle name="Percent 71 3 2 2 2 3" xfId="28875" xr:uid="{E631286D-5E0A-4CF4-B58D-75D95CCC036A}"/>
    <cellStyle name="Percent 71 3 2 2 3" xfId="14652" xr:uid="{B579CF3F-8873-4973-A427-94CEBCFBC85C}"/>
    <cellStyle name="Percent 71 3 2 2 3 2" xfId="32929" xr:uid="{8F51A679-1A4E-4B4A-B588-53D295145541}"/>
    <cellStyle name="Percent 71 3 2 2 4" xfId="24657" xr:uid="{301E242A-F0A6-4B0F-8514-8B3D0FDBD952}"/>
    <cellStyle name="Percent 71 3 2 3" xfId="7327" xr:uid="{7C3E82DD-DFD0-4C9D-975B-EA088192D40C}"/>
    <cellStyle name="Percent 71 3 2 3 2" xfId="11807" xr:uid="{DA37BBB8-EFCF-424F-A31F-B26B159F418E}"/>
    <cellStyle name="Percent 71 3 2 3 2 2" xfId="20200" xr:uid="{138A0DD1-5BEA-4920-B6C0-70B5F77F6565}"/>
    <cellStyle name="Percent 71 3 2 3 2 2 2" xfId="38477" xr:uid="{EA00F07F-F0E7-408A-AEA3-A3B55B7D827C}"/>
    <cellStyle name="Percent 71 3 2 3 2 3" xfId="30158" xr:uid="{FBDC5204-DDA6-4BC3-BA4A-9ED63EA78E56}"/>
    <cellStyle name="Percent 71 3 2 3 3" xfId="15979" xr:uid="{00F12D8B-CB47-416B-A806-EA539B1E51A8}"/>
    <cellStyle name="Percent 71 3 2 3 3 2" xfId="34256" xr:uid="{F5C43217-60ED-429D-A056-0CDC2D063E34}"/>
    <cellStyle name="Percent 71 3 2 3 4" xfId="25939" xr:uid="{D7CCA9ED-E610-444D-A1E5-3702C8CDA166}"/>
    <cellStyle name="Percent 71 3 2 4" xfId="8727" xr:uid="{7F617843-A80C-4D16-97B7-54A7CF652629}"/>
    <cellStyle name="Percent 71 3 2 4 2" xfId="17191" xr:uid="{E14A8EC2-9C0B-43DE-91DF-ACD50AFA9533}"/>
    <cellStyle name="Percent 71 3 2 4 2 2" xfId="35468" xr:uid="{192A371E-6DA8-43A6-AD79-B87C9C58F137}"/>
    <cellStyle name="Percent 71 3 2 4 3" xfId="27151" xr:uid="{DACFD086-66B6-4FBF-8BAE-147A85069CB3}"/>
    <cellStyle name="Percent 71 3 2 5" xfId="13419" xr:uid="{675AB18C-C262-4102-B670-A6CB2189496F}"/>
    <cellStyle name="Percent 71 3 2 5 2" xfId="31696" xr:uid="{55721145-2757-484B-9986-7CD43ACB28F0}"/>
    <cellStyle name="Percent 71 3 2 6" xfId="21833" xr:uid="{7EE0C602-BC6C-4C5A-8439-A4F1AF346F89}"/>
    <cellStyle name="Percent 71 3 2 6 2" xfId="40058" xr:uid="{E0F32BFB-7ED5-4759-9B07-F24C017A5AD2}"/>
    <cellStyle name="Percent 71 3 2 7" xfId="23432" xr:uid="{ED8F79A2-822B-48F7-A158-CC01DFB40519}"/>
    <cellStyle name="Percent 71 3 2 8" xfId="41452" xr:uid="{49EC3977-1CD0-4768-8D3D-DA9122DE0B36}"/>
    <cellStyle name="Percent 71 3 3" xfId="5403" xr:uid="{19B57F06-3ED4-47F9-8C80-449AF6B05C98}"/>
    <cellStyle name="Percent 71 3 3 2" xfId="9935" xr:uid="{6EE4759E-5E66-48CE-99D5-6BFFBD0902D7}"/>
    <cellStyle name="Percent 71 3 3 2 2" xfId="18328" xr:uid="{172CC311-E36D-4971-BE9C-F62BD97CFCCA}"/>
    <cellStyle name="Percent 71 3 3 2 2 2" xfId="36605" xr:uid="{A28EB071-97F5-4417-8F7D-CE6F9467086E}"/>
    <cellStyle name="Percent 71 3 3 2 3" xfId="28286" xr:uid="{C2D60179-C37C-4F7B-8B49-13F6102103A4}"/>
    <cellStyle name="Percent 71 3 3 3" xfId="14063" xr:uid="{E147C117-2662-4276-BAA4-98B0846CBD13}"/>
    <cellStyle name="Percent 71 3 3 3 2" xfId="32340" xr:uid="{6D517957-8B44-4ADA-9C76-72839C0FD717}"/>
    <cellStyle name="Percent 71 3 3 4" xfId="24068" xr:uid="{7872F61B-507F-4927-B9D0-A3957C38CF05}"/>
    <cellStyle name="Percent 71 3 4" xfId="6744" xr:uid="{3896C705-3DD9-4945-9FCE-3EFEC352AD7A}"/>
    <cellStyle name="Percent 71 3 4 2" xfId="11225" xr:uid="{49DCD2CE-21D5-4E99-8E03-A12ABFDF4BE4}"/>
    <cellStyle name="Percent 71 3 4 2 2" xfId="19618" xr:uid="{33E46B63-93B8-445D-9FC4-20DB2B7FAD9F}"/>
    <cellStyle name="Percent 71 3 4 2 2 2" xfId="37895" xr:uid="{A45161C3-FA97-405B-9543-79A766D888CA}"/>
    <cellStyle name="Percent 71 3 4 2 3" xfId="29576" xr:uid="{F3BE7899-A4CB-4C38-9193-67952FBED44B}"/>
    <cellStyle name="Percent 71 3 4 3" xfId="15397" xr:uid="{8C7BA043-F745-4189-ABA8-234F67DAA42B}"/>
    <cellStyle name="Percent 71 3 4 3 2" xfId="33674" xr:uid="{8ECB1313-5F4D-471B-BD96-F529D668E917}"/>
    <cellStyle name="Percent 71 3 4 4" xfId="25357" xr:uid="{5E466066-BA34-4F7B-8535-90BEA1995850}"/>
    <cellStyle name="Percent 71 3 5" xfId="7967" xr:uid="{E7C3CBC3-9C28-4030-9A86-CF5AF0BFB7BC}"/>
    <cellStyle name="Percent 71 3 5 2" xfId="16476" xr:uid="{20DF0D6B-112F-4B5C-A55C-968BEF0BF9D6}"/>
    <cellStyle name="Percent 71 3 5 2 2" xfId="34753" xr:uid="{96A433E1-A9AE-4F9B-9163-757428731D2A}"/>
    <cellStyle name="Percent 71 3 5 3" xfId="26436" xr:uid="{17E88A34-688A-40BD-83EB-EC16C11CC73F}"/>
    <cellStyle name="Percent 71 3 6" xfId="12814" xr:uid="{A8AAC432-4FE8-45F5-9CF4-D1FA044E16BE}"/>
    <cellStyle name="Percent 71 3 6 2" xfId="31092" xr:uid="{9DA686C4-A4B1-4B1C-97B4-CA25742229EE}"/>
    <cellStyle name="Percent 71 3 7" xfId="21214" xr:uid="{D993DE82-87AA-4A52-9AE0-D56FCF27CF94}"/>
    <cellStyle name="Percent 71 3 7 2" xfId="39451" xr:uid="{1C0CB2BB-C863-4D51-B7D8-3A6474B2B2D0}"/>
    <cellStyle name="Percent 71 3 8" xfId="22850" xr:uid="{096382AF-E6DB-43B2-9B42-2494EA1AE7C6}"/>
    <cellStyle name="Percent 71 3 9" xfId="40851" xr:uid="{AFBE600C-6A6C-47BD-B1CD-E03D32BC0722}"/>
    <cellStyle name="Percent 71 4" xfId="4689" xr:uid="{1A335F0D-A345-4BA0-857F-BFE21160E540}"/>
    <cellStyle name="Percent 71 4 2" xfId="5989" xr:uid="{D3A65875-709C-42E4-A992-A787DCFA4100}"/>
    <cellStyle name="Percent 71 4 2 2" xfId="10521" xr:uid="{69F1B19C-3A15-4E0D-AAE7-3EEEC0DA8C0E}"/>
    <cellStyle name="Percent 71 4 2 2 2" xfId="18914" xr:uid="{11473D1C-38DB-4730-8FBB-98AD9B38A784}"/>
    <cellStyle name="Percent 71 4 2 2 2 2" xfId="37191" xr:uid="{92525D9F-1947-461B-BBD6-BF11B5EEA175}"/>
    <cellStyle name="Percent 71 4 2 2 3" xfId="28872" xr:uid="{196230D9-287D-402D-9116-036CC8972E4C}"/>
    <cellStyle name="Percent 71 4 2 3" xfId="14649" xr:uid="{0056B6E2-A19F-48BB-9300-77FC8ECCF6ED}"/>
    <cellStyle name="Percent 71 4 2 3 2" xfId="32926" xr:uid="{CEA6A352-E62A-4759-AD5E-0AE4E890EFCD}"/>
    <cellStyle name="Percent 71 4 2 4" xfId="24654" xr:uid="{8950911C-CAF3-48C9-9445-B5AEF28D6A68}"/>
    <cellStyle name="Percent 71 4 3" xfId="7324" xr:uid="{005EA4AE-57EF-4002-9CF0-150BD676B8B7}"/>
    <cellStyle name="Percent 71 4 3 2" xfId="11804" xr:uid="{CAC43E18-9765-4B32-B2F9-A514320B9B0E}"/>
    <cellStyle name="Percent 71 4 3 2 2" xfId="20197" xr:uid="{1B8AC871-B410-45E0-9111-1D6E5D85AE8C}"/>
    <cellStyle name="Percent 71 4 3 2 2 2" xfId="38474" xr:uid="{195738C8-43B3-4F40-B920-6F1234F5D244}"/>
    <cellStyle name="Percent 71 4 3 2 3" xfId="30155" xr:uid="{E03036D0-87BA-4DEB-9F03-EBC2942835EE}"/>
    <cellStyle name="Percent 71 4 3 3" xfId="15976" xr:uid="{145D367D-D104-425C-901B-7D07FDDF0BDF}"/>
    <cellStyle name="Percent 71 4 3 3 2" xfId="34253" xr:uid="{69CE3D1F-B4A6-4447-BEBB-AC4E45E04D75}"/>
    <cellStyle name="Percent 71 4 3 4" xfId="25936" xr:uid="{4BB83D9B-9956-43BB-A623-413CB81264BA}"/>
    <cellStyle name="Percent 71 4 4" xfId="8724" xr:uid="{32D09B8D-906A-4D0E-96A7-6934720BAAA4}"/>
    <cellStyle name="Percent 71 4 4 2" xfId="17188" xr:uid="{F2985FA2-60E1-4E66-A03C-F92604622C49}"/>
    <cellStyle name="Percent 71 4 4 2 2" xfId="35465" xr:uid="{F938E7C5-3DB8-4735-864F-30D0844BE932}"/>
    <cellStyle name="Percent 71 4 4 3" xfId="27148" xr:uid="{02808EA1-83CB-4922-8444-A8D931D2B870}"/>
    <cellStyle name="Percent 71 4 5" xfId="13416" xr:uid="{9162CEBD-9C25-4002-A15C-44AC38823D9D}"/>
    <cellStyle name="Percent 71 4 5 2" xfId="31693" xr:uid="{5CDC289A-7F7F-4075-A31E-21A0654ED74C}"/>
    <cellStyle name="Percent 71 4 6" xfId="21830" xr:uid="{1EB91687-F867-48EE-B04C-EB91DE1C41E6}"/>
    <cellStyle name="Percent 71 4 6 2" xfId="40055" xr:uid="{2BCC5947-F446-4D41-9CDF-772CC17B7D55}"/>
    <cellStyle name="Percent 71 4 7" xfId="23429" xr:uid="{24B1AE89-D5A5-437A-89C1-11874785496B}"/>
    <cellStyle name="Percent 71 4 8" xfId="41449" xr:uid="{84A45999-9749-4FF5-9D6E-7FD74ACEF88E}"/>
    <cellStyle name="Percent 71 5" xfId="5400" xr:uid="{BC01C56D-1DA0-49A6-AFEE-7708D9469595}"/>
    <cellStyle name="Percent 71 5 2" xfId="9932" xr:uid="{13E5061C-E22D-4A65-93CC-DFC3AF1409A1}"/>
    <cellStyle name="Percent 71 5 2 2" xfId="18325" xr:uid="{4A8FF881-8870-44F8-B944-FBC74DA8CE00}"/>
    <cellStyle name="Percent 71 5 2 2 2" xfId="36602" xr:uid="{575900DA-FF4E-4C87-BDE2-DE4430F47A7C}"/>
    <cellStyle name="Percent 71 5 2 3" xfId="28283" xr:uid="{F15E90EC-2DDE-4D56-9972-7A007B3D2225}"/>
    <cellStyle name="Percent 71 5 3" xfId="14060" xr:uid="{A68A566F-19C3-4833-BA02-089ACBCE4F11}"/>
    <cellStyle name="Percent 71 5 3 2" xfId="32337" xr:uid="{1F095646-0104-4244-9C35-C8A5EEBFCBAF}"/>
    <cellStyle name="Percent 71 5 4" xfId="24065" xr:uid="{EAE7D4D5-65BB-4AA8-B92C-9BB2E48CFC73}"/>
    <cellStyle name="Percent 71 6" xfId="6741" xr:uid="{09D982B0-A045-4EF5-9604-9B523E4D50BB}"/>
    <cellStyle name="Percent 71 6 2" xfId="11222" xr:uid="{31846904-6CA0-45AD-8D57-096C69A7A625}"/>
    <cellStyle name="Percent 71 6 2 2" xfId="19615" xr:uid="{6E9FB561-DBF7-44E9-BAA7-E96BBD6A0CAE}"/>
    <cellStyle name="Percent 71 6 2 2 2" xfId="37892" xr:uid="{9E4C92F8-2210-42EA-B040-883214B4443D}"/>
    <cellStyle name="Percent 71 6 2 3" xfId="29573" xr:uid="{2BD7AFA5-6633-4975-AC61-F81653FC2910}"/>
    <cellStyle name="Percent 71 6 3" xfId="15394" xr:uid="{32E5ADAC-EDAD-4719-B05F-E21F057F4F79}"/>
    <cellStyle name="Percent 71 6 3 2" xfId="33671" xr:uid="{F327AA1B-E582-4AE9-BAA0-EC2A497FB91C}"/>
    <cellStyle name="Percent 71 6 4" xfId="25354" xr:uid="{29009C3A-E6FD-431C-8E2B-A57418AA3FC2}"/>
    <cellStyle name="Percent 71 7" xfId="7964" xr:uid="{4339A1D2-5CE8-44E6-8702-CE13BDE25A76}"/>
    <cellStyle name="Percent 71 7 2" xfId="16473" xr:uid="{60281D95-1229-44C3-ADD0-3CB6715A3836}"/>
    <cellStyle name="Percent 71 7 2 2" xfId="34750" xr:uid="{87BD1C91-33A8-40C7-A9F3-39B14C217E4A}"/>
    <cellStyle name="Percent 71 7 3" xfId="26433" xr:uid="{2F66005A-91AC-45E7-9435-FC98263A322D}"/>
    <cellStyle name="Percent 71 8" xfId="12811" xr:uid="{E229A8E8-5395-4697-A3FF-10B3F0500664}"/>
    <cellStyle name="Percent 71 8 2" xfId="31089" xr:uid="{C1382A05-0A4F-48EE-8CAE-BD38150367F3}"/>
    <cellStyle name="Percent 71 9" xfId="21211" xr:uid="{236A72C7-B3BF-4721-A0AE-BDD565E83014}"/>
    <cellStyle name="Percent 71 9 2" xfId="39448" xr:uid="{E9530056-3CB0-41F5-B0D8-DFFE853D450E}"/>
    <cellStyle name="Percent 72" xfId="3241" xr:uid="{C3296986-956C-461D-847A-F0DD2F73A25F}"/>
    <cellStyle name="Percent 72 10" xfId="40852" xr:uid="{8D311176-C5DF-4C94-ADB2-FA73032E910A}"/>
    <cellStyle name="Percent 72 2" xfId="3242" xr:uid="{5AEE59B9-1C43-4601-9532-9C5D591114B3}"/>
    <cellStyle name="Percent 72 2 2" xfId="4694" xr:uid="{A3777138-8FEF-4FF8-85E9-DFE03736241A}"/>
    <cellStyle name="Percent 72 2 2 2" xfId="5994" xr:uid="{AE6034CA-1A99-4B2E-8F53-6D8D0D91D316}"/>
    <cellStyle name="Percent 72 2 2 2 2" xfId="10526" xr:uid="{B82CB329-BDD1-4D67-8C85-BCCDAFE0A706}"/>
    <cellStyle name="Percent 72 2 2 2 2 2" xfId="18919" xr:uid="{21AE5212-CCB8-48F8-9AF7-4D66CD7B0EAA}"/>
    <cellStyle name="Percent 72 2 2 2 2 2 2" xfId="37196" xr:uid="{0A55BC65-7963-45B8-B629-8246C835B861}"/>
    <cellStyle name="Percent 72 2 2 2 2 3" xfId="28877" xr:uid="{41756733-9053-4D34-AC3C-15D565DCC373}"/>
    <cellStyle name="Percent 72 2 2 2 3" xfId="14654" xr:uid="{8BE7CCCF-F92C-416A-B9B8-5D21104A49AC}"/>
    <cellStyle name="Percent 72 2 2 2 3 2" xfId="32931" xr:uid="{34D158BD-608C-4A6E-B170-C4C0E5C58A0A}"/>
    <cellStyle name="Percent 72 2 2 2 4" xfId="24659" xr:uid="{B497B60D-07A1-4A01-8E44-0C78C3C3DFAB}"/>
    <cellStyle name="Percent 72 2 2 3" xfId="7329" xr:uid="{F3FF046A-0024-4A2F-9826-9B765966EF50}"/>
    <cellStyle name="Percent 72 2 2 3 2" xfId="11809" xr:uid="{98413214-E74F-45C8-9F27-6E00D958C3F0}"/>
    <cellStyle name="Percent 72 2 2 3 2 2" xfId="20202" xr:uid="{902D801D-13A5-4FEF-AD5A-D8CB82F0D6AE}"/>
    <cellStyle name="Percent 72 2 2 3 2 2 2" xfId="38479" xr:uid="{7250AB99-CB4B-49A6-9EC8-6409C76AF524}"/>
    <cellStyle name="Percent 72 2 2 3 2 3" xfId="30160" xr:uid="{A37CFC47-3653-41FB-A8C5-DD8C53A627A0}"/>
    <cellStyle name="Percent 72 2 2 3 3" xfId="15981" xr:uid="{B220FA65-F753-4201-AC38-A14E1EDAAD4B}"/>
    <cellStyle name="Percent 72 2 2 3 3 2" xfId="34258" xr:uid="{92A77691-3190-4C87-A64A-9298C5F9D048}"/>
    <cellStyle name="Percent 72 2 2 3 4" xfId="25941" xr:uid="{9979CA30-452A-4EF6-B5F8-BF8ADE521EE2}"/>
    <cellStyle name="Percent 72 2 2 4" xfId="8729" xr:uid="{C5A6A912-5B9F-47AB-89C4-4F01A79518ED}"/>
    <cellStyle name="Percent 72 2 2 4 2" xfId="17193" xr:uid="{2C6665DC-FB48-4FF8-96FF-53C3CA97EC6E}"/>
    <cellStyle name="Percent 72 2 2 4 2 2" xfId="35470" xr:uid="{40A0753F-8FEF-4678-BBEE-6A509807DA4D}"/>
    <cellStyle name="Percent 72 2 2 4 3" xfId="27153" xr:uid="{152D74E6-3CCC-48C0-A14E-710B1B86C3F7}"/>
    <cellStyle name="Percent 72 2 2 5" xfId="13421" xr:uid="{43BBF2A8-DED5-4E4D-8919-E74A78B15531}"/>
    <cellStyle name="Percent 72 2 2 5 2" xfId="31698" xr:uid="{7330F298-E0BB-40D5-9EB2-A12FC4F9F6DB}"/>
    <cellStyle name="Percent 72 2 2 6" xfId="21835" xr:uid="{AB31AA41-61D9-45D0-BF45-A9ED93A7E074}"/>
    <cellStyle name="Percent 72 2 2 6 2" xfId="40060" xr:uid="{3C966A1F-4D3B-4DCB-9E48-068E9CE0F6A4}"/>
    <cellStyle name="Percent 72 2 2 7" xfId="23434" xr:uid="{83CF2EFB-37BB-4C8D-97EE-88BE36AEE6E1}"/>
    <cellStyle name="Percent 72 2 2 8" xfId="41454" xr:uid="{DF6987A6-95EA-4DFD-8699-4158580F182D}"/>
    <cellStyle name="Percent 72 2 3" xfId="5405" xr:uid="{4CAC0BD3-82F6-4D92-9CCA-44F1BB2B32EA}"/>
    <cellStyle name="Percent 72 2 3 2" xfId="9937" xr:uid="{1CE2A8AF-1E2A-416F-8565-D946CD5D9F46}"/>
    <cellStyle name="Percent 72 2 3 2 2" xfId="18330" xr:uid="{A39BCFB3-7DEC-4C09-9096-762F5BE3FBAC}"/>
    <cellStyle name="Percent 72 2 3 2 2 2" xfId="36607" xr:uid="{0DA15950-8F7B-42AC-980C-8EB414DA47BB}"/>
    <cellStyle name="Percent 72 2 3 2 3" xfId="28288" xr:uid="{5F842B64-19B3-40C3-8A54-8E2CC5828EAD}"/>
    <cellStyle name="Percent 72 2 3 3" xfId="14065" xr:uid="{3D925730-262F-4207-B405-3F0C55EAAD8A}"/>
    <cellStyle name="Percent 72 2 3 3 2" xfId="32342" xr:uid="{C3E24DB1-8A80-457B-A04A-10926A87E881}"/>
    <cellStyle name="Percent 72 2 3 4" xfId="24070" xr:uid="{FD7D575D-6C43-46C9-AC80-5D2F7D558C4E}"/>
    <cellStyle name="Percent 72 2 4" xfId="6746" xr:uid="{427C0B56-BB98-4834-B252-7DFB6206662B}"/>
    <cellStyle name="Percent 72 2 4 2" xfId="11227" xr:uid="{AB50D677-D457-4D2C-8DAD-CF9764E90E43}"/>
    <cellStyle name="Percent 72 2 4 2 2" xfId="19620" xr:uid="{F3BCC3CF-708D-4787-A08C-0D01A0DDE340}"/>
    <cellStyle name="Percent 72 2 4 2 2 2" xfId="37897" xr:uid="{3E2DD0B7-CDC9-4EC3-A5AD-254DA20A79AB}"/>
    <cellStyle name="Percent 72 2 4 2 3" xfId="29578" xr:uid="{025C5AA9-EEB9-49DA-B2C4-B1186F74E3EF}"/>
    <cellStyle name="Percent 72 2 4 3" xfId="15399" xr:uid="{E9E314D1-61E0-463F-9F0C-007472915189}"/>
    <cellStyle name="Percent 72 2 4 3 2" xfId="33676" xr:uid="{6307CE68-F2EC-49E1-AE3E-71B16FEC8B63}"/>
    <cellStyle name="Percent 72 2 4 4" xfId="25359" xr:uid="{EB7723B6-CE15-4B34-8FD2-8DECCB1F3072}"/>
    <cellStyle name="Percent 72 2 5" xfId="7969" xr:uid="{2E328A64-6A04-4AE3-A403-6472782B19AB}"/>
    <cellStyle name="Percent 72 2 5 2" xfId="16478" xr:uid="{08FBAF4F-EBE7-47B0-AE60-4D85CA42F626}"/>
    <cellStyle name="Percent 72 2 5 2 2" xfId="34755" xr:uid="{A45D8DFE-EABB-4362-A26A-F84D78A15D67}"/>
    <cellStyle name="Percent 72 2 5 3" xfId="26438" xr:uid="{BC00386D-B701-4317-988B-5490105802E1}"/>
    <cellStyle name="Percent 72 2 6" xfId="12816" xr:uid="{4662DAD3-D95A-4276-A190-370640C8BE97}"/>
    <cellStyle name="Percent 72 2 6 2" xfId="31094" xr:uid="{38EEB0AB-0682-4F64-A83F-CB8D18E98AB7}"/>
    <cellStyle name="Percent 72 2 7" xfId="21216" xr:uid="{4DB65455-F620-4C17-8AAC-41DFFABE4065}"/>
    <cellStyle name="Percent 72 2 7 2" xfId="39453" xr:uid="{FD642EBC-13C1-4516-AA8D-936199BC70DA}"/>
    <cellStyle name="Percent 72 2 8" xfId="22852" xr:uid="{EE896CC4-8DEB-4260-9663-D93AA8B79627}"/>
    <cellStyle name="Percent 72 2 9" xfId="40853" xr:uid="{FC153C7C-C912-488E-997E-62AC2918A85D}"/>
    <cellStyle name="Percent 72 3" xfId="4693" xr:uid="{6550698E-62E3-458B-BBDF-20197E6C8D84}"/>
    <cellStyle name="Percent 72 3 2" xfId="5993" xr:uid="{E1A60A17-50E4-4EE3-AFD7-1FAE0505927B}"/>
    <cellStyle name="Percent 72 3 2 2" xfId="10525" xr:uid="{D0B750E9-349F-42E7-83EC-32E2BBCDB94E}"/>
    <cellStyle name="Percent 72 3 2 2 2" xfId="18918" xr:uid="{A465A75D-ADE6-4416-B820-9D03CC842149}"/>
    <cellStyle name="Percent 72 3 2 2 2 2" xfId="37195" xr:uid="{05067263-3AF6-4E5B-98D2-4945D3BB8E27}"/>
    <cellStyle name="Percent 72 3 2 2 3" xfId="28876" xr:uid="{579871BC-76CB-44E6-BBFC-84705B088B0C}"/>
    <cellStyle name="Percent 72 3 2 3" xfId="14653" xr:uid="{F8692658-BF66-46DF-9EDA-CC48DCC43397}"/>
    <cellStyle name="Percent 72 3 2 3 2" xfId="32930" xr:uid="{E0653FE2-ADDA-4AED-B37A-A81FD1947E1E}"/>
    <cellStyle name="Percent 72 3 2 4" xfId="24658" xr:uid="{1C50B331-ACEF-4D97-8889-8F8616BAA73D}"/>
    <cellStyle name="Percent 72 3 3" xfId="7328" xr:uid="{E391851A-A9F4-4ACD-8FAB-9C50696E71F1}"/>
    <cellStyle name="Percent 72 3 3 2" xfId="11808" xr:uid="{7A29D284-551C-4D66-87DE-B94B3DF297C7}"/>
    <cellStyle name="Percent 72 3 3 2 2" xfId="20201" xr:uid="{D8690094-8D22-479B-9BAF-1B52562E5D18}"/>
    <cellStyle name="Percent 72 3 3 2 2 2" xfId="38478" xr:uid="{8E28720D-D572-471D-94EC-165525EF97DB}"/>
    <cellStyle name="Percent 72 3 3 2 3" xfId="30159" xr:uid="{738E6BA2-C211-458D-A349-39D56A98B444}"/>
    <cellStyle name="Percent 72 3 3 3" xfId="15980" xr:uid="{F227B0E8-2BDF-4D7C-B146-AFF26B4E2EBA}"/>
    <cellStyle name="Percent 72 3 3 3 2" xfId="34257" xr:uid="{BD471D42-8473-45B7-A0B8-1021D759A452}"/>
    <cellStyle name="Percent 72 3 3 4" xfId="25940" xr:uid="{B95DA6D9-F0CB-4A1E-9F95-5D237C98BE55}"/>
    <cellStyle name="Percent 72 3 4" xfId="8728" xr:uid="{06FCED6E-631C-4ED1-828E-D09C5CD1CC63}"/>
    <cellStyle name="Percent 72 3 4 2" xfId="17192" xr:uid="{9F9E0748-1A19-4F9C-BEF9-975B5BF86094}"/>
    <cellStyle name="Percent 72 3 4 2 2" xfId="35469" xr:uid="{51E725E2-DE41-415D-9DA4-1F380E2A8C1D}"/>
    <cellStyle name="Percent 72 3 4 3" xfId="27152" xr:uid="{271C9DC4-380D-4AA2-9352-9248EB612AF7}"/>
    <cellStyle name="Percent 72 3 5" xfId="13420" xr:uid="{9FF993FA-B01B-400D-8B6B-851C844D0535}"/>
    <cellStyle name="Percent 72 3 5 2" xfId="31697" xr:uid="{42F05104-0200-404D-99F9-5F9D5DE2D632}"/>
    <cellStyle name="Percent 72 3 6" xfId="21834" xr:uid="{4A8A108A-E7C3-4991-AC5E-585F29754C92}"/>
    <cellStyle name="Percent 72 3 6 2" xfId="40059" xr:uid="{A9304C94-6233-462B-BFE0-A0D6BE9C3AF1}"/>
    <cellStyle name="Percent 72 3 7" xfId="23433" xr:uid="{4F954C1F-30CD-4C73-ABAA-7057C4FBFFEB}"/>
    <cellStyle name="Percent 72 3 8" xfId="41453" xr:uid="{B6CA3D30-8BF4-447E-82F0-BB988E22FA03}"/>
    <cellStyle name="Percent 72 4" xfId="5404" xr:uid="{798C367B-284B-485A-AC59-67B718CAB9D6}"/>
    <cellStyle name="Percent 72 4 2" xfId="9936" xr:uid="{40A0533F-74C9-436A-9BB7-EBE8B14E4302}"/>
    <cellStyle name="Percent 72 4 2 2" xfId="18329" xr:uid="{61B030A9-F15A-49F5-BFF9-F0F996A26747}"/>
    <cellStyle name="Percent 72 4 2 2 2" xfId="36606" xr:uid="{C266214B-A05A-4ABD-B94A-F6BD87ACC27E}"/>
    <cellStyle name="Percent 72 4 2 3" xfId="28287" xr:uid="{C7BF8FC7-E30C-489F-94C1-8E16E0F404DA}"/>
    <cellStyle name="Percent 72 4 3" xfId="14064" xr:uid="{D7F1F738-71DC-45E0-9435-5FDE6460D12F}"/>
    <cellStyle name="Percent 72 4 3 2" xfId="32341" xr:uid="{EB90E538-3C11-496E-BB3D-0101E6764134}"/>
    <cellStyle name="Percent 72 4 4" xfId="24069" xr:uid="{6CDD1DEA-7831-404C-BA6F-FE43C635A002}"/>
    <cellStyle name="Percent 72 5" xfId="6745" xr:uid="{A0D2ECA4-564E-4035-A9A8-1FF8ACE8479D}"/>
    <cellStyle name="Percent 72 5 2" xfId="11226" xr:uid="{9ADC2E42-5889-4AC1-BA1C-8886192036BF}"/>
    <cellStyle name="Percent 72 5 2 2" xfId="19619" xr:uid="{F1D296F7-E5AE-4F6F-A30F-5EAE604433BB}"/>
    <cellStyle name="Percent 72 5 2 2 2" xfId="37896" xr:uid="{43C664FF-158C-49F3-8FF1-45629E0B5F12}"/>
    <cellStyle name="Percent 72 5 2 3" xfId="29577" xr:uid="{E9109688-5DB5-43F1-9E6B-C4E8BE8F57C9}"/>
    <cellStyle name="Percent 72 5 3" xfId="15398" xr:uid="{7F50EC49-AB5D-48EC-884C-9518460B7B2B}"/>
    <cellStyle name="Percent 72 5 3 2" xfId="33675" xr:uid="{F56896C8-B470-4E87-81F4-2AF78CC0F0F0}"/>
    <cellStyle name="Percent 72 5 4" xfId="25358" xr:uid="{FE1659A4-A27E-479E-A913-4CF8105330EA}"/>
    <cellStyle name="Percent 72 6" xfId="7968" xr:uid="{DC7EE22A-0DA9-445A-9F85-0F214E6CE603}"/>
    <cellStyle name="Percent 72 6 2" xfId="16477" xr:uid="{1CC783EC-EE29-441C-ABC1-4624B9309CF3}"/>
    <cellStyle name="Percent 72 6 2 2" xfId="34754" xr:uid="{34E6C5FB-C4BC-4C83-96A3-F95413C49382}"/>
    <cellStyle name="Percent 72 6 3" xfId="26437" xr:uid="{AA1BBC19-7DF4-453B-9987-E40FD911E219}"/>
    <cellStyle name="Percent 72 7" xfId="12815" xr:uid="{B58A433D-B364-4DD9-BDAB-14E6913810F4}"/>
    <cellStyle name="Percent 72 7 2" xfId="31093" xr:uid="{4964792F-E15A-4477-A556-84CFA903D12F}"/>
    <cellStyle name="Percent 72 8" xfId="21215" xr:uid="{8B7811FE-84CF-4B4C-A237-33F8E0DAFD98}"/>
    <cellStyle name="Percent 72 8 2" xfId="39452" xr:uid="{E22AF7D8-469B-4429-8544-BC8F2C044BF9}"/>
    <cellStyle name="Percent 72 9" xfId="22851" xr:uid="{86D566A9-8121-49B4-94D6-D5F8A88AE2C9}"/>
    <cellStyle name="Percent 73" xfId="3243" xr:uid="{35883B3E-ACA9-452E-99C8-17B693D9F226}"/>
    <cellStyle name="Percent 73 10" xfId="40854" xr:uid="{E58C85E7-0EF2-4ED8-852A-E4E51A1853DA}"/>
    <cellStyle name="Percent 73 2" xfId="3244" xr:uid="{F87E6B37-C076-4787-BF81-F7A78DA2CEF5}"/>
    <cellStyle name="Percent 73 2 2" xfId="4696" xr:uid="{1714BF78-11C5-4277-A5AA-4F8DBF9656A3}"/>
    <cellStyle name="Percent 73 2 2 2" xfId="5996" xr:uid="{7BBC9522-32D0-4D27-B555-5AE927683D91}"/>
    <cellStyle name="Percent 73 2 2 2 2" xfId="10528" xr:uid="{C8A68BAC-9FB9-47ED-BD6B-47608F8B8F6B}"/>
    <cellStyle name="Percent 73 2 2 2 2 2" xfId="18921" xr:uid="{80BEE22C-ED65-4148-AB57-D113901CD7E5}"/>
    <cellStyle name="Percent 73 2 2 2 2 2 2" xfId="37198" xr:uid="{53514399-3A55-4C77-BDEC-3F18B8A5DCE4}"/>
    <cellStyle name="Percent 73 2 2 2 2 3" xfId="28879" xr:uid="{9D5B61C8-1EAF-44C9-8B82-A2FCF64D1B46}"/>
    <cellStyle name="Percent 73 2 2 2 3" xfId="14656" xr:uid="{80172685-3816-4F41-81F9-C550FE10B101}"/>
    <cellStyle name="Percent 73 2 2 2 3 2" xfId="32933" xr:uid="{5D7DAEF4-05EE-4DE9-A2C3-6BBC4216F724}"/>
    <cellStyle name="Percent 73 2 2 2 4" xfId="24661" xr:uid="{14E0689B-3812-4E1B-832D-A425B56BEC86}"/>
    <cellStyle name="Percent 73 2 2 3" xfId="7331" xr:uid="{72E28B27-34AC-4F29-B20B-D1A110068025}"/>
    <cellStyle name="Percent 73 2 2 3 2" xfId="11811" xr:uid="{B70C3456-3034-4719-B0D9-5D6E3BE84485}"/>
    <cellStyle name="Percent 73 2 2 3 2 2" xfId="20204" xr:uid="{61D044BE-F57E-4575-B490-CAA49E574A00}"/>
    <cellStyle name="Percent 73 2 2 3 2 2 2" xfId="38481" xr:uid="{AB14AF2B-1AE7-49AB-9805-FA77089D48C6}"/>
    <cellStyle name="Percent 73 2 2 3 2 3" xfId="30162" xr:uid="{CDD696C7-CC52-4F30-BF9F-52E50AD7396C}"/>
    <cellStyle name="Percent 73 2 2 3 3" xfId="15983" xr:uid="{5F73741E-FAE2-4EE2-A265-EB52BAE47E7E}"/>
    <cellStyle name="Percent 73 2 2 3 3 2" xfId="34260" xr:uid="{DF5E4675-673A-48DA-96D1-2357B7D8FBFC}"/>
    <cellStyle name="Percent 73 2 2 3 4" xfId="25943" xr:uid="{3F4CFF98-E369-4187-BC29-4D5087A5AAE4}"/>
    <cellStyle name="Percent 73 2 2 4" xfId="8731" xr:uid="{51AB622A-1BD0-4A3E-893A-8AF8F71E8164}"/>
    <cellStyle name="Percent 73 2 2 4 2" xfId="17195" xr:uid="{EEFECD2B-DCD7-4E0B-8D02-A98A45DD6E67}"/>
    <cellStyle name="Percent 73 2 2 4 2 2" xfId="35472" xr:uid="{D465C85F-4585-4B89-8C2B-64B59B08A2BE}"/>
    <cellStyle name="Percent 73 2 2 4 3" xfId="27155" xr:uid="{9C031E54-6D31-4A95-958D-37D1ED775D09}"/>
    <cellStyle name="Percent 73 2 2 5" xfId="13423" xr:uid="{B3C5E947-F376-4A25-B1E7-2C3FBF6BA0A9}"/>
    <cellStyle name="Percent 73 2 2 5 2" xfId="31700" xr:uid="{9C2AC4FE-9601-49C6-916F-71097E18354C}"/>
    <cellStyle name="Percent 73 2 2 6" xfId="21837" xr:uid="{FCC199A7-7EEA-4B82-8FEC-2F5164F533B5}"/>
    <cellStyle name="Percent 73 2 2 6 2" xfId="40062" xr:uid="{3899F8FF-240F-43AE-A1D8-EC96F6E27FC0}"/>
    <cellStyle name="Percent 73 2 2 7" xfId="23436" xr:uid="{79E5B77E-B91F-4667-9121-5AEDFFA986CD}"/>
    <cellStyle name="Percent 73 2 2 8" xfId="41456" xr:uid="{8688C2DE-2F99-4187-BA61-140FEE247635}"/>
    <cellStyle name="Percent 73 2 3" xfId="5407" xr:uid="{3228BFD6-8AFC-4F93-8173-1AA8FA16BAAE}"/>
    <cellStyle name="Percent 73 2 3 2" xfId="9939" xr:uid="{F227CB01-7152-4FBA-A777-24CD453C4DFF}"/>
    <cellStyle name="Percent 73 2 3 2 2" xfId="18332" xr:uid="{1AA07C30-D116-4568-8BCF-CCE5BB32454A}"/>
    <cellStyle name="Percent 73 2 3 2 2 2" xfId="36609" xr:uid="{9F192ADC-D595-4376-9398-2C71D84771AF}"/>
    <cellStyle name="Percent 73 2 3 2 3" xfId="28290" xr:uid="{C89EFFCB-8247-4CD7-A7BB-5988F8B8B895}"/>
    <cellStyle name="Percent 73 2 3 3" xfId="14067" xr:uid="{918A66DB-A826-4C0A-AA28-1591510699CD}"/>
    <cellStyle name="Percent 73 2 3 3 2" xfId="32344" xr:uid="{D86398EC-765A-4820-8564-6DE4F6B4B049}"/>
    <cellStyle name="Percent 73 2 3 4" xfId="24072" xr:uid="{3A826FC4-E5D8-4157-A5B3-8254323D59D2}"/>
    <cellStyle name="Percent 73 2 4" xfId="6748" xr:uid="{DC7194E5-DFE4-47F3-9F35-314A4CBA7898}"/>
    <cellStyle name="Percent 73 2 4 2" xfId="11229" xr:uid="{383F86D3-C073-40AD-8599-03411743EF2C}"/>
    <cellStyle name="Percent 73 2 4 2 2" xfId="19622" xr:uid="{0D98A6DE-75B9-4614-8B79-CE04BE112F3C}"/>
    <cellStyle name="Percent 73 2 4 2 2 2" xfId="37899" xr:uid="{443E5FA0-1D47-4936-91D8-E31535808672}"/>
    <cellStyle name="Percent 73 2 4 2 3" xfId="29580" xr:uid="{5CC9A7A4-18C6-4EDF-B3A2-5D501E346473}"/>
    <cellStyle name="Percent 73 2 4 3" xfId="15401" xr:uid="{1A80E16A-DC40-4FBC-8BCE-C0DC9FE2830A}"/>
    <cellStyle name="Percent 73 2 4 3 2" xfId="33678" xr:uid="{1870DDB5-9749-47CF-B426-FAC94EFC7028}"/>
    <cellStyle name="Percent 73 2 4 4" xfId="25361" xr:uid="{6AC5A4C9-973A-4612-BDFD-EA01ED26F31D}"/>
    <cellStyle name="Percent 73 2 5" xfId="7971" xr:uid="{E3D72374-E026-4331-A677-D5A91BB98619}"/>
    <cellStyle name="Percent 73 2 5 2" xfId="16480" xr:uid="{42012441-8D2E-4EBC-97F7-DF1783D1A5E9}"/>
    <cellStyle name="Percent 73 2 5 2 2" xfId="34757" xr:uid="{65B8F74E-CCBA-407B-83CF-0AE6B087284E}"/>
    <cellStyle name="Percent 73 2 5 3" xfId="26440" xr:uid="{18F48ACD-163C-42F2-92AF-6D974A6A67AE}"/>
    <cellStyle name="Percent 73 2 6" xfId="12818" xr:uid="{146BB455-792D-4A17-BE99-AF579A3059D0}"/>
    <cellStyle name="Percent 73 2 6 2" xfId="31096" xr:uid="{241080DF-CD70-41FF-AE29-210D96DEB672}"/>
    <cellStyle name="Percent 73 2 7" xfId="21218" xr:uid="{9FB8794C-30ED-4928-83BD-86F7808EBCD8}"/>
    <cellStyle name="Percent 73 2 7 2" xfId="39455" xr:uid="{60ACF786-E430-4500-B992-88B479FD4342}"/>
    <cellStyle name="Percent 73 2 8" xfId="22854" xr:uid="{7C97844E-0A75-45D8-9AFF-F6D66C1EBC62}"/>
    <cellStyle name="Percent 73 2 9" xfId="40855" xr:uid="{26F4CCB1-4AAF-4B7B-B7A9-014B5C3D28EC}"/>
    <cellStyle name="Percent 73 3" xfId="4695" xr:uid="{19BF1925-6043-43B1-B82E-BBB7B3D77457}"/>
    <cellStyle name="Percent 73 3 2" xfId="5995" xr:uid="{D0FFA7F8-F1F5-41B1-A294-D4B751436355}"/>
    <cellStyle name="Percent 73 3 2 2" xfId="10527" xr:uid="{D7D1CCD1-B5AD-4461-A12C-672A9DCB6601}"/>
    <cellStyle name="Percent 73 3 2 2 2" xfId="18920" xr:uid="{711A890D-8360-45AD-BE9A-C158CCB11277}"/>
    <cellStyle name="Percent 73 3 2 2 2 2" xfId="37197" xr:uid="{C9FD786B-EEE2-4363-B4E4-E7FD36F6B482}"/>
    <cellStyle name="Percent 73 3 2 2 3" xfId="28878" xr:uid="{18AF10B4-27B4-465E-829B-AD985CD7829F}"/>
    <cellStyle name="Percent 73 3 2 3" xfId="14655" xr:uid="{7BA542D4-EF65-4930-919A-9F9483E250D5}"/>
    <cellStyle name="Percent 73 3 2 3 2" xfId="32932" xr:uid="{70F0D247-069F-400F-9006-1A83A8FABFCE}"/>
    <cellStyle name="Percent 73 3 2 4" xfId="24660" xr:uid="{6AA07693-6406-4CCB-BD79-28A442B945A3}"/>
    <cellStyle name="Percent 73 3 3" xfId="7330" xr:uid="{316E453F-2997-4457-B586-F17EC58FC26B}"/>
    <cellStyle name="Percent 73 3 3 2" xfId="11810" xr:uid="{E2C046A7-8F45-4E13-A700-F785DD1BAE29}"/>
    <cellStyle name="Percent 73 3 3 2 2" xfId="20203" xr:uid="{FAA68ECC-C7E5-4EE0-AFB5-E917E3C99CC1}"/>
    <cellStyle name="Percent 73 3 3 2 2 2" xfId="38480" xr:uid="{13C54275-10E1-401C-8731-D8F4459414D1}"/>
    <cellStyle name="Percent 73 3 3 2 3" xfId="30161" xr:uid="{CA625FCC-0F3E-4C02-8E00-338719ED7B71}"/>
    <cellStyle name="Percent 73 3 3 3" xfId="15982" xr:uid="{DF10C0A9-EE05-44F4-9D15-1F6AE88E8C8F}"/>
    <cellStyle name="Percent 73 3 3 3 2" xfId="34259" xr:uid="{887C641E-F3EE-4832-9DB4-06C0A19ACDE4}"/>
    <cellStyle name="Percent 73 3 3 4" xfId="25942" xr:uid="{BA3A28EA-837A-4717-87ED-1B710632D184}"/>
    <cellStyle name="Percent 73 3 4" xfId="8730" xr:uid="{5487D153-3EFD-4979-8B06-7D782F2978F8}"/>
    <cellStyle name="Percent 73 3 4 2" xfId="17194" xr:uid="{2D8A8068-D3D2-4148-932C-114584FCFE89}"/>
    <cellStyle name="Percent 73 3 4 2 2" xfId="35471" xr:uid="{D66E5982-7C84-4F6A-94EA-1ACA3CAAB867}"/>
    <cellStyle name="Percent 73 3 4 3" xfId="27154" xr:uid="{F74F895A-FA72-4B71-9DD8-EFC72E04D110}"/>
    <cellStyle name="Percent 73 3 5" xfId="13422" xr:uid="{13F2B57B-102A-4E5F-95E3-09320E5B8BA4}"/>
    <cellStyle name="Percent 73 3 5 2" xfId="31699" xr:uid="{5148CCFB-23DA-467C-9BB3-44B4DE28668B}"/>
    <cellStyle name="Percent 73 3 6" xfId="21836" xr:uid="{23384D7A-F71F-4D6B-9B24-42FAA1D7BC13}"/>
    <cellStyle name="Percent 73 3 6 2" xfId="40061" xr:uid="{4717099A-BBD8-4683-871B-0D1A8CD367A2}"/>
    <cellStyle name="Percent 73 3 7" xfId="23435" xr:uid="{176A9949-11F0-4EDF-95D5-8A22B2974C51}"/>
    <cellStyle name="Percent 73 3 8" xfId="41455" xr:uid="{5A332224-9AB0-4722-AA5A-F613EED58A40}"/>
    <cellStyle name="Percent 73 4" xfId="5406" xr:uid="{187F8ED2-EA85-454A-B643-37B02397CF1A}"/>
    <cellStyle name="Percent 73 4 2" xfId="9938" xr:uid="{6845A910-6983-4CA8-96D8-4D995DA48C67}"/>
    <cellStyle name="Percent 73 4 2 2" xfId="18331" xr:uid="{AFD058A8-6A97-4EE3-91C2-D14FE6B32225}"/>
    <cellStyle name="Percent 73 4 2 2 2" xfId="36608" xr:uid="{B0AFEC7F-DD37-4B54-AF64-8576E769E1C5}"/>
    <cellStyle name="Percent 73 4 2 3" xfId="28289" xr:uid="{D6954953-A3D4-4E50-B4A8-498FBE6ACAC2}"/>
    <cellStyle name="Percent 73 4 3" xfId="14066" xr:uid="{71F9AA81-F488-46A2-BE9B-C3E6517A7158}"/>
    <cellStyle name="Percent 73 4 3 2" xfId="32343" xr:uid="{B0B6AF85-9D13-4BEA-8486-ED1F1D8E46FE}"/>
    <cellStyle name="Percent 73 4 4" xfId="24071" xr:uid="{D0967579-63A7-4D5E-9CEE-F464F84317A1}"/>
    <cellStyle name="Percent 73 5" xfId="6747" xr:uid="{E1B9C267-BCF3-4408-8A84-73A60A8D86C8}"/>
    <cellStyle name="Percent 73 5 2" xfId="11228" xr:uid="{29B993EF-644C-4BD7-8E2E-AE861D18B446}"/>
    <cellStyle name="Percent 73 5 2 2" xfId="19621" xr:uid="{4C1ECE61-C75D-4054-901C-78C7F3722B66}"/>
    <cellStyle name="Percent 73 5 2 2 2" xfId="37898" xr:uid="{487E1274-5231-43E7-B47B-982E8DF5DDBA}"/>
    <cellStyle name="Percent 73 5 2 3" xfId="29579" xr:uid="{97F26520-3859-4A1B-9D81-4F7676EBE675}"/>
    <cellStyle name="Percent 73 5 3" xfId="15400" xr:uid="{24A91600-C5D1-4E0D-A089-BDAB22074F48}"/>
    <cellStyle name="Percent 73 5 3 2" xfId="33677" xr:uid="{BEFCBBEB-C8C5-4090-81FF-CC6D5782A62D}"/>
    <cellStyle name="Percent 73 5 4" xfId="25360" xr:uid="{E30D5697-3892-4C94-B2C2-B30756F5C22F}"/>
    <cellStyle name="Percent 73 6" xfId="7970" xr:uid="{01467552-7BBC-406D-B6BE-E7E8B33DA897}"/>
    <cellStyle name="Percent 73 6 2" xfId="16479" xr:uid="{12ED9FFF-51D4-41B4-B250-A93003524175}"/>
    <cellStyle name="Percent 73 6 2 2" xfId="34756" xr:uid="{1F15382A-9591-43E8-9C6C-4BEC365C3CFD}"/>
    <cellStyle name="Percent 73 6 3" xfId="26439" xr:uid="{84B50003-9356-48C8-A05F-EF7559933FAC}"/>
    <cellStyle name="Percent 73 7" xfId="12817" xr:uid="{F9155261-FDC5-4D6C-A923-BE71387D49C7}"/>
    <cellStyle name="Percent 73 7 2" xfId="31095" xr:uid="{B5269D37-31BA-41ED-9BD8-79F7F0D6D9F7}"/>
    <cellStyle name="Percent 73 8" xfId="21217" xr:uid="{B00AEA4E-F397-40F1-A815-39CB171F7002}"/>
    <cellStyle name="Percent 73 8 2" xfId="39454" xr:uid="{3DD0AEF2-4107-45A7-A5E0-36BCFB2F6B45}"/>
    <cellStyle name="Percent 73 9" xfId="22853" xr:uid="{7D1EDD19-F722-45DE-97E5-A9630E2D7E8F}"/>
    <cellStyle name="Percent 74" xfId="3245" xr:uid="{02FAAC48-EE44-4F7D-A3CF-79658D4DA624}"/>
    <cellStyle name="Percent 74 2" xfId="4697" xr:uid="{02DA2466-9F7C-49F4-8D8C-96F5C9F32200}"/>
    <cellStyle name="Percent 74 2 2" xfId="5997" xr:uid="{40153E09-674D-4147-974B-ED99634989E7}"/>
    <cellStyle name="Percent 74 2 2 2" xfId="10529" xr:uid="{9783AEE9-F270-4E6A-8A1B-7D8AAEAF2E8C}"/>
    <cellStyle name="Percent 74 2 2 2 2" xfId="18922" xr:uid="{B8DD1308-4EB0-4134-BD15-16051AB8F8BD}"/>
    <cellStyle name="Percent 74 2 2 2 2 2" xfId="37199" xr:uid="{53BC1E51-452E-433D-A1BF-74A13637D5D8}"/>
    <cellStyle name="Percent 74 2 2 2 3" xfId="28880" xr:uid="{193840BE-90C6-4C63-8AA0-40B34FEF8AD0}"/>
    <cellStyle name="Percent 74 2 2 3" xfId="14657" xr:uid="{A0BB7E7F-7776-4E9E-915A-75CC66668272}"/>
    <cellStyle name="Percent 74 2 2 3 2" xfId="32934" xr:uid="{28226673-A1BE-4E60-ACCF-BBAF47C7A38F}"/>
    <cellStyle name="Percent 74 2 2 4" xfId="24662" xr:uid="{404C0121-A68F-49D8-90FE-69053B6CBEEA}"/>
    <cellStyle name="Percent 74 2 3" xfId="7332" xr:uid="{301F4827-49D7-405C-AD95-8D65AADA26D8}"/>
    <cellStyle name="Percent 74 2 3 2" xfId="11812" xr:uid="{031FF2B3-878D-42EE-9D57-A1B53E70FE20}"/>
    <cellStyle name="Percent 74 2 3 2 2" xfId="20205" xr:uid="{5759D1CB-93D0-46DF-8FC6-018F0E41796F}"/>
    <cellStyle name="Percent 74 2 3 2 2 2" xfId="38482" xr:uid="{EA58CCEA-5D78-4222-87DE-69AC61C2314E}"/>
    <cellStyle name="Percent 74 2 3 2 3" xfId="30163" xr:uid="{B24BD43A-79ED-4583-8D14-7462B3A9D133}"/>
    <cellStyle name="Percent 74 2 3 3" xfId="15984" xr:uid="{4FFA834F-EA32-4E12-82CD-BD29283A591D}"/>
    <cellStyle name="Percent 74 2 3 3 2" xfId="34261" xr:uid="{E50641B1-8C2B-4E40-9132-48ADA9600052}"/>
    <cellStyle name="Percent 74 2 3 4" xfId="25944" xr:uid="{94CE4721-EA74-48EE-A11C-8E404411DBD7}"/>
    <cellStyle name="Percent 74 2 4" xfId="8732" xr:uid="{9CD72024-2523-4D60-9130-7146A9217FBE}"/>
    <cellStyle name="Percent 74 2 4 2" xfId="17196" xr:uid="{3F9DED30-87CE-4B70-8B6E-BCE893702E46}"/>
    <cellStyle name="Percent 74 2 4 2 2" xfId="35473" xr:uid="{DE4645AC-CA88-40F3-B8D9-28B358392C44}"/>
    <cellStyle name="Percent 74 2 4 3" xfId="27156" xr:uid="{DEFC62CA-9BDB-4861-8683-4E9A8F93574B}"/>
    <cellStyle name="Percent 74 2 5" xfId="13424" xr:uid="{8FAA5BB6-19F0-444A-B5B1-C5F2541BA2B3}"/>
    <cellStyle name="Percent 74 2 5 2" xfId="31701" xr:uid="{5CD6836B-C6B7-4A66-AB60-D521AFB80B8D}"/>
    <cellStyle name="Percent 74 2 6" xfId="21838" xr:uid="{1511F6C9-3397-4E44-8946-FB64E5DC6A19}"/>
    <cellStyle name="Percent 74 2 6 2" xfId="40063" xr:uid="{F95D1206-8FF1-4610-B020-8245B1A55E34}"/>
    <cellStyle name="Percent 74 2 7" xfId="23437" xr:uid="{95C2B318-472D-4DE9-8FE0-DA5B052D1D8B}"/>
    <cellStyle name="Percent 74 2 8" xfId="41457" xr:uid="{54FE1A98-A340-4A27-BBB7-BF4C93269C52}"/>
    <cellStyle name="Percent 74 3" xfId="5408" xr:uid="{8FC62578-A28F-41B5-AB78-9F5A30C1735C}"/>
    <cellStyle name="Percent 74 3 2" xfId="9940" xr:uid="{930CD11F-A588-4543-AB2E-CE2F6322E006}"/>
    <cellStyle name="Percent 74 3 2 2" xfId="18333" xr:uid="{0EF5FF79-5661-4F95-AAD3-71169E2E12A1}"/>
    <cellStyle name="Percent 74 3 2 2 2" xfId="36610" xr:uid="{4A952739-4BCC-4DC0-A540-38D46E13E5DA}"/>
    <cellStyle name="Percent 74 3 2 3" xfId="28291" xr:uid="{57F1E734-F191-4939-AEEC-9FF7B8CFF300}"/>
    <cellStyle name="Percent 74 3 3" xfId="14068" xr:uid="{6BA9FED6-3CCE-444C-9DDF-536376394898}"/>
    <cellStyle name="Percent 74 3 3 2" xfId="32345" xr:uid="{2937196F-16D0-44BB-B3C7-A02929F21462}"/>
    <cellStyle name="Percent 74 3 4" xfId="24073" xr:uid="{2D230461-D295-4499-A5A0-51B61E5040E3}"/>
    <cellStyle name="Percent 74 4" xfId="6749" xr:uid="{AE0B8314-D676-4321-BB01-726209DC7BF7}"/>
    <cellStyle name="Percent 74 4 2" xfId="11230" xr:uid="{15BD902F-816C-4F08-96D5-E5C0F2B5AD1C}"/>
    <cellStyle name="Percent 74 4 2 2" xfId="19623" xr:uid="{0A544E18-06D4-4039-9C67-54E0E87F44B9}"/>
    <cellStyle name="Percent 74 4 2 2 2" xfId="37900" xr:uid="{A8E1EF9D-37E8-44B5-9FF9-D25CE7E3A0B3}"/>
    <cellStyle name="Percent 74 4 2 3" xfId="29581" xr:uid="{A65DA77F-541A-4349-894F-A962F5B347FB}"/>
    <cellStyle name="Percent 74 4 3" xfId="15402" xr:uid="{53D92763-E7E9-4850-B627-E7BAED094BB4}"/>
    <cellStyle name="Percent 74 4 3 2" xfId="33679" xr:uid="{707CD332-B00B-4FBD-9845-B3DC6B279233}"/>
    <cellStyle name="Percent 74 4 4" xfId="25362" xr:uid="{1A570521-83DB-44C5-97C4-01CE3F087E6F}"/>
    <cellStyle name="Percent 74 5" xfId="7972" xr:uid="{BD9902CC-D1DC-42CA-961E-84766BD2B712}"/>
    <cellStyle name="Percent 74 5 2" xfId="16481" xr:uid="{73067777-6EE3-4AC1-B467-9391FDEFECEA}"/>
    <cellStyle name="Percent 74 5 2 2" xfId="34758" xr:uid="{A14BE7C0-365E-4971-A5B2-B605A0973BDC}"/>
    <cellStyle name="Percent 74 5 3" xfId="26441" xr:uid="{48A047E4-EC42-4ADA-8698-415601CD799B}"/>
    <cellStyle name="Percent 74 6" xfId="12819" xr:uid="{D222F7E6-D4AD-4BCB-A129-CADB6A565616}"/>
    <cellStyle name="Percent 74 6 2" xfId="31097" xr:uid="{7C0EA7C8-0538-4204-AF30-A0DE349CF59F}"/>
    <cellStyle name="Percent 74 7" xfId="21219" xr:uid="{342A8F3D-92E4-4B98-B76B-CF0DA56C76A5}"/>
    <cellStyle name="Percent 74 7 2" xfId="39456" xr:uid="{6BED0846-5A4B-47A7-A6E9-34BC53F6B246}"/>
    <cellStyle name="Percent 74 8" xfId="22855" xr:uid="{52015E15-2F10-4F6B-ACEF-12DEDF2D0533}"/>
    <cellStyle name="Percent 74 9" xfId="40856" xr:uid="{13821BFF-B391-454A-82D8-BA5B4D868196}"/>
    <cellStyle name="Percent 75" xfId="4096" xr:uid="{56AFFE5A-3636-41BF-B400-0CAEBFECD68E}"/>
    <cellStyle name="Percent 76" xfId="3729" xr:uid="{ACC182AA-2D97-4449-A8DD-983D1D34A6B3}"/>
    <cellStyle name="Percent 77" xfId="3726" xr:uid="{11257CCC-3F07-4E80-87EF-0081D468A96D}"/>
    <cellStyle name="Percent 78" xfId="3721" xr:uid="{5E8E16CE-1585-49CF-B258-15E2D80CC9E0}"/>
    <cellStyle name="Percent 79" xfId="4240" xr:uid="{0C27AC82-4547-418E-ACB3-32B8772980D0}"/>
    <cellStyle name="Percent 79 2" xfId="5556" xr:uid="{55822107-80D5-4F89-9811-E4A3A075B344}"/>
    <cellStyle name="Percent 79 2 2" xfId="10088" xr:uid="{1AD9AD0C-E683-484C-B26C-EEEE86F0DD0A}"/>
    <cellStyle name="Percent 79 2 2 2" xfId="18481" xr:uid="{7345B8F3-1D87-43F0-AF6A-E1A60460C035}"/>
    <cellStyle name="Percent 79 2 2 2 2" xfId="36758" xr:uid="{6E002EF1-2521-45FA-B652-7F7D01B6C883}"/>
    <cellStyle name="Percent 79 2 2 3" xfId="28439" xr:uid="{6D50C73D-E937-4759-906C-404E96A5D91A}"/>
    <cellStyle name="Percent 79 2 3" xfId="14216" xr:uid="{CC519EC6-E50B-474E-BE25-A43C4C7AE3BB}"/>
    <cellStyle name="Percent 79 2 3 2" xfId="32493" xr:uid="{B3ED2F62-D1F7-48DF-A352-C6839A013BF2}"/>
    <cellStyle name="Percent 79 2 4" xfId="24221" xr:uid="{1391005A-104E-4023-AD22-13F163339784}"/>
    <cellStyle name="Percent 79 3" xfId="6891" xr:uid="{AF2C0F51-4699-4753-944A-AD40162C5D7C}"/>
    <cellStyle name="Percent 79 3 2" xfId="11371" xr:uid="{D87AD375-C1ED-4C76-82E1-2D73109FC5FB}"/>
    <cellStyle name="Percent 79 3 2 2" xfId="19764" xr:uid="{960A4D66-9364-4FEE-ABD5-9215A4543F2C}"/>
    <cellStyle name="Percent 79 3 2 2 2" xfId="38041" xr:uid="{F4F06996-BA59-4EA6-8465-3F58164E648C}"/>
    <cellStyle name="Percent 79 3 2 3" xfId="29722" xr:uid="{0ADA9068-587C-496A-8338-FE368A95DD55}"/>
    <cellStyle name="Percent 79 3 3" xfId="15543" xr:uid="{7BF1165D-E699-4A88-9A16-F9B3EBA5FC35}"/>
    <cellStyle name="Percent 79 3 3 2" xfId="33820" xr:uid="{46440C99-F9E6-4FDF-A57D-9DBE1ACA5C93}"/>
    <cellStyle name="Percent 79 3 4" xfId="25503" xr:uid="{093B1F20-D3A8-42AB-831E-80439C9F406E}"/>
    <cellStyle name="Percent 79 4" xfId="8291" xr:uid="{B2B54469-0E7A-4A48-B992-05568DE991DD}"/>
    <cellStyle name="Percent 79 4 2" xfId="16755" xr:uid="{BF4BA878-4DE7-4FF3-9667-44BE5436B978}"/>
    <cellStyle name="Percent 79 4 2 2" xfId="35032" xr:uid="{AAE869AA-F79D-4B90-96F3-04E4C8811CFE}"/>
    <cellStyle name="Percent 79 4 3" xfId="26715" xr:uid="{F7102C95-C6C5-4DEB-83C9-50650851938C}"/>
    <cellStyle name="Percent 79 5" xfId="12969" xr:uid="{76D89A76-F0F5-4394-B82C-821C4CAC344F}"/>
    <cellStyle name="Percent 79 5 2" xfId="31246" xr:uid="{81C8837F-456B-464E-BB3D-89529389D722}"/>
    <cellStyle name="Percent 79 6" xfId="21397" xr:uid="{1DFF1A21-CE6C-42BF-8969-91B69EBEF869}"/>
    <cellStyle name="Percent 79 6 2" xfId="39622" xr:uid="{712E5B07-83B6-4CE8-BCC4-7E26FBF2DFDA}"/>
    <cellStyle name="Percent 79 7" xfId="22996" xr:uid="{8F23305D-041B-4D79-BDC3-DA918D27142B}"/>
    <cellStyle name="Percent 79 8" xfId="41016" xr:uid="{E2DDD50E-45F0-4273-91DD-82BD5C8E404B}"/>
    <cellStyle name="Percent 8" xfId="826" xr:uid="{0D0FDEDF-8268-4C47-A53C-C79181CDA2FE}"/>
    <cellStyle name="Percent 8 2" xfId="3247" xr:uid="{518D8779-7363-49DC-8017-32B5B0CDD9B2}"/>
    <cellStyle name="Percent 8 2 2" xfId="4699" xr:uid="{93614BEC-5B22-4C7E-B26D-624D54389A8A}"/>
    <cellStyle name="Percent 8 2 2 2" xfId="5999" xr:uid="{2D7C2650-6D0C-4A49-B758-EC365E2D730C}"/>
    <cellStyle name="Percent 8 2 2 2 2" xfId="10531" xr:uid="{76241A14-FAC2-4215-B414-E2F6EEFCADAA}"/>
    <cellStyle name="Percent 8 2 2 2 2 2" xfId="18924" xr:uid="{9A1FFAA8-A4EA-4B26-8772-B6DBB2D0A2D2}"/>
    <cellStyle name="Percent 8 2 2 2 2 2 2" xfId="37201" xr:uid="{DDA7383A-9F5B-427D-9C93-E4423595E4E7}"/>
    <cellStyle name="Percent 8 2 2 2 2 3" xfId="28882" xr:uid="{D4DA0F87-EADD-4FFA-A625-7910C8ACAE30}"/>
    <cellStyle name="Percent 8 2 2 2 3" xfId="14659" xr:uid="{080B4A3D-32D4-4BBB-90F9-89A2713B058D}"/>
    <cellStyle name="Percent 8 2 2 2 3 2" xfId="32936" xr:uid="{867010CF-A92A-479A-BECE-AA997ABB107A}"/>
    <cellStyle name="Percent 8 2 2 2 4" xfId="24664" xr:uid="{A0989403-5244-45D3-89FD-06E187284FB6}"/>
    <cellStyle name="Percent 8 2 2 3" xfId="7334" xr:uid="{A950C4E2-2C63-4986-8590-83C606D353F1}"/>
    <cellStyle name="Percent 8 2 2 3 2" xfId="11814" xr:uid="{CDBE6AE7-ED91-4A47-94C2-74357E29DDAD}"/>
    <cellStyle name="Percent 8 2 2 3 2 2" xfId="20207" xr:uid="{AA008055-6F58-4C03-97C9-8845D4F67556}"/>
    <cellStyle name="Percent 8 2 2 3 2 2 2" xfId="38484" xr:uid="{2B5479C1-632D-41DD-8C64-229E9FDCF574}"/>
    <cellStyle name="Percent 8 2 2 3 2 3" xfId="30165" xr:uid="{68ACC8B1-D4D6-42AB-A594-74F2BF3B58D1}"/>
    <cellStyle name="Percent 8 2 2 3 3" xfId="15986" xr:uid="{75AB08E3-3DDB-4A39-9343-FA61CD9EBE7B}"/>
    <cellStyle name="Percent 8 2 2 3 3 2" xfId="34263" xr:uid="{E4B55E67-B554-4243-BCBC-06945745A11A}"/>
    <cellStyle name="Percent 8 2 2 3 4" xfId="25946" xr:uid="{3C4BB6B4-06A9-4B49-BE41-5AD43E229EFF}"/>
    <cellStyle name="Percent 8 2 2 4" xfId="8734" xr:uid="{622BB04A-6F6A-44D7-97A9-E4A11636CAF7}"/>
    <cellStyle name="Percent 8 2 2 4 2" xfId="17198" xr:uid="{49563230-6272-47DC-8540-A4356807344D}"/>
    <cellStyle name="Percent 8 2 2 4 2 2" xfId="35475" xr:uid="{9A540084-47A2-4DF3-980C-07AFAE5B4181}"/>
    <cellStyle name="Percent 8 2 2 4 3" xfId="27158" xr:uid="{CE76E1D8-E756-49DA-80A7-62D7CE03869F}"/>
    <cellStyle name="Percent 8 2 2 5" xfId="13426" xr:uid="{74EF9124-DE5D-4642-8DFC-0A0C697DB5EF}"/>
    <cellStyle name="Percent 8 2 2 5 2" xfId="31703" xr:uid="{A72BB2A9-58A5-4519-AE9A-455B0A37AD84}"/>
    <cellStyle name="Percent 8 2 2 6" xfId="21840" xr:uid="{40E7E63A-470E-4E9F-A852-DBE4D2EF1897}"/>
    <cellStyle name="Percent 8 2 2 6 2" xfId="40065" xr:uid="{1A220683-3AA0-4C16-8D6C-A7F1B1B13826}"/>
    <cellStyle name="Percent 8 2 2 7" xfId="23439" xr:uid="{3859B97C-EB2C-495E-AE79-53C87BD0FA53}"/>
    <cellStyle name="Percent 8 2 2 8" xfId="41459" xr:uid="{CEA58BC3-01B9-4A28-863C-94957235BB4A}"/>
    <cellStyle name="Percent 8 2 3" xfId="5410" xr:uid="{6F3DCCB8-797C-4D08-838F-42632ED3DC2C}"/>
    <cellStyle name="Percent 8 2 3 2" xfId="9942" xr:uid="{947E4319-B011-4EBC-8EC4-2D5BFC8D57EA}"/>
    <cellStyle name="Percent 8 2 3 2 2" xfId="18335" xr:uid="{301C4206-26D3-4DE7-A961-707070A402CC}"/>
    <cellStyle name="Percent 8 2 3 2 2 2" xfId="36612" xr:uid="{AB025963-EA24-4E84-BA02-8AF9EEA8290E}"/>
    <cellStyle name="Percent 8 2 3 2 3" xfId="28293" xr:uid="{1DACE9BB-8ADB-4F83-BDDF-8EFFEE88D0B4}"/>
    <cellStyle name="Percent 8 2 3 3" xfId="14070" xr:uid="{B40BE454-BD54-46D8-AC6E-43554A2F1978}"/>
    <cellStyle name="Percent 8 2 3 3 2" xfId="32347" xr:uid="{85B4F1F9-C800-4335-8CAF-06CE79398C2D}"/>
    <cellStyle name="Percent 8 2 3 4" xfId="24075" xr:uid="{E3CA6305-4AAC-4EE1-AEE3-15D7D8A32FF7}"/>
    <cellStyle name="Percent 8 2 4" xfId="6751" xr:uid="{B7F117FF-3F14-4D37-9298-4CE3333B2107}"/>
    <cellStyle name="Percent 8 2 4 2" xfId="11232" xr:uid="{DFB99CED-3E04-48F6-AF45-804FC5264732}"/>
    <cellStyle name="Percent 8 2 4 2 2" xfId="19625" xr:uid="{78C48A68-8F5F-41AE-A06D-0AF569E93698}"/>
    <cellStyle name="Percent 8 2 4 2 2 2" xfId="37902" xr:uid="{08CD6684-5578-4AB8-8D3D-DAE64F466C21}"/>
    <cellStyle name="Percent 8 2 4 2 3" xfId="29583" xr:uid="{F03C7007-0AB1-445A-B359-5D1DCD802D04}"/>
    <cellStyle name="Percent 8 2 4 3" xfId="15404" xr:uid="{B89DBADB-0CA1-4B9D-B1BE-711983C36F44}"/>
    <cellStyle name="Percent 8 2 4 3 2" xfId="33681" xr:uid="{26EFD0EB-0655-499B-AF61-7513FDFA69F0}"/>
    <cellStyle name="Percent 8 2 4 4" xfId="25364" xr:uid="{836AA3F3-C0CF-427B-BAF4-D304D222B211}"/>
    <cellStyle name="Percent 8 2 5" xfId="7974" xr:uid="{B205B262-B9B2-430E-8B7D-3956609CBE5A}"/>
    <cellStyle name="Percent 8 2 5 2" xfId="16483" xr:uid="{B29BB18A-3977-4B78-BB49-F5ADEBA6D97F}"/>
    <cellStyle name="Percent 8 2 5 2 2" xfId="34760" xr:uid="{E66BB024-D2BA-48A0-A774-36B91B6D7C5A}"/>
    <cellStyle name="Percent 8 2 5 3" xfId="26443" xr:uid="{D3BAC6CB-EF53-48DC-B400-386A475D5F05}"/>
    <cellStyle name="Percent 8 2 6" xfId="12821" xr:uid="{67D19F4E-2120-433B-8B44-632AF3085DF9}"/>
    <cellStyle name="Percent 8 2 6 2" xfId="31099" xr:uid="{A027D370-73CB-4C7E-990D-F0CF63082146}"/>
    <cellStyle name="Percent 8 2 7" xfId="21221" xr:uid="{070350F8-12BE-4A04-95C6-A154AE1AECC1}"/>
    <cellStyle name="Percent 8 2 7 2" xfId="39458" xr:uid="{F716F02F-A3F2-40F8-B3D5-BC03056D9FF7}"/>
    <cellStyle name="Percent 8 2 8" xfId="22857" xr:uid="{DCA484EA-02EF-4993-83A5-7A9EB36155C6}"/>
    <cellStyle name="Percent 8 2 9" xfId="40858" xr:uid="{8E9EC837-0F42-476E-BF95-ECCDE8924D3A}"/>
    <cellStyle name="Percent 8 3" xfId="3862" xr:uid="{0171BAF8-3CFD-42C7-A92E-01A6AABD06E4}"/>
    <cellStyle name="Percent 8 4" xfId="3246" xr:uid="{A771C6B3-0B13-44BC-AFEE-378A7F08E5F8}"/>
    <cellStyle name="Percent 8 4 2" xfId="5409" xr:uid="{61F99959-F0B6-438E-A442-614E303C959B}"/>
    <cellStyle name="Percent 8 4 2 2" xfId="9941" xr:uid="{414B9BA3-D2FE-4B4A-AB77-0FAC0B522612}"/>
    <cellStyle name="Percent 8 4 2 2 2" xfId="18334" xr:uid="{2981079A-368C-476F-A65C-F854B729ABD9}"/>
    <cellStyle name="Percent 8 4 2 2 2 2" xfId="36611" xr:uid="{AEA6C26F-B7FE-4E16-AA4D-03AB54B56813}"/>
    <cellStyle name="Percent 8 4 2 2 3" xfId="28292" xr:uid="{7E76B48F-3E48-4575-8582-08F90FF6CA1F}"/>
    <cellStyle name="Percent 8 4 2 3" xfId="14069" xr:uid="{6F12E692-E2DF-4F45-B1B0-3768551A4B31}"/>
    <cellStyle name="Percent 8 4 2 3 2" xfId="32346" xr:uid="{51099136-E114-485B-96CB-725187AF5810}"/>
    <cellStyle name="Percent 8 4 2 4" xfId="24074" xr:uid="{42746AA8-F707-445C-95C4-8FEC2D3EDA75}"/>
    <cellStyle name="Percent 8 4 3" xfId="6750" xr:uid="{B0B588EE-4FEA-4C95-93D1-E5F153D75292}"/>
    <cellStyle name="Percent 8 4 3 2" xfId="11231" xr:uid="{3754A70F-25D6-41ED-8F39-44983AE974C6}"/>
    <cellStyle name="Percent 8 4 3 2 2" xfId="19624" xr:uid="{61BBFEA9-A46A-47F6-AE90-F0E36FF84DB0}"/>
    <cellStyle name="Percent 8 4 3 2 2 2" xfId="37901" xr:uid="{9ED5B88F-6495-4C7B-961E-A620B190826E}"/>
    <cellStyle name="Percent 8 4 3 2 3" xfId="29582" xr:uid="{93CEE227-A04B-415F-B6C8-335D1AFCD104}"/>
    <cellStyle name="Percent 8 4 3 3" xfId="15403" xr:uid="{8D59CC55-49D8-47B1-A00F-542BE108DF9F}"/>
    <cellStyle name="Percent 8 4 3 3 2" xfId="33680" xr:uid="{6D798BA4-ED4F-4B14-96D6-B6E0A94CF820}"/>
    <cellStyle name="Percent 8 4 3 4" xfId="25363" xr:uid="{1BA17D4D-BA9A-4AAF-BFB6-C962109C8A20}"/>
    <cellStyle name="Percent 8 4 4" xfId="8213" xr:uid="{9B39759A-B64C-4D1D-A89D-74773EA43BB4}"/>
    <cellStyle name="Percent 8 4 4 2" xfId="16683" xr:uid="{AE177AFE-A851-4637-9724-36C9B68245F0}"/>
    <cellStyle name="Percent 8 4 4 2 2" xfId="34960" xr:uid="{91A89D23-BF0F-49DB-B77F-E168F7593238}"/>
    <cellStyle name="Percent 8 4 4 3" xfId="26643" xr:uid="{0363C7FE-F431-4199-93E6-4A6C2E94E433}"/>
    <cellStyle name="Percent 8 4 5" xfId="12820" xr:uid="{0530EA80-4205-4310-BC8C-C5AD2570FE9D}"/>
    <cellStyle name="Percent 8 4 5 2" xfId="31098" xr:uid="{68BE313D-21F2-45CE-8A33-A9E6F60FA3DE}"/>
    <cellStyle name="Percent 8 4 6" xfId="21220" xr:uid="{2C89372E-7448-4C73-88DF-E38ED656E0C6}"/>
    <cellStyle name="Percent 8 4 6 2" xfId="39457" xr:uid="{36DE87D0-298A-4AB6-AB4D-1E57821F741D}"/>
    <cellStyle name="Percent 8 4 7" xfId="22856" xr:uid="{F280C189-DA1D-43F3-BB1A-995600FC325D}"/>
    <cellStyle name="Percent 8 4 8" xfId="40857" xr:uid="{FA86540B-BD96-4385-9049-62BB868B872F}"/>
    <cellStyle name="Percent 8 5" xfId="4698" xr:uid="{DB4E3E43-5938-4E63-BE37-28EFA41BBAC7}"/>
    <cellStyle name="Percent 8 5 2" xfId="5998" xr:uid="{73FB3BCE-9FD6-43DC-84E7-DE1E055B6931}"/>
    <cellStyle name="Percent 8 5 2 2" xfId="10530" xr:uid="{089BD2C9-432F-4F7D-9B24-36B4EADEFE3C}"/>
    <cellStyle name="Percent 8 5 2 2 2" xfId="18923" xr:uid="{3FD2E7B3-F6B3-4139-9FB2-7ECB367A6D61}"/>
    <cellStyle name="Percent 8 5 2 2 2 2" xfId="37200" xr:uid="{2B8B72B1-4BF4-47AD-A17A-5AAF8BC77EF5}"/>
    <cellStyle name="Percent 8 5 2 2 3" xfId="28881" xr:uid="{54BF89E9-F409-4CF2-B1AC-1BCEE542AF79}"/>
    <cellStyle name="Percent 8 5 2 3" xfId="14658" xr:uid="{187FA8F2-16A5-41E5-8953-937D1CD40A3C}"/>
    <cellStyle name="Percent 8 5 2 3 2" xfId="32935" xr:uid="{4CA881EB-45C6-49ED-912D-90DC361FBFFE}"/>
    <cellStyle name="Percent 8 5 2 4" xfId="24663" xr:uid="{0F5A8834-6117-4994-9EF2-F0B76431C81B}"/>
    <cellStyle name="Percent 8 5 3" xfId="7333" xr:uid="{B2BC11F9-E97B-4BBE-A7F3-08769C28E777}"/>
    <cellStyle name="Percent 8 5 3 2" xfId="11813" xr:uid="{ADC2FABF-ADB5-4A70-8557-7DA5F0783107}"/>
    <cellStyle name="Percent 8 5 3 2 2" xfId="20206" xr:uid="{ECF7A3F6-7D13-4BEB-8B45-CB5FCD739B6A}"/>
    <cellStyle name="Percent 8 5 3 2 2 2" xfId="38483" xr:uid="{26A53AA1-09E4-453A-967C-AC948986A74D}"/>
    <cellStyle name="Percent 8 5 3 2 3" xfId="30164" xr:uid="{1FB8E5AE-66B0-4707-8155-A17617909C92}"/>
    <cellStyle name="Percent 8 5 3 3" xfId="15985" xr:uid="{B8F9A3C9-7B3A-4280-ABE6-E7A3C9E6075B}"/>
    <cellStyle name="Percent 8 5 3 3 2" xfId="34262" xr:uid="{08F9E8B9-F458-4956-B2DC-58617FE310F6}"/>
    <cellStyle name="Percent 8 5 3 4" xfId="25945" xr:uid="{A6801EB7-CCA5-40AB-AA4D-54A8DF3C1526}"/>
    <cellStyle name="Percent 8 5 4" xfId="8733" xr:uid="{0C322225-D98D-484F-9024-EA73EA595C4A}"/>
    <cellStyle name="Percent 8 5 4 2" xfId="17197" xr:uid="{54F8040F-77A8-45C6-870F-57ADA9E4414C}"/>
    <cellStyle name="Percent 8 5 4 2 2" xfId="35474" xr:uid="{CC015C18-FBA7-47DD-9A96-5FBB52B17BEA}"/>
    <cellStyle name="Percent 8 5 4 3" xfId="27157" xr:uid="{8E32FF88-5329-4820-B03E-7D5091BBAC2A}"/>
    <cellStyle name="Percent 8 5 5" xfId="13425" xr:uid="{6B15F41C-0573-4CAD-86DF-FC030DDD1FE6}"/>
    <cellStyle name="Percent 8 5 5 2" xfId="31702" xr:uid="{37FE787C-E497-4D1B-A86B-35A1D79EF800}"/>
    <cellStyle name="Percent 8 5 6" xfId="21839" xr:uid="{31A8CF40-DA07-461E-895D-4EF865278241}"/>
    <cellStyle name="Percent 8 5 6 2" xfId="40064" xr:uid="{E3F6C825-95D4-4020-958D-557A03DC43CA}"/>
    <cellStyle name="Percent 8 5 7" xfId="23438" xr:uid="{310AE18E-914A-41C0-9C90-187245E95F2B}"/>
    <cellStyle name="Percent 8 5 8" xfId="41458" xr:uid="{6ACC982B-36B2-4081-9BDE-EC46C90123C8}"/>
    <cellStyle name="Percent 8 6" xfId="7973" xr:uid="{F2AF7C30-19AE-416F-82AF-470FBD517085}"/>
    <cellStyle name="Percent 8 6 2" xfId="16482" xr:uid="{A77A5C2F-44C8-4C36-913D-603A1027FE8E}"/>
    <cellStyle name="Percent 8 6 2 2" xfId="34759" xr:uid="{C69BAE23-894A-4897-975C-D9C6E0DADEDE}"/>
    <cellStyle name="Percent 8 6 3" xfId="26442" xr:uid="{DB696E7D-51F2-4D2B-BE5D-E2D31977FFAD}"/>
    <cellStyle name="Percent 80" xfId="4243" xr:uid="{B355CBCD-EABA-478B-BF4E-749C5C81470C}"/>
    <cellStyle name="Percent 80 2" xfId="5559" xr:uid="{8462E18E-6E3B-4B54-B835-CC2EEE7AE5EB}"/>
    <cellStyle name="Percent 80 2 2" xfId="10091" xr:uid="{4794297A-9A1B-4AB2-867E-E08A87CE7FAC}"/>
    <cellStyle name="Percent 80 2 2 2" xfId="18484" xr:uid="{DA82E027-66A6-4DE9-B5EE-78C2BE3BDEEE}"/>
    <cellStyle name="Percent 80 2 2 2 2" xfId="36761" xr:uid="{F740FD38-E782-4322-8AE2-D983EFCB2BBE}"/>
    <cellStyle name="Percent 80 2 2 3" xfId="28442" xr:uid="{BF433431-A93B-44DA-8F22-FFF2990685A4}"/>
    <cellStyle name="Percent 80 2 3" xfId="14219" xr:uid="{D94E8B1B-C132-451C-BA55-D5B4FC4E9AC0}"/>
    <cellStyle name="Percent 80 2 3 2" xfId="32496" xr:uid="{F3270F18-70F7-4AE1-B506-C5767C192293}"/>
    <cellStyle name="Percent 80 2 4" xfId="24224" xr:uid="{E8E901D6-EBE3-4CE0-8870-5C49BAE2AD1D}"/>
    <cellStyle name="Percent 80 3" xfId="6894" xr:uid="{FBDB32DB-C28B-4F31-8912-8FCE8B058674}"/>
    <cellStyle name="Percent 80 3 2" xfId="11374" xr:uid="{4F7476FC-94CF-4C24-8A19-C73B7391A87A}"/>
    <cellStyle name="Percent 80 3 2 2" xfId="19767" xr:uid="{EC4D2B4A-6518-454D-A0EF-09948C9FC487}"/>
    <cellStyle name="Percent 80 3 2 2 2" xfId="38044" xr:uid="{5BF13523-4399-4B92-A7F8-FDD2E72E07F4}"/>
    <cellStyle name="Percent 80 3 2 3" xfId="29725" xr:uid="{8F114F44-39A5-46AF-B5AD-E1D5976B3573}"/>
    <cellStyle name="Percent 80 3 3" xfId="15546" xr:uid="{6EF6EABC-471A-4B2D-AAB1-04AC53596E83}"/>
    <cellStyle name="Percent 80 3 3 2" xfId="33823" xr:uid="{5E10B7A7-0AA3-41AC-9F38-DB9FAD98C32B}"/>
    <cellStyle name="Percent 80 3 4" xfId="25506" xr:uid="{47F58BA7-B4A6-487A-BA74-FB6181792780}"/>
    <cellStyle name="Percent 80 4" xfId="8294" xr:uid="{4ED6FBF8-3ADF-47A6-B5A3-DA63B0D7AF89}"/>
    <cellStyle name="Percent 80 4 2" xfId="16758" xr:uid="{479F1922-F85B-4D32-B388-FE41A70CE93D}"/>
    <cellStyle name="Percent 80 4 2 2" xfId="35035" xr:uid="{ACA6EFB2-8DA8-4A14-A93B-E61030E77717}"/>
    <cellStyle name="Percent 80 4 3" xfId="26718" xr:uid="{DF5E5DC5-0DDF-442C-B717-94CB06F2DC4F}"/>
    <cellStyle name="Percent 80 5" xfId="12972" xr:uid="{A8516ADA-7232-46AD-B18D-6C84DBA1BEEE}"/>
    <cellStyle name="Percent 80 5 2" xfId="31249" xr:uid="{1D5394FE-66B6-4CF6-B1A6-32C7C4B01374}"/>
    <cellStyle name="Percent 80 6" xfId="21400" xr:uid="{62622768-22A4-4834-A4AA-C8D2B13E41CF}"/>
    <cellStyle name="Percent 80 6 2" xfId="39625" xr:uid="{37ED2612-7758-451E-8035-DCF43A2B2BF9}"/>
    <cellStyle name="Percent 80 7" xfId="22999" xr:uid="{63FD79B7-0811-4D9E-A56D-51EF1D04BDF5}"/>
    <cellStyle name="Percent 80 8" xfId="41019" xr:uid="{6526BE29-D92D-4424-AC01-4BF1DF7F8268}"/>
    <cellStyle name="Percent 81" xfId="4748" xr:uid="{79056892-3C54-4E77-94DE-59F5DB69EA73}"/>
    <cellStyle name="Percent 81 2" xfId="6023" xr:uid="{84FC4DDD-5D46-4678-9D5D-4FE06D4C98CF}"/>
    <cellStyle name="Percent 81 2 2" xfId="10555" xr:uid="{051A91A6-F4C0-473E-BE2E-D287E1D736FB}"/>
    <cellStyle name="Percent 81 2 2 2" xfId="18948" xr:uid="{5217A4A1-9EBC-42AC-84C4-B8CBB398E094}"/>
    <cellStyle name="Percent 81 2 2 2 2" xfId="37225" xr:uid="{185B7FC6-5912-4594-85B2-1B88EAE3ABBA}"/>
    <cellStyle name="Percent 81 2 2 3" xfId="28906" xr:uid="{55A6C25C-A8C1-48BB-84F1-8EE7527B4763}"/>
    <cellStyle name="Percent 81 2 3" xfId="14683" xr:uid="{8B6C1283-500F-44C6-8A5A-E63556BEBF45}"/>
    <cellStyle name="Percent 81 2 3 2" xfId="32960" xr:uid="{4DC60305-2C02-4530-BE7A-3597909B8B54}"/>
    <cellStyle name="Percent 81 2 4" xfId="24688" xr:uid="{60871593-DC2C-43EE-9258-EC4C0925E269}"/>
    <cellStyle name="Percent 81 3" xfId="7358" xr:uid="{58DE7693-E505-408A-AE22-C16A7AFC9902}"/>
    <cellStyle name="Percent 81 3 2" xfId="11838" xr:uid="{79515430-A8C7-407B-AD67-E200358DDD53}"/>
    <cellStyle name="Percent 81 3 2 2" xfId="20231" xr:uid="{99287676-7534-4B9E-9E29-C45AC2D29694}"/>
    <cellStyle name="Percent 81 3 2 2 2" xfId="38508" xr:uid="{443A09DE-09BE-4B9B-B732-04C26364FFEF}"/>
    <cellStyle name="Percent 81 3 2 3" xfId="30189" xr:uid="{3AF64CDC-9AE9-44B8-A3BB-C8715724F580}"/>
    <cellStyle name="Percent 81 3 3" xfId="16010" xr:uid="{C6FDFF4E-1498-468E-9DAB-7B67B1EC6A87}"/>
    <cellStyle name="Percent 81 3 3 2" xfId="34287" xr:uid="{9424FF27-26F6-4900-A8A4-BD53F325AF9B}"/>
    <cellStyle name="Percent 81 3 4" xfId="25970" xr:uid="{C9557178-82C8-44BE-BFFE-F7AEA8E93B95}"/>
    <cellStyle name="Percent 81 4" xfId="8758" xr:uid="{D910CCDF-024A-4EC1-8374-257D22E8DD1E}"/>
    <cellStyle name="Percent 81 4 2" xfId="17222" xr:uid="{554E1373-A8D6-4249-B76A-EDE7DBE4807D}"/>
    <cellStyle name="Percent 81 4 2 2" xfId="35499" xr:uid="{1E3E441F-989E-440D-99A7-2BB1308E0DBE}"/>
    <cellStyle name="Percent 81 4 3" xfId="27182" xr:uid="{BB4117F1-D812-4A4D-A26A-AD4354E34CFA}"/>
    <cellStyle name="Percent 81 5" xfId="13458" xr:uid="{4B434C29-8F50-4D06-8573-439D6A941F01}"/>
    <cellStyle name="Percent 81 5 2" xfId="31735" xr:uid="{C6515CE5-18F0-4DAA-A4CB-CB7F39BF55E8}"/>
    <cellStyle name="Percent 81 6" xfId="21865" xr:uid="{C120621D-0399-41EA-9608-7DE1D17C5F21}"/>
    <cellStyle name="Percent 81 6 2" xfId="40090" xr:uid="{E35CF278-7085-424E-BEDC-A93FE78DB753}"/>
    <cellStyle name="Percent 81 7" xfId="23463" xr:uid="{379E77AE-02AA-451C-9E2D-9FA4B480D28F}"/>
    <cellStyle name="Percent 81 8" xfId="41484" xr:uid="{81CA87B9-9937-48E2-9133-3CC63F826103}"/>
    <cellStyle name="Percent 82" xfId="4750" xr:uid="{D7B1775C-3609-4DEA-AE26-5C3C638A137E}"/>
    <cellStyle name="Percent 82 2" xfId="6025" xr:uid="{E46625B4-8462-420B-9931-51894D4D96E6}"/>
    <cellStyle name="Percent 82 2 2" xfId="10557" xr:uid="{54C95A77-73DB-4B6B-982F-E38BD57334E3}"/>
    <cellStyle name="Percent 82 2 2 2" xfId="18950" xr:uid="{70BA354D-5A6F-4622-A3E9-87B8F207CA98}"/>
    <cellStyle name="Percent 82 2 2 2 2" xfId="37227" xr:uid="{39033431-BD37-4C52-B30B-15016081538E}"/>
    <cellStyle name="Percent 82 2 2 3" xfId="28908" xr:uid="{F4E221B9-3797-43AD-897C-628E2E2C6BB5}"/>
    <cellStyle name="Percent 82 2 3" xfId="14685" xr:uid="{B9481479-A6D1-4111-9458-24A8BAF02A23}"/>
    <cellStyle name="Percent 82 2 3 2" xfId="32962" xr:uid="{A3EC2049-282E-491F-8B76-AE61B2894427}"/>
    <cellStyle name="Percent 82 2 4" xfId="24690" xr:uid="{1DCE893A-1907-4C92-A216-EE4949E4D448}"/>
    <cellStyle name="Percent 82 3" xfId="7360" xr:uid="{072683C2-F005-42AB-9C49-7773DFF09DC3}"/>
    <cellStyle name="Percent 82 3 2" xfId="11840" xr:uid="{FF50B5B9-5159-47E4-BBF7-8D765240816C}"/>
    <cellStyle name="Percent 82 3 2 2" xfId="20233" xr:uid="{442BB117-93EB-44B4-BE52-9E8719FEBE8A}"/>
    <cellStyle name="Percent 82 3 2 2 2" xfId="38510" xr:uid="{EB19BA1D-97A6-4F7F-972D-403D8B9C038E}"/>
    <cellStyle name="Percent 82 3 2 3" xfId="30191" xr:uid="{F72EFD4E-9003-49E3-91F0-95A753417866}"/>
    <cellStyle name="Percent 82 3 3" xfId="16012" xr:uid="{37AE2EF0-AFBC-4DFF-A730-2AA7564394A3}"/>
    <cellStyle name="Percent 82 3 3 2" xfId="34289" xr:uid="{7B5A8B8C-506F-4C98-B3D2-AD12C8A2D3FB}"/>
    <cellStyle name="Percent 82 3 4" xfId="25972" xr:uid="{8DC68F09-3883-4601-A024-730C60A509F8}"/>
    <cellStyle name="Percent 82 4" xfId="8760" xr:uid="{872A9A3E-21DF-43F2-AF5E-15695C7252F6}"/>
    <cellStyle name="Percent 82 4 2" xfId="17224" xr:uid="{4653ECE2-5107-45D5-8FF5-B145378B3C42}"/>
    <cellStyle name="Percent 82 4 2 2" xfId="35501" xr:uid="{CC8B5DEE-8F76-42B9-A1E0-DFC394E6C3D7}"/>
    <cellStyle name="Percent 82 4 3" xfId="27184" xr:uid="{004DB9BD-8EBE-4164-A231-974A68E72F94}"/>
    <cellStyle name="Percent 82 5" xfId="13460" xr:uid="{4D6527E3-3AFE-48CC-9B18-9211FB0BCF7D}"/>
    <cellStyle name="Percent 82 5 2" xfId="31737" xr:uid="{94382280-CFF3-4E11-AC02-F05E53921E70}"/>
    <cellStyle name="Percent 82 6" xfId="21867" xr:uid="{49AF08A8-18BE-461D-8688-CFE70E8002C9}"/>
    <cellStyle name="Percent 82 6 2" xfId="40092" xr:uid="{B54E9D9F-23E3-4EA8-AFDE-47702AB22440}"/>
    <cellStyle name="Percent 82 7" xfId="23465" xr:uid="{2B264E98-2F13-42A2-96CD-428F61CEF691}"/>
    <cellStyle name="Percent 82 8" xfId="41486" xr:uid="{76A8157D-8017-4405-A1BC-098D0E384299}"/>
    <cellStyle name="Percent 83" xfId="4795" xr:uid="{0149CD07-8B95-4359-8892-32A21D285037}"/>
    <cellStyle name="Percent 84" xfId="6029" xr:uid="{2D698671-A8BA-4C0A-A2E2-89AEC3B5337F}"/>
    <cellStyle name="Percent 85" xfId="4752" xr:uid="{A696B811-B012-484B-AA1C-96CFA4DBF57F}"/>
    <cellStyle name="Percent 85 2" xfId="9329" xr:uid="{EE01833D-4350-4B77-8221-2F583F2BFB28}"/>
    <cellStyle name="Percent 85 3" xfId="8211" xr:uid="{B6ACF383-F264-45BE-8649-A3B1F090074B}"/>
    <cellStyle name="Percent 86" xfId="4800" xr:uid="{0B3D8D92-4F27-43DD-A351-61C8EA0D5997}"/>
    <cellStyle name="Percent 86 2" xfId="9333" xr:uid="{E76FCC76-4750-48AF-96C0-818C29DE502B}"/>
    <cellStyle name="Percent 86 3" xfId="8140" xr:uid="{4765E1AC-1C99-4075-BFC8-B335B12E464E}"/>
    <cellStyle name="Percent 87" xfId="7379" xr:uid="{1AE5CE2C-2540-49E5-A59E-F90AE32E4FC6}"/>
    <cellStyle name="Percent 87 2" xfId="11856" xr:uid="{0811C2DA-0140-4C94-81E7-911770274386}"/>
    <cellStyle name="Percent 87 2 2" xfId="20249" xr:uid="{6EAA2CF7-435A-42EB-8A0E-CD588D0E7A39}"/>
    <cellStyle name="Percent 87 2 2 2" xfId="38526" xr:uid="{F06E3CE0-DA9B-4F44-A646-BAC6EE24B98D}"/>
    <cellStyle name="Percent 87 2 3" xfId="30207" xr:uid="{87D79E6C-D06F-422F-B36E-B8FB92F143E8}"/>
    <cellStyle name="Percent 87 3" xfId="8146" xr:uid="{3BA1EEBC-185A-421E-B7AF-836D19282826}"/>
    <cellStyle name="Percent 87 4" xfId="16028" xr:uid="{ABE6AE53-DB63-4353-9490-4F75A413769D}"/>
    <cellStyle name="Percent 87 4 2" xfId="34305" xr:uid="{9A467C77-1780-4877-9F62-E9FD678CE217}"/>
    <cellStyle name="Percent 87 5" xfId="25988" xr:uid="{E95A8C45-FC84-4FC8-BD6D-493AE3A26A17}"/>
    <cellStyle name="Percent 88" xfId="7387" xr:uid="{094BE528-849E-400D-8462-D3ADA4720A6D}"/>
    <cellStyle name="Percent 88 2" xfId="11857" xr:uid="{0B15D1E6-0AEF-469D-B381-076C30B76401}"/>
    <cellStyle name="Percent 88 2 2" xfId="20250" xr:uid="{020550B8-0E07-45ED-BD5B-E258BDC29DC9}"/>
    <cellStyle name="Percent 88 2 2 2" xfId="38527" xr:uid="{5BC95FB4-6824-4D3F-AD63-D381F4D43048}"/>
    <cellStyle name="Percent 88 2 3" xfId="30208" xr:uid="{2B6B90A4-FA0F-4487-AEF4-869B1D945494}"/>
    <cellStyle name="Percent 88 3" xfId="16029" xr:uid="{3ECE9217-77C6-41A0-9CBD-A9FA14C4E1FD}"/>
    <cellStyle name="Percent 88 3 2" xfId="34306" xr:uid="{EFCBAF5C-DC86-4E32-B589-2C593A75E9E2}"/>
    <cellStyle name="Percent 88 4" xfId="25989" xr:uid="{72080EF2-9C6D-4E82-9DAE-E2ADC31F3888}"/>
    <cellStyle name="Percent 89" xfId="8821" xr:uid="{5C2D035C-5768-4C1C-ADB7-AF279192C742}"/>
    <cellStyle name="Percent 9" xfId="846" xr:uid="{75A4347A-9685-462C-A4A7-38862225FDE3}"/>
    <cellStyle name="Percent 9 2" xfId="3249" xr:uid="{2D7267A7-A6AC-432F-9566-B1CDE12B3E84}"/>
    <cellStyle name="Percent 9 2 2" xfId="4701" xr:uid="{23B40B46-6B96-4CAF-982E-C7DDD3190C8A}"/>
    <cellStyle name="Percent 9 2 2 2" xfId="6001" xr:uid="{4A9B952E-9F5F-43FF-AE93-F85FD8B40D49}"/>
    <cellStyle name="Percent 9 2 2 2 2" xfId="10533" xr:uid="{63933941-6771-4FF9-9459-C885268332C0}"/>
    <cellStyle name="Percent 9 2 2 2 2 2" xfId="18926" xr:uid="{0036DB31-428D-477B-BCB9-3C529BD08DB8}"/>
    <cellStyle name="Percent 9 2 2 2 2 2 2" xfId="37203" xr:uid="{CB0CCFAE-EC04-41DB-819F-AD933ADD7DBA}"/>
    <cellStyle name="Percent 9 2 2 2 2 3" xfId="28884" xr:uid="{F5E48234-7E71-4D7C-BE18-BC07EDF2152A}"/>
    <cellStyle name="Percent 9 2 2 2 3" xfId="14661" xr:uid="{288F6EA6-D4FB-4DA9-B669-D6F6E6CE4B2B}"/>
    <cellStyle name="Percent 9 2 2 2 3 2" xfId="32938" xr:uid="{94EE2954-65BD-45DD-B104-8A616A0CD543}"/>
    <cellStyle name="Percent 9 2 2 2 4" xfId="24666" xr:uid="{8FE73950-1F09-4A54-AF6C-4C9BD659F858}"/>
    <cellStyle name="Percent 9 2 2 3" xfId="7336" xr:uid="{7FB6E63C-D40D-4C0F-8B11-6112960A17E0}"/>
    <cellStyle name="Percent 9 2 2 3 2" xfId="11816" xr:uid="{902BF2B7-5957-4CF5-BEC9-77B3C0C3597F}"/>
    <cellStyle name="Percent 9 2 2 3 2 2" xfId="20209" xr:uid="{6F4F99CE-0E41-4E91-9DA2-0F85FEF76057}"/>
    <cellStyle name="Percent 9 2 2 3 2 2 2" xfId="38486" xr:uid="{027A99DE-E1B6-4CDB-8E8E-6D51F7332C26}"/>
    <cellStyle name="Percent 9 2 2 3 2 3" xfId="30167" xr:uid="{007CB8D1-9C89-474E-90C9-E516E325E862}"/>
    <cellStyle name="Percent 9 2 2 3 3" xfId="15988" xr:uid="{9E4B72EB-FBFC-4CFE-8ED6-C635FBE7A88B}"/>
    <cellStyle name="Percent 9 2 2 3 3 2" xfId="34265" xr:uid="{713EAAB4-C14C-4CE2-8A3B-9F9B580E997D}"/>
    <cellStyle name="Percent 9 2 2 3 4" xfId="25948" xr:uid="{4CC08F09-7225-4F06-8DDF-7D587DA5796C}"/>
    <cellStyle name="Percent 9 2 2 4" xfId="8736" xr:uid="{2DE1BA77-FD88-4860-8E4C-54DD2C9964AD}"/>
    <cellStyle name="Percent 9 2 2 4 2" xfId="17200" xr:uid="{EFA70A6E-0F54-42E1-A8F8-3928F937F381}"/>
    <cellStyle name="Percent 9 2 2 4 2 2" xfId="35477" xr:uid="{7A3550CC-E967-4BE3-8053-3A9F74EA6BE3}"/>
    <cellStyle name="Percent 9 2 2 4 3" xfId="27160" xr:uid="{A1C2F750-9D02-4F5E-BDC2-69660B4506C0}"/>
    <cellStyle name="Percent 9 2 2 5" xfId="13428" xr:uid="{9E1D84A4-1815-4243-B838-72E37F0696FE}"/>
    <cellStyle name="Percent 9 2 2 5 2" xfId="31705" xr:uid="{6FB58D6D-DFFD-4254-9550-3344463D548F}"/>
    <cellStyle name="Percent 9 2 2 6" xfId="21842" xr:uid="{9D905131-8AB6-40D0-99E9-99755B81EAB0}"/>
    <cellStyle name="Percent 9 2 2 6 2" xfId="40067" xr:uid="{BD2F98EE-4803-4F71-824D-AE8C4F42C193}"/>
    <cellStyle name="Percent 9 2 2 7" xfId="23441" xr:uid="{AB4BDBA3-F175-48D9-8B48-A7EFEC864DDF}"/>
    <cellStyle name="Percent 9 2 2 8" xfId="41461" xr:uid="{DFE3AA58-5DAB-4DFC-80C5-57259D34C0D7}"/>
    <cellStyle name="Percent 9 2 3" xfId="5412" xr:uid="{B5329638-7F30-4797-B116-3EA38A5C111D}"/>
    <cellStyle name="Percent 9 2 3 2" xfId="9944" xr:uid="{8907BA9A-51DA-49F9-8850-92538E553499}"/>
    <cellStyle name="Percent 9 2 3 2 2" xfId="18337" xr:uid="{97CF7EF4-DE7B-4A5B-8F4D-6ABABD20C5AE}"/>
    <cellStyle name="Percent 9 2 3 2 2 2" xfId="36614" xr:uid="{A4385583-9FB1-46DC-A083-CD3692C99158}"/>
    <cellStyle name="Percent 9 2 3 2 3" xfId="28295" xr:uid="{BDC5D3F5-C1A9-4A9E-B172-2806057A8322}"/>
    <cellStyle name="Percent 9 2 3 3" xfId="14072" xr:uid="{2D162E65-EF8D-4E9B-AEE8-546112C6DDC6}"/>
    <cellStyle name="Percent 9 2 3 3 2" xfId="32349" xr:uid="{4603BF7E-8406-43F6-81CD-825C031C50D2}"/>
    <cellStyle name="Percent 9 2 3 4" xfId="24077" xr:uid="{439AC385-683F-45D1-817B-7CA5E14D0ACF}"/>
    <cellStyle name="Percent 9 2 4" xfId="6753" xr:uid="{8881709F-D94F-4A86-8F03-FF7F105C52A7}"/>
    <cellStyle name="Percent 9 2 4 2" xfId="11234" xr:uid="{FB1A5170-8842-4490-B470-7D7CF5F73355}"/>
    <cellStyle name="Percent 9 2 4 2 2" xfId="19627" xr:uid="{CCF60F55-8EAE-4C06-81E6-95CA12CF11FF}"/>
    <cellStyle name="Percent 9 2 4 2 2 2" xfId="37904" xr:uid="{B93C05A1-81F1-462D-8CBA-3EDA7CDE806F}"/>
    <cellStyle name="Percent 9 2 4 2 3" xfId="29585" xr:uid="{BBCF834B-A94B-4152-9714-F5175A0FD092}"/>
    <cellStyle name="Percent 9 2 4 3" xfId="15406" xr:uid="{94BFCB2D-D590-424A-B97E-E4A5274C02EB}"/>
    <cellStyle name="Percent 9 2 4 3 2" xfId="33683" xr:uid="{8C24D630-BAA2-435B-B124-A44B3F2E9ED6}"/>
    <cellStyle name="Percent 9 2 4 4" xfId="25366" xr:uid="{DEE65C6D-9BCB-4335-A63D-6E20986CC96A}"/>
    <cellStyle name="Percent 9 2 5" xfId="7976" xr:uid="{039F13F6-284A-47F6-A629-0B48CC9381A2}"/>
    <cellStyle name="Percent 9 2 5 2" xfId="16485" xr:uid="{7B14F02E-DC97-49AF-9F9D-87DEB7E74709}"/>
    <cellStyle name="Percent 9 2 5 2 2" xfId="34762" xr:uid="{8F6F3463-05FD-4B20-A40E-2DF80322FBE0}"/>
    <cellStyle name="Percent 9 2 5 3" xfId="26445" xr:uid="{358E44CC-2BC9-4CBD-849D-FBEAF54CE228}"/>
    <cellStyle name="Percent 9 2 6" xfId="12823" xr:uid="{BED4C074-A7A9-4E11-991F-7495E1C84DB0}"/>
    <cellStyle name="Percent 9 2 6 2" xfId="31101" xr:uid="{50E60952-E37A-4160-BEBE-4A249DCF58B8}"/>
    <cellStyle name="Percent 9 2 7" xfId="21223" xr:uid="{C0201B0A-4A10-4AED-B62C-5595AA117106}"/>
    <cellStyle name="Percent 9 2 7 2" xfId="39460" xr:uid="{9BFC2C4D-2ADF-4F7E-BCCB-1A88FC7A82F6}"/>
    <cellStyle name="Percent 9 2 8" xfId="22859" xr:uid="{922553BF-5372-4434-B122-C551961A0AD5}"/>
    <cellStyle name="Percent 9 2 9" xfId="40860" xr:uid="{63C954FC-84CC-458E-95B8-01B67653A3C9}"/>
    <cellStyle name="Percent 9 3" xfId="3850" xr:uid="{8F953890-F40A-462C-AFD5-BE2B5C81C2FD}"/>
    <cellStyle name="Percent 9 4" xfId="3248" xr:uid="{EE58CAF6-CFE2-4E0F-8D4E-26F68FD8598B}"/>
    <cellStyle name="Percent 9 4 2" xfId="5411" xr:uid="{9307E336-31B8-49F6-8D5A-B211ED0ABDD0}"/>
    <cellStyle name="Percent 9 4 2 2" xfId="9943" xr:uid="{11EED2A7-DB68-4745-AC22-8D5E38C6D388}"/>
    <cellStyle name="Percent 9 4 2 2 2" xfId="18336" xr:uid="{7593C3FD-B4EE-414E-A41C-9BC37F0A02E8}"/>
    <cellStyle name="Percent 9 4 2 2 2 2" xfId="36613" xr:uid="{EA28A55C-2FCA-47AB-B597-6D55F971D5C2}"/>
    <cellStyle name="Percent 9 4 2 2 3" xfId="28294" xr:uid="{A1DAEEAA-82C3-4483-A903-E784A150AFD0}"/>
    <cellStyle name="Percent 9 4 2 3" xfId="14071" xr:uid="{0AD8CF93-BCB0-4C20-B4F1-84EA4A62979A}"/>
    <cellStyle name="Percent 9 4 2 3 2" xfId="32348" xr:uid="{2A2358D8-160A-478B-A96D-00412689DD75}"/>
    <cellStyle name="Percent 9 4 2 4" xfId="24076" xr:uid="{B78577F3-3BC6-4D81-8CEA-C94207DB368F}"/>
    <cellStyle name="Percent 9 4 3" xfId="6752" xr:uid="{849D686C-CB61-4FFC-933A-66F04AF6DA68}"/>
    <cellStyle name="Percent 9 4 3 2" xfId="11233" xr:uid="{BBF2912C-1C2B-4F42-8F2F-C5C947720873}"/>
    <cellStyle name="Percent 9 4 3 2 2" xfId="19626" xr:uid="{B906FB76-34A6-49E1-A3A4-36558EA029A1}"/>
    <cellStyle name="Percent 9 4 3 2 2 2" xfId="37903" xr:uid="{0F3A4CAF-23C0-4280-9219-5031B6187ABB}"/>
    <cellStyle name="Percent 9 4 3 2 3" xfId="29584" xr:uid="{FA2A520D-0FD9-463F-86C7-A4C71E517BCB}"/>
    <cellStyle name="Percent 9 4 3 3" xfId="15405" xr:uid="{079FA600-EA43-473C-A70B-9A7B84DEA827}"/>
    <cellStyle name="Percent 9 4 3 3 2" xfId="33682" xr:uid="{B5250BD7-4F85-4A52-8DF7-18AD423A586F}"/>
    <cellStyle name="Percent 9 4 3 4" xfId="25365" xr:uid="{E1D750B9-43E4-4FF5-AD6C-659CA63160CB}"/>
    <cellStyle name="Percent 9 4 4" xfId="8214" xr:uid="{98595D60-7480-4C8A-9E52-2BB3BA623E15}"/>
    <cellStyle name="Percent 9 4 4 2" xfId="16684" xr:uid="{B3836185-DF12-43A1-9140-3C7602FFEE9F}"/>
    <cellStyle name="Percent 9 4 4 2 2" xfId="34961" xr:uid="{776388AB-F5DB-4EA0-9732-89735B236B27}"/>
    <cellStyle name="Percent 9 4 4 3" xfId="26644" xr:uid="{FB42D78B-D0E5-42CB-9B8C-446F5FECEAED}"/>
    <cellStyle name="Percent 9 4 5" xfId="12822" xr:uid="{852C21A7-7432-4FB9-8516-C947D83ADCED}"/>
    <cellStyle name="Percent 9 4 5 2" xfId="31100" xr:uid="{7160FDD2-E0EC-405F-9D0B-518A63200828}"/>
    <cellStyle name="Percent 9 4 6" xfId="21222" xr:uid="{A76E581B-A090-4A46-967C-BE65AEC5C00A}"/>
    <cellStyle name="Percent 9 4 6 2" xfId="39459" xr:uid="{DB4C2291-3D73-468C-962A-C2F09A17825D}"/>
    <cellStyle name="Percent 9 4 7" xfId="22858" xr:uid="{0D1BC263-90CE-4FCF-9EA9-C79CEB68B783}"/>
    <cellStyle name="Percent 9 4 8" xfId="40859" xr:uid="{0AC3DB7B-9837-467A-90A5-F171105B21D7}"/>
    <cellStyle name="Percent 9 5" xfId="4700" xr:uid="{D855BA41-5741-415B-AE0C-7A6827036B7D}"/>
    <cellStyle name="Percent 9 5 2" xfId="6000" xr:uid="{B7F3D900-D3AC-4B13-8B23-B4DD1BBC4752}"/>
    <cellStyle name="Percent 9 5 2 2" xfId="10532" xr:uid="{5816BD05-0477-4A3B-BB76-35F0B6E733BE}"/>
    <cellStyle name="Percent 9 5 2 2 2" xfId="18925" xr:uid="{3576A001-F8AB-4DFB-9B31-8EAA563BD58C}"/>
    <cellStyle name="Percent 9 5 2 2 2 2" xfId="37202" xr:uid="{5302F48F-07A8-4C95-88C1-2C73906631AC}"/>
    <cellStyle name="Percent 9 5 2 2 3" xfId="28883" xr:uid="{E32FAD67-5BBC-4F9F-BA11-E986684EEEBE}"/>
    <cellStyle name="Percent 9 5 2 3" xfId="14660" xr:uid="{5CB590FD-2D9A-4C6C-8538-BD2251497981}"/>
    <cellStyle name="Percent 9 5 2 3 2" xfId="32937" xr:uid="{A2B3DB4F-19CE-464C-BBF8-8EE458DE950D}"/>
    <cellStyle name="Percent 9 5 2 4" xfId="24665" xr:uid="{DC4D528D-F78B-471B-B462-5144775D6A81}"/>
    <cellStyle name="Percent 9 5 3" xfId="7335" xr:uid="{55BEBA9E-1B9C-45B7-9E1D-098BA04D1461}"/>
    <cellStyle name="Percent 9 5 3 2" xfId="11815" xr:uid="{31566C82-B484-4FEA-8D1A-B4699AEA2067}"/>
    <cellStyle name="Percent 9 5 3 2 2" xfId="20208" xr:uid="{003D3719-B701-442C-8287-FF76C19CEBE3}"/>
    <cellStyle name="Percent 9 5 3 2 2 2" xfId="38485" xr:uid="{C9D5D8F6-6F22-4CB5-8E4B-C68D9BA3EB33}"/>
    <cellStyle name="Percent 9 5 3 2 3" xfId="30166" xr:uid="{1D62985A-5F9A-4789-A69B-A43E9D6D6772}"/>
    <cellStyle name="Percent 9 5 3 3" xfId="15987" xr:uid="{021EFD01-DDA1-456A-9FBC-67D6E2AA4AEE}"/>
    <cellStyle name="Percent 9 5 3 3 2" xfId="34264" xr:uid="{F1C357C6-7417-4B14-A5DD-AD3FF2811010}"/>
    <cellStyle name="Percent 9 5 3 4" xfId="25947" xr:uid="{4E3B0C51-E815-447B-BED6-FC7D8FF2F537}"/>
    <cellStyle name="Percent 9 5 4" xfId="8735" xr:uid="{DFB93A0B-003F-47A2-BF72-05224E7FF4F0}"/>
    <cellStyle name="Percent 9 5 4 2" xfId="17199" xr:uid="{A1B07003-B7FE-4C9D-A636-681230A4FCE1}"/>
    <cellStyle name="Percent 9 5 4 2 2" xfId="35476" xr:uid="{8AC7E60E-EB92-411E-A578-89F422B7B12E}"/>
    <cellStyle name="Percent 9 5 4 3" xfId="27159" xr:uid="{2B2A3FC4-F42A-4947-AF34-082A9A77368E}"/>
    <cellStyle name="Percent 9 5 5" xfId="13427" xr:uid="{5FB98D27-5C5A-4096-B11A-1EC42FAA755D}"/>
    <cellStyle name="Percent 9 5 5 2" xfId="31704" xr:uid="{5A9B8180-F274-4B16-9E73-FE5408E349F3}"/>
    <cellStyle name="Percent 9 5 6" xfId="21841" xr:uid="{CF9A6B5E-F36F-4378-8946-21C79A59FEE2}"/>
    <cellStyle name="Percent 9 5 6 2" xfId="40066" xr:uid="{88793105-1D7A-4037-BCE4-9FE4F89231DF}"/>
    <cellStyle name="Percent 9 5 7" xfId="23440" xr:uid="{9FADE941-9CA5-4764-9106-C38E755143ED}"/>
    <cellStyle name="Percent 9 5 8" xfId="41460" xr:uid="{F2F1EAB6-8C1C-4F87-A764-F01E8E7BE5FC}"/>
    <cellStyle name="Percent 9 6" xfId="7975" xr:uid="{D47C0E6C-8BC0-4D4C-BFB4-7D4C759A6C31}"/>
    <cellStyle name="Percent 9 6 2" xfId="16484" xr:uid="{6796F799-BD76-4CFD-A1BA-D931804A418A}"/>
    <cellStyle name="Percent 9 6 2 2" xfId="34761" xr:uid="{F5B69B1A-7630-48E3-BD8C-2AD303926F4B}"/>
    <cellStyle name="Percent 9 6 3" xfId="26444" xr:uid="{DFC65B80-50F3-4E42-B1D3-7A2E6292F277}"/>
    <cellStyle name="Percent 90" xfId="9180" xr:uid="{F8FA5F7E-DC31-4F18-903E-91906618CD58}"/>
    <cellStyle name="Percent 91" xfId="8933" xr:uid="{49F8B58C-1241-45BA-A67D-D555D67C3ABF}"/>
    <cellStyle name="Percent 92" xfId="11984" xr:uid="{3F342054-FB62-47D5-8041-B1188C62DCD1}"/>
    <cellStyle name="Percent 93" xfId="11972" xr:uid="{B41531D0-E7E6-4E66-8B1E-CB219F995B0D}"/>
    <cellStyle name="Percent 94" xfId="8984" xr:uid="{9EA77DA1-8AAB-4DE6-86DE-4E495181E167}"/>
    <cellStyle name="Percent 95" xfId="9208" xr:uid="{C91CA534-74F3-44CB-9F06-444268241B90}"/>
    <cellStyle name="Percent 96" xfId="9251" xr:uid="{56EA5112-3A5F-4516-ADD1-2275A68B1587}"/>
    <cellStyle name="Percent 97" xfId="8103" xr:uid="{9F3BC6A6-25A6-4503-9136-BEF20EF667E8}"/>
    <cellStyle name="Percent 97 2" xfId="16609" xr:uid="{66CF35EC-8370-48C4-B205-0827AE6237BF}"/>
    <cellStyle name="Percent 97 2 2" xfId="34886" xr:uid="{FE572074-3EDF-46B1-B866-246C652F0F6C}"/>
    <cellStyle name="Percent 97 3" xfId="26569" xr:uid="{6FCFDC4D-D8D1-4E69-BF1F-755738DDB02F}"/>
    <cellStyle name="Percent 98" xfId="7984" xr:uid="{5C41BCB2-21E0-4D9B-9699-AB24A496330B}"/>
    <cellStyle name="Percent 98 2" xfId="16490" xr:uid="{14F56B5C-39A8-4EBB-A674-3943899EC007}"/>
    <cellStyle name="Percent 98 2 2" xfId="34767" xr:uid="{76783A0B-ECAA-45C9-A667-888229FABA56}"/>
    <cellStyle name="Percent 98 3" xfId="26450" xr:uid="{BAAA5E10-5761-4447-A79A-D02823086C46}"/>
    <cellStyle name="Percent 99" xfId="8099" xr:uid="{28DD0E28-189C-4027-8788-F1AF29F78436}"/>
    <cellStyle name="Percent 99 2" xfId="16605" xr:uid="{76E69958-790E-4B49-AF60-E3EE41DBEB1C}"/>
    <cellStyle name="Percent 99 2 2" xfId="34882" xr:uid="{937759DC-289E-4330-A33D-A9203CBF8733}"/>
    <cellStyle name="Percent 99 3" xfId="26565" xr:uid="{35FBE221-2FA5-4CC8-AD9E-51809769D99C}"/>
    <cellStyle name="PERCENTAGE" xfId="386" xr:uid="{D916D8E9-FC78-4D4E-A9C4-F8985BFCBE7F}"/>
    <cellStyle name="PERCENTAGE 10" xfId="12210" xr:uid="{7976B4B3-D163-4E9B-9FF0-D742EC798BBD}"/>
    <cellStyle name="PERCENTAGE 10 2" xfId="30492" xr:uid="{4E8AB430-72B9-4615-839D-25C4A05116F7}"/>
    <cellStyle name="PERCENTAGE 11" xfId="21233" xr:uid="{A9F10649-7AE0-4635-8F52-22F73541126F}"/>
    <cellStyle name="PERCENTAGE 11 2" xfId="39468" xr:uid="{9820BC75-AD38-4DB0-95DF-6A49F706A793}"/>
    <cellStyle name="PERCENTAGE 12" xfId="20569" xr:uid="{92836A5E-8E38-4B56-B927-F8E4B5F35ED0}"/>
    <cellStyle name="PERCENTAGE 12 2" xfId="38836" xr:uid="{0AC6B08D-116A-43CB-AAF0-C5D61F2951CA}"/>
    <cellStyle name="PERCENTAGE 13" xfId="20868" xr:uid="{A871EFDC-A6A9-416B-B315-FED275FE4EF1}"/>
    <cellStyle name="PERCENTAGE 13 2" xfId="39111" xr:uid="{577512CD-B68D-4A8C-B31E-FD8786DCC244}"/>
    <cellStyle name="PERCENTAGE 14" xfId="22045" xr:uid="{EB501BEC-F3D9-4EFA-AB81-F87B9840DF64}"/>
    <cellStyle name="PERCENTAGE 15" xfId="40864" xr:uid="{E3B35F50-657B-433D-B112-3C925991A3DF}"/>
    <cellStyle name="PERCENTAGE 16" xfId="40208" xr:uid="{82D36AFB-7640-4FC9-8B88-CECFBF9D132A}"/>
    <cellStyle name="PERCENTAGE 2" xfId="6030" xr:uid="{ED406692-3494-4949-A6BD-0BD655F00F62}"/>
    <cellStyle name="PERCENTAGE 2 10" xfId="21946" xr:uid="{4EB73541-3B65-4451-A9CC-F8876A63940F}"/>
    <cellStyle name="PERCENTAGE 2 10 2" xfId="40147" xr:uid="{24CD822B-AB60-418E-BBAA-6CF80629FAE0}"/>
    <cellStyle name="PERCENTAGE 2 11" xfId="21081" xr:uid="{A6D5A290-3813-411E-9028-5B7BF6E3DFFF}"/>
    <cellStyle name="PERCENTAGE 2 11 2" xfId="39319" xr:uid="{D0DDA469-F6EC-4D88-8419-D2407A95C3F8}"/>
    <cellStyle name="PERCENTAGE 2 12" xfId="21998" xr:uid="{71A012CA-7BE2-4922-8704-5A6492EEA1CD}"/>
    <cellStyle name="PERCENTAGE 2 12 2" xfId="40197" xr:uid="{5DF5EE04-7B0F-4691-AF55-D707CCA72C78}"/>
    <cellStyle name="PERCENTAGE 2 13" xfId="24691" xr:uid="{B00A5208-6B92-48B2-A6CC-2EA51112C7CB}"/>
    <cellStyle name="PERCENTAGE 2 14" xfId="41542" xr:uid="{AFE3C68A-D97A-4974-9841-5275D55F459E}"/>
    <cellStyle name="PERCENTAGE 2 15" xfId="41501" xr:uid="{2583D4BB-63C3-4CC8-935B-2499451F7ABC}"/>
    <cellStyle name="PERCENTAGE 2 2" xfId="6098" xr:uid="{8D698CA5-5A3E-4E90-A88A-182F41B1E223}"/>
    <cellStyle name="PERCENTAGE 2 2 2" xfId="8875" xr:uid="{E11FC5C2-06FC-4874-A918-B7FA88402419}"/>
    <cellStyle name="PERCENTAGE 2 2 2 2" xfId="17317" xr:uid="{8C1137A7-FFC7-4415-85EB-0D65A77A5217}"/>
    <cellStyle name="PERCENTAGE 2 2 2 2 2" xfId="35594" xr:uid="{F1D04E7B-552A-4BA7-9FD6-44F0CEDA9C0D}"/>
    <cellStyle name="PERCENTAGE 2 2 2 3" xfId="27277" xr:uid="{2DB4AA4B-C8CE-4F62-91B3-84B6809BCEAD}"/>
    <cellStyle name="PERCENTAGE 2 2 3" xfId="11913" xr:uid="{C33DE189-4769-44AE-8B9A-0D8FF7BA296E}"/>
    <cellStyle name="PERCENTAGE 2 2 3 2" xfId="20300" xr:uid="{9B92843E-92A6-4594-8D32-DDDEEB91A924}"/>
    <cellStyle name="PERCENTAGE 2 2 3 2 2" xfId="38577" xr:uid="{5AB8A073-FE11-4493-9420-4750956A8C58}"/>
    <cellStyle name="PERCENTAGE 2 2 3 3" xfId="30258" xr:uid="{5C2B215A-71B5-441E-B26B-6BC4299FB083}"/>
    <cellStyle name="PERCENTAGE 2 2 4" xfId="11893" xr:uid="{EFDCFFE6-576C-4875-A83B-82B9319EE684}"/>
    <cellStyle name="PERCENTAGE 2 2 4 2" xfId="20281" xr:uid="{37F06D0F-508F-4E2F-8317-CEFF73E433B9}"/>
    <cellStyle name="PERCENTAGE 2 2 4 2 2" xfId="38558" xr:uid="{3B459D02-698C-4DBA-9B66-C1B5431070C8}"/>
    <cellStyle name="PERCENTAGE 2 2 4 3" xfId="30239" xr:uid="{79D4EDA6-1B09-4614-A86E-DA271B472FF4}"/>
    <cellStyle name="PERCENTAGE 2 2 5" xfId="8947" xr:uid="{592A3C21-ADEA-49D3-8023-89EB0C694383}"/>
    <cellStyle name="PERCENTAGE 2 2 5 2" xfId="17385" xr:uid="{DBC24845-47C3-4994-9C99-191A469C9DF8}"/>
    <cellStyle name="PERCENTAGE 2 2 5 2 2" xfId="35662" xr:uid="{63202D42-8FA9-4B7B-86D9-96EDAE6B4BE1}"/>
    <cellStyle name="PERCENTAGE 2 2 5 3" xfId="27345" xr:uid="{1C790F12-A539-43A2-A41D-4E5B3588D0E3}"/>
    <cellStyle name="PERCENTAGE 2 2 6" xfId="10627" xr:uid="{364CBF74-D6BB-459F-A5B0-F4C9717F2C98}"/>
    <cellStyle name="PERCENTAGE 2 2 6 2" xfId="19020" xr:uid="{35360B66-7EF9-4C6D-9E3F-B0EFEF036990}"/>
    <cellStyle name="PERCENTAGE 2 2 6 2 2" xfId="37297" xr:uid="{A944E337-D799-4E56-92BD-77D7D6F9A3BD}"/>
    <cellStyle name="PERCENTAGE 2 2 6 3" xfId="28978" xr:uid="{245464C3-B9E0-4C9D-BE5A-90274A40F0F4}"/>
    <cellStyle name="PERCENTAGE 2 2 7" xfId="14754" xr:uid="{E6141062-502B-4DAA-AE40-B41EE5754C64}"/>
    <cellStyle name="PERCENTAGE 2 2 7 2" xfId="33031" xr:uid="{6B5ABA2C-CF28-4DA1-B37D-708786365090}"/>
    <cellStyle name="PERCENTAGE 2 2 8" xfId="24714" xr:uid="{2AFA8913-8692-4EBE-BEE8-1D378518995D}"/>
    <cellStyle name="PERCENTAGE 2 3" xfId="10559" xr:uid="{E984B35F-F81D-42AE-9D60-04B1EEA46280}"/>
    <cellStyle name="PERCENTAGE 2 3 2" xfId="18952" xr:uid="{3F9E1D9C-D78A-4CA9-84FA-D5F9DCFAE5EF}"/>
    <cellStyle name="PERCENTAGE 2 3 2 2" xfId="37229" xr:uid="{A4195B0B-2F0F-444E-8B0E-1347B010CD2D}"/>
    <cellStyle name="PERCENTAGE 2 3 3" xfId="28910" xr:uid="{90A0BE1F-C35F-4F73-9791-5439A2C3AFA1}"/>
    <cellStyle name="PERCENTAGE 2 4" xfId="12055" xr:uid="{1AF625E3-7049-4B55-B8A8-EA8A209D6B7C}"/>
    <cellStyle name="PERCENTAGE 2 4 2" xfId="20428" xr:uid="{5501FD1F-CF20-41C5-BF58-3F56967A2243}"/>
    <cellStyle name="PERCENTAGE 2 4 2 2" xfId="38705" xr:uid="{765AD19D-856E-45CF-B5C3-B8C8327E19A7}"/>
    <cellStyle name="PERCENTAGE 2 4 3" xfId="30386" xr:uid="{6944A730-33B4-4228-8AB5-4F9A2986C09B}"/>
    <cellStyle name="PERCENTAGE 2 5" xfId="8902" xr:uid="{D3CBDF20-3A65-48A5-9B65-4B92CB0DB160}"/>
    <cellStyle name="PERCENTAGE 2 5 2" xfId="17343" xr:uid="{8BA232A9-A5A8-438B-9B49-2B10F77935C1}"/>
    <cellStyle name="PERCENTAGE 2 5 2 2" xfId="35620" xr:uid="{29F6B021-D629-478C-BC55-3D20443576F1}"/>
    <cellStyle name="PERCENTAGE 2 5 3" xfId="27303" xr:uid="{E5F2E460-6395-4B39-A346-EAEE84DC2DED}"/>
    <cellStyle name="PERCENTAGE 2 6" xfId="12110" xr:uid="{045DB3A6-EDAB-42DC-9F3E-1595336AD2F5}"/>
    <cellStyle name="PERCENTAGE 2 6 2" xfId="20481" xr:uid="{8E9CAACF-363F-4668-B936-0CBADA9D9AB2}"/>
    <cellStyle name="PERCENTAGE 2 6 2 2" xfId="38758" xr:uid="{42028B8A-BBAA-4D7A-8EE0-1D5795F4D902}"/>
    <cellStyle name="PERCENTAGE 2 6 3" xfId="30439" xr:uid="{B4E16F0F-55F9-45C1-915E-E4B576904429}"/>
    <cellStyle name="PERCENTAGE 2 7" xfId="8837" xr:uid="{31D52937-2EB4-4733-B1AA-BE8A5BA7001C}"/>
    <cellStyle name="PERCENTAGE 2 7 2" xfId="17282" xr:uid="{30DA760C-038C-4B55-AC63-4AEDBD763006}"/>
    <cellStyle name="PERCENTAGE 2 7 2 2" xfId="35559" xr:uid="{DEEEF59E-FCC2-4B13-94EC-B5EB638C1D02}"/>
    <cellStyle name="PERCENTAGE 2 7 3" xfId="27242" xr:uid="{72457AE6-7E94-405A-9C6F-72C63F849A64}"/>
    <cellStyle name="PERCENTAGE 2 8" xfId="8113" xr:uid="{1887DE92-9A92-409B-B3AC-233A18942600}"/>
    <cellStyle name="PERCENTAGE 2 8 2" xfId="16612" xr:uid="{57D0EE13-3567-4C2A-B054-30FDAAD1E01A}"/>
    <cellStyle name="PERCENTAGE 2 8 2 2" xfId="34889" xr:uid="{85398808-D793-4F67-B552-DE374553CB5B}"/>
    <cellStyle name="PERCENTAGE 2 8 3" xfId="26572" xr:uid="{D12DBC5E-4633-40F4-B523-C73BAA8605E1}"/>
    <cellStyle name="PERCENTAGE 2 9" xfId="14686" xr:uid="{A25C93C6-15C3-430B-BD94-65B2FA1E7B21}"/>
    <cellStyle name="PERCENTAGE 2 9 2" xfId="32963" xr:uid="{67CE5AE2-6E87-4F27-BB6B-0796E1DB0386}"/>
    <cellStyle name="PERCENTAGE 3" xfId="5413" xr:uid="{22153E73-6214-41E5-B8AE-5ED25FCB541F}"/>
    <cellStyle name="PERCENTAGE 3 2" xfId="9945" xr:uid="{77A2D720-6EBF-40F4-950D-862F137F0EC1}"/>
    <cellStyle name="PERCENTAGE 3 2 2" xfId="18338" xr:uid="{3861DD2E-1150-42F6-8E69-F0F72693E2FC}"/>
    <cellStyle name="PERCENTAGE 3 2 2 2" xfId="36615" xr:uid="{5BCEA6EE-EAD2-443C-BAD6-A109120220CD}"/>
    <cellStyle name="PERCENTAGE 3 2 3" xfId="28296" xr:uid="{A69F2F82-7577-460C-BEDF-1FAD22EEA36C}"/>
    <cellStyle name="PERCENTAGE 3 3" xfId="9061" xr:uid="{3CBD43D4-1753-41E6-9915-EFAD6FFEDA25}"/>
    <cellStyle name="PERCENTAGE 3 3 2" xfId="17485" xr:uid="{9E8A43D4-04A8-4759-B5C7-77CB509846A5}"/>
    <cellStyle name="PERCENTAGE 3 3 2 2" xfId="35762" xr:uid="{3DBD6DA9-FBFD-49A5-84BA-3C88116073E6}"/>
    <cellStyle name="PERCENTAGE 3 3 3" xfId="27443" xr:uid="{71CE076F-5C7A-4D0E-AF15-AED9BF41F2C1}"/>
    <cellStyle name="PERCENTAGE 3 4" xfId="8960" xr:uid="{F5D0AFB7-DBEC-4AC5-A1F7-C3D2180877C7}"/>
    <cellStyle name="PERCENTAGE 3 4 2" xfId="17398" xr:uid="{B0583E17-C214-4B72-9F51-D4CDBAC358AD}"/>
    <cellStyle name="PERCENTAGE 3 4 2 2" xfId="35675" xr:uid="{56EBF982-73DE-460F-8222-1CF6C070E94F}"/>
    <cellStyle name="PERCENTAGE 3 4 3" xfId="27358" xr:uid="{FA64EE31-D427-493E-B0F8-78505FD08514}"/>
    <cellStyle name="PERCENTAGE 3 5" xfId="11935" xr:uid="{3C7E6D90-F7B7-4133-BF19-9145790CB6DC}"/>
    <cellStyle name="PERCENTAGE 3 5 2" xfId="20318" xr:uid="{8FE3EED1-14D8-4FAD-B506-2E958AFF1F67}"/>
    <cellStyle name="PERCENTAGE 3 5 2 2" xfId="38595" xr:uid="{0DBD63F6-F8E6-4ED1-BE1A-7EE9CE6BCA0F}"/>
    <cellStyle name="PERCENTAGE 3 5 3" xfId="30276" xr:uid="{DAE9E912-DD73-4869-8FE3-C30E75ACDA12}"/>
    <cellStyle name="PERCENTAGE 3 6" xfId="8959" xr:uid="{5EE5E156-0B07-48EF-B792-32A2D17BF189}"/>
    <cellStyle name="PERCENTAGE 3 6 2" xfId="17397" xr:uid="{5FA74B62-E5F5-4084-8DAB-0FBD9A4A6D3B}"/>
    <cellStyle name="PERCENTAGE 3 6 2 2" xfId="35674" xr:uid="{D0920D68-52CD-4170-8D89-1B656C1D4E1D}"/>
    <cellStyle name="PERCENTAGE 3 6 3" xfId="27357" xr:uid="{E99E75B0-5CC4-48C9-8E1A-9336F90B766A}"/>
    <cellStyle name="PERCENTAGE 3 7" xfId="8116" xr:uid="{6065949D-D3B5-4290-98BE-E1938DCEB4CA}"/>
    <cellStyle name="PERCENTAGE 3 7 2" xfId="16614" xr:uid="{7759A61B-2090-4330-8425-474C0EAADAFC}"/>
    <cellStyle name="PERCENTAGE 3 7 2 2" xfId="34891" xr:uid="{03E0CFA4-8204-4D23-99CC-91AB6FC1B8EF}"/>
    <cellStyle name="PERCENTAGE 3 7 3" xfId="26574" xr:uid="{F18DFC70-C29C-4773-BE95-60743C9029DD}"/>
    <cellStyle name="PERCENTAGE 3 8" xfId="14073" xr:uid="{63C36F17-562B-4F36-82C0-94C451CA0E73}"/>
    <cellStyle name="PERCENTAGE 3 8 2" xfId="32350" xr:uid="{15EC6F6B-A52F-4D19-A352-64ACB1E67777}"/>
    <cellStyle name="PERCENTAGE 3 9" xfId="24078" xr:uid="{C15A7295-7852-4DB8-B066-C48F67D5BDAC}"/>
    <cellStyle name="PERCENTAGE 4" xfId="6156" xr:uid="{313F5F8D-32A1-4787-ABDA-5228717CF92E}"/>
    <cellStyle name="PERCENTAGE 4 2" xfId="10639" xr:uid="{765BC2D8-E82C-438E-97BB-3681348B1FC6}"/>
    <cellStyle name="PERCENTAGE 4 2 2" xfId="19032" xr:uid="{9B37D0A2-D81E-4809-812D-537C0ECE1121}"/>
    <cellStyle name="PERCENTAGE 4 2 2 2" xfId="37309" xr:uid="{9C2D85A5-92DF-4D64-B3FE-B68147122F1B}"/>
    <cellStyle name="PERCENTAGE 4 2 3" xfId="28990" xr:uid="{BAA27189-50FE-4FE1-BCDB-803140972322}"/>
    <cellStyle name="PERCENTAGE 4 3" xfId="8917" xr:uid="{A237C299-D598-4ED7-878E-20EECB1E4097}"/>
    <cellStyle name="PERCENTAGE 4 3 2" xfId="17358" xr:uid="{28514861-7ADA-47DF-B6C4-2190FB150203}"/>
    <cellStyle name="PERCENTAGE 4 3 2 2" xfId="35635" xr:uid="{5C953FAE-A241-405B-8502-E610C2B4783A}"/>
    <cellStyle name="PERCENTAGE 4 3 3" xfId="27318" xr:uid="{72B780AC-75E9-4EE7-B688-A40F289F21C3}"/>
    <cellStyle name="PERCENTAGE 4 4" xfId="9302" xr:uid="{0C6791FD-144A-4A7E-A028-447FF606E219}"/>
    <cellStyle name="PERCENTAGE 4 4 2" xfId="17705" xr:uid="{6F6A4D79-EF75-440A-91FE-50DFE9F10F2F}"/>
    <cellStyle name="PERCENTAGE 4 4 2 2" xfId="35982" xr:uid="{C9D8DE3A-BE80-4B97-B48F-9028DCB9BBA8}"/>
    <cellStyle name="PERCENTAGE 4 4 3" xfId="27663" xr:uid="{F20C87CC-9E12-47D6-9D5A-690874F5EAE8}"/>
    <cellStyle name="PERCENTAGE 4 5" xfId="11941" xr:uid="{E17E740A-0CF8-48D9-9434-A3D242C79602}"/>
    <cellStyle name="PERCENTAGE 4 5 2" xfId="20324" xr:uid="{E6D3C65D-9C26-49A2-BAF4-D03162027C70}"/>
    <cellStyle name="PERCENTAGE 4 5 2 2" xfId="38601" xr:uid="{99AD32E4-B5D4-4EEE-88E8-45861A03F36C}"/>
    <cellStyle name="PERCENTAGE 4 5 3" xfId="30282" xr:uid="{F8B3C84E-6B17-424F-9558-B23FFEFD2EBC}"/>
    <cellStyle name="PERCENTAGE 4 6" xfId="8894" xr:uid="{B3BFD03B-A62C-4F2E-AABF-17D9B85BC064}"/>
    <cellStyle name="PERCENTAGE 4 6 2" xfId="17335" xr:uid="{383B743A-6FEA-428E-B2B3-A18F65A07A1B}"/>
    <cellStyle name="PERCENTAGE 4 6 2 2" xfId="35612" xr:uid="{1521AB44-BC72-4188-9835-7E0F3DDACEC6}"/>
    <cellStyle name="PERCENTAGE 4 6 3" xfId="27295" xr:uid="{B2154BA6-4859-4095-A1D4-3881B39E3CCE}"/>
    <cellStyle name="PERCENTAGE 4 7" xfId="14811" xr:uid="{98739EF2-8E60-4D1E-9F56-F5CE88CCA0F7}"/>
    <cellStyle name="PERCENTAGE 4 7 2" xfId="33088" xr:uid="{FBE2FDDB-3A3D-4338-A448-2C85682C4F65}"/>
    <cellStyle name="PERCENTAGE 4 8" xfId="24771" xr:uid="{1326DD5C-9793-4995-9C74-AF0656F2DCE9}"/>
    <cellStyle name="PERCENTAGE 5" xfId="8108" xr:uid="{A2A6003A-C8E4-42F4-A07A-CBB1F763577E}"/>
    <cellStyle name="PERCENTAGE 5 2" xfId="16611" xr:uid="{F54D30A0-986D-44F4-804D-F03F63D4BADB}"/>
    <cellStyle name="PERCENTAGE 5 2 2" xfId="34888" xr:uid="{1DCD0BEA-573D-4407-8082-0678B61852DD}"/>
    <cellStyle name="PERCENTAGE 5 3" xfId="26571" xr:uid="{052BD0C5-1CFA-4E38-AF10-6F338E4293D3}"/>
    <cellStyle name="PERCENTAGE 6" xfId="8932" xr:uid="{39F23D49-5CA2-458A-AB8A-D8DA15745A16}"/>
    <cellStyle name="PERCENTAGE 6 2" xfId="17373" xr:uid="{047AD014-809D-4C79-884D-52239CE8D5AA}"/>
    <cellStyle name="PERCENTAGE 6 2 2" xfId="35650" xr:uid="{FE5D8263-DF1D-495D-9684-8FD179019638}"/>
    <cellStyle name="PERCENTAGE 6 3" xfId="27333" xr:uid="{2B55D60E-24E1-4C7D-9555-ECD1FFDB11C0}"/>
    <cellStyle name="PERCENTAGE 7" xfId="9236" xr:uid="{682384E3-F92D-47D9-81DE-37F7253D6024}"/>
    <cellStyle name="PERCENTAGE 7 2" xfId="17643" xr:uid="{8970C43D-B2C5-4B99-80C5-1734FE341E09}"/>
    <cellStyle name="PERCENTAGE 7 2 2" xfId="35920" xr:uid="{2A8FE97C-E357-4DC2-8BE5-6E2014B77202}"/>
    <cellStyle name="PERCENTAGE 7 3" xfId="27601" xr:uid="{5193D128-DB6A-4756-86DE-5D4E3074B085}"/>
    <cellStyle name="PERCENTAGE 8" xfId="12018" xr:uid="{2C8EE96A-8749-44D9-86B0-3FD1DC20D1E8}"/>
    <cellStyle name="PERCENTAGE 8 2" xfId="20396" xr:uid="{830FC834-BCA9-4BE5-9250-D2D631CD7B72}"/>
    <cellStyle name="PERCENTAGE 8 2 2" xfId="38673" xr:uid="{17ED58B3-C564-43B2-BCE1-0FB7B3B73578}"/>
    <cellStyle name="PERCENTAGE 8 3" xfId="30354" xr:uid="{6268327F-6ECA-4A1C-BC17-FC729DCE8CA3}"/>
    <cellStyle name="PERCENTAGE 9" xfId="8985" xr:uid="{4BE09FAE-8EE8-4961-848B-815AADCAF0B8}"/>
    <cellStyle name="PERCENTAGE 9 2" xfId="17414" xr:uid="{5EEDC055-32FC-4901-BD6B-1A0FC1E297A1}"/>
    <cellStyle name="PERCENTAGE 9 2 2" xfId="35691" xr:uid="{D9418C14-9959-4C86-920F-3D56928C030E}"/>
    <cellStyle name="PERCENTAGE 9 3" xfId="27373" xr:uid="{5D8EF190-A42B-41E1-B171-8A8EB6B5BBEE}"/>
    <cellStyle name="Pilkku_BINV" xfId="3250" xr:uid="{E5A576B1-ECD0-4279-AE87-32F0578086E8}"/>
    <cellStyle name="PLAN" xfId="387" xr:uid="{F63ECD1D-8229-40DC-9AEB-24972B047734}"/>
    <cellStyle name="PrePop Currency (0)" xfId="388" xr:uid="{B4F9BFC2-4480-47E8-B584-F223AC18EEBD}"/>
    <cellStyle name="PrePop Currency (0) 2" xfId="4091" xr:uid="{98602422-5A14-4C8A-BF44-00AB98BC92DC}"/>
    <cellStyle name="PrePop Currency (0) 3" xfId="3251" xr:uid="{067CD923-8A40-4F18-87CC-2170D4D4CC06}"/>
    <cellStyle name="PrePop Currency (2)" xfId="389" xr:uid="{A7D44F9D-CEF3-46BD-A9AE-9D7CDDFA1183}"/>
    <cellStyle name="PrePop Currency (2) 2" xfId="4090" xr:uid="{39FBE366-47A2-4BA8-A0E3-A766C0A98F34}"/>
    <cellStyle name="PrePop Currency (2) 3" xfId="3252" xr:uid="{4A143555-8B10-4D2A-AFC8-A6E45E34D7EA}"/>
    <cellStyle name="PrePop Units (0)" xfId="390" xr:uid="{790C9A2F-C6C6-4553-8F2F-A2A60FA268BD}"/>
    <cellStyle name="PrePop Units (0) 2" xfId="4089" xr:uid="{2D8E7897-D0A0-435A-B579-8610E4CCB6F0}"/>
    <cellStyle name="PrePop Units (0) 3" xfId="3253" xr:uid="{9A64BC97-E578-4534-A13E-C545EF67E27E}"/>
    <cellStyle name="PrePop Units (1)" xfId="391" xr:uid="{7F41D3D8-3F62-4EC8-88F8-85929FDB8EFB}"/>
    <cellStyle name="PrePop Units (1) 2" xfId="4088" xr:uid="{DE6B1CF9-FD63-4677-8822-A1981C6D6251}"/>
    <cellStyle name="PrePop Units (1) 3" xfId="3254" xr:uid="{B3175DEC-347F-409E-996E-E3C22FD097ED}"/>
    <cellStyle name="PrePop Units (2)" xfId="392" xr:uid="{7E8D44DC-4946-4072-94E9-2FB9266778DC}"/>
    <cellStyle name="PrePop Units (2) 2" xfId="4087" xr:uid="{D39BFA43-33EB-4823-A472-4AF6FE938229}"/>
    <cellStyle name="PrePop Units (2) 3" xfId="3255" xr:uid="{CE76931A-3A25-48DE-B63E-2C64DBDA6600}"/>
    <cellStyle name="PSChar" xfId="393" xr:uid="{6346BFB3-A030-4594-9B92-6EA6937A8269}"/>
    <cellStyle name="PSChar 2" xfId="738" xr:uid="{895895A7-48DB-490F-80CE-EAECDE01DBFC}"/>
    <cellStyle name="PSChar 2 2" xfId="3926" xr:uid="{E1AA3415-A342-43F5-BFDD-9DCB941BA6E8}"/>
    <cellStyle name="PSChar 2 3" xfId="3257" xr:uid="{B9083014-DEB8-428F-853B-529515088A0A}"/>
    <cellStyle name="PSChar 3" xfId="4086" xr:uid="{2C2EC625-1D07-47AF-BF1C-7DD55AD3AFE6}"/>
    <cellStyle name="PSChar 4" xfId="3256" xr:uid="{8634299B-D3AD-4AA2-B8EC-CD7B51BD041C}"/>
    <cellStyle name="PSDate" xfId="394" xr:uid="{62BF0921-BF31-4C9C-8E16-A4BD61B897CB}"/>
    <cellStyle name="PSDate 2" xfId="4085" xr:uid="{3BEFA285-A1C2-470C-A5FD-DC124DC06E2C}"/>
    <cellStyle name="PSDate 3" xfId="3258" xr:uid="{28C348DE-90EA-4C3F-9931-3C1729EB0AF8}"/>
    <cellStyle name="PSDec" xfId="395" xr:uid="{C4416ABF-AC7A-4C22-B772-E8BE47EABCC6}"/>
    <cellStyle name="PSDec 2" xfId="4084" xr:uid="{D765DBD0-D352-4678-B7BD-9D4522593577}"/>
    <cellStyle name="PSDec 3" xfId="3259" xr:uid="{39418A58-04D9-4A0E-9217-C959A2A6D6BB}"/>
    <cellStyle name="PSHeading" xfId="396" xr:uid="{3A5935B9-0BD9-497E-8C62-D95FCBDE01AC}"/>
    <cellStyle name="PSHeading 2" xfId="740" xr:uid="{01E11A67-5771-4F32-AAE1-AD6D2E95845F}"/>
    <cellStyle name="PSHeading 2 2" xfId="3925" xr:uid="{4F7934BC-B3BA-47D8-BC0D-4EDB1BFC6C5B}"/>
    <cellStyle name="PSHeading 2 3" xfId="3261" xr:uid="{954CDAE0-4067-46C1-AA31-E27F9941EB13}"/>
    <cellStyle name="PSHeading 3" xfId="4083" xr:uid="{D24B1E4B-4E56-48AD-8E4E-B503E0E7D412}"/>
    <cellStyle name="PSHeading 4" xfId="3260" xr:uid="{F6D8BE33-3B8D-45F8-9DF3-A5999D35ADB0}"/>
    <cellStyle name="PSInt" xfId="397" xr:uid="{B25E9D2C-661A-48CE-978D-D681361D0B2C}"/>
    <cellStyle name="PSInt 2" xfId="4082" xr:uid="{D188E271-CFC1-4E8E-BCF7-465011376C34}"/>
    <cellStyle name="PSInt 3" xfId="3262" xr:uid="{FD5E0C4A-01B2-4D41-B79F-117498472A56}"/>
    <cellStyle name="PSSpacer" xfId="398" xr:uid="{801ED94A-8DFD-45F2-B6BF-5507B7A10DF3}"/>
    <cellStyle name="PSSpacer 2" xfId="3264" xr:uid="{953B65B0-0E7E-40D3-9FE6-10B0261F32AA}"/>
    <cellStyle name="PSSpacer 3" xfId="4081" xr:uid="{98002797-F5C4-423C-9743-924737965494}"/>
    <cellStyle name="PSSpacer 4" xfId="3263" xr:uid="{9FEF3EEC-91AD-495A-8657-ED00F0C0F368}"/>
    <cellStyle name="pwstyle" xfId="399" xr:uid="{505430F2-387A-45A2-928C-F4DFC7BBC0E0}"/>
    <cellStyle name="Py?r. luku_BINV" xfId="3265" xr:uid="{60C0B4FD-D536-4A0F-B3C8-3CC2025B142D}"/>
    <cellStyle name="Py?r. valuutta_BINV" xfId="3266" xr:uid="{5C29A431-85DC-464D-A613-91C2E4FD2309}"/>
    <cellStyle name="Q" xfId="400" xr:uid="{7E78C466-91E1-4C4D-81A7-60808A124957}"/>
    <cellStyle name="QTR94_95_INCOME CTMP#1 98" xfId="401" xr:uid="{6431497E-70C7-445F-84CE-E99F5C03F273}"/>
    <cellStyle name="Quantity" xfId="402" xr:uid="{3B567EC8-E686-4D18-A2AC-481659ECDB88}"/>
    <cellStyle name="Quantity 10" xfId="3267" xr:uid="{AE78823F-B1DD-4EFC-A0D6-9060D04665A6}"/>
    <cellStyle name="Quantity 11" xfId="3268" xr:uid="{F070DCF1-47AF-4E6B-B910-EBA559315F5C}"/>
    <cellStyle name="Quantity 2" xfId="3269" xr:uid="{289A437A-432F-45F4-AD74-5075F350CFD1}"/>
    <cellStyle name="Quantity 3" xfId="3270" xr:uid="{1723A9D3-F09F-4C41-8AD2-5B2AFD0EE31B}"/>
    <cellStyle name="Quantity 4" xfId="3271" xr:uid="{3086FB35-02CD-4D69-BBD7-908CA48ABB92}"/>
    <cellStyle name="Quantity 5" xfId="3272" xr:uid="{EB4C75CD-03D8-449C-9234-4365743D154F}"/>
    <cellStyle name="Quantity 6" xfId="3273" xr:uid="{D686A451-7C4A-4B7D-A800-29FC25D5BBE2}"/>
    <cellStyle name="Quantity 7" xfId="3274" xr:uid="{03DF4DE8-540C-49B6-8CF6-64E8C736CC24}"/>
    <cellStyle name="Quantity 8" xfId="3275" xr:uid="{1E382495-D2F5-46EC-B3F3-0C17813F936F}"/>
    <cellStyle name="Quantity 9" xfId="3276" xr:uid="{10E356D2-F30C-485D-B9DA-C667A86F08C8}"/>
    <cellStyle name="Quantity_REC-PKT" xfId="3277" xr:uid="{7F8E82B0-FD9A-4F59-94DE-664E0815DC71}"/>
    <cellStyle name="RangeNames" xfId="3278" xr:uid="{B5BD9741-189D-49AE-984E-4E3D40AA98A3}"/>
    <cellStyle name="RangeNames 2" xfId="3279" xr:uid="{19BB0E4C-C66E-4DA5-99D1-9A531FD08E99}"/>
    <cellStyle name="Ratio" xfId="3280" xr:uid="{81CD4B66-6BE5-41FF-933E-67AC590CB7A2}"/>
    <cellStyle name="ratio - Style2" xfId="3281" xr:uid="{4D7057DB-D676-4DEC-A7C2-82A87B734799}"/>
    <cellStyle name="ratio - Style2 2" xfId="3282" xr:uid="{5F26D464-853F-43F1-9F2B-E0E4C61F90E2}"/>
    <cellStyle name="regstoresfromspecstores" xfId="403" xr:uid="{9AB65312-3403-4793-BE4A-F9DF939ADFD5}"/>
    <cellStyle name="report_title" xfId="404" xr:uid="{CE184C14-6375-4899-BC14-89B17F2F2218}"/>
    <cellStyle name="Reset range style to defaults" xfId="3283" xr:uid="{B78021A1-DBC0-4A90-B6C3-F04346049EB7}"/>
    <cellStyle name="Reset range style to defaults 2" xfId="3284" xr:uid="{098DA08E-0A52-4958-8557-5D45165ACB2D}"/>
    <cellStyle name="Result" xfId="3285" xr:uid="{A4D910D6-F620-4034-B946-D1E1317E120D}"/>
    <cellStyle name="Result2" xfId="3286" xr:uid="{56543643-9314-40BD-A2EF-356B9D956B5A}"/>
    <cellStyle name="RevList" xfId="405" xr:uid="{3F701E85-165C-4505-84F7-4C9ADC47297D}"/>
    <cellStyle name="RevList 2" xfId="741" xr:uid="{C330EAF2-B0BB-4C8C-9158-A7C382A1AE14}"/>
    <cellStyle name="Rittichai" xfId="3287" xr:uid="{2852C6D4-CA26-4C97-B64A-92424591E6C4}"/>
    <cellStyle name="Rothschild Normal" xfId="3288" xr:uid="{E583114B-F811-4894-B6E7-A0EADE1759CE}"/>
    <cellStyle name="Rothschild Normal 2" xfId="3289" xr:uid="{FC23DFF5-CEB4-45EC-9B65-D8A2A4F6B440}"/>
    <cellStyle name="RowSummary" xfId="3290" xr:uid="{3999E23E-1755-4D91-B0BB-2173028E5515}"/>
    <cellStyle name="SAPBEXaggData" xfId="3291" xr:uid="{FEEE0650-6622-4F63-BB26-EDBD93550EFA}"/>
    <cellStyle name="SAPBEXaggData 10" xfId="8799" xr:uid="{ADF550A3-43A0-4B2B-A030-FE61FEC41E87}"/>
    <cellStyle name="SAPBEXaggData 10 2" xfId="17257" xr:uid="{124A1D4C-086A-4F99-B93B-A0EE841B7491}"/>
    <cellStyle name="SAPBEXaggData 10 2 2" xfId="35534" xr:uid="{7DC92FF3-499F-4BD4-8641-75C520C98289}"/>
    <cellStyle name="SAPBEXaggData 10 3" xfId="27217" xr:uid="{792B1126-7F56-4B14-9D20-03F93CFB2BC8}"/>
    <cellStyle name="SAPBEXaggData 11" xfId="11976" xr:uid="{1C44E9C1-FAA4-46A0-8710-A1D08A4308CB}"/>
    <cellStyle name="SAPBEXaggData 11 2" xfId="20357" xr:uid="{0C8CF851-9636-446C-B828-F4882F7FB3E5}"/>
    <cellStyle name="SAPBEXaggData 11 2 2" xfId="38634" xr:uid="{84B83BA7-39ED-4E75-8C18-EED1545A42D0}"/>
    <cellStyle name="SAPBEXaggData 11 3" xfId="30315" xr:uid="{0F859E6D-3138-4A86-BCC8-744B100297A7}"/>
    <cellStyle name="SAPBEXaggData 12" xfId="12824" xr:uid="{774D404F-B892-4978-B00C-55B2F6DFDE57}"/>
    <cellStyle name="SAPBEXaggData 12 2" xfId="31102" xr:uid="{F50C4563-5F7C-433F-9391-C7A4F1465D88}"/>
    <cellStyle name="SAPBEXaggData 13" xfId="20714" xr:uid="{9CA14BDE-BF82-48A1-B0F0-52C17B661645}"/>
    <cellStyle name="SAPBEXaggData 13 2" xfId="38973" xr:uid="{ECA151E1-61A0-4220-8C48-C2563E68B4DC}"/>
    <cellStyle name="SAPBEXaggData 14" xfId="21874" xr:uid="{43472822-4774-4AE1-8B85-D6B608B161D2}"/>
    <cellStyle name="SAPBEXaggData 14 2" xfId="40095" xr:uid="{10DC643F-D114-4864-8EC1-EF2D2621E894}"/>
    <cellStyle name="SAPBEXaggData 15" xfId="20724" xr:uid="{C0B28DF3-E927-498C-8E0B-0A7A93869509}"/>
    <cellStyle name="SAPBEXaggData 16" xfId="40387" xr:uid="{763B937F-1628-426E-BB76-4AC75289AA97}"/>
    <cellStyle name="SAPBEXaggData 17" xfId="41498" xr:uid="{2E31C5BC-0896-4406-8C8E-C78C4461552D}"/>
    <cellStyle name="SAPBEXaggData 2" xfId="3292" xr:uid="{D153A604-8FC4-461A-90D0-D83CE54A97D1}"/>
    <cellStyle name="SAPBEXaggData 2 10" xfId="12123" xr:uid="{685EFAEF-050E-4EE3-90B6-EE7133071F68}"/>
    <cellStyle name="SAPBEXaggData 2 10 2" xfId="20493" xr:uid="{D6B9492C-DC60-4272-83A4-897116552A8C}"/>
    <cellStyle name="SAPBEXaggData 2 10 2 2" xfId="38770" xr:uid="{31B6C91B-37B7-4153-869F-75DE8229E94E}"/>
    <cellStyle name="SAPBEXaggData 2 10 3" xfId="30451" xr:uid="{965C05CE-9BEE-4F3D-B96C-0BC9D71308F3}"/>
    <cellStyle name="SAPBEXaggData 2 11" xfId="12825" xr:uid="{30AE899F-42D1-44B9-B3C1-B254D1E33825}"/>
    <cellStyle name="SAPBEXaggData 2 11 2" xfId="31103" xr:uid="{9F3765D4-B3DF-4218-8A17-4AA462B26DD9}"/>
    <cellStyle name="SAPBEXaggData 2 12" xfId="20713" xr:uid="{DB251B49-2C59-41B9-BF64-CEA84F6A4E74}"/>
    <cellStyle name="SAPBEXaggData 2 12 2" xfId="38972" xr:uid="{F95B2944-78AC-464A-9E75-45DD3B2EE639}"/>
    <cellStyle name="SAPBEXaggData 2 13" xfId="21886" xr:uid="{DCE07C43-49BC-41D7-901B-A675316B292B}"/>
    <cellStyle name="SAPBEXaggData 2 13 2" xfId="40103" xr:uid="{BE49E264-B94B-43C3-8053-646042EA8895}"/>
    <cellStyle name="SAPBEXaggData 2 14" xfId="20710" xr:uid="{94F33D14-08EF-4C63-A899-82452EA77007}"/>
    <cellStyle name="SAPBEXaggData 2 15" xfId="40386" xr:uid="{9C13243C-3885-42F6-AEB6-562A27C28342}"/>
    <cellStyle name="SAPBEXaggData 2 16" xfId="40414" xr:uid="{F1671EB0-30C6-406B-9D84-7DFB317C6BE9}"/>
    <cellStyle name="SAPBEXaggData 2 2" xfId="4703" xr:uid="{9B3C7A75-9B35-4EE9-8CBD-1EFF0CD2B53A}"/>
    <cellStyle name="SAPBEXaggData 2 2 10" xfId="21938" xr:uid="{6D0E6773-20A1-4D86-83A2-AC3967A8EC62}"/>
    <cellStyle name="SAPBEXaggData 2 2 10 2" xfId="40139" xr:uid="{06E92634-2702-407C-BDBA-43A861226094}"/>
    <cellStyle name="SAPBEXaggData 2 2 11" xfId="21241" xr:uid="{738CD206-7140-49F0-A7B5-F0797546A91D}"/>
    <cellStyle name="SAPBEXaggData 2 2 11 2" xfId="39473" xr:uid="{9CACF0FE-3A45-4B30-8DB1-D5FB94113046}"/>
    <cellStyle name="SAPBEXaggData 2 2 12" xfId="20704" xr:uid="{D313247C-1DC2-4F85-9CD4-0D804A07A7AE}"/>
    <cellStyle name="SAPBEXaggData 2 2 13" xfId="41535" xr:uid="{E4064644-F9DF-460D-8643-BCBCB4AA289C}"/>
    <cellStyle name="SAPBEXaggData 2 2 14" xfId="40391" xr:uid="{967EDAE6-9EE4-4A89-BC77-2198EB5298E7}"/>
    <cellStyle name="SAPBEXaggData 2 2 2" xfId="6069" xr:uid="{380E54C8-EE44-4D51-8FFF-87EF62121787}"/>
    <cellStyle name="SAPBEXaggData 2 2 2 10" xfId="20722" xr:uid="{95FFC010-9D70-4203-8C64-68F112FF9107}"/>
    <cellStyle name="SAPBEXaggData 2 2 2 10 2" xfId="38977" xr:uid="{DDB2B15D-5B40-495A-87F8-754C4C0955F9}"/>
    <cellStyle name="SAPBEXaggData 2 2 2 11" xfId="22037" xr:uid="{1157E049-7DB0-461B-807D-9DB5CDCD2620}"/>
    <cellStyle name="SAPBEXaggData 2 2 2 12" xfId="41581" xr:uid="{0EB9119C-C2F6-4109-8627-64BB5E8DAB1D}"/>
    <cellStyle name="SAPBEXaggData 2 2 2 13" xfId="40397" xr:uid="{512DC5F9-F06D-40D3-BA3C-8AA04C6694DF}"/>
    <cellStyle name="SAPBEXaggData 2 2 2 2" xfId="6137" xr:uid="{6630CEEE-AFF0-4358-B136-7D0D533A2643}"/>
    <cellStyle name="SAPBEXaggData 2 2 2 2 2" xfId="9316" xr:uid="{3AB77975-D4BA-43BF-BDCA-4518FBF88748}"/>
    <cellStyle name="SAPBEXaggData 2 2 2 2 2 2" xfId="17718" xr:uid="{763601A2-0CD1-4113-99C0-31535152E85C}"/>
    <cellStyle name="SAPBEXaggData 2 2 2 2 2 2 2" xfId="35995" xr:uid="{3C888D10-59B3-46F2-99EC-36438FF407F9}"/>
    <cellStyle name="SAPBEXaggData 2 2 2 2 2 3" xfId="27676" xr:uid="{4D7C1FC0-B01E-45AB-9B3C-BDA41631BFA7}"/>
    <cellStyle name="SAPBEXaggData 2 2 2 2 3" xfId="9161" xr:uid="{773760E6-3893-4711-9126-3884EFE9FD15}"/>
    <cellStyle name="SAPBEXaggData 2 2 2 2 3 2" xfId="17583" xr:uid="{4E0B32D3-BAD1-4786-88DD-C114835243D4}"/>
    <cellStyle name="SAPBEXaggData 2 2 2 2 3 2 2" xfId="35860" xr:uid="{A1780243-5538-4EA1-8BB7-2854AAEA7C7C}"/>
    <cellStyle name="SAPBEXaggData 2 2 2 2 3 3" xfId="27541" xr:uid="{7ED882EA-84DA-4E2C-BAA3-6554963F4C4C}"/>
    <cellStyle name="SAPBEXaggData 2 2 2 2 4" xfId="8908" xr:uid="{92C8E451-8377-4265-8DB4-0FCD8C65A55E}"/>
    <cellStyle name="SAPBEXaggData 2 2 2 2 4 2" xfId="17349" xr:uid="{98720CEC-8288-4B9C-AB83-137AB1D7F437}"/>
    <cellStyle name="SAPBEXaggData 2 2 2 2 4 2 2" xfId="35626" xr:uid="{65779783-78F9-47AF-82D9-C88BE9EF3996}"/>
    <cellStyle name="SAPBEXaggData 2 2 2 2 4 3" xfId="27309" xr:uid="{27D9CB60-BAD3-4084-920B-CAC0484CE603}"/>
    <cellStyle name="SAPBEXaggData 2 2 2 2 5" xfId="8858" xr:uid="{C2F3364A-DFFE-4FEC-929C-D0A51B24F70D}"/>
    <cellStyle name="SAPBEXaggData 2 2 2 2 5 2" xfId="17300" xr:uid="{23B99926-5851-4930-AAA7-10F30298D57E}"/>
    <cellStyle name="SAPBEXaggData 2 2 2 2 5 2 2" xfId="35577" xr:uid="{48CCDAE8-62BF-4482-B7F0-5380878E818B}"/>
    <cellStyle name="SAPBEXaggData 2 2 2 2 5 3" xfId="27260" xr:uid="{CF6C3070-C367-43BF-9AD2-B5E89BD4CC19}"/>
    <cellStyle name="SAPBEXaggData 2 2 2 2 6" xfId="14793" xr:uid="{04FB1552-60C8-4AB2-A4E3-0B0B926B427F}"/>
    <cellStyle name="SAPBEXaggData 2 2 2 2 6 2" xfId="33070" xr:uid="{08D74F5D-4B8A-49AD-9D8E-B732CC753D59}"/>
    <cellStyle name="SAPBEXaggData 2 2 2 2 7" xfId="24753" xr:uid="{B48D0324-E06C-4B42-A094-F3C6D469C78B}"/>
    <cellStyle name="SAPBEXaggData 2 2 2 3" xfId="10598" xr:uid="{1AD7D92A-70B6-4326-921B-6711C2783A16}"/>
    <cellStyle name="SAPBEXaggData 2 2 2 3 2" xfId="18991" xr:uid="{11C91C57-00CD-4712-81B7-BD0140152CFF}"/>
    <cellStyle name="SAPBEXaggData 2 2 2 3 2 2" xfId="37268" xr:uid="{1274122E-2171-4C93-910E-6B532B09E66F}"/>
    <cellStyle name="SAPBEXaggData 2 2 2 3 3" xfId="28949" xr:uid="{7C2CBAF2-A2AB-486E-A2C5-75C3A3CAF454}"/>
    <cellStyle name="SAPBEXaggData 2 2 2 4" xfId="9228" xr:uid="{517DAA49-5916-4D45-8DA6-4AFED3D4E659}"/>
    <cellStyle name="SAPBEXaggData 2 2 2 4 2" xfId="17636" xr:uid="{5A34C459-1973-4E4C-BB87-04B4A3C4BD9B}"/>
    <cellStyle name="SAPBEXaggData 2 2 2 4 2 2" xfId="35913" xr:uid="{0FA07B04-9C26-4B69-BB08-608FEDA7D07A}"/>
    <cellStyle name="SAPBEXaggData 2 2 2 4 3" xfId="27594" xr:uid="{5818BB37-5AF3-487C-9CF4-445BE1036540}"/>
    <cellStyle name="SAPBEXaggData 2 2 2 5" xfId="11970" xr:uid="{AB90AE19-5FA5-4E15-9DAA-467F9BDA4684}"/>
    <cellStyle name="SAPBEXaggData 2 2 2 5 2" xfId="20352" xr:uid="{49A1CCEA-EED5-4680-AE32-F589054D63F1}"/>
    <cellStyle name="SAPBEXaggData 2 2 2 5 2 2" xfId="38629" xr:uid="{83358CE7-D496-4504-9388-2A7D3AF83085}"/>
    <cellStyle name="SAPBEXaggData 2 2 2 5 3" xfId="30310" xr:uid="{75508F89-2D8B-49F9-A2A2-ADC5FD583347}"/>
    <cellStyle name="SAPBEXaggData 2 2 2 6" xfId="8854" xr:uid="{1DC02819-753C-4C8C-A0C8-F94AD26566B4}"/>
    <cellStyle name="SAPBEXaggData 2 2 2 6 2" xfId="17296" xr:uid="{65C907AB-F99B-4F82-A606-524BBCE309A6}"/>
    <cellStyle name="SAPBEXaggData 2 2 2 6 2 2" xfId="35573" xr:uid="{FDF71F60-AE13-4992-833D-F6CB17DDFC99}"/>
    <cellStyle name="SAPBEXaggData 2 2 2 6 3" xfId="27256" xr:uid="{611C4F7B-94CE-4208-8347-D723909E4932}"/>
    <cellStyle name="SAPBEXaggData 2 2 2 7" xfId="12015" xr:uid="{95FAEBC8-4609-4511-B145-8F28A476C3D9}"/>
    <cellStyle name="SAPBEXaggData 2 2 2 7 2" xfId="20393" xr:uid="{7FB1D66D-5A21-4A81-8B96-6725DD5E3AAB}"/>
    <cellStyle name="SAPBEXaggData 2 2 2 7 2 2" xfId="38670" xr:uid="{330BEDB5-4BA2-4A96-B225-FC711739E1DE}"/>
    <cellStyle name="SAPBEXaggData 2 2 2 7 3" xfId="30351" xr:uid="{D6F0E77B-EADA-4045-8BF4-D0C84D603939}"/>
    <cellStyle name="SAPBEXaggData 2 2 2 8" xfId="14725" xr:uid="{C156187E-EFF6-4555-AF9A-7AE98F8B9A44}"/>
    <cellStyle name="SAPBEXaggData 2 2 2 8 2" xfId="33002" xr:uid="{4059D975-F132-489B-B1CF-089BB86D9318}"/>
    <cellStyle name="SAPBEXaggData 2 2 2 9" xfId="21985" xr:uid="{BC782597-00EF-4E53-BCAF-B23895BE464F}"/>
    <cellStyle name="SAPBEXaggData 2 2 2 9 2" xfId="40186" xr:uid="{3DD03E19-1313-44B4-9E51-0FC6A77487BD}"/>
    <cellStyle name="SAPBEXaggData 2 2 3" xfId="6091" xr:uid="{0DF154B2-F5BC-4113-8071-F4D969C6F33F}"/>
    <cellStyle name="SAPBEXaggData 2 2 3 2" xfId="10620" xr:uid="{7C87A6CB-1310-403C-8890-7B9206736A36}"/>
    <cellStyle name="SAPBEXaggData 2 2 3 2 2" xfId="19013" xr:uid="{72AB6E45-A94D-4425-86CF-8982212C8011}"/>
    <cellStyle name="SAPBEXaggData 2 2 3 2 2 2" xfId="37290" xr:uid="{80BFB39F-12C2-4CB7-B5A6-A8EF09D7EF29}"/>
    <cellStyle name="SAPBEXaggData 2 2 3 2 3" xfId="28971" xr:uid="{EDA52605-E21C-425B-9EF0-CC6B24F78658}"/>
    <cellStyle name="SAPBEXaggData 2 2 3 3" xfId="9107" xr:uid="{9DA3551B-6A9B-4E21-8F83-7F11872BB529}"/>
    <cellStyle name="SAPBEXaggData 2 2 3 3 2" xfId="17531" xr:uid="{A4B87687-E7BC-4B82-BD3D-D3A3A90A45F6}"/>
    <cellStyle name="SAPBEXaggData 2 2 3 3 2 2" xfId="35808" xr:uid="{A63AF7EC-CC47-43AB-B2E7-FF14DD814373}"/>
    <cellStyle name="SAPBEXaggData 2 2 3 3 3" xfId="27489" xr:uid="{49602BAC-71EC-482C-B56A-7B37B343484B}"/>
    <cellStyle name="SAPBEXaggData 2 2 3 4" xfId="9166" xr:uid="{DBE84D47-8A59-4D1E-AC7C-D28F659E02A3}"/>
    <cellStyle name="SAPBEXaggData 2 2 3 4 2" xfId="17588" xr:uid="{FF497D08-98BA-4DDE-AD6B-308042F3789E}"/>
    <cellStyle name="SAPBEXaggData 2 2 3 4 2 2" xfId="35865" xr:uid="{DEBEE31D-5957-45F7-ACA8-96B7E79ECA56}"/>
    <cellStyle name="SAPBEXaggData 2 2 3 4 3" xfId="27546" xr:uid="{A9D4EE26-9011-4A6A-95E6-A36251720F51}"/>
    <cellStyle name="SAPBEXaggData 2 2 3 5" xfId="12071" xr:uid="{09F8434E-62CF-4A48-8B28-13A255F4E9BA}"/>
    <cellStyle name="SAPBEXaggData 2 2 3 5 2" xfId="20444" xr:uid="{FBF5E000-4A60-4E47-BE07-3B48171B6C35}"/>
    <cellStyle name="SAPBEXaggData 2 2 3 5 2 2" xfId="38721" xr:uid="{D1BA2C06-6078-4823-A452-7D40FBBA35BA}"/>
    <cellStyle name="SAPBEXaggData 2 2 3 5 3" xfId="30402" xr:uid="{0EBFAB45-15F3-4230-9716-322E4E9EC521}"/>
    <cellStyle name="SAPBEXaggData 2 2 3 6" xfId="12101" xr:uid="{9DD5071A-C571-4439-9377-984EE940A52B}"/>
    <cellStyle name="SAPBEXaggData 2 2 3 6 2" xfId="20473" xr:uid="{18E9A2F5-7B71-48FD-91A3-DD7B8AFAB85B}"/>
    <cellStyle name="SAPBEXaggData 2 2 3 6 2 2" xfId="38750" xr:uid="{5B305DF7-2023-446A-B7E0-CF1192A6D754}"/>
    <cellStyle name="SAPBEXaggData 2 2 3 6 3" xfId="30431" xr:uid="{BDA2EB40-41B2-4617-930C-61DF5D152BCA}"/>
    <cellStyle name="SAPBEXaggData 2 2 3 7" xfId="14747" xr:uid="{43295E41-1057-4842-B4DA-4D626E9B2F2F}"/>
    <cellStyle name="SAPBEXaggData 2 2 3 7 2" xfId="33024" xr:uid="{EB3EEED1-E5FB-4979-9A8B-7F7F4ECA42B6}"/>
    <cellStyle name="SAPBEXaggData 2 2 3 8" xfId="24707" xr:uid="{00A15DA3-8419-4EDE-82AF-BA2DF5CCA80A}"/>
    <cellStyle name="SAPBEXaggData 2 2 4" xfId="8778" xr:uid="{FCDBB7CB-216D-4808-BC0C-DB700E09A569}"/>
    <cellStyle name="SAPBEXaggData 2 2 4 2" xfId="17238" xr:uid="{78EE7CBC-7EC6-4F16-B6E6-B8C0AA4C7DF1}"/>
    <cellStyle name="SAPBEXaggData 2 2 4 2 2" xfId="35515" xr:uid="{A71E456D-A7AF-490A-9A82-3972D7493BF1}"/>
    <cellStyle name="SAPBEXaggData 2 2 4 3" xfId="27198" xr:uid="{141CB858-BF04-4143-B4E4-00187902761E}"/>
    <cellStyle name="SAPBEXaggData 2 2 5" xfId="9055" xr:uid="{FC2431D0-7D37-4366-A1FC-D49D2E602D35}"/>
    <cellStyle name="SAPBEXaggData 2 2 5 2" xfId="17479" xr:uid="{558DFAEC-2A49-4D09-A8D2-EDF625E1EF0B}"/>
    <cellStyle name="SAPBEXaggData 2 2 5 2 2" xfId="35756" xr:uid="{BD1EAEEA-5082-49E5-8839-D426449780B8}"/>
    <cellStyle name="SAPBEXaggData 2 2 5 3" xfId="27437" xr:uid="{81C0440C-3FC8-42FA-83F9-35BDB636E174}"/>
    <cellStyle name="SAPBEXaggData 2 2 6" xfId="8926" xr:uid="{C46DBE01-109A-41F1-89CA-E318DEF5C807}"/>
    <cellStyle name="SAPBEXaggData 2 2 6 2" xfId="17367" xr:uid="{176694E3-EAEE-4C00-B314-8EDFD51CA4DB}"/>
    <cellStyle name="SAPBEXaggData 2 2 6 2 2" xfId="35644" xr:uid="{F8B34D0C-8DEA-4B56-A829-C2AA119D91FA}"/>
    <cellStyle name="SAPBEXaggData 2 2 6 3" xfId="27327" xr:uid="{64B0139D-BC39-414D-AAA2-8D5DB2D65546}"/>
    <cellStyle name="SAPBEXaggData 2 2 7" xfId="9018" xr:uid="{6ECFB151-EC36-441E-97A3-1622B8159934}"/>
    <cellStyle name="SAPBEXaggData 2 2 7 2" xfId="17442" xr:uid="{05A54D51-5FFD-4F14-9B50-8933E70B2A69}"/>
    <cellStyle name="SAPBEXaggData 2 2 7 2 2" xfId="35719" xr:uid="{D96B9820-6FC2-4C93-9606-B891645A4F7A}"/>
    <cellStyle name="SAPBEXaggData 2 2 7 3" xfId="27400" xr:uid="{88F62924-E0E1-422F-BD9A-FF0E012AAA34}"/>
    <cellStyle name="SAPBEXaggData 2 2 8" xfId="9265" xr:uid="{E8607646-2428-4777-9A19-0220F6DCBE32}"/>
    <cellStyle name="SAPBEXaggData 2 2 8 2" xfId="17668" xr:uid="{76159756-458F-447B-8AD0-8638BBFFF28E}"/>
    <cellStyle name="SAPBEXaggData 2 2 8 2 2" xfId="35945" xr:uid="{10516324-F8F3-48DE-BA17-E3D817F0B5AA}"/>
    <cellStyle name="SAPBEXaggData 2 2 8 3" xfId="27626" xr:uid="{E4B0E080-BA59-4B58-BF91-9AFF827F8DED}"/>
    <cellStyle name="SAPBEXaggData 2 2 9" xfId="13430" xr:uid="{BB078FB4-F8A3-4107-AFB1-5E4B6228A109}"/>
    <cellStyle name="SAPBEXaggData 2 2 9 2" xfId="31707" xr:uid="{C5374AA2-35C6-468F-A97A-335188A6645A}"/>
    <cellStyle name="SAPBEXaggData 2 3" xfId="6046" xr:uid="{D2C5B710-9858-4C8D-B4FA-B574F7194BCE}"/>
    <cellStyle name="SAPBEXaggData 2 3 10" xfId="20520" xr:uid="{09055A93-AF58-4AB9-B58F-3AB6FE94C69E}"/>
    <cellStyle name="SAPBEXaggData 2 3 10 2" xfId="38792" xr:uid="{18CCFDF6-7A28-495C-948D-AA440597AD4D}"/>
    <cellStyle name="SAPBEXaggData 2 3 11" xfId="22014" xr:uid="{64659088-17EE-4C5B-8773-B7A6E115426C}"/>
    <cellStyle name="SAPBEXaggData 2 3 12" xfId="41558" xr:uid="{3D9CD46C-4810-4821-B982-2E77FA6012AE}"/>
    <cellStyle name="SAPBEXaggData 2 3 13" xfId="40992" xr:uid="{B66CCD27-E76C-4229-9B20-FFCDA06F89C5}"/>
    <cellStyle name="SAPBEXaggData 2 3 2" xfId="6114" xr:uid="{67FC4A72-243E-4A49-8795-AFA30CBF031A}"/>
    <cellStyle name="SAPBEXaggData 2 3 2 2" xfId="12045" xr:uid="{A1969CF3-BC4B-4CE7-B024-B6AE930A6CA9}"/>
    <cellStyle name="SAPBEXaggData 2 3 2 2 2" xfId="20421" xr:uid="{16A249C5-2C65-4DB7-9552-C3B88D7A56F2}"/>
    <cellStyle name="SAPBEXaggData 2 3 2 2 2 2" xfId="38698" xr:uid="{4CAF54C5-020E-40F8-BFE2-D51E6BC7C78D}"/>
    <cellStyle name="SAPBEXaggData 2 3 2 2 3" xfId="30379" xr:uid="{6738BC9E-37D0-407F-8D24-FBB263A8845C}"/>
    <cellStyle name="SAPBEXaggData 2 3 2 3" xfId="9127" xr:uid="{55C45C4F-A8B9-4118-B6B2-28E82B719705}"/>
    <cellStyle name="SAPBEXaggData 2 3 2 3 2" xfId="17550" xr:uid="{33F46E57-0D56-49A8-A872-3BA042A01FC5}"/>
    <cellStyle name="SAPBEXaggData 2 3 2 3 2 2" xfId="35827" xr:uid="{748F00C0-6C0D-4718-9334-DBDF8E7D0464}"/>
    <cellStyle name="SAPBEXaggData 2 3 2 3 3" xfId="27508" xr:uid="{3509FE9C-0378-4B52-9FE3-7F5D884B62A8}"/>
    <cellStyle name="SAPBEXaggData 2 3 2 4" xfId="9163" xr:uid="{0F51FBC8-DF73-4F2D-9201-EF285418D8A6}"/>
    <cellStyle name="SAPBEXaggData 2 3 2 4 2" xfId="17585" xr:uid="{A46A3BBD-1532-49DA-A4C9-BBD96621FBEF}"/>
    <cellStyle name="SAPBEXaggData 2 3 2 4 2 2" xfId="35862" xr:uid="{7E6DA71C-CC3C-4FC8-81A4-F5528615059F}"/>
    <cellStyle name="SAPBEXaggData 2 3 2 4 3" xfId="27543" xr:uid="{6C2B33B2-E390-401B-BF77-A19CA3240297}"/>
    <cellStyle name="SAPBEXaggData 2 3 2 5" xfId="8841" xr:uid="{DD4B4B76-F7B4-4F51-89E8-2C6706484E70}"/>
    <cellStyle name="SAPBEXaggData 2 3 2 5 2" xfId="17284" xr:uid="{D48DD084-A551-422A-91E2-403E0FB8CD78}"/>
    <cellStyle name="SAPBEXaggData 2 3 2 5 2 2" xfId="35561" xr:uid="{E6985029-839A-441E-A732-E5E0AC195EF0}"/>
    <cellStyle name="SAPBEXaggData 2 3 2 5 3" xfId="27244" xr:uid="{9D573B19-801D-48D5-8813-E29739E40933}"/>
    <cellStyle name="SAPBEXaggData 2 3 2 6" xfId="14770" xr:uid="{2BC42164-41CA-4197-A48E-378378BA95D9}"/>
    <cellStyle name="SAPBEXaggData 2 3 2 6 2" xfId="33047" xr:uid="{396572F5-E901-43A0-B802-43B52EAF2BEE}"/>
    <cellStyle name="SAPBEXaggData 2 3 2 7" xfId="24730" xr:uid="{8E52994B-1C9F-4E30-939B-095FFD5EF4F9}"/>
    <cellStyle name="SAPBEXaggData 2 3 3" xfId="10575" xr:uid="{34C624EA-D6FA-435B-8AA4-068FCEB91A11}"/>
    <cellStyle name="SAPBEXaggData 2 3 3 2" xfId="18968" xr:uid="{B7718F01-9DC7-4F63-8CCC-C2F36B6C16AD}"/>
    <cellStyle name="SAPBEXaggData 2 3 3 2 2" xfId="37245" xr:uid="{FBAC76BD-E824-4962-88CA-14AC86DF4256}"/>
    <cellStyle name="SAPBEXaggData 2 3 3 3" xfId="28926" xr:uid="{845AEB01-5B14-465E-9CC6-BF3462C83100}"/>
    <cellStyle name="SAPBEXaggData 2 3 4" xfId="11886" xr:uid="{C05AD4EA-2C04-4E2D-AE90-F59DD3ABE9F2}"/>
    <cellStyle name="SAPBEXaggData 2 3 4 2" xfId="20274" xr:uid="{34E1549C-3075-48A1-B9D0-6416DB141C6D}"/>
    <cellStyle name="SAPBEXaggData 2 3 4 2 2" xfId="38551" xr:uid="{920ECA28-7171-4DED-AB11-7A50AD264DAB}"/>
    <cellStyle name="SAPBEXaggData 2 3 4 3" xfId="30232" xr:uid="{633851EC-6D19-4EA6-B79D-7FFA292B79C1}"/>
    <cellStyle name="SAPBEXaggData 2 3 5" xfId="11953" xr:uid="{62FC399F-7416-4833-B88F-8008CF2A50F8}"/>
    <cellStyle name="SAPBEXaggData 2 3 5 2" xfId="20335" xr:uid="{303B0039-1EC5-47EF-BD97-96178D2E6C68}"/>
    <cellStyle name="SAPBEXaggData 2 3 5 2 2" xfId="38612" xr:uid="{F58B332B-3BBC-4E98-B308-753F8E8E0816}"/>
    <cellStyle name="SAPBEXaggData 2 3 5 3" xfId="30293" xr:uid="{76E0C9B9-A6DD-46A0-A8EC-910C3E67A3FE}"/>
    <cellStyle name="SAPBEXaggData 2 3 6" xfId="11964" xr:uid="{23AA76FD-21FC-42B5-978B-168E74FCABC9}"/>
    <cellStyle name="SAPBEXaggData 2 3 6 2" xfId="20346" xr:uid="{653037B5-6931-4C24-ADCC-807FA1E46074}"/>
    <cellStyle name="SAPBEXaggData 2 3 6 2 2" xfId="38623" xr:uid="{DC671C40-C07A-4D97-8943-6283D630069F}"/>
    <cellStyle name="SAPBEXaggData 2 3 6 3" xfId="30304" xr:uid="{D6FB0E9F-3FAD-4968-9F1B-35AB7C0A75D1}"/>
    <cellStyle name="SAPBEXaggData 2 3 7" xfId="8997" xr:uid="{ACC16D16-1377-4C5D-B084-082F5743B6D7}"/>
    <cellStyle name="SAPBEXaggData 2 3 7 2" xfId="17421" xr:uid="{6FC0DD5D-F49C-4D59-B9CF-EC4BD6128782}"/>
    <cellStyle name="SAPBEXaggData 2 3 7 2 2" xfId="35698" xr:uid="{33F43285-A6BA-4A87-BFE4-D3F890839E71}"/>
    <cellStyle name="SAPBEXaggData 2 3 7 3" xfId="27379" xr:uid="{122D3D0C-8BE0-45C2-9B61-9CF7F5DBCE4F}"/>
    <cellStyle name="SAPBEXaggData 2 3 8" xfId="14702" xr:uid="{150A4F63-EEB8-457F-9C6B-94766620F15D}"/>
    <cellStyle name="SAPBEXaggData 2 3 8 2" xfId="32979" xr:uid="{F96D84B4-5320-433E-A9DC-5193331FC549}"/>
    <cellStyle name="SAPBEXaggData 2 3 9" xfId="21962" xr:uid="{65814709-FBCA-4953-858D-680297F1AFC5}"/>
    <cellStyle name="SAPBEXaggData 2 3 9 2" xfId="40163" xr:uid="{E34792FF-A8F4-4AB1-B2B2-81142741A2A8}"/>
    <cellStyle name="SAPBEXaggData 2 4" xfId="4964" xr:uid="{F492202E-A40F-42E3-A640-D9AEB60DE9E6}"/>
    <cellStyle name="SAPBEXaggData 2 4 2" xfId="9497" xr:uid="{C9DFBFE7-DFFC-49EF-B444-F1538B298F43}"/>
    <cellStyle name="SAPBEXaggData 2 4 2 2" xfId="17890" xr:uid="{89BBF32F-075C-4157-8A2E-9E2E6453123B}"/>
    <cellStyle name="SAPBEXaggData 2 4 2 2 2" xfId="36167" xr:uid="{C248F073-D6FC-4F25-9231-4287880F5F08}"/>
    <cellStyle name="SAPBEXaggData 2 4 2 3" xfId="27848" xr:uid="{78683C09-F838-4431-887C-8935CD3269DD}"/>
    <cellStyle name="SAPBEXaggData 2 4 3" xfId="12009" xr:uid="{96870A01-9562-4702-91DF-6F60459949A0}"/>
    <cellStyle name="SAPBEXaggData 2 4 3 2" xfId="20388" xr:uid="{65696043-A7DD-4810-914C-1BC4E588EFA3}"/>
    <cellStyle name="SAPBEXaggData 2 4 3 2 2" xfId="38665" xr:uid="{16CBF349-284B-4A28-BD78-B0F8A74841AE}"/>
    <cellStyle name="SAPBEXaggData 2 4 3 3" xfId="30346" xr:uid="{14C3D603-2751-41E5-BDC1-B8ABBF6D1FF3}"/>
    <cellStyle name="SAPBEXaggData 2 4 4" xfId="8793" xr:uid="{5DDDD142-A225-4924-8BC7-AC0C9355E905}"/>
    <cellStyle name="SAPBEXaggData 2 4 4 2" xfId="17251" xr:uid="{45CACAC8-DF0D-4EC9-98F9-E41EFD4E2D6D}"/>
    <cellStyle name="SAPBEXaggData 2 4 4 2 2" xfId="35528" xr:uid="{4275F1EA-7B3D-4DB6-88D5-3E3546284F88}"/>
    <cellStyle name="SAPBEXaggData 2 4 4 3" xfId="27211" xr:uid="{62232430-E69C-4E3C-9AFE-3AE4BF5A3A28}"/>
    <cellStyle name="SAPBEXaggData 2 4 5" xfId="12099" xr:uid="{00673A3F-05FD-4396-961C-BE8D946C49E6}"/>
    <cellStyle name="SAPBEXaggData 2 4 5 2" xfId="20471" xr:uid="{E05B6D4F-F914-47F7-9A9B-E554BE930299}"/>
    <cellStyle name="SAPBEXaggData 2 4 5 2 2" xfId="38748" xr:uid="{66B18D57-A816-49BD-8C7C-2857921953F8}"/>
    <cellStyle name="SAPBEXaggData 2 4 5 3" xfId="30429" xr:uid="{8B9837E1-8013-4E31-99EF-CF6A9D2340C6}"/>
    <cellStyle name="SAPBEXaggData 2 4 6" xfId="11925" xr:uid="{DE8ED326-6308-4C51-8EA2-1B3564E8AC69}"/>
    <cellStyle name="SAPBEXaggData 2 4 6 2" xfId="20311" xr:uid="{19D2EF23-24F2-4BA6-90A3-0D1F21672299}"/>
    <cellStyle name="SAPBEXaggData 2 4 6 2 2" xfId="38588" xr:uid="{C4C33806-A4E0-4ECD-8E23-8BD4B07B0741}"/>
    <cellStyle name="SAPBEXaggData 2 4 6 3" xfId="30269" xr:uid="{2EC92BF6-07E4-4373-906C-61580D0CD46C}"/>
    <cellStyle name="SAPBEXaggData 2 4 7" xfId="13624" xr:uid="{4429E4C0-6086-433F-9F88-D5E2D1E19765}"/>
    <cellStyle name="SAPBEXaggData 2 4 7 2" xfId="31901" xr:uid="{32C84840-B213-463B-B36F-6A9F716ED9BC}"/>
    <cellStyle name="SAPBEXaggData 2 4 8" xfId="23629" xr:uid="{FB214B68-7CFC-4949-8921-558F8D832DD2}"/>
    <cellStyle name="SAPBEXaggData 2 5" xfId="8271" xr:uid="{14B50DE6-F4B3-4983-9774-7046E7CDA054}"/>
    <cellStyle name="SAPBEXaggData 2 5 2" xfId="16736" xr:uid="{9CF40EFF-155A-4941-AE58-8F594BB01468}"/>
    <cellStyle name="SAPBEXaggData 2 5 2 2" xfId="35013" xr:uid="{E3CB0BC9-8CC3-4585-8CBC-D2B9A65561D9}"/>
    <cellStyle name="SAPBEXaggData 2 5 3" xfId="26696" xr:uid="{2CFE8A33-9A95-4477-B62A-69C8F6FFF476}"/>
    <cellStyle name="SAPBEXaggData 2 6" xfId="8227" xr:uid="{4168B96A-80C1-48BC-AEAD-7DAC55B7F611}"/>
    <cellStyle name="SAPBEXaggData 2 6 2" xfId="16693" xr:uid="{CF50F5ED-526A-488D-B69E-ABA7E3E913CC}"/>
    <cellStyle name="SAPBEXaggData 2 6 2 2" xfId="34970" xr:uid="{6A886867-F77E-4A88-B98F-D4FECBEC7813}"/>
    <cellStyle name="SAPBEXaggData 2 6 3" xfId="26653" xr:uid="{76265258-F6F6-4EFC-B5DE-4365FE69B558}"/>
    <cellStyle name="SAPBEXaggData 2 7" xfId="9032" xr:uid="{4C43FDB3-DC2F-41E1-A378-FF6680E909A2}"/>
    <cellStyle name="SAPBEXaggData 2 7 2" xfId="17456" xr:uid="{220E9200-2D85-4D3F-B811-40B5447BDED1}"/>
    <cellStyle name="SAPBEXaggData 2 7 2 2" xfId="35733" xr:uid="{D78B44ED-9B37-45FE-9834-0ED26462A605}"/>
    <cellStyle name="SAPBEXaggData 2 7 3" xfId="27414" xr:uid="{EA32A094-B7BF-4F0C-B33C-DA0611D7AB4A}"/>
    <cellStyle name="SAPBEXaggData 2 8" xfId="11988" xr:uid="{BC0CC670-7105-4399-B5C8-1CE57F39EED3}"/>
    <cellStyle name="SAPBEXaggData 2 8 2" xfId="20368" xr:uid="{955AA694-531E-4948-BE1B-DC8E9FA759C0}"/>
    <cellStyle name="SAPBEXaggData 2 8 2 2" xfId="38645" xr:uid="{B55A69EC-6F6E-4831-8E0E-0BE3744B9284}"/>
    <cellStyle name="SAPBEXaggData 2 8 3" xfId="30326" xr:uid="{CE58630F-3AC5-40F8-A81A-7C5D62330CEE}"/>
    <cellStyle name="SAPBEXaggData 2 9" xfId="12100" xr:uid="{FF1A8F67-E45A-4DA2-9CBE-BB954EF931A7}"/>
    <cellStyle name="SAPBEXaggData 2 9 2" xfId="20472" xr:uid="{490DB0FC-A8E7-4B6D-ACF8-537BE49D60EF}"/>
    <cellStyle name="SAPBEXaggData 2 9 2 2" xfId="38749" xr:uid="{7BDCC6EC-2368-4AA4-8D1E-F77265E9DA3E}"/>
    <cellStyle name="SAPBEXaggData 2 9 3" xfId="30430" xr:uid="{6DDE5B99-D697-4645-87C9-5AC604DC9732}"/>
    <cellStyle name="SAPBEXaggData 3" xfId="4702" xr:uid="{58497D9B-7CD0-4495-8685-B68CBCA471AF}"/>
    <cellStyle name="SAPBEXaggData 3 10" xfId="21937" xr:uid="{22AE3A52-F30C-42D5-BEA0-4634FDC0F0C7}"/>
    <cellStyle name="SAPBEXaggData 3 10 2" xfId="40138" xr:uid="{00530281-C543-4A53-973E-BED7EA102B21}"/>
    <cellStyle name="SAPBEXaggData 3 11" xfId="21902" xr:uid="{05084250-10A2-4745-943D-C3413408B583}"/>
    <cellStyle name="SAPBEXaggData 3 11 2" xfId="40112" xr:uid="{83697F33-5476-4EEF-95E0-124A7A41B333}"/>
    <cellStyle name="SAPBEXaggData 3 12" xfId="20727" xr:uid="{260021F0-C6A7-4CF2-8242-0EB152768521}"/>
    <cellStyle name="SAPBEXaggData 3 13" xfId="41534" xr:uid="{A31890A3-58AF-44A4-98BA-EB83F7EF880E}"/>
    <cellStyle name="SAPBEXaggData 3 14" xfId="41489" xr:uid="{97E37B73-D468-4DBC-B5E9-AD1B44584BF3}"/>
    <cellStyle name="SAPBEXaggData 3 2" xfId="6068" xr:uid="{9D84F051-0C5D-474F-9415-7513FA711564}"/>
    <cellStyle name="SAPBEXaggData 3 2 10" xfId="21231" xr:uid="{FA7E8BFD-D4BA-4253-9BAF-A7FDE34670A7}"/>
    <cellStyle name="SAPBEXaggData 3 2 10 2" xfId="39466" xr:uid="{4B61EA5C-1264-42BA-9D57-6956E81271E0}"/>
    <cellStyle name="SAPBEXaggData 3 2 11" xfId="22036" xr:uid="{F20F885E-5141-4685-A69A-1FC561EF9450}"/>
    <cellStyle name="SAPBEXaggData 3 2 12" xfId="41580" xr:uid="{5DC41A56-BB04-4741-B77B-67460CFEAE19}"/>
    <cellStyle name="SAPBEXaggData 3 2 13" xfId="41518" xr:uid="{C7CEC176-592D-4617-A99B-7D27EABB7439}"/>
    <cellStyle name="SAPBEXaggData 3 2 2" xfId="6136" xr:uid="{A77E342F-8786-4EA8-9F8B-1663AED5B6BC}"/>
    <cellStyle name="SAPBEXaggData 3 2 2 2" xfId="9122" xr:uid="{9B96B25F-2AA3-45E3-AABD-3DA128F8372A}"/>
    <cellStyle name="SAPBEXaggData 3 2 2 2 2" xfId="17546" xr:uid="{CA974D09-5C27-4CFC-9C8F-D10F48BC025E}"/>
    <cellStyle name="SAPBEXaggData 3 2 2 2 2 2" xfId="35823" xr:uid="{4CFF29D4-47F2-4CEE-8426-F9BAEB7B4B7D}"/>
    <cellStyle name="SAPBEXaggData 3 2 2 2 3" xfId="27504" xr:uid="{408F4ECC-31E8-44CD-BA6A-B5CD5212E1D9}"/>
    <cellStyle name="SAPBEXaggData 3 2 2 3" xfId="9149" xr:uid="{AE2850AA-BBE6-4275-938E-DEB9976DA8D1}"/>
    <cellStyle name="SAPBEXaggData 3 2 2 3 2" xfId="17572" xr:uid="{6B9987FB-7202-4BF5-BC8E-A231210AD6B7}"/>
    <cellStyle name="SAPBEXaggData 3 2 2 3 2 2" xfId="35849" xr:uid="{ABE3CAC0-EFDC-4958-AF5F-943E060AFB7F}"/>
    <cellStyle name="SAPBEXaggData 3 2 2 3 3" xfId="27530" xr:uid="{85F444A5-7866-4D6E-B68B-835DBFED48FD}"/>
    <cellStyle name="SAPBEXaggData 3 2 2 4" xfId="11870" xr:uid="{5A61F635-BA20-4ADA-B280-EE8850A3D984}"/>
    <cellStyle name="SAPBEXaggData 3 2 2 4 2" xfId="20259" xr:uid="{51FB52B9-344B-45F8-A9D3-F9F19EC92955}"/>
    <cellStyle name="SAPBEXaggData 3 2 2 4 2 2" xfId="38536" xr:uid="{6CD0F3B2-E18C-47B0-B064-4EA2CB3A9EBB}"/>
    <cellStyle name="SAPBEXaggData 3 2 2 4 3" xfId="30217" xr:uid="{8A212B53-E921-4584-91C2-EAB692503BF0}"/>
    <cellStyle name="SAPBEXaggData 3 2 2 5" xfId="11898" xr:uid="{04059B4D-EE86-4FA7-8138-4CA28332A23E}"/>
    <cellStyle name="SAPBEXaggData 3 2 2 5 2" xfId="20286" xr:uid="{DA8E2158-0127-4BE6-A06A-DB4DBA3DDBBB}"/>
    <cellStyle name="SAPBEXaggData 3 2 2 5 2 2" xfId="38563" xr:uid="{A4EA8487-2FD1-442F-87A2-AAC713C07888}"/>
    <cellStyle name="SAPBEXaggData 3 2 2 5 3" xfId="30244" xr:uid="{13A0FECA-CD8F-40FC-81DA-7A26F4E979F4}"/>
    <cellStyle name="SAPBEXaggData 3 2 2 6" xfId="14792" xr:uid="{5DC1366E-2BDB-46FC-ACC0-42C20ED4F616}"/>
    <cellStyle name="SAPBEXaggData 3 2 2 6 2" xfId="33069" xr:uid="{106B497A-479F-4935-A28F-71DC83E7793C}"/>
    <cellStyle name="SAPBEXaggData 3 2 2 7" xfId="24752" xr:uid="{27D4470A-2B47-4585-ABF8-99CB3EAB8485}"/>
    <cellStyle name="SAPBEXaggData 3 2 3" xfId="10597" xr:uid="{BA968F56-0600-40E9-8A57-384FB2851F44}"/>
    <cellStyle name="SAPBEXaggData 3 2 3 2" xfId="18990" xr:uid="{F7169164-A0D6-4AF0-9E74-2D47D46F2B51}"/>
    <cellStyle name="SAPBEXaggData 3 2 3 2 2" xfId="37267" xr:uid="{EACBC860-1E2B-4BBE-8271-B0A306B1B211}"/>
    <cellStyle name="SAPBEXaggData 3 2 3 3" xfId="28948" xr:uid="{897712ED-375B-4B2E-9C3D-1439858F7368}"/>
    <cellStyle name="SAPBEXaggData 3 2 4" xfId="9095" xr:uid="{B81893BD-5205-4D9B-802E-100D3B0F8393}"/>
    <cellStyle name="SAPBEXaggData 3 2 4 2" xfId="17519" xr:uid="{2C2477A6-483D-464A-9B24-ED2365B5C1E3}"/>
    <cellStyle name="SAPBEXaggData 3 2 4 2 2" xfId="35796" xr:uid="{408F2838-3BF9-435E-B85F-A4DF0B3FC7E8}"/>
    <cellStyle name="SAPBEXaggData 3 2 4 3" xfId="27477" xr:uid="{FC183CB7-2E67-4929-9BB9-D745DDA3E5DD}"/>
    <cellStyle name="SAPBEXaggData 3 2 5" xfId="9023" xr:uid="{BC2E9E5F-4BC3-4AC8-89A9-CC0D41ABB6DB}"/>
    <cellStyle name="SAPBEXaggData 3 2 5 2" xfId="17447" xr:uid="{081215F0-3E4E-4295-A405-D663A3DF6A04}"/>
    <cellStyle name="SAPBEXaggData 3 2 5 2 2" xfId="35724" xr:uid="{B7309B2B-5C28-4013-93A8-56A01766DC0B}"/>
    <cellStyle name="SAPBEXaggData 3 2 5 3" xfId="27405" xr:uid="{684565C3-7CD2-4D2E-92E3-72D9753D478A}"/>
    <cellStyle name="SAPBEXaggData 3 2 6" xfId="12111" xr:uid="{A5CC846D-8A5C-4E2D-93A6-6D469F0E4691}"/>
    <cellStyle name="SAPBEXaggData 3 2 6 2" xfId="20482" xr:uid="{3126407D-3E4F-4B7E-BD34-909BA4D60CD9}"/>
    <cellStyle name="SAPBEXaggData 3 2 6 2 2" xfId="38759" xr:uid="{EA7B193D-605D-4DD3-85D0-16751962C5B9}"/>
    <cellStyle name="SAPBEXaggData 3 2 6 3" xfId="30440" xr:uid="{BE156A99-C11C-4087-87D7-4F930CD780AD}"/>
    <cellStyle name="SAPBEXaggData 3 2 7" xfId="9130" xr:uid="{59A69828-638B-40C7-8C74-DFB02875AFE9}"/>
    <cellStyle name="SAPBEXaggData 3 2 7 2" xfId="17553" xr:uid="{B007B572-6ACF-44D9-B831-97CF755A08DB}"/>
    <cellStyle name="SAPBEXaggData 3 2 7 2 2" xfId="35830" xr:uid="{54399A9A-21A8-46BF-B69E-A8AFAD8E7A7C}"/>
    <cellStyle name="SAPBEXaggData 3 2 7 3" xfId="27511" xr:uid="{DB80F7D0-765B-4591-A135-2782404AC93D}"/>
    <cellStyle name="SAPBEXaggData 3 2 8" xfId="14724" xr:uid="{2AE9D70D-5F6A-4688-A5EE-E71C896EE3E5}"/>
    <cellStyle name="SAPBEXaggData 3 2 8 2" xfId="33001" xr:uid="{733A6F46-B671-45E8-BDC7-447F4D9EB3CE}"/>
    <cellStyle name="SAPBEXaggData 3 2 9" xfId="21984" xr:uid="{963DAB0A-C2A5-4F94-9A52-6A643E09342A}"/>
    <cellStyle name="SAPBEXaggData 3 2 9 2" xfId="40185" xr:uid="{C48EBD99-25F1-4476-8CE9-53EAC7C560BF}"/>
    <cellStyle name="SAPBEXaggData 3 3" xfId="6090" xr:uid="{399BF780-3846-4C45-B32A-80D4BA859AFC}"/>
    <cellStyle name="SAPBEXaggData 3 3 2" xfId="10619" xr:uid="{C78337EB-3DEE-4CEB-8E58-F9239E57B421}"/>
    <cellStyle name="SAPBEXaggData 3 3 2 2" xfId="19012" xr:uid="{58CDA239-BF87-4D5B-AA37-0C337D63FAF3}"/>
    <cellStyle name="SAPBEXaggData 3 3 2 2 2" xfId="37289" xr:uid="{EA2D9C67-7C74-4C1A-A923-C9BE1F1FFF66}"/>
    <cellStyle name="SAPBEXaggData 3 3 2 3" xfId="28970" xr:uid="{09149B6F-16F2-4595-8C0F-6EFEE777E9F6}"/>
    <cellStyle name="SAPBEXaggData 3 3 3" xfId="9106" xr:uid="{07F78E58-035E-4C65-B43F-E90B727EB0EB}"/>
    <cellStyle name="SAPBEXaggData 3 3 3 2" xfId="17530" xr:uid="{943FB4FF-A2BC-4460-9012-3845348D5060}"/>
    <cellStyle name="SAPBEXaggData 3 3 3 2 2" xfId="35807" xr:uid="{10863C32-CC15-4905-96C5-79349C53407F}"/>
    <cellStyle name="SAPBEXaggData 3 3 3 3" xfId="27488" xr:uid="{EA718942-2F80-4341-B183-4A2D2E2291BC}"/>
    <cellStyle name="SAPBEXaggData 3 3 4" xfId="9026" xr:uid="{FDBD62E2-AFEE-4AD6-A436-DA181F8D8DF4}"/>
    <cellStyle name="SAPBEXaggData 3 3 4 2" xfId="17450" xr:uid="{F8F87A80-4ECC-4794-99EA-ABF9B80B6296}"/>
    <cellStyle name="SAPBEXaggData 3 3 4 2 2" xfId="35727" xr:uid="{FC3DDAA8-29FF-431B-9AD2-6E879A9A4593}"/>
    <cellStyle name="SAPBEXaggData 3 3 4 3" xfId="27408" xr:uid="{52A6F7F4-3A0C-44DB-9D37-19E872D04B36}"/>
    <cellStyle name="SAPBEXaggData 3 3 5" xfId="9143" xr:uid="{1D46733E-9CC4-4BB9-87FD-3468AD9C7056}"/>
    <cellStyle name="SAPBEXaggData 3 3 5 2" xfId="17566" xr:uid="{45F9AD05-D95C-478F-91BD-C2D8F8497558}"/>
    <cellStyle name="SAPBEXaggData 3 3 5 2 2" xfId="35843" xr:uid="{E74597FF-4C43-4B8F-A9BE-0C79A117C76D}"/>
    <cellStyle name="SAPBEXaggData 3 3 5 3" xfId="27524" xr:uid="{F7341161-6389-410F-8CB5-91A693D3357A}"/>
    <cellStyle name="SAPBEXaggData 3 3 6" xfId="12058" xr:uid="{BAA38CF7-4073-4690-A1EB-A5747564B710}"/>
    <cellStyle name="SAPBEXaggData 3 3 6 2" xfId="20431" xr:uid="{0F648E13-A22F-4403-8F19-3C6C2405A434}"/>
    <cellStyle name="SAPBEXaggData 3 3 6 2 2" xfId="38708" xr:uid="{C663FA78-47F2-405E-8F55-388C16517C51}"/>
    <cellStyle name="SAPBEXaggData 3 3 6 3" xfId="30389" xr:uid="{B7680F15-7D96-4C02-AC0D-D7DECDD04FC1}"/>
    <cellStyle name="SAPBEXaggData 3 3 7" xfId="14746" xr:uid="{71C07466-EBBE-4062-B7B5-FFDD85F48E8E}"/>
    <cellStyle name="SAPBEXaggData 3 3 7 2" xfId="33023" xr:uid="{5A0E5A59-FBB4-46F8-B401-6FBA1DCAACE5}"/>
    <cellStyle name="SAPBEXaggData 3 3 8" xfId="24706" xr:uid="{7334C4F1-5D59-4277-9DD5-0F17AAE8CE53}"/>
    <cellStyle name="SAPBEXaggData 3 4" xfId="8779" xr:uid="{79E9ABE5-E0CB-4C5F-9F99-9CED0327595F}"/>
    <cellStyle name="SAPBEXaggData 3 4 2" xfId="17239" xr:uid="{9FFBF17F-296A-417A-8071-C5C25290169D}"/>
    <cellStyle name="SAPBEXaggData 3 4 2 2" xfId="35516" xr:uid="{0A27DF0C-FD80-4505-98FD-A67CE1569558}"/>
    <cellStyle name="SAPBEXaggData 3 4 3" xfId="27199" xr:uid="{96DF41C6-DC60-4DC9-975F-1500023A267B}"/>
    <cellStyle name="SAPBEXaggData 3 5" xfId="9202" xr:uid="{D8CF61DF-11CF-417E-B276-1B13EA68138A}"/>
    <cellStyle name="SAPBEXaggData 3 5 2" xfId="17613" xr:uid="{AD470E9E-B0E3-4683-9185-3F5D2F902AA2}"/>
    <cellStyle name="SAPBEXaggData 3 5 2 2" xfId="35890" xr:uid="{84394FDE-18C4-4BE5-85EF-2AADD1914C56}"/>
    <cellStyle name="SAPBEXaggData 3 5 3" xfId="27571" xr:uid="{53B074E6-532D-49F9-87AD-BAA29BE0DE94}"/>
    <cellStyle name="SAPBEXaggData 3 6" xfId="9199" xr:uid="{C32CDF07-6BE8-453C-B4EE-B5F800464DA2}"/>
    <cellStyle name="SAPBEXaggData 3 6 2" xfId="17610" xr:uid="{D9FA0553-8DC0-4376-842C-AC7E06C3BF3E}"/>
    <cellStyle name="SAPBEXaggData 3 6 2 2" xfId="35887" xr:uid="{0E3BA8FB-D8B0-4B2E-A526-EE3A2C74B8D9}"/>
    <cellStyle name="SAPBEXaggData 3 6 3" xfId="27568" xr:uid="{FEAE3462-7A5F-4D0E-AA7F-A61C0F1A169F}"/>
    <cellStyle name="SAPBEXaggData 3 7" xfId="8907" xr:uid="{E84445C5-3404-4C7C-91BC-6E9FFF732766}"/>
    <cellStyle name="SAPBEXaggData 3 7 2" xfId="17348" xr:uid="{07912C26-0947-45B5-9FCE-25CAB60F7009}"/>
    <cellStyle name="SAPBEXaggData 3 7 2 2" xfId="35625" xr:uid="{B3D4285D-B911-490B-82E2-52818346FE71}"/>
    <cellStyle name="SAPBEXaggData 3 7 3" xfId="27308" xr:uid="{0088C7D6-0841-495E-8608-DC017056B9C3}"/>
    <cellStyle name="SAPBEXaggData 3 8" xfId="12125" xr:uid="{A0A3C559-F271-45F4-A994-28B733D4F36E}"/>
    <cellStyle name="SAPBEXaggData 3 8 2" xfId="20495" xr:uid="{6568ED50-A923-4526-9A2B-A8967A1C5E87}"/>
    <cellStyle name="SAPBEXaggData 3 8 2 2" xfId="38772" xr:uid="{6603ED44-8054-4263-830E-003AB6E4A144}"/>
    <cellStyle name="SAPBEXaggData 3 8 3" xfId="30453" xr:uid="{0120BDF2-391F-492F-BE84-87035F57D48B}"/>
    <cellStyle name="SAPBEXaggData 3 9" xfId="13429" xr:uid="{AEA4DF07-D78A-4264-9E4E-06E11838CEDC}"/>
    <cellStyle name="SAPBEXaggData 3 9 2" xfId="31706" xr:uid="{6259CF0F-0F83-4F29-9422-C9A96A4F2BD2}"/>
    <cellStyle name="SAPBEXaggData 4" xfId="6045" xr:uid="{F8341D34-2BF4-4B5F-AA44-477223BC6C88}"/>
    <cellStyle name="SAPBEXaggData 4 10" xfId="21903" xr:uid="{55BD9B87-7DA8-400A-9007-AB666CA69140}"/>
    <cellStyle name="SAPBEXaggData 4 10 2" xfId="40113" xr:uid="{7BD5B338-78BE-4CB4-9B80-03DE5E202521}"/>
    <cellStyle name="SAPBEXaggData 4 11" xfId="22013" xr:uid="{898283C7-77E8-4303-9B9B-2F802DF1EF22}"/>
    <cellStyle name="SAPBEXaggData 4 12" xfId="41557" xr:uid="{9EEB1D51-636B-4817-827E-4A08269B26BF}"/>
    <cellStyle name="SAPBEXaggData 4 13" xfId="40993" xr:uid="{FF5A2634-63E8-4C1B-93D7-B953BB44B007}"/>
    <cellStyle name="SAPBEXaggData 4 2" xfId="6113" xr:uid="{5BF163C0-ECB0-425B-9DDC-0F03D34130B0}"/>
    <cellStyle name="SAPBEXaggData 4 2 2" xfId="11880" xr:uid="{A0425206-209B-4709-AE10-599C2EC7F2A7}"/>
    <cellStyle name="SAPBEXaggData 4 2 2 2" xfId="20268" xr:uid="{45CBE710-3B3E-478E-8B9B-E825B8B90902}"/>
    <cellStyle name="SAPBEXaggData 4 2 2 2 2" xfId="38545" xr:uid="{2CEA375E-A22E-4394-89C1-1C04A680BA47}"/>
    <cellStyle name="SAPBEXaggData 4 2 2 3" xfId="30226" xr:uid="{E6FC6DCA-A7AE-46A0-93AA-D0FCE275632B}"/>
    <cellStyle name="SAPBEXaggData 4 2 3" xfId="9204" xr:uid="{EFB649EF-6AB2-443B-8DE9-E83FE4D48442}"/>
    <cellStyle name="SAPBEXaggData 4 2 3 2" xfId="17615" xr:uid="{6098DCED-53F8-4214-87E8-6FBC31DB026A}"/>
    <cellStyle name="SAPBEXaggData 4 2 3 2 2" xfId="35892" xr:uid="{AAEEFB4B-4E6A-42F5-A5C1-B8F387899AEF}"/>
    <cellStyle name="SAPBEXaggData 4 2 3 3" xfId="27573" xr:uid="{FCDEC665-10CF-4ECA-863B-F2774E195E42}"/>
    <cellStyle name="SAPBEXaggData 4 2 4" xfId="12035" xr:uid="{D0C8D344-9C97-495A-B9D8-CD39DAB8A5E6}"/>
    <cellStyle name="SAPBEXaggData 4 2 4 2" xfId="20413" xr:uid="{F20DF09E-EA21-4448-88AA-B9A216CD947F}"/>
    <cellStyle name="SAPBEXaggData 4 2 4 2 2" xfId="38690" xr:uid="{DAE125E1-4F46-4409-BAE5-49DBDAF0BECC}"/>
    <cellStyle name="SAPBEXaggData 4 2 4 3" xfId="30371" xr:uid="{CC32F0B1-1FDD-4501-9646-555EAA736242}"/>
    <cellStyle name="SAPBEXaggData 4 2 5" xfId="9164" xr:uid="{ABAF6910-66F8-47FC-B068-BF24F50FE292}"/>
    <cellStyle name="SAPBEXaggData 4 2 5 2" xfId="17586" xr:uid="{26EF343C-74CC-4FC3-9074-97150056B192}"/>
    <cellStyle name="SAPBEXaggData 4 2 5 2 2" xfId="35863" xr:uid="{28211F25-8F09-4A55-B944-592A9E014CA5}"/>
    <cellStyle name="SAPBEXaggData 4 2 5 3" xfId="27544" xr:uid="{B22DD1A3-2E1D-4B44-A35E-3C051F0E4C19}"/>
    <cellStyle name="SAPBEXaggData 4 2 6" xfId="14769" xr:uid="{E28F2747-5CD3-4F2A-9C8D-59A6EE92F0DE}"/>
    <cellStyle name="SAPBEXaggData 4 2 6 2" xfId="33046" xr:uid="{37DA2F4E-AC60-4814-B3C7-C030531BC2D6}"/>
    <cellStyle name="SAPBEXaggData 4 2 7" xfId="24729" xr:uid="{C01578E4-3166-455E-AF38-8D0B8EFF2262}"/>
    <cellStyle name="SAPBEXaggData 4 3" xfId="10574" xr:uid="{CC746010-900D-49C3-8E80-D686ACDD7636}"/>
    <cellStyle name="SAPBEXaggData 4 3 2" xfId="18967" xr:uid="{1290CD94-9B14-4894-A0AF-10A0BAB52975}"/>
    <cellStyle name="SAPBEXaggData 4 3 2 2" xfId="37244" xr:uid="{87761258-3EEF-4BCF-B943-8AC2B924F743}"/>
    <cellStyle name="SAPBEXaggData 4 3 3" xfId="28925" xr:uid="{4EDB3EAB-CA1C-4302-A150-3B86AD341CE2}"/>
    <cellStyle name="SAPBEXaggData 4 4" xfId="12000" xr:uid="{3371814B-4B09-462A-913C-65F83F5B55F8}"/>
    <cellStyle name="SAPBEXaggData 4 4 2" xfId="20379" xr:uid="{B020F5FE-7EB7-4329-8C58-72AD68D41AA3}"/>
    <cellStyle name="SAPBEXaggData 4 4 2 2" xfId="38656" xr:uid="{A5D660E5-28A0-474E-B5A2-4374049F8496}"/>
    <cellStyle name="SAPBEXaggData 4 4 3" xfId="30337" xr:uid="{251886D5-FD68-4C23-BD37-FF57270764E2}"/>
    <cellStyle name="SAPBEXaggData 4 5" xfId="9309" xr:uid="{7A5C04F8-DFBF-46E9-B70F-37DA083105C3}"/>
    <cellStyle name="SAPBEXaggData 4 5 2" xfId="17711" xr:uid="{2DB063DD-AC17-4E2C-8B15-8B2D598E4976}"/>
    <cellStyle name="SAPBEXaggData 4 5 2 2" xfId="35988" xr:uid="{2E74124B-6EFC-41F8-9144-C27BCFABEFAB}"/>
    <cellStyle name="SAPBEXaggData 4 5 3" xfId="27669" xr:uid="{7F771A93-78A1-4CF0-8A38-400F5E9317BC}"/>
    <cellStyle name="SAPBEXaggData 4 6" xfId="9160" xr:uid="{0CB938F4-AB26-4F2F-B36F-95D66BE65891}"/>
    <cellStyle name="SAPBEXaggData 4 6 2" xfId="17582" xr:uid="{42F2BCE2-9E49-4CCB-B064-071BFC9A64A8}"/>
    <cellStyle name="SAPBEXaggData 4 6 2 2" xfId="35859" xr:uid="{DA3770EA-7F25-4E6C-9EF7-FB11FC7F42D2}"/>
    <cellStyle name="SAPBEXaggData 4 6 3" xfId="27540" xr:uid="{50F23C8E-805F-42C6-81AA-123EF3BF2F99}"/>
    <cellStyle name="SAPBEXaggData 4 7" xfId="11911" xr:uid="{7684F019-706C-49FF-8C4C-7DD3D67822E4}"/>
    <cellStyle name="SAPBEXaggData 4 7 2" xfId="20298" xr:uid="{FD804B44-6BC3-4A97-A0CE-5B697E9849AC}"/>
    <cellStyle name="SAPBEXaggData 4 7 2 2" xfId="38575" xr:uid="{26CA2DD3-A4D3-4FE8-BF8F-35DB017AE72C}"/>
    <cellStyle name="SAPBEXaggData 4 7 3" xfId="30256" xr:uid="{B66DBE1B-7723-4B31-B5C4-932C5B30EE50}"/>
    <cellStyle name="SAPBEXaggData 4 8" xfId="14701" xr:uid="{D68912A9-6310-4CBE-ACC0-7783EC214D47}"/>
    <cellStyle name="SAPBEXaggData 4 8 2" xfId="32978" xr:uid="{902DD83E-DBE6-49E7-8585-C65BB1366EB8}"/>
    <cellStyle name="SAPBEXaggData 4 9" xfId="21961" xr:uid="{258D755E-1F8C-4493-97E4-1FF30E288C69}"/>
    <cellStyle name="SAPBEXaggData 4 9 2" xfId="40162" xr:uid="{113F0E1F-19D8-4B5C-A014-444B26A2FF38}"/>
    <cellStyle name="SAPBEXaggData 5" xfId="4965" xr:uid="{702BF964-378A-44F2-B1F2-8F4E1A0BA7A7}"/>
    <cellStyle name="SAPBEXaggData 5 2" xfId="9498" xr:uid="{C45030F8-58D5-4D02-AF5C-EFA28D8E38D6}"/>
    <cellStyle name="SAPBEXaggData 5 2 2" xfId="17891" xr:uid="{41DCF8F8-50E3-47DE-B55D-BCFE7BD13F3A}"/>
    <cellStyle name="SAPBEXaggData 5 2 2 2" xfId="36168" xr:uid="{0FECD30F-C3F2-4B35-8497-AFAE78A60F83}"/>
    <cellStyle name="SAPBEXaggData 5 2 3" xfId="27849" xr:uid="{2AE4B0F6-195B-421E-83D5-78214EF9C67B}"/>
    <cellStyle name="SAPBEXaggData 5 3" xfId="11895" xr:uid="{F488348E-20A9-48D1-A737-961639494B5F}"/>
    <cellStyle name="SAPBEXaggData 5 3 2" xfId="20283" xr:uid="{E49D317E-2BA7-4EC9-9BC0-BE64BED1CD87}"/>
    <cellStyle name="SAPBEXaggData 5 3 2 2" xfId="38560" xr:uid="{4884BEFF-7ADB-44F3-ACFC-C1FA9D2E70D4}"/>
    <cellStyle name="SAPBEXaggData 5 3 3" xfId="30241" xr:uid="{79EB3DD2-B983-4233-B5E1-5717D174A283}"/>
    <cellStyle name="SAPBEXaggData 5 4" xfId="12080" xr:uid="{3E7F7198-797E-48E9-B951-89384BDA2D56}"/>
    <cellStyle name="SAPBEXaggData 5 4 2" xfId="20453" xr:uid="{4F962DE4-EEBD-418A-B054-941D897F70F4}"/>
    <cellStyle name="SAPBEXaggData 5 4 2 2" xfId="38730" xr:uid="{24A8797D-FBBD-4362-A72C-F7C2BCC37C20}"/>
    <cellStyle name="SAPBEXaggData 5 4 3" xfId="30411" xr:uid="{9E4BE721-FDE5-48FA-82F2-B5839DD71B97}"/>
    <cellStyle name="SAPBEXaggData 5 5" xfId="8993" xr:uid="{A6E35611-C87B-4267-9311-89E94D0250AD}"/>
    <cellStyle name="SAPBEXaggData 5 5 2" xfId="17418" xr:uid="{923AAF76-C085-456D-A876-C7DE558E4605}"/>
    <cellStyle name="SAPBEXaggData 5 5 2 2" xfId="35695" xr:uid="{893615C5-72DF-4D9F-ABB8-144005FE9B1F}"/>
    <cellStyle name="SAPBEXaggData 5 5 3" xfId="27376" xr:uid="{8CB5907B-1021-48EB-8BDC-3E7368D63D3D}"/>
    <cellStyle name="SAPBEXaggData 5 6" xfId="9071" xr:uid="{1E1DFA68-C7D6-415E-8CA6-AC8E64ACD2C9}"/>
    <cellStyle name="SAPBEXaggData 5 6 2" xfId="17495" xr:uid="{ACE3335E-F834-4B2E-8F5E-9C947A53B64F}"/>
    <cellStyle name="SAPBEXaggData 5 6 2 2" xfId="35772" xr:uid="{9CA569E2-9480-42F0-9BA4-33CEE86823A7}"/>
    <cellStyle name="SAPBEXaggData 5 6 3" xfId="27453" xr:uid="{57C3654D-B28A-4EF9-A628-E049A4DDE6F3}"/>
    <cellStyle name="SAPBEXaggData 5 7" xfId="13625" xr:uid="{50D88D33-23A5-471F-BF52-99FA7BC03D75}"/>
    <cellStyle name="SAPBEXaggData 5 7 2" xfId="31902" xr:uid="{F5F77186-5DB1-4108-AA5A-AD7A7D2394A5}"/>
    <cellStyle name="SAPBEXaggData 5 8" xfId="23630" xr:uid="{222FA9AB-CF2B-466F-89B7-8CF02F01D1B9}"/>
    <cellStyle name="SAPBEXaggData 6" xfId="8178" xr:uid="{1EA729E0-F653-4CB3-8BD2-795A0A62B1CC}"/>
    <cellStyle name="SAPBEXaggData 6 2" xfId="16655" xr:uid="{1EFF9591-647B-47D6-AECC-21497B90375F}"/>
    <cellStyle name="SAPBEXaggData 6 2 2" xfId="34932" xr:uid="{F6AD89B7-0B7E-4C20-B76C-5B7E10937280}"/>
    <cellStyle name="SAPBEXaggData 6 3" xfId="26615" xr:uid="{F4A8AA28-4A32-4A12-8BD5-A326FE91BCA0}"/>
    <cellStyle name="SAPBEXaggData 7" xfId="8225" xr:uid="{5B96A19D-01F3-4E84-B6D5-73A0354C4DA2}"/>
    <cellStyle name="SAPBEXaggData 7 2" xfId="16691" xr:uid="{201F8DA6-BCC2-4D2D-9371-84013781305F}"/>
    <cellStyle name="SAPBEXaggData 7 2 2" xfId="34968" xr:uid="{373AA794-64EC-44EA-9F6F-A9F1768A91C5}"/>
    <cellStyle name="SAPBEXaggData 7 3" xfId="26651" xr:uid="{B1FE61F2-8705-4B73-A666-52A7F77A51A2}"/>
    <cellStyle name="SAPBEXaggData 8" xfId="8802" xr:uid="{4B4FAFA1-4879-44EF-82DE-F6F022310367}"/>
    <cellStyle name="SAPBEXaggData 8 2" xfId="17260" xr:uid="{C7BA6CEC-C4B3-44AE-8829-EB1390440A23}"/>
    <cellStyle name="SAPBEXaggData 8 2 2" xfId="35537" xr:uid="{05427BF6-2E58-47A6-A78E-CE982486FFF0}"/>
    <cellStyle name="SAPBEXaggData 8 3" xfId="27220" xr:uid="{BAB19577-C1F1-45E2-8F0C-683979AE3195}"/>
    <cellStyle name="SAPBEXaggData 9" xfId="9225" xr:uid="{32B2C680-FDA0-4F54-B4BD-1BD1F166BBA6}"/>
    <cellStyle name="SAPBEXaggData 9 2" xfId="17633" xr:uid="{CA828008-7C9F-4F29-98DA-0C39580F2EC1}"/>
    <cellStyle name="SAPBEXaggData 9 2 2" xfId="35910" xr:uid="{783C9562-AB70-4D41-80DA-A895D668F747}"/>
    <cellStyle name="SAPBEXaggData 9 3" xfId="27591" xr:uid="{DB79FC3D-940E-4825-897C-89F49DF4E538}"/>
    <cellStyle name="SAPBEXaggDataEmph" xfId="3293" xr:uid="{826BE7F9-8206-4910-BE5E-6665E5D1B1DF}"/>
    <cellStyle name="SAPBEXaggDataEmph 2" xfId="3294" xr:uid="{A3271973-33F0-4184-BC4A-1CA05EF34EDC}"/>
    <cellStyle name="SAPBEXaggItem" xfId="3295" xr:uid="{0461E0BD-589C-43CE-AE09-7DF85656212B}"/>
    <cellStyle name="SAPBEXaggItem 10" xfId="9006" xr:uid="{2304F36A-6E52-4D15-B55B-9F1C9B2D61A3}"/>
    <cellStyle name="SAPBEXaggItem 10 2" xfId="17430" xr:uid="{15DAAEC5-7D0F-46FE-9C65-89479D890F4D}"/>
    <cellStyle name="SAPBEXaggItem 10 2 2" xfId="35707" xr:uid="{B379F9C7-AE49-40C7-9D34-DABBED18EC28}"/>
    <cellStyle name="SAPBEXaggItem 10 3" xfId="27388" xr:uid="{0E8E056E-124D-4C3C-99C8-D8415EF75DEA}"/>
    <cellStyle name="SAPBEXaggItem 11" xfId="9301" xr:uid="{630D89D4-5A5B-4FDA-9D2C-FFBFE5822C5D}"/>
    <cellStyle name="SAPBEXaggItem 11 2" xfId="17704" xr:uid="{2D8790A3-4EB5-43A2-B77A-37E24088767F}"/>
    <cellStyle name="SAPBEXaggItem 11 2 2" xfId="35981" xr:uid="{369B0BBE-E2A4-4C56-BAC4-A51AAE89D3E1}"/>
    <cellStyle name="SAPBEXaggItem 11 3" xfId="27662" xr:uid="{2641CE9A-C44A-4746-AFC5-4AE668A555C5}"/>
    <cellStyle name="SAPBEXaggItem 12" xfId="12826" xr:uid="{DF2989A4-6E0A-420E-BDC7-55AE66ECB7B0}"/>
    <cellStyle name="SAPBEXaggItem 12 2" xfId="31104" xr:uid="{B971A139-67F0-4D58-A338-746401A79A98}"/>
    <cellStyle name="SAPBEXaggItem 13" xfId="20712" xr:uid="{EA2C55F8-1B30-4845-B99E-038876141CB2}"/>
    <cellStyle name="SAPBEXaggItem 13 2" xfId="38971" xr:uid="{8E285D59-E9E2-4CD4-A7F0-9E998851573E}"/>
    <cellStyle name="SAPBEXaggItem 14" xfId="21907" xr:uid="{D210364B-7EAA-41ED-8E14-BF28F686060B}"/>
    <cellStyle name="SAPBEXaggItem 14 2" xfId="40116" xr:uid="{433C3AA7-2BEF-4D80-8CD5-5F34F19BBCE1}"/>
    <cellStyle name="SAPBEXaggItem 15" xfId="21370" xr:uid="{F26DF116-8328-4D4F-B170-D7530B0B7299}"/>
    <cellStyle name="SAPBEXaggItem 16" xfId="40385" xr:uid="{3CE2CDF3-1BA0-4ADC-8C4A-C078CD04B258}"/>
    <cellStyle name="SAPBEXaggItem 17" xfId="40413" xr:uid="{8C19C8B4-0ADC-45AB-B4DE-B77B8CF97CF1}"/>
    <cellStyle name="SAPBEXaggItem 2" xfId="3296" xr:uid="{F35413D1-8D66-4EFC-90FA-97A22C6571D1}"/>
    <cellStyle name="SAPBEXaggItem 2 10" xfId="11927" xr:uid="{58870D78-6BE8-4657-8258-59A9DF90397A}"/>
    <cellStyle name="SAPBEXaggItem 2 10 2" xfId="20312" xr:uid="{A1DF8B36-DE7F-47B4-BC02-5AA1C8D1DC49}"/>
    <cellStyle name="SAPBEXaggItem 2 10 2 2" xfId="38589" xr:uid="{E122347E-28BE-47DD-83C3-1F1D592C9AF7}"/>
    <cellStyle name="SAPBEXaggItem 2 10 3" xfId="30270" xr:uid="{807D29AB-0A0E-43BF-87F6-6186708AF6F7}"/>
    <cellStyle name="SAPBEXaggItem 2 11" xfId="12827" xr:uid="{859D0C4F-09C3-4DF4-9DC2-4CB2190C5DEF}"/>
    <cellStyle name="SAPBEXaggItem 2 11 2" xfId="31105" xr:uid="{7669F1D6-4B0E-457E-89D4-202E79EAF253}"/>
    <cellStyle name="SAPBEXaggItem 2 12" xfId="20711" xr:uid="{41D230E3-7B07-4FB9-ADB2-B031623F0707}"/>
    <cellStyle name="SAPBEXaggItem 2 12 2" xfId="38970" xr:uid="{DDFC9F79-D1F6-47B1-A920-F32667A6A6BF}"/>
    <cellStyle name="SAPBEXaggItem 2 13" xfId="21227" xr:uid="{73E5FDEE-4E6A-48F5-B230-F2D5BB8E34F7}"/>
    <cellStyle name="SAPBEXaggItem 2 13 2" xfId="39464" xr:uid="{17220DF9-80CE-41B9-B284-0C64B642BBBB}"/>
    <cellStyle name="SAPBEXaggItem 2 14" xfId="20717" xr:uid="{6CC838BE-070D-491C-AD7E-CC4C9082C58C}"/>
    <cellStyle name="SAPBEXaggItem 2 15" xfId="40384" xr:uid="{4A22650F-123B-4DAC-BFA4-681BB51ECF09}"/>
    <cellStyle name="SAPBEXaggItem 2 16" xfId="40412" xr:uid="{126D4A01-828B-46F4-B4A0-8B02ECBC66B9}"/>
    <cellStyle name="SAPBEXaggItem 2 2" xfId="4705" xr:uid="{98B53452-E20F-4F19-AC2E-E5BFD2DFCD63}"/>
    <cellStyle name="SAPBEXaggItem 2 2 10" xfId="21940" xr:uid="{62926EC6-567F-43D5-9A47-1C4197AD08B8}"/>
    <cellStyle name="SAPBEXaggItem 2 2 10 2" xfId="40141" xr:uid="{A0952C28-2DBE-487D-9137-CE896803DC62}"/>
    <cellStyle name="SAPBEXaggItem 2 2 11" xfId="20746" xr:uid="{4E8D78B4-DAE9-4104-8C0B-290A0BE82ADA}"/>
    <cellStyle name="SAPBEXaggItem 2 2 11 2" xfId="38996" xr:uid="{51E34A3D-2E92-4569-B815-FE650A18A517}"/>
    <cellStyle name="SAPBEXaggItem 2 2 12" xfId="21876" xr:uid="{5529FBED-3700-4653-A263-A65DA2E41147}"/>
    <cellStyle name="SAPBEXaggItem 2 2 13" xfId="41537" xr:uid="{694D2E53-BED9-4B7F-944A-956C813F2653}"/>
    <cellStyle name="SAPBEXaggItem 2 2 14" xfId="41491" xr:uid="{C8B2C0E5-4D6A-4F23-B760-94EA98B40F47}"/>
    <cellStyle name="SAPBEXaggItem 2 2 2" xfId="6071" xr:uid="{493918BB-10A3-4D87-8838-3E0D88DE2168}"/>
    <cellStyle name="SAPBEXaggItem 2 2 2 10" xfId="20706" xr:uid="{DB17BB69-3190-4113-AFB6-F833DB8E486B}"/>
    <cellStyle name="SAPBEXaggItem 2 2 2 10 2" xfId="38966" xr:uid="{94541931-AA1E-4622-BF21-50C6E3D8199B}"/>
    <cellStyle name="SAPBEXaggItem 2 2 2 11" xfId="22039" xr:uid="{AC6CEC72-2A3A-430A-9B54-9CC85149406C}"/>
    <cellStyle name="SAPBEXaggItem 2 2 2 12" xfId="41583" xr:uid="{742017C1-631C-4BA7-914C-AE1B03B221BB}"/>
    <cellStyle name="SAPBEXaggItem 2 2 2 13" xfId="41520" xr:uid="{21297AE7-49D4-41D4-AD74-3294DE14B629}"/>
    <cellStyle name="SAPBEXaggItem 2 2 2 2" xfId="6139" xr:uid="{57F5DF9B-066B-484A-8641-EAF91AC40F75}"/>
    <cellStyle name="SAPBEXaggItem 2 2 2 2 2" xfId="11881" xr:uid="{3AED4DEF-A062-47F1-ABE7-AD4FA553E44F}"/>
    <cellStyle name="SAPBEXaggItem 2 2 2 2 2 2" xfId="20269" xr:uid="{B9AFD125-94A0-439B-A658-14676C872F17}"/>
    <cellStyle name="SAPBEXaggItem 2 2 2 2 2 2 2" xfId="38546" xr:uid="{7712B786-9208-49B0-9550-578BB8F849E9}"/>
    <cellStyle name="SAPBEXaggItem 2 2 2 2 2 3" xfId="30227" xr:uid="{3DA8F257-A58E-4F6C-A626-1367A636B7D8}"/>
    <cellStyle name="SAPBEXaggItem 2 2 2 2 3" xfId="8789" xr:uid="{10F9038F-9324-4DD7-8F75-7CEFCB6B027C}"/>
    <cellStyle name="SAPBEXaggItem 2 2 2 2 3 2" xfId="17247" xr:uid="{2B22938D-116D-4105-A169-88AD30FAB4FE}"/>
    <cellStyle name="SAPBEXaggItem 2 2 2 2 3 2 2" xfId="35524" xr:uid="{C39BB7A4-738F-45A3-A3C9-9561767D1880}"/>
    <cellStyle name="SAPBEXaggItem 2 2 2 2 3 3" xfId="27207" xr:uid="{FF2DDA39-A1D3-44EC-89F6-836DFEE04299}"/>
    <cellStyle name="SAPBEXaggItem 2 2 2 2 4" xfId="8953" xr:uid="{4A5DFC3B-23E9-4475-B24A-60D2F9524242}"/>
    <cellStyle name="SAPBEXaggItem 2 2 2 2 4 2" xfId="17391" xr:uid="{0CA53F32-1833-453D-8C66-20A3E84B2705}"/>
    <cellStyle name="SAPBEXaggItem 2 2 2 2 4 2 2" xfId="35668" xr:uid="{E74D6933-D856-4045-83BB-7925A7807726}"/>
    <cellStyle name="SAPBEXaggItem 2 2 2 2 4 3" xfId="27351" xr:uid="{4199A792-A50B-410A-AE2F-237B6A851FE6}"/>
    <cellStyle name="SAPBEXaggItem 2 2 2 2 5" xfId="8814" xr:uid="{BCF9C3BB-7051-4355-BB3B-BF2570EA328E}"/>
    <cellStyle name="SAPBEXaggItem 2 2 2 2 5 2" xfId="17266" xr:uid="{4BF9B51C-89D7-42EC-BA51-66F43B515BE0}"/>
    <cellStyle name="SAPBEXaggItem 2 2 2 2 5 2 2" xfId="35543" xr:uid="{2EBBA873-7485-4ECB-B1EE-14FAA96D9E01}"/>
    <cellStyle name="SAPBEXaggItem 2 2 2 2 5 3" xfId="27226" xr:uid="{64BF57CD-A2F9-4485-8554-1DEA46AB2BC2}"/>
    <cellStyle name="SAPBEXaggItem 2 2 2 2 6" xfId="14795" xr:uid="{97D13FA6-18D9-476E-9EC1-B803C60A8ADD}"/>
    <cellStyle name="SAPBEXaggItem 2 2 2 2 6 2" xfId="33072" xr:uid="{0B39066B-B3FF-41C5-89B8-EE3E4DE75D11}"/>
    <cellStyle name="SAPBEXaggItem 2 2 2 2 7" xfId="24755" xr:uid="{54D4496D-827A-4BE2-8D6F-5918F027C1E8}"/>
    <cellStyle name="SAPBEXaggItem 2 2 2 3" xfId="10600" xr:uid="{A9EA0AC6-06BF-4D21-B6A9-586EF0D2C657}"/>
    <cellStyle name="SAPBEXaggItem 2 2 2 3 2" xfId="18993" xr:uid="{79BDD3C5-C753-4753-A3B2-07191552D7FE}"/>
    <cellStyle name="SAPBEXaggItem 2 2 2 3 2 2" xfId="37270" xr:uid="{F2D867BC-21DF-4EC7-95D5-FA3E5F0084E7}"/>
    <cellStyle name="SAPBEXaggItem 2 2 2 3 3" xfId="28951" xr:uid="{08BDE52B-52B2-41B1-B88D-7A141E6BFF41}"/>
    <cellStyle name="SAPBEXaggItem 2 2 2 4" xfId="9243" xr:uid="{286DC6D4-D10B-4D93-8F99-8F20D2AC4685}"/>
    <cellStyle name="SAPBEXaggItem 2 2 2 4 2" xfId="17650" xr:uid="{B55CF7DA-E6C8-4D77-AE04-819DDD43831B}"/>
    <cellStyle name="SAPBEXaggItem 2 2 2 4 2 2" xfId="35927" xr:uid="{2299DE58-1D10-48CE-ADE5-089A5D24D7E7}"/>
    <cellStyle name="SAPBEXaggItem 2 2 2 4 3" xfId="27608" xr:uid="{AB7E3400-DA04-446B-8101-FD260C38E077}"/>
    <cellStyle name="SAPBEXaggItem 2 2 2 5" xfId="8797" xr:uid="{FEFB4529-F0AA-44A0-8027-6F77333316B5}"/>
    <cellStyle name="SAPBEXaggItem 2 2 2 5 2" xfId="17255" xr:uid="{FE4D5348-6146-4228-B63A-113B236F36F8}"/>
    <cellStyle name="SAPBEXaggItem 2 2 2 5 2 2" xfId="35532" xr:uid="{9FE16650-97B4-4C9E-BB74-12C2D0A0CE6F}"/>
    <cellStyle name="SAPBEXaggItem 2 2 2 5 3" xfId="27215" xr:uid="{61863A4C-44A8-4B7A-A949-ADDDA677D612}"/>
    <cellStyle name="SAPBEXaggItem 2 2 2 6" xfId="8892" xr:uid="{3312934E-8CCD-49E3-B8FB-A514BA612862}"/>
    <cellStyle name="SAPBEXaggItem 2 2 2 6 2" xfId="17334" xr:uid="{54E151C1-2FC7-4634-AA08-FFC6013C9CC4}"/>
    <cellStyle name="SAPBEXaggItem 2 2 2 6 2 2" xfId="35611" xr:uid="{BCFD4F10-DEC9-4FC5-939C-CFAC08D40894}"/>
    <cellStyle name="SAPBEXaggItem 2 2 2 6 3" xfId="27294" xr:uid="{C10948FC-8FAB-47A2-9C0F-6FAB3696921F}"/>
    <cellStyle name="SAPBEXaggItem 2 2 2 7" xfId="12091" xr:uid="{953D82C7-2C85-4986-9051-D0C5ADDBC808}"/>
    <cellStyle name="SAPBEXaggItem 2 2 2 7 2" xfId="20464" xr:uid="{8EB26761-9E55-43E5-8177-77E2E970E28C}"/>
    <cellStyle name="SAPBEXaggItem 2 2 2 7 2 2" xfId="38741" xr:uid="{8CFA0C17-3405-4B0E-A094-F3906499B48B}"/>
    <cellStyle name="SAPBEXaggItem 2 2 2 7 3" xfId="30422" xr:uid="{A3A7077C-4964-47D6-94CA-F79D74F48FA2}"/>
    <cellStyle name="SAPBEXaggItem 2 2 2 8" xfId="14727" xr:uid="{2FCDD17D-6A3E-4F3D-90A8-8FD3325D988F}"/>
    <cellStyle name="SAPBEXaggItem 2 2 2 8 2" xfId="33004" xr:uid="{9C10A31A-8C4F-45C6-AE8A-65D68AA075AC}"/>
    <cellStyle name="SAPBEXaggItem 2 2 2 9" xfId="21987" xr:uid="{50C97F29-F011-4EC3-B9B9-64DAD312752D}"/>
    <cellStyle name="SAPBEXaggItem 2 2 2 9 2" xfId="40188" xr:uid="{22023FEF-B771-4F12-BE23-61739281AEB1}"/>
    <cellStyle name="SAPBEXaggItem 2 2 3" xfId="6093" xr:uid="{5141D732-82BB-4041-84D4-1A34AFFBAE88}"/>
    <cellStyle name="SAPBEXaggItem 2 2 3 2" xfId="10622" xr:uid="{988F70B0-7820-4AD7-891A-B582F305D709}"/>
    <cellStyle name="SAPBEXaggItem 2 2 3 2 2" xfId="19015" xr:uid="{3F2F6B66-DCB9-4513-AA7D-6A5327A41AF7}"/>
    <cellStyle name="SAPBEXaggItem 2 2 3 2 2 2" xfId="37292" xr:uid="{63118A2B-419A-43AC-BFA8-5DB2EC06D62A}"/>
    <cellStyle name="SAPBEXaggItem 2 2 3 2 3" xfId="28973" xr:uid="{624EA1A4-8398-48B8-A61E-53237C3396BE}"/>
    <cellStyle name="SAPBEXaggItem 2 2 3 3" xfId="9290" xr:uid="{52E6855E-D20C-4D3D-98DA-143E871B60F9}"/>
    <cellStyle name="SAPBEXaggItem 2 2 3 3 2" xfId="17693" xr:uid="{2B73EC42-91C1-4A85-AF50-DD8A08E6CD00}"/>
    <cellStyle name="SAPBEXaggItem 2 2 3 3 2 2" xfId="35970" xr:uid="{9EA3B769-3721-4830-9963-56961C95DC28}"/>
    <cellStyle name="SAPBEXaggItem 2 2 3 3 3" xfId="27651" xr:uid="{5CCD825E-FBDE-4960-A2EE-67F197BBC0C8}"/>
    <cellStyle name="SAPBEXaggItem 2 2 3 4" xfId="12041" xr:uid="{8D22E881-1C62-411E-95BE-7AF7E07FC9A4}"/>
    <cellStyle name="SAPBEXaggItem 2 2 3 4 2" xfId="20418" xr:uid="{CF1B42EB-3498-44C1-B443-944231D0C96D}"/>
    <cellStyle name="SAPBEXaggItem 2 2 3 4 2 2" xfId="38695" xr:uid="{D262DF4C-798E-4BB1-A6CD-07EC9A3DC112}"/>
    <cellStyle name="SAPBEXaggItem 2 2 3 4 3" xfId="30376" xr:uid="{13F7F93C-F012-4F16-8BCD-B5DB62916A30}"/>
    <cellStyle name="SAPBEXaggItem 2 2 3 5" xfId="9279" xr:uid="{5A86A089-E4D9-4BE9-B635-D81649525531}"/>
    <cellStyle name="SAPBEXaggItem 2 2 3 5 2" xfId="17682" xr:uid="{6E2438CB-1524-4F51-B98F-FF17489C29C3}"/>
    <cellStyle name="SAPBEXaggItem 2 2 3 5 2 2" xfId="35959" xr:uid="{F9EDBDF6-0168-4431-9090-F050F7C639A0}"/>
    <cellStyle name="SAPBEXaggItem 2 2 3 5 3" xfId="27640" xr:uid="{A0799D8F-0416-4127-A90A-611720E690A8}"/>
    <cellStyle name="SAPBEXaggItem 2 2 3 6" xfId="9201" xr:uid="{6AFAF22C-F3EE-448D-A82D-D74E895874FC}"/>
    <cellStyle name="SAPBEXaggItem 2 2 3 6 2" xfId="17612" xr:uid="{315CC785-2DC5-42E5-8B43-B1D2BB379030}"/>
    <cellStyle name="SAPBEXaggItem 2 2 3 6 2 2" xfId="35889" xr:uid="{C959602C-5E99-4D3E-B076-A630C6F4BE6D}"/>
    <cellStyle name="SAPBEXaggItem 2 2 3 6 3" xfId="27570" xr:uid="{02C6461C-2001-4560-947B-8CBDF3D177C4}"/>
    <cellStyle name="SAPBEXaggItem 2 2 3 7" xfId="14749" xr:uid="{3C938804-7D56-481C-AC75-0AA49CCA2D53}"/>
    <cellStyle name="SAPBEXaggItem 2 2 3 7 2" xfId="33026" xr:uid="{12D19ED1-8F92-4B17-93FF-B35840180B15}"/>
    <cellStyle name="SAPBEXaggItem 2 2 3 8" xfId="24709" xr:uid="{5FD62E75-B4E2-4C52-B526-6A488B21B906}"/>
    <cellStyle name="SAPBEXaggItem 2 2 4" xfId="8773" xr:uid="{7BAB36A7-659F-4DCC-A1BB-82F8E74CC63A}"/>
    <cellStyle name="SAPBEXaggItem 2 2 4 2" xfId="17233" xr:uid="{2F0EC84E-2A57-4EE7-ADE1-CB37E0462F1F}"/>
    <cellStyle name="SAPBEXaggItem 2 2 4 2 2" xfId="35510" xr:uid="{360D284C-25DC-4F78-B2BF-739318E883BF}"/>
    <cellStyle name="SAPBEXaggItem 2 2 4 3" xfId="27193" xr:uid="{8159BA17-DF4A-4381-BC7E-D862BC9579FA}"/>
    <cellStyle name="SAPBEXaggItem 2 2 5" xfId="8833" xr:uid="{F1F4A2C4-1F42-4FF1-840B-2B68667B9AF2}"/>
    <cellStyle name="SAPBEXaggItem 2 2 5 2" xfId="17278" xr:uid="{BA202FA0-5F34-4B96-B9E6-0F7C7C89336A}"/>
    <cellStyle name="SAPBEXaggItem 2 2 5 2 2" xfId="35555" xr:uid="{F4BD62B1-EB0A-4460-B634-6B0699FA849B}"/>
    <cellStyle name="SAPBEXaggItem 2 2 5 3" xfId="27238" xr:uid="{8AF081D3-3363-4FAA-9A80-E38F617C1DA8}"/>
    <cellStyle name="SAPBEXaggItem 2 2 6" xfId="12077" xr:uid="{F91166C6-82B8-4941-8BB2-2CEC08127054}"/>
    <cellStyle name="SAPBEXaggItem 2 2 6 2" xfId="20450" xr:uid="{CBA81319-6A81-4602-8DA1-7C39C0270BC4}"/>
    <cellStyle name="SAPBEXaggItem 2 2 6 2 2" xfId="38727" xr:uid="{8BA77273-2806-4B46-AC05-5F28392C5737}"/>
    <cellStyle name="SAPBEXaggItem 2 2 6 3" xfId="30408" xr:uid="{6BA960EB-4C8E-4289-AF86-9194F92780EB}"/>
    <cellStyle name="SAPBEXaggItem 2 2 7" xfId="9044" xr:uid="{C16D27C6-AD19-49C3-A0B1-127B73BE4499}"/>
    <cellStyle name="SAPBEXaggItem 2 2 7 2" xfId="17468" xr:uid="{69A6CFBB-18AF-4711-8631-9E61C5656C42}"/>
    <cellStyle name="SAPBEXaggItem 2 2 7 2 2" xfId="35745" xr:uid="{4079CDB0-CD8D-46C5-980C-BEE09434AFBF}"/>
    <cellStyle name="SAPBEXaggItem 2 2 7 3" xfId="27426" xr:uid="{EA78E682-6C93-43A5-B0A4-E1EBF5F1018B}"/>
    <cellStyle name="SAPBEXaggItem 2 2 8" xfId="12011" xr:uid="{34AE6E48-FB21-4555-8529-9F0A50058791}"/>
    <cellStyle name="SAPBEXaggItem 2 2 8 2" xfId="20390" xr:uid="{74E0F4F8-CBED-4DBD-9925-9988EB05EF60}"/>
    <cellStyle name="SAPBEXaggItem 2 2 8 2 2" xfId="38667" xr:uid="{781B2B58-6353-483B-9FCF-774C806BF3A9}"/>
    <cellStyle name="SAPBEXaggItem 2 2 8 3" xfId="30348" xr:uid="{C11F0E38-8439-453C-90AB-A69770B2A9E8}"/>
    <cellStyle name="SAPBEXaggItem 2 2 9" xfId="13432" xr:uid="{A2032250-5A96-46A6-B66F-62832AB143EF}"/>
    <cellStyle name="SAPBEXaggItem 2 2 9 2" xfId="31709" xr:uid="{1B644AE3-CC86-4CB3-A9AA-0A9B7C780597}"/>
    <cellStyle name="SAPBEXaggItem 2 3" xfId="6048" xr:uid="{EF3B0D53-A8CB-477D-ADD2-393AF884B183}"/>
    <cellStyle name="SAPBEXaggItem 2 3 10" xfId="21234" xr:uid="{82216E18-97D1-4879-B4E4-39470EDF0EAE}"/>
    <cellStyle name="SAPBEXaggItem 2 3 10 2" xfId="39469" xr:uid="{AE4C4F8C-C307-48E0-AF2A-96BB3D63BAE9}"/>
    <cellStyle name="SAPBEXaggItem 2 3 11" xfId="22016" xr:uid="{7EC924B2-37FA-4E39-89D7-1E135D226627}"/>
    <cellStyle name="SAPBEXaggItem 2 3 12" xfId="41560" xr:uid="{201C5436-99A5-4695-A9E4-0CA1599A4F49}"/>
    <cellStyle name="SAPBEXaggItem 2 3 13" xfId="40514" xr:uid="{1FD37B2A-2A90-452F-A269-88DA275EC5F2}"/>
    <cellStyle name="SAPBEXaggItem 2 3 2" xfId="6116" xr:uid="{C9B27F83-8F34-43D3-8876-A6F57870BF67}"/>
    <cellStyle name="SAPBEXaggItem 2 3 2 2" xfId="9244" xr:uid="{10DC7371-5785-4C78-8334-9B0D4955CA72}"/>
    <cellStyle name="SAPBEXaggItem 2 3 2 2 2" xfId="17651" xr:uid="{17BCC0A8-FEA5-411C-9E79-DFB2887874C3}"/>
    <cellStyle name="SAPBEXaggItem 2 3 2 2 2 2" xfId="35928" xr:uid="{53BF71A4-AF3F-46B0-87EA-E3596F1A694E}"/>
    <cellStyle name="SAPBEXaggItem 2 3 2 2 3" xfId="27609" xr:uid="{E9B2557A-E29C-4F27-8C53-A27FBE0F62FD}"/>
    <cellStyle name="SAPBEXaggItem 2 3 2 3" xfId="8850" xr:uid="{348ACF75-93C3-4BE0-8BE1-7DA181FC2E77}"/>
    <cellStyle name="SAPBEXaggItem 2 3 2 3 2" xfId="17293" xr:uid="{AC2AC11C-98D3-4A5D-861D-3928CB58ADDB}"/>
    <cellStyle name="SAPBEXaggItem 2 3 2 3 2 2" xfId="35570" xr:uid="{23880AFD-D467-442A-BF43-6C0A2F7152E5}"/>
    <cellStyle name="SAPBEXaggItem 2 3 2 3 3" xfId="27253" xr:uid="{84892D99-80E4-4385-8B1C-332645CFD061}"/>
    <cellStyle name="SAPBEXaggItem 2 3 2 4" xfId="11952" xr:uid="{B352B4AA-2BED-4482-95CD-8C7A55F98D38}"/>
    <cellStyle name="SAPBEXaggItem 2 3 2 4 2" xfId="20334" xr:uid="{E561F8EE-08E9-4F9C-9135-CC29FB7022A3}"/>
    <cellStyle name="SAPBEXaggItem 2 3 2 4 2 2" xfId="38611" xr:uid="{CB6ABBE8-D0A7-48E4-A1FC-16DA9EA39EC1}"/>
    <cellStyle name="SAPBEXaggItem 2 3 2 4 3" xfId="30292" xr:uid="{0116FCAC-D14E-4130-9627-A0224833271F}"/>
    <cellStyle name="SAPBEXaggItem 2 3 2 5" xfId="8924" xr:uid="{46065989-D760-43E2-9425-BB4C9DB34C50}"/>
    <cellStyle name="SAPBEXaggItem 2 3 2 5 2" xfId="17365" xr:uid="{46D0792E-7863-4841-9449-5EF91B822BB0}"/>
    <cellStyle name="SAPBEXaggItem 2 3 2 5 2 2" xfId="35642" xr:uid="{130C660E-EDCB-4399-B042-BFFDB2957DE9}"/>
    <cellStyle name="SAPBEXaggItem 2 3 2 5 3" xfId="27325" xr:uid="{A9C2A86D-15F8-4094-BA1E-B16B9D35090F}"/>
    <cellStyle name="SAPBEXaggItem 2 3 2 6" xfId="14772" xr:uid="{23D85AEE-9561-4278-BE2C-E55F5409F64B}"/>
    <cellStyle name="SAPBEXaggItem 2 3 2 6 2" xfId="33049" xr:uid="{237CDFD4-E11F-42AA-A289-5B14A842BEC4}"/>
    <cellStyle name="SAPBEXaggItem 2 3 2 7" xfId="24732" xr:uid="{4D679CE5-E11F-4916-8302-A06A014D3F29}"/>
    <cellStyle name="SAPBEXaggItem 2 3 3" xfId="10577" xr:uid="{4C7FC0CC-18A0-40A2-B2A7-CE9F56C33B07}"/>
    <cellStyle name="SAPBEXaggItem 2 3 3 2" xfId="18970" xr:uid="{D59153D7-061F-4B79-BCC0-39E54C6C41FD}"/>
    <cellStyle name="SAPBEXaggItem 2 3 3 2 2" xfId="37247" xr:uid="{E1E628F5-06B2-4B72-9DAB-62824AA3E3F5}"/>
    <cellStyle name="SAPBEXaggItem 2 3 3 3" xfId="28928" xr:uid="{17494DFB-DB85-4D9B-87ED-4099822AF1F7}"/>
    <cellStyle name="SAPBEXaggItem 2 3 4" xfId="11937" xr:uid="{0BCC20B7-784C-4CCC-95CD-DBFB431E0163}"/>
    <cellStyle name="SAPBEXaggItem 2 3 4 2" xfId="20320" xr:uid="{871AD009-96FE-45F2-AB98-196661048484}"/>
    <cellStyle name="SAPBEXaggItem 2 3 4 2 2" xfId="38597" xr:uid="{D566B271-AA81-49F1-9FA2-0B611004EE74}"/>
    <cellStyle name="SAPBEXaggItem 2 3 4 3" xfId="30278" xr:uid="{FD73D299-0057-4CB7-9190-29A82371188D}"/>
    <cellStyle name="SAPBEXaggItem 2 3 5" xfId="12036" xr:uid="{2B4F20D5-2CD6-4349-A9A8-D0CD4DB2D93C}"/>
    <cellStyle name="SAPBEXaggItem 2 3 5 2" xfId="20414" xr:uid="{B9A80538-1160-4AF9-B1B0-E3304234C3AE}"/>
    <cellStyle name="SAPBEXaggItem 2 3 5 2 2" xfId="38691" xr:uid="{6DBB3C7C-0D14-4665-B668-16F0A98D1C9A}"/>
    <cellStyle name="SAPBEXaggItem 2 3 5 3" xfId="30372" xr:uid="{82206E77-0405-4DAC-80BA-C7348FA251DD}"/>
    <cellStyle name="SAPBEXaggItem 2 3 6" xfId="9017" xr:uid="{E0EC9D67-BB9D-45C3-BD0B-A916B3AD4908}"/>
    <cellStyle name="SAPBEXaggItem 2 3 6 2" xfId="17441" xr:uid="{302596EE-E74B-4E1E-A784-95C6246062A2}"/>
    <cellStyle name="SAPBEXaggItem 2 3 6 2 2" xfId="35718" xr:uid="{FAF9EE0C-AEB6-42EB-B9AB-7E6EBF6547E3}"/>
    <cellStyle name="SAPBEXaggItem 2 3 6 3" xfId="27399" xr:uid="{1F5C6B97-9EDF-41F0-8AFB-9D9D6A3B421A}"/>
    <cellStyle name="SAPBEXaggItem 2 3 7" xfId="9074" xr:uid="{0DCAF4B8-5E06-45F7-A1F5-B737B7A54ED8}"/>
    <cellStyle name="SAPBEXaggItem 2 3 7 2" xfId="17498" xr:uid="{31C16E67-685F-46DC-8DEB-0F31DADB1EF6}"/>
    <cellStyle name="SAPBEXaggItem 2 3 7 2 2" xfId="35775" xr:uid="{D31BF7EE-3D02-439D-A71D-F5081CCEC7F7}"/>
    <cellStyle name="SAPBEXaggItem 2 3 7 3" xfId="27456" xr:uid="{E3FE1F80-3F95-41C4-B90F-99D80902D8FD}"/>
    <cellStyle name="SAPBEXaggItem 2 3 8" xfId="14704" xr:uid="{2728B34F-6F5A-45AD-8628-8D97C50DFAE4}"/>
    <cellStyle name="SAPBEXaggItem 2 3 8 2" xfId="32981" xr:uid="{C030F5C5-C4F3-4A22-BE5B-BCCE5187B10F}"/>
    <cellStyle name="SAPBEXaggItem 2 3 9" xfId="21964" xr:uid="{31B6652D-A2C8-4091-B8B9-8DC5AE46C58C}"/>
    <cellStyle name="SAPBEXaggItem 2 3 9 2" xfId="40165" xr:uid="{2AC5E341-8935-423C-8CA3-0B709F44E971}"/>
    <cellStyle name="SAPBEXaggItem 2 4" xfId="4962" xr:uid="{F6FB5611-1BE1-4FA4-B378-DB02076D13E1}"/>
    <cellStyle name="SAPBEXaggItem 2 4 2" xfId="9495" xr:uid="{9D822976-354D-43AE-90AE-343258FE8B13}"/>
    <cellStyle name="SAPBEXaggItem 2 4 2 2" xfId="17888" xr:uid="{5461CAE5-C65C-4B52-A17D-8E3902534B5B}"/>
    <cellStyle name="SAPBEXaggItem 2 4 2 2 2" xfId="36165" xr:uid="{99F08275-96D2-4CEE-BCF4-A2DDE2FA5DB5}"/>
    <cellStyle name="SAPBEXaggItem 2 4 2 3" xfId="27846" xr:uid="{3CB75245-4D1D-4A28-9060-89ED00C08D53}"/>
    <cellStyle name="SAPBEXaggItem 2 4 3" xfId="9255" xr:uid="{D2BED5B4-2367-446F-8E43-8C05E8382054}"/>
    <cellStyle name="SAPBEXaggItem 2 4 3 2" xfId="17660" xr:uid="{7452C4BE-4A11-44FE-8B4A-216347E81ED9}"/>
    <cellStyle name="SAPBEXaggItem 2 4 3 2 2" xfId="35937" xr:uid="{0B639C0A-3725-48AB-B4DB-8205E1B6B94C}"/>
    <cellStyle name="SAPBEXaggItem 2 4 3 3" xfId="27618" xr:uid="{AFF05E05-9414-4110-BEA5-75DC71B9C94D}"/>
    <cellStyle name="SAPBEXaggItem 2 4 4" xfId="8834" xr:uid="{0C41AD34-6D99-4884-B029-803598593D51}"/>
    <cellStyle name="SAPBEXaggItem 2 4 4 2" xfId="17279" xr:uid="{BA9281A8-A4E0-43CA-B55E-A493B691899D}"/>
    <cellStyle name="SAPBEXaggItem 2 4 4 2 2" xfId="35556" xr:uid="{2513E637-DC2A-4070-81F7-E1EA9C6366C6}"/>
    <cellStyle name="SAPBEXaggItem 2 4 4 3" xfId="27239" xr:uid="{E35F2340-D6ED-4BED-8642-7D1C1E24F7BC}"/>
    <cellStyle name="SAPBEXaggItem 2 4 5" xfId="11961" xr:uid="{3127DBAE-088E-455D-85F2-4BC4D67E8683}"/>
    <cellStyle name="SAPBEXaggItem 2 4 5 2" xfId="20343" xr:uid="{015929A1-BC33-43A1-891F-C220818178E5}"/>
    <cellStyle name="SAPBEXaggItem 2 4 5 2 2" xfId="38620" xr:uid="{4D24F1B1-023C-4948-8B53-F97F39437EEE}"/>
    <cellStyle name="SAPBEXaggItem 2 4 5 3" xfId="30301" xr:uid="{349517F8-3791-4C40-B76F-D4C85A34EAD3}"/>
    <cellStyle name="SAPBEXaggItem 2 4 6" xfId="9230" xr:uid="{AFA5C08A-6860-4D28-8679-0E39C9F6DDFA}"/>
    <cellStyle name="SAPBEXaggItem 2 4 6 2" xfId="17637" xr:uid="{9AD6AA27-011A-4677-91F5-B9C1C63B6D48}"/>
    <cellStyle name="SAPBEXaggItem 2 4 6 2 2" xfId="35914" xr:uid="{7C70855A-297E-401E-B358-5EA9AC3F7FB5}"/>
    <cellStyle name="SAPBEXaggItem 2 4 6 3" xfId="27595" xr:uid="{B480EF38-867A-48E7-AE17-FBCE261459D9}"/>
    <cellStyle name="SAPBEXaggItem 2 4 7" xfId="13622" xr:uid="{F450E884-5228-4881-A777-E1E56FB4CC66}"/>
    <cellStyle name="SAPBEXaggItem 2 4 7 2" xfId="31899" xr:uid="{0F0566A1-DBE5-48DD-94E9-6998A1EFE29E}"/>
    <cellStyle name="SAPBEXaggItem 2 4 8" xfId="23627" xr:uid="{AD5583FD-7277-4EC4-8EFB-2C1391789932}"/>
    <cellStyle name="SAPBEXaggItem 2 5" xfId="8180" xr:uid="{4478C0BB-CB84-45DE-BD62-B0E9F2E0F29E}"/>
    <cellStyle name="SAPBEXaggItem 2 5 2" xfId="16657" xr:uid="{E7441C42-5305-418B-A882-CD3F728A0600}"/>
    <cellStyle name="SAPBEXaggItem 2 5 2 2" xfId="34934" xr:uid="{CE1AC774-6549-43AC-AF1D-F58827EAF522}"/>
    <cellStyle name="SAPBEXaggItem 2 5 3" xfId="26617" xr:uid="{A4743296-4CC9-4F10-A83C-66FB799A4E52}"/>
    <cellStyle name="SAPBEXaggItem 2 6" xfId="8169" xr:uid="{7C835182-06FA-4329-B04C-48A81CAB51DB}"/>
    <cellStyle name="SAPBEXaggItem 2 6 2" xfId="16647" xr:uid="{BFF6933F-0771-4810-840E-85F36B9732C8}"/>
    <cellStyle name="SAPBEXaggItem 2 6 2 2" xfId="34924" xr:uid="{DE782D8C-E44E-4386-A2CF-F0738615C5DF}"/>
    <cellStyle name="SAPBEXaggItem 2 6 3" xfId="26607" xr:uid="{3510596D-E115-470A-AD07-D562C64C82F2}"/>
    <cellStyle name="SAPBEXaggItem 2 7" xfId="9034" xr:uid="{29AA945D-1849-40A1-BC23-92C3DC5326B6}"/>
    <cellStyle name="SAPBEXaggItem 2 7 2" xfId="17458" xr:uid="{FE3954F9-CF51-41B7-A580-D5FF73B37AAE}"/>
    <cellStyle name="SAPBEXaggItem 2 7 2 2" xfId="35735" xr:uid="{E627B196-F1D7-4880-9A76-F9CB3E8908B8}"/>
    <cellStyle name="SAPBEXaggItem 2 7 3" xfId="27416" xr:uid="{0FD0D4A2-A5CB-4A4D-8740-69E092B1D2FC}"/>
    <cellStyle name="SAPBEXaggItem 2 8" xfId="9070" xr:uid="{0A0C2BFE-17E6-41E3-9EC4-B8BBC9652F30}"/>
    <cellStyle name="SAPBEXaggItem 2 8 2" xfId="17494" xr:uid="{FC361208-FC03-47B6-85EF-A6E37EF3B7AB}"/>
    <cellStyle name="SAPBEXaggItem 2 8 2 2" xfId="35771" xr:uid="{2A70E39C-A9CB-4EAE-BA84-669CEDE8255F}"/>
    <cellStyle name="SAPBEXaggItem 2 8 3" xfId="27452" xr:uid="{75DE5D8E-318C-4808-BF29-68D8D75F06C8}"/>
    <cellStyle name="SAPBEXaggItem 2 9" xfId="9007" xr:uid="{B47BC39F-39EB-431B-A30E-820BF9FED52A}"/>
    <cellStyle name="SAPBEXaggItem 2 9 2" xfId="17431" xr:uid="{049BF092-689F-4CBF-B758-0CB4FA59BDFF}"/>
    <cellStyle name="SAPBEXaggItem 2 9 2 2" xfId="35708" xr:uid="{AE6BEAF1-1D3D-4476-A7E2-81450DE500AB}"/>
    <cellStyle name="SAPBEXaggItem 2 9 3" xfId="27389" xr:uid="{B69343E6-A272-4D4F-929E-5BDC8CD6DACA}"/>
    <cellStyle name="SAPBEXaggItem 3" xfId="4704" xr:uid="{C6B7D108-7C7C-4079-8563-1371A90ADEF4}"/>
    <cellStyle name="SAPBEXaggItem 3 10" xfId="21939" xr:uid="{26C7BA2F-4F7D-4D2C-87DF-233CE32F5F24}"/>
    <cellStyle name="SAPBEXaggItem 3 10 2" xfId="40140" xr:uid="{0B1CE9E7-BDE8-44BA-B518-3A2D5201EEDB}"/>
    <cellStyle name="SAPBEXaggItem 3 11" xfId="21868" xr:uid="{879F9C7E-25C6-471C-B912-2BA501BAC915}"/>
    <cellStyle name="SAPBEXaggItem 3 11 2" xfId="40093" xr:uid="{A802ECE6-E4EC-470F-8272-1BEE9AEE7FBA}"/>
    <cellStyle name="SAPBEXaggItem 3 12" xfId="20720" xr:uid="{F47593DD-A653-465C-AC94-C5AD4805E783}"/>
    <cellStyle name="SAPBEXaggItem 3 13" xfId="41536" xr:uid="{08EFD9D4-E9E0-4240-BE87-B7A8918438F0}"/>
    <cellStyle name="SAPBEXaggItem 3 14" xfId="41490" xr:uid="{4153DFAE-566C-40B2-A812-64C31DC41E30}"/>
    <cellStyle name="SAPBEXaggItem 3 2" xfId="6070" xr:uid="{C8E90B84-1526-4DE2-AD83-9779A6504943}"/>
    <cellStyle name="SAPBEXaggItem 3 2 10" xfId="20732" xr:uid="{E40D889E-D658-4C1F-9FAA-465802BF24B9}"/>
    <cellStyle name="SAPBEXaggItem 3 2 10 2" xfId="38983" xr:uid="{1E2A4202-FDA8-434A-B2E2-5DF6C9FF39D1}"/>
    <cellStyle name="SAPBEXaggItem 3 2 11" xfId="22038" xr:uid="{D9D3EEFA-E87F-48DF-B3A5-B7668CF7F5A4}"/>
    <cellStyle name="SAPBEXaggItem 3 2 12" xfId="41582" xr:uid="{39857BBD-A090-421D-B937-92716353A34A}"/>
    <cellStyle name="SAPBEXaggItem 3 2 13" xfId="41521" xr:uid="{C42BB6DE-421E-4090-92DC-20DF40361E53}"/>
    <cellStyle name="SAPBEXaggItem 3 2 2" xfId="6138" xr:uid="{4E6C53F1-BB7C-45B8-AA81-21A086EB5E5D}"/>
    <cellStyle name="SAPBEXaggItem 3 2 2 2" xfId="11993" xr:uid="{A6827FA4-F7DF-4DCA-A265-4B5CDA30C847}"/>
    <cellStyle name="SAPBEXaggItem 3 2 2 2 2" xfId="20373" xr:uid="{EA6240C5-6E18-4781-A594-630691EFE0F2}"/>
    <cellStyle name="SAPBEXaggItem 3 2 2 2 2 2" xfId="38650" xr:uid="{0CCF76DE-F599-48BA-A90D-6EE0F5295631}"/>
    <cellStyle name="SAPBEXaggItem 3 2 2 2 3" xfId="30331" xr:uid="{BBB7C2DF-954C-463F-964F-1C25813633D1}"/>
    <cellStyle name="SAPBEXaggItem 3 2 2 3" xfId="9273" xr:uid="{AE6D071D-7441-4892-85FA-DD11E208342F}"/>
    <cellStyle name="SAPBEXaggItem 3 2 2 3 2" xfId="17676" xr:uid="{9DA49C80-A585-4F9F-911F-DAF1FE245A35}"/>
    <cellStyle name="SAPBEXaggItem 3 2 2 3 2 2" xfId="35953" xr:uid="{887A7D47-7F42-433B-9304-53933BFE2D5F}"/>
    <cellStyle name="SAPBEXaggItem 3 2 2 3 3" xfId="27634" xr:uid="{C768DDBC-A380-4ADA-9224-096B9813DC8C}"/>
    <cellStyle name="SAPBEXaggItem 3 2 2 4" xfId="8786" xr:uid="{CC47AD58-F6EC-49A3-870B-342653CABE51}"/>
    <cellStyle name="SAPBEXaggItem 3 2 2 4 2" xfId="17244" xr:uid="{7BB313C7-3C96-441F-B14C-C0D2D50C911D}"/>
    <cellStyle name="SAPBEXaggItem 3 2 2 4 2 2" xfId="35521" xr:uid="{E251A1E8-34D9-4ADD-92D1-B4BC2A0D11A5}"/>
    <cellStyle name="SAPBEXaggItem 3 2 2 4 3" xfId="27204" xr:uid="{C84CF4FA-B4C1-493C-91E3-8D74C8BB55F0}"/>
    <cellStyle name="SAPBEXaggItem 3 2 2 5" xfId="8990" xr:uid="{4D621EC5-1173-4F18-B362-2A45C26C7F1C}"/>
    <cellStyle name="SAPBEXaggItem 3 2 2 5 2" xfId="17416" xr:uid="{79D64EB2-726F-4C7F-9804-F219520090C6}"/>
    <cellStyle name="SAPBEXaggItem 3 2 2 5 2 2" xfId="35693" xr:uid="{B5425D3D-E273-49CB-B609-A041B42A6E45}"/>
    <cellStyle name="SAPBEXaggItem 3 2 2 5 3" xfId="27375" xr:uid="{A10DC27B-96E1-4E60-99B0-2EF49446CE1E}"/>
    <cellStyle name="SAPBEXaggItem 3 2 2 6" xfId="14794" xr:uid="{D7FD9C6C-76B2-4C73-A208-BC6C32242252}"/>
    <cellStyle name="SAPBEXaggItem 3 2 2 6 2" xfId="33071" xr:uid="{8EBD6BB1-14DC-4973-A74C-CFF3987951A4}"/>
    <cellStyle name="SAPBEXaggItem 3 2 2 7" xfId="24754" xr:uid="{DB20742A-CD22-4287-A2B2-1E82104A2EC6}"/>
    <cellStyle name="SAPBEXaggItem 3 2 3" xfId="10599" xr:uid="{66C2DB3A-EDAC-437D-933A-E8465EC38A1C}"/>
    <cellStyle name="SAPBEXaggItem 3 2 3 2" xfId="18992" xr:uid="{7DEAE14B-A153-4A38-ABC8-BA8F8B279D95}"/>
    <cellStyle name="SAPBEXaggItem 3 2 3 2 2" xfId="37269" xr:uid="{38F526CD-3FE8-43EA-986F-472C0E7F1AC9}"/>
    <cellStyle name="SAPBEXaggItem 3 2 3 3" xfId="28950" xr:uid="{134E6E33-435C-4710-8821-4EF7F51E3A28}"/>
    <cellStyle name="SAPBEXaggItem 3 2 4" xfId="9098" xr:uid="{8AF51541-8194-48EA-950A-6D30B4BEE378}"/>
    <cellStyle name="SAPBEXaggItem 3 2 4 2" xfId="17522" xr:uid="{C5CFE8D1-389B-4EAE-98C7-5F136F677A81}"/>
    <cellStyle name="SAPBEXaggItem 3 2 4 2 2" xfId="35799" xr:uid="{8055C9B9-8660-44C4-BCF5-245A271183A4}"/>
    <cellStyle name="SAPBEXaggItem 3 2 4 3" xfId="27480" xr:uid="{11F1328F-C3E4-45AE-A5B5-6468D0B0CC6C}"/>
    <cellStyle name="SAPBEXaggItem 3 2 5" xfId="8973" xr:uid="{65BC869F-25BB-4F36-900C-166C1AFB3D4A}"/>
    <cellStyle name="SAPBEXaggItem 3 2 5 2" xfId="17406" xr:uid="{CF6FFFD1-84C1-4709-9942-82DC638C527D}"/>
    <cellStyle name="SAPBEXaggItem 3 2 5 2 2" xfId="35683" xr:uid="{C7645DDE-DD20-4F05-B8CD-6755D25653B2}"/>
    <cellStyle name="SAPBEXaggItem 3 2 5 3" xfId="27366" xr:uid="{A5B8AEF0-3761-420E-BFB8-03F4DFE83086}"/>
    <cellStyle name="SAPBEXaggItem 3 2 6" xfId="8826" xr:uid="{6187FEE8-2057-4B47-A6C6-B330681496F0}"/>
    <cellStyle name="SAPBEXaggItem 3 2 6 2" xfId="17273" xr:uid="{C741E5C9-7121-4705-B199-BA3F5F2B270B}"/>
    <cellStyle name="SAPBEXaggItem 3 2 6 2 2" xfId="35550" xr:uid="{ADC2C362-2CC9-4CC7-9E16-E456A34E0229}"/>
    <cellStyle name="SAPBEXaggItem 3 2 6 3" xfId="27233" xr:uid="{B189B9FC-638E-4C6D-901C-B97CC289FFF4}"/>
    <cellStyle name="SAPBEXaggItem 3 2 7" xfId="9216" xr:uid="{5CA0E5DB-A50D-45B0-A2BD-64664DB5B94F}"/>
    <cellStyle name="SAPBEXaggItem 3 2 7 2" xfId="17625" xr:uid="{776B221E-1750-4191-B2C2-978D6991DD50}"/>
    <cellStyle name="SAPBEXaggItem 3 2 7 2 2" xfId="35902" xr:uid="{A1BC7827-85DA-4B8A-9316-4CCD8E895C45}"/>
    <cellStyle name="SAPBEXaggItem 3 2 7 3" xfId="27583" xr:uid="{1DD1765F-2BF6-4C63-A349-03C4D669C7F9}"/>
    <cellStyle name="SAPBEXaggItem 3 2 8" xfId="14726" xr:uid="{35BF7F7B-B84F-4230-B8DC-D7252267EFE3}"/>
    <cellStyle name="SAPBEXaggItem 3 2 8 2" xfId="33003" xr:uid="{B4FE135B-7D49-4320-BA4C-6BA8840EFF4E}"/>
    <cellStyle name="SAPBEXaggItem 3 2 9" xfId="21986" xr:uid="{254499C2-2243-4194-A9E5-DE1D46CBB4B4}"/>
    <cellStyle name="SAPBEXaggItem 3 2 9 2" xfId="40187" xr:uid="{BA098093-91E7-4E0D-B5B1-15B868E7DE0B}"/>
    <cellStyle name="SAPBEXaggItem 3 3" xfId="6092" xr:uid="{6DB136EE-0375-44B7-A2CC-F03280AE5BCA}"/>
    <cellStyle name="SAPBEXaggItem 3 3 2" xfId="10621" xr:uid="{0B55C723-C0AC-46CB-A3A5-BBA011284A65}"/>
    <cellStyle name="SAPBEXaggItem 3 3 2 2" xfId="19014" xr:uid="{BD37890D-C99E-4B22-AE9D-75A51B935458}"/>
    <cellStyle name="SAPBEXaggItem 3 3 2 2 2" xfId="37291" xr:uid="{1BB79093-E2EB-4B8D-8DB5-CB8B9E2F5E2D}"/>
    <cellStyle name="SAPBEXaggItem 3 3 2 3" xfId="28972" xr:uid="{5FA248A7-E2EA-4000-8360-B9B252CC3489}"/>
    <cellStyle name="SAPBEXaggItem 3 3 3" xfId="9108" xr:uid="{A6CD29F1-139D-44B8-A1A2-22EA2414144B}"/>
    <cellStyle name="SAPBEXaggItem 3 3 3 2" xfId="17532" xr:uid="{079EC2B2-BE52-4B46-8FF4-72462A18B11F}"/>
    <cellStyle name="SAPBEXaggItem 3 3 3 2 2" xfId="35809" xr:uid="{0F60B84B-16DF-457C-95B5-7C185E4BEEE9}"/>
    <cellStyle name="SAPBEXaggItem 3 3 3 3" xfId="27490" xr:uid="{65E3EB2B-D642-48E7-8C7E-A905806918F8}"/>
    <cellStyle name="SAPBEXaggItem 3 3 4" xfId="9028" xr:uid="{FEDBA585-86CB-46DB-B05D-456EADCCD920}"/>
    <cellStyle name="SAPBEXaggItem 3 3 4 2" xfId="17452" xr:uid="{450026AE-5F9E-468C-A21D-10A5E9C4EF1C}"/>
    <cellStyle name="SAPBEXaggItem 3 3 4 2 2" xfId="35729" xr:uid="{0B300D5C-FFA6-4356-8189-19B8349A2AA8}"/>
    <cellStyle name="SAPBEXaggItem 3 3 4 3" xfId="27410" xr:uid="{066E9636-B0F9-406D-847D-00E613629EB6}"/>
    <cellStyle name="SAPBEXaggItem 3 3 5" xfId="9218" xr:uid="{D9DB5AC3-D0C5-4D2B-97DB-042B97C09DDB}"/>
    <cellStyle name="SAPBEXaggItem 3 3 5 2" xfId="17627" xr:uid="{3FD1DD8C-D514-418B-A8B3-160BEFF9946F}"/>
    <cellStyle name="SAPBEXaggItem 3 3 5 2 2" xfId="35904" xr:uid="{F452FA93-EC8E-4D50-BC71-683A4C95FD2E}"/>
    <cellStyle name="SAPBEXaggItem 3 3 5 3" xfId="27585" xr:uid="{997809C9-011B-4156-878F-1A65A5324D63}"/>
    <cellStyle name="SAPBEXaggItem 3 3 6" xfId="9155" xr:uid="{87602EFC-8E23-4CE8-8EBF-F0EB8FFB5A2C}"/>
    <cellStyle name="SAPBEXaggItem 3 3 6 2" xfId="17577" xr:uid="{BF97D996-5F92-4C76-8141-0519BE9E5E22}"/>
    <cellStyle name="SAPBEXaggItem 3 3 6 2 2" xfId="35854" xr:uid="{BFB9FCB2-E929-407B-AA10-91C257CA163A}"/>
    <cellStyle name="SAPBEXaggItem 3 3 6 3" xfId="27535" xr:uid="{6723BE36-72E7-4FF1-8012-B9FD89ACD86F}"/>
    <cellStyle name="SAPBEXaggItem 3 3 7" xfId="14748" xr:uid="{BD465D3F-800E-4E66-BF47-E29137D4D872}"/>
    <cellStyle name="SAPBEXaggItem 3 3 7 2" xfId="33025" xr:uid="{9914D335-EF30-496B-93C9-52E3EA6B5E1E}"/>
    <cellStyle name="SAPBEXaggItem 3 3 8" xfId="24708" xr:uid="{DCB8FB69-A0B7-4B72-8482-9B65173ABC99}"/>
    <cellStyle name="SAPBEXaggItem 3 4" xfId="8105" xr:uid="{0FFB6670-A86D-4FF5-8EDF-9D74874EF142}"/>
    <cellStyle name="SAPBEXaggItem 3 4 2" xfId="16610" xr:uid="{DEB42AAA-D905-4D17-807A-9F0BB72F2671}"/>
    <cellStyle name="SAPBEXaggItem 3 4 2 2" xfId="34887" xr:uid="{00C959D4-F57D-4434-B987-BBEF739EA550}"/>
    <cellStyle name="SAPBEXaggItem 3 4 3" xfId="26570" xr:uid="{6B76B19A-0E02-4F70-844A-6080F0C64CEB}"/>
    <cellStyle name="SAPBEXaggItem 3 5" xfId="9186" xr:uid="{5D060A64-87C7-4060-9437-520A8DEBF158}"/>
    <cellStyle name="SAPBEXaggItem 3 5 2" xfId="17601" xr:uid="{BE1E7893-6030-4D67-BAD5-7FC6B7C63057}"/>
    <cellStyle name="SAPBEXaggItem 3 5 2 2" xfId="35878" xr:uid="{9F2816BF-9F71-4F77-A9CB-922F6E164F21}"/>
    <cellStyle name="SAPBEXaggItem 3 5 3" xfId="27559" xr:uid="{07ECD002-496C-4BF1-B2A9-AF90C6ABEB7C}"/>
    <cellStyle name="SAPBEXaggItem 3 6" xfId="11902" xr:uid="{83155ECE-3896-47C5-A318-683759C565C1}"/>
    <cellStyle name="SAPBEXaggItem 3 6 2" xfId="20289" xr:uid="{7B0CFC9E-1AC7-4EB0-813E-E161C05F656A}"/>
    <cellStyle name="SAPBEXaggItem 3 6 2 2" xfId="38566" xr:uid="{B80F6E6B-7C06-42FE-A7AA-98C8FDC4C9AF}"/>
    <cellStyle name="SAPBEXaggItem 3 6 3" xfId="30247" xr:uid="{10AD956A-8E50-4125-8A34-D3795BDFD323}"/>
    <cellStyle name="SAPBEXaggItem 3 7" xfId="8785" xr:uid="{93232EB0-6A77-4ED9-B0D7-90E9E10E576F}"/>
    <cellStyle name="SAPBEXaggItem 3 7 2" xfId="17243" xr:uid="{293F7676-DFE2-4CC5-86B0-67926706D228}"/>
    <cellStyle name="SAPBEXaggItem 3 7 2 2" xfId="35520" xr:uid="{1AD88890-8E98-4468-925D-FAC4792D7F5A}"/>
    <cellStyle name="SAPBEXaggItem 3 7 3" xfId="27203" xr:uid="{7AC1D568-903A-4683-A7CB-564D3A7B3E32}"/>
    <cellStyle name="SAPBEXaggItem 3 8" xfId="12127" xr:uid="{7CCF7D7B-851B-4947-B190-8D52A582FDD0}"/>
    <cellStyle name="SAPBEXaggItem 3 8 2" xfId="20496" xr:uid="{1F01C121-9CF5-4017-92FE-E7945E0B7B7E}"/>
    <cellStyle name="SAPBEXaggItem 3 8 2 2" xfId="38773" xr:uid="{911FE25A-E3CF-47E0-9F1B-9D4ED801AC73}"/>
    <cellStyle name="SAPBEXaggItem 3 8 3" xfId="30454" xr:uid="{51D33C35-567E-47EA-BCC8-8707DCBF9521}"/>
    <cellStyle name="SAPBEXaggItem 3 9" xfId="13431" xr:uid="{1341A278-1047-419C-B07A-ABBA84B015F5}"/>
    <cellStyle name="SAPBEXaggItem 3 9 2" xfId="31708" xr:uid="{112B9098-1A2D-4753-A0E5-248FB0CEB40D}"/>
    <cellStyle name="SAPBEXaggItem 4" xfId="6047" xr:uid="{D1592652-59C3-4F15-962A-00E332BC8AD0}"/>
    <cellStyle name="SAPBEXaggItem 4 10" xfId="21358" xr:uid="{F776A0DF-2FF5-45DD-8625-A0520BA7D8E5}"/>
    <cellStyle name="SAPBEXaggItem 4 10 2" xfId="39587" xr:uid="{B2E49EC5-0FAF-442B-8469-35453A9DC840}"/>
    <cellStyle name="SAPBEXaggItem 4 11" xfId="22015" xr:uid="{088CB54D-12B0-4907-8312-5F506DD8533D}"/>
    <cellStyle name="SAPBEXaggItem 4 12" xfId="41559" xr:uid="{7A2A8CE7-513C-4F2F-ACF3-A71FDC0EC950}"/>
    <cellStyle name="SAPBEXaggItem 4 13" xfId="40343" xr:uid="{86A45E2F-CCDD-49EE-B63C-0348372D1043}"/>
    <cellStyle name="SAPBEXaggItem 4 2" xfId="6115" xr:uid="{9A732151-CB5A-4C65-AD3B-C2533BD07218}"/>
    <cellStyle name="SAPBEXaggItem 4 2 2" xfId="11921" xr:uid="{576122F1-7C69-42A9-80CC-8299968C5F2B}"/>
    <cellStyle name="SAPBEXaggItem 4 2 2 2" xfId="20307" xr:uid="{19124078-AEB5-4010-8CDC-330F9A5AEDE2}"/>
    <cellStyle name="SAPBEXaggItem 4 2 2 2 2" xfId="38584" xr:uid="{2C2B9395-5BD7-4DB3-B033-C490746C7332}"/>
    <cellStyle name="SAPBEXaggItem 4 2 2 3" xfId="30265" xr:uid="{00D92EBC-3F8A-4A25-9853-3515A0D3AA19}"/>
    <cellStyle name="SAPBEXaggItem 4 2 3" xfId="8879" xr:uid="{E880C074-D08E-4612-A11C-360A746D82C7}"/>
    <cellStyle name="SAPBEXaggItem 4 2 3 2" xfId="17321" xr:uid="{3D311C0D-055A-47D7-8B0A-FEBF61EE5275}"/>
    <cellStyle name="SAPBEXaggItem 4 2 3 2 2" xfId="35598" xr:uid="{20F903F8-0825-4CAD-91B6-EA2FED330D8B}"/>
    <cellStyle name="SAPBEXaggItem 4 2 3 3" xfId="27281" xr:uid="{18A53A6C-2609-42C5-8ED6-2238C1FF905C}"/>
    <cellStyle name="SAPBEXaggItem 4 2 4" xfId="12089" xr:uid="{CCCB6266-B02D-4950-836F-7D4CDCB588CA}"/>
    <cellStyle name="SAPBEXaggItem 4 2 4 2" xfId="20462" xr:uid="{B4EFE0F5-5226-44A9-8E0E-52A22A0E0380}"/>
    <cellStyle name="SAPBEXaggItem 4 2 4 2 2" xfId="38739" xr:uid="{33BA6B1D-70E6-42C0-B1C3-FE0DBEEB5373}"/>
    <cellStyle name="SAPBEXaggItem 4 2 4 3" xfId="30420" xr:uid="{63DCAB29-1D6A-496B-9A99-0E34BD7C8541}"/>
    <cellStyle name="SAPBEXaggItem 4 2 5" xfId="11871" xr:uid="{48232BD7-98DB-43F0-A879-B34EE3B1E4C5}"/>
    <cellStyle name="SAPBEXaggItem 4 2 5 2" xfId="20260" xr:uid="{8083C886-C941-4E74-B16D-0FAACC9B3582}"/>
    <cellStyle name="SAPBEXaggItem 4 2 5 2 2" xfId="38537" xr:uid="{55499943-5F2E-4E41-8714-FF9561590884}"/>
    <cellStyle name="SAPBEXaggItem 4 2 5 3" xfId="30218" xr:uid="{6E955A3A-9AE1-4283-B980-347E03ED285D}"/>
    <cellStyle name="SAPBEXaggItem 4 2 6" xfId="14771" xr:uid="{432CD291-885F-4043-BA62-253A439A9190}"/>
    <cellStyle name="SAPBEXaggItem 4 2 6 2" xfId="33048" xr:uid="{D5A4F150-C526-4905-91BC-B3D46E8824B7}"/>
    <cellStyle name="SAPBEXaggItem 4 2 7" xfId="24731" xr:uid="{FCE3FEF0-F0E5-46A9-AFC1-0D42224060FA}"/>
    <cellStyle name="SAPBEXaggItem 4 3" xfId="10576" xr:uid="{70F61CB1-0F09-47B0-9490-F652800EFD3F}"/>
    <cellStyle name="SAPBEXaggItem 4 3 2" xfId="18969" xr:uid="{E940C491-A6E4-400C-B412-860E6629C347}"/>
    <cellStyle name="SAPBEXaggItem 4 3 2 2" xfId="37246" xr:uid="{B1F03BA1-6F58-46FB-A837-29EA39A6B1ED}"/>
    <cellStyle name="SAPBEXaggItem 4 3 3" xfId="28927" xr:uid="{F06673A6-DB13-4824-85C6-F382B547E4FC}"/>
    <cellStyle name="SAPBEXaggItem 4 4" xfId="12054" xr:uid="{EB94982A-6FA8-4AF7-98EB-02F513971DEE}"/>
    <cellStyle name="SAPBEXaggItem 4 4 2" xfId="20427" xr:uid="{219D1699-48EF-407B-A9DD-FA45350CB4D0}"/>
    <cellStyle name="SAPBEXaggItem 4 4 2 2" xfId="38704" xr:uid="{B5F2D28F-99F7-4CD4-8F9C-E3ACBA731A54}"/>
    <cellStyle name="SAPBEXaggItem 4 4 3" xfId="30385" xr:uid="{F06FD0A3-22EA-44A9-B13A-736C6487E2C7}"/>
    <cellStyle name="SAPBEXaggItem 4 5" xfId="9066" xr:uid="{7AA77D7D-EB36-4F35-965E-FB7A029AAF33}"/>
    <cellStyle name="SAPBEXaggItem 4 5 2" xfId="17490" xr:uid="{3B2201A9-B547-4706-A26A-9D57C6635AD4}"/>
    <cellStyle name="SAPBEXaggItem 4 5 2 2" xfId="35767" xr:uid="{FDB7AA33-817E-469E-AC47-6956F90F56D1}"/>
    <cellStyle name="SAPBEXaggItem 4 5 3" xfId="27448" xr:uid="{78134D33-08A7-418A-87F6-539CEC397686}"/>
    <cellStyle name="SAPBEXaggItem 4 6" xfId="9312" xr:uid="{3EB05778-EC86-49D5-88AC-F25FFEE5AC54}"/>
    <cellStyle name="SAPBEXaggItem 4 6 2" xfId="17714" xr:uid="{55D224D6-BEBA-4CCF-8E96-D48FD418963B}"/>
    <cellStyle name="SAPBEXaggItem 4 6 2 2" xfId="35991" xr:uid="{F546EEC5-713A-47DF-A2BD-2691C66EA795}"/>
    <cellStyle name="SAPBEXaggItem 4 6 3" xfId="27672" xr:uid="{3BB651A0-AA89-4DE1-8789-F7B08E64A0E7}"/>
    <cellStyle name="SAPBEXaggItem 4 7" xfId="12048" xr:uid="{174EECC0-F7C0-45D9-B9E6-784D145B6CBA}"/>
    <cellStyle name="SAPBEXaggItem 4 7 2" xfId="20423" xr:uid="{1E41697C-A348-4A2C-B141-7D13CEE93F16}"/>
    <cellStyle name="SAPBEXaggItem 4 7 2 2" xfId="38700" xr:uid="{1F4BFE5E-11BB-45C4-88CF-1BD4AF978CD8}"/>
    <cellStyle name="SAPBEXaggItem 4 7 3" xfId="30381" xr:uid="{0C01C454-231A-4009-ACC4-2BBD3B4AF080}"/>
    <cellStyle name="SAPBEXaggItem 4 8" xfId="14703" xr:uid="{481ECADF-0F6B-459A-95E8-B7C11C7635F4}"/>
    <cellStyle name="SAPBEXaggItem 4 8 2" xfId="32980" xr:uid="{436C5711-E522-4E10-9D97-2FBCC5222978}"/>
    <cellStyle name="SAPBEXaggItem 4 9" xfId="21963" xr:uid="{F0E228C5-184E-401A-9D03-9E69C63C89DD}"/>
    <cellStyle name="SAPBEXaggItem 4 9 2" xfId="40164" xr:uid="{ECFFD909-A895-4A6C-97E7-75C23B19B74F}"/>
    <cellStyle name="SAPBEXaggItem 5" xfId="4963" xr:uid="{F1430561-FEB2-4FD3-AE8D-0BF7445E9810}"/>
    <cellStyle name="SAPBEXaggItem 5 2" xfId="9496" xr:uid="{0F0672D5-3AE9-4C00-8E40-288A233CD8F8}"/>
    <cellStyle name="SAPBEXaggItem 5 2 2" xfId="17889" xr:uid="{F0CAA496-1454-4052-BCAB-8417FF5C320B}"/>
    <cellStyle name="SAPBEXaggItem 5 2 2 2" xfId="36166" xr:uid="{55E177AB-6D1C-4EC5-8D14-9B394A5DF535}"/>
    <cellStyle name="SAPBEXaggItem 5 2 3" xfId="27847" xr:uid="{E0BE508D-ECD2-4E27-8EE8-5998240A5874}"/>
    <cellStyle name="SAPBEXaggItem 5 3" xfId="8956" xr:uid="{FD48F0C7-DA8F-4ECC-9AC7-2E1D2E35C46C}"/>
    <cellStyle name="SAPBEXaggItem 5 3 2" xfId="17394" xr:uid="{BEC43B94-E078-4384-B449-68CF28FE1818}"/>
    <cellStyle name="SAPBEXaggItem 5 3 2 2" xfId="35671" xr:uid="{4F6138B1-49FF-4F29-9667-F3931A3B6889}"/>
    <cellStyle name="SAPBEXaggItem 5 3 3" xfId="27354" xr:uid="{BD1E120A-12D9-4860-AC06-F894DF3A7DF5}"/>
    <cellStyle name="SAPBEXaggItem 5 4" xfId="11932" xr:uid="{78232A69-B436-45CE-A344-18E81D3A1DC5}"/>
    <cellStyle name="SAPBEXaggItem 5 4 2" xfId="20315" xr:uid="{7E9BD9E1-F0DF-4D97-9A9B-98C2C3A4CDEC}"/>
    <cellStyle name="SAPBEXaggItem 5 4 2 2" xfId="38592" xr:uid="{88DA8E85-42F2-47AB-B0D6-D54825C268E0}"/>
    <cellStyle name="SAPBEXaggItem 5 4 3" xfId="30273" xr:uid="{019CA1ED-F1B3-4EB2-AE13-9B2A39A387B6}"/>
    <cellStyle name="SAPBEXaggItem 5 5" xfId="8798" xr:uid="{81EA04E2-2656-4916-B601-F448958C5ED7}"/>
    <cellStyle name="SAPBEXaggItem 5 5 2" xfId="17256" xr:uid="{72613500-752D-49F2-8905-08106031FC61}"/>
    <cellStyle name="SAPBEXaggItem 5 5 2 2" xfId="35533" xr:uid="{F21AC0FF-17FE-405D-BA79-9434B556B5CA}"/>
    <cellStyle name="SAPBEXaggItem 5 5 3" xfId="27216" xr:uid="{2C448B61-5BE3-48CE-99AC-7220651424EF}"/>
    <cellStyle name="SAPBEXaggItem 5 6" xfId="9020" xr:uid="{0B2659A8-D025-43C8-8000-937CEB9CD593}"/>
    <cellStyle name="SAPBEXaggItem 5 6 2" xfId="17444" xr:uid="{BC3AA2A1-093D-46E9-8F30-8469367174DE}"/>
    <cellStyle name="SAPBEXaggItem 5 6 2 2" xfId="35721" xr:uid="{B689C92A-36A2-4492-AD16-D33998C7D667}"/>
    <cellStyle name="SAPBEXaggItem 5 6 3" xfId="27402" xr:uid="{E9219389-F6B2-4310-87C0-FE00040FA494}"/>
    <cellStyle name="SAPBEXaggItem 5 7" xfId="13623" xr:uid="{71A29204-0088-421B-9D8E-A2316484AF7D}"/>
    <cellStyle name="SAPBEXaggItem 5 7 2" xfId="31900" xr:uid="{827B6D51-7405-4730-850B-B339C391E27D}"/>
    <cellStyle name="SAPBEXaggItem 5 8" xfId="23628" xr:uid="{1B45AA34-65C1-4AA8-B6F8-9085E2F4DD4A}"/>
    <cellStyle name="SAPBEXaggItem 6" xfId="8201" xr:uid="{6C9F4E2D-7FE3-4A86-BFB8-184D666508CB}"/>
    <cellStyle name="SAPBEXaggItem 6 2" xfId="16674" xr:uid="{86FDD275-B1ED-4B45-9662-AFD8D6856F10}"/>
    <cellStyle name="SAPBEXaggItem 6 2 2" xfId="34951" xr:uid="{9F7180F6-F3CD-448E-8CBE-C99E098C9664}"/>
    <cellStyle name="SAPBEXaggItem 6 3" xfId="26634" xr:uid="{290143ED-A11A-4387-A513-2361B0F75CA3}"/>
    <cellStyle name="SAPBEXaggItem 7" xfId="8120" xr:uid="{604BD791-4674-4B77-9873-1AFED6A37F26}"/>
    <cellStyle name="SAPBEXaggItem 7 2" xfId="16615" xr:uid="{38B2EC60-2B3A-403F-A2B8-220412A254CB}"/>
    <cellStyle name="SAPBEXaggItem 7 2 2" xfId="34892" xr:uid="{5849788E-C7C6-4016-B0DB-22641B3B30AF}"/>
    <cellStyle name="SAPBEXaggItem 7 3" xfId="26575" xr:uid="{D5634CA1-AB4C-45DE-BA00-02286B0CC6C9}"/>
    <cellStyle name="SAPBEXaggItem 8" xfId="9033" xr:uid="{52CC7A59-A6CF-452D-89E7-0792F5D015E2}"/>
    <cellStyle name="SAPBEXaggItem 8 2" xfId="17457" xr:uid="{2BADAB26-2FD4-4375-BEEC-874F2D6E6E1A}"/>
    <cellStyle name="SAPBEXaggItem 8 2 2" xfId="35734" xr:uid="{8BC19DBA-D9C8-4314-AC55-125D111B4BB6}"/>
    <cellStyle name="SAPBEXaggItem 8 3" xfId="27415" xr:uid="{D53BDEE7-7E9C-48CF-B019-458E4571EB66}"/>
    <cellStyle name="SAPBEXaggItem 9" xfId="9132" xr:uid="{C821BA27-607A-4722-8D89-2E3AFBBA721F}"/>
    <cellStyle name="SAPBEXaggItem 9 2" xfId="17555" xr:uid="{9EF8F9FF-BD84-4B7B-B3CE-D390E9D4F040}"/>
    <cellStyle name="SAPBEXaggItem 9 2 2" xfId="35832" xr:uid="{236689EE-7020-4D20-9EAB-1F73F262F269}"/>
    <cellStyle name="SAPBEXaggItem 9 3" xfId="27513" xr:uid="{23EB5439-6AD4-4B34-91E2-AC3C2BD1BF76}"/>
    <cellStyle name="SAPBEXaggItemX" xfId="3297" xr:uid="{42C39DB0-F036-40DE-A2C3-29B755401BE8}"/>
    <cellStyle name="SAPBEXaggItemX 2" xfId="3298" xr:uid="{2668C734-2C68-4790-A52D-37B8E16C6B71}"/>
    <cellStyle name="SAPBEXchaText" xfId="3299" xr:uid="{3DE8E802-3B6D-4CE8-AB81-1DC16915F5FF}"/>
    <cellStyle name="SAPBEXchaText 2" xfId="3300" xr:uid="{ABFD5613-4BE7-4EC5-8384-75ED66A1CBBD}"/>
    <cellStyle name="SAPBEXexcBad7" xfId="3301" xr:uid="{F6DE6883-58E5-4FB7-A2C3-87E5E2AF0829}"/>
    <cellStyle name="SAPBEXexcBad7 2" xfId="3302" xr:uid="{579FFDCC-DA52-4921-965E-593B05CD9CA3}"/>
    <cellStyle name="SAPBEXexcBad8" xfId="3303" xr:uid="{5C3AF430-5936-451F-A355-993F28D726B5}"/>
    <cellStyle name="SAPBEXexcBad8 2" xfId="3304" xr:uid="{A26E73B1-07E9-46EA-B39C-AED71E58F08D}"/>
    <cellStyle name="SAPBEXexcBad9" xfId="3305" xr:uid="{A8A0D506-C665-4B15-AAB4-B3DD3000AF45}"/>
    <cellStyle name="SAPBEXexcBad9 2" xfId="3306" xr:uid="{433A5D6F-59EA-4F1C-8D6E-5DCD30062CE2}"/>
    <cellStyle name="SAPBEXexcCritical4" xfId="3307" xr:uid="{F917D5D0-4840-4E90-8A4E-13A61F854739}"/>
    <cellStyle name="SAPBEXexcCritical4 2" xfId="3308" xr:uid="{A9DDF278-1E49-4798-8FA6-7433E99E2F68}"/>
    <cellStyle name="SAPBEXexcCritical5" xfId="3309" xr:uid="{F2C9F17D-2F5D-4E56-AB2C-B9A0512E96F9}"/>
    <cellStyle name="SAPBEXexcCritical5 2" xfId="3310" xr:uid="{547A5630-5351-4019-804D-CE281A8187A8}"/>
    <cellStyle name="SAPBEXexcCritical6" xfId="3311" xr:uid="{BCCC5F5A-AA5A-4837-887B-BFBF8A41BCE5}"/>
    <cellStyle name="SAPBEXexcCritical6 2" xfId="3312" xr:uid="{E13794D3-99BC-4DF2-AABD-D752A94972D0}"/>
    <cellStyle name="SAPBEXexcGood1" xfId="3313" xr:uid="{B05E61FC-26F2-4DE2-A325-B1966C5F3562}"/>
    <cellStyle name="SAPBEXexcGood1 2" xfId="3314" xr:uid="{538E1DC7-5B4E-4B27-8364-6D90BF9B51F2}"/>
    <cellStyle name="SAPBEXexcGood2" xfId="3315" xr:uid="{78CDB174-0BEA-476D-BB01-730AE6611FC5}"/>
    <cellStyle name="SAPBEXexcGood2 2" xfId="3316" xr:uid="{186A78DC-7BC3-4A63-94C8-AD1625928EC6}"/>
    <cellStyle name="SAPBEXexcGood3" xfId="3317" xr:uid="{505BDF5A-EF08-4CE7-9BEF-F9857235F50F}"/>
    <cellStyle name="SAPBEXexcGood3 2" xfId="3318" xr:uid="{8FFE4086-984D-4357-B5D7-36DA947A2054}"/>
    <cellStyle name="SAPBEXfilterDrill" xfId="3319" xr:uid="{1BE5F565-0401-4589-BBEE-509C36FE9941}"/>
    <cellStyle name="SAPBEXfilterDrill 10" xfId="8998" xr:uid="{5732FAA4-3C44-4E61-8646-89965E6DF085}"/>
    <cellStyle name="SAPBEXfilterDrill 10 2" xfId="17422" xr:uid="{3FB83F4B-6BFA-4B95-BDA9-EE25CDFFC0CC}"/>
    <cellStyle name="SAPBEXfilterDrill 10 2 2" xfId="35699" xr:uid="{1638F518-4F30-439F-8F56-63C5D6D15B6D}"/>
    <cellStyle name="SAPBEXfilterDrill 10 3" xfId="27380" xr:uid="{C2392390-77E0-46C3-BEC0-FD25E15A604A}"/>
    <cellStyle name="SAPBEXfilterDrill 11" xfId="9084" xr:uid="{2D709E42-1C46-4074-AF9D-579D6928540A}"/>
    <cellStyle name="SAPBEXfilterDrill 11 2" xfId="17508" xr:uid="{64FB2C78-0F77-4D09-A027-3096C6A57B99}"/>
    <cellStyle name="SAPBEXfilterDrill 11 2 2" xfId="35785" xr:uid="{A1ACBD2C-1DC8-42E1-B8F8-44C67F3B8623}"/>
    <cellStyle name="SAPBEXfilterDrill 11 3" xfId="27466" xr:uid="{8C91669E-0C24-40FC-BCD5-5C7D9EAAEEE1}"/>
    <cellStyle name="SAPBEXfilterDrill 12" xfId="12828" xr:uid="{60687E50-5486-4232-A8C4-E65E7ECA6792}"/>
    <cellStyle name="SAPBEXfilterDrill 12 2" xfId="31106" xr:uid="{A0AA7A09-C08E-4D8A-B375-4BA9BB90028B}"/>
    <cellStyle name="SAPBEXfilterDrill 13" xfId="20709" xr:uid="{C4FB9756-594B-42C1-974F-3B620D355D40}"/>
    <cellStyle name="SAPBEXfilterDrill 13 2" xfId="38969" xr:uid="{AD30B253-88DB-4B31-9C90-E1A1786DFAC8}"/>
    <cellStyle name="SAPBEXfilterDrill 14" xfId="20730" xr:uid="{3827940C-068C-49E9-BB6C-89A24C47EEE7}"/>
    <cellStyle name="SAPBEXfilterDrill 14 2" xfId="38982" xr:uid="{2197C1A3-1FD2-4003-A523-8880621BF0D5}"/>
    <cellStyle name="SAPBEXfilterDrill 15" xfId="20725" xr:uid="{F50589A1-E5A5-48C3-B5E0-093873AE5AEF}"/>
    <cellStyle name="SAPBEXfilterDrill 16" xfId="40383" xr:uid="{CE392AB2-B660-4251-B376-6197E7E31B2F}"/>
    <cellStyle name="SAPBEXfilterDrill 17" xfId="40872" xr:uid="{D401CF90-7D1B-48DA-921E-B256B69D9A93}"/>
    <cellStyle name="SAPBEXfilterDrill 2" xfId="3320" xr:uid="{80DA2093-89A3-4A12-82D5-B2470AF43B4A}"/>
    <cellStyle name="SAPBEXfilterDrill 2 10" xfId="8806" xr:uid="{5B2900D0-D463-4ACE-B69A-D506D3BEEDCE}"/>
    <cellStyle name="SAPBEXfilterDrill 2 10 2" xfId="17262" xr:uid="{4EF3BD19-1263-4206-9A91-4017C4C7EE17}"/>
    <cellStyle name="SAPBEXfilterDrill 2 10 2 2" xfId="35539" xr:uid="{94E2F3CF-64D8-4D97-AA82-F7030F954496}"/>
    <cellStyle name="SAPBEXfilterDrill 2 10 3" xfId="27222" xr:uid="{C42B3E9D-1E87-4C93-892F-0D7FA32CD50E}"/>
    <cellStyle name="SAPBEXfilterDrill 2 11" xfId="12829" xr:uid="{9FA3F5FF-9E32-435E-9475-E60E897F2BC3}"/>
    <cellStyle name="SAPBEXfilterDrill 2 11 2" xfId="31107" xr:uid="{93C75965-7CDD-4922-B99E-9EE0E3225F95}"/>
    <cellStyle name="SAPBEXfilterDrill 2 12" xfId="20708" xr:uid="{154644A8-2D57-4EB8-BDB6-3E1FD23B0823}"/>
    <cellStyle name="SAPBEXfilterDrill 2 12 2" xfId="38968" xr:uid="{7FDE7C0C-7C53-47D1-B3B7-19A70CB3CB42}"/>
    <cellStyle name="SAPBEXfilterDrill 2 13" xfId="21062" xr:uid="{55E0FE2C-45BC-4A39-BE20-648F9AB7CE9A}"/>
    <cellStyle name="SAPBEXfilterDrill 2 13 2" xfId="39300" xr:uid="{35CD2333-9D4D-4C89-A9C1-D8BF1DAC125B}"/>
    <cellStyle name="SAPBEXfilterDrill 2 14" xfId="20700" xr:uid="{C093B685-3105-4094-9DE9-21FBE077A7E8}"/>
    <cellStyle name="SAPBEXfilterDrill 2 15" xfId="40382" xr:uid="{60B988F3-ECD0-496B-B120-793C4AA26405}"/>
    <cellStyle name="SAPBEXfilterDrill 2 16" xfId="40565" xr:uid="{26CD5F71-113F-4D63-B3B0-F689A3ABFC2C}"/>
    <cellStyle name="SAPBEXfilterDrill 2 2" xfId="4707" xr:uid="{909BE8F2-A1DA-43B3-ABD8-04DBF0495898}"/>
    <cellStyle name="SAPBEXfilterDrill 2 2 10" xfId="21942" xr:uid="{52849308-3B55-4106-85C8-438B2B04A780}"/>
    <cellStyle name="SAPBEXfilterDrill 2 2 10 2" xfId="40143" xr:uid="{6804486E-BDD5-4B6A-A410-104B6F8785F6}"/>
    <cellStyle name="SAPBEXfilterDrill 2 2 11" xfId="21238" xr:uid="{99A544FE-AB02-4B31-8612-AB4D739DB070}"/>
    <cellStyle name="SAPBEXfilterDrill 2 2 11 2" xfId="39471" xr:uid="{E1947522-B874-45CA-919B-EC6D23191254}"/>
    <cellStyle name="SAPBEXfilterDrill 2 2 12" xfId="21247" xr:uid="{058E7DF6-F4DD-41B1-89A6-02E43A698595}"/>
    <cellStyle name="SAPBEXfilterDrill 2 2 13" xfId="41539" xr:uid="{A8D6A70A-0F36-4322-A3D9-77CB9E887DFA}"/>
    <cellStyle name="SAPBEXfilterDrill 2 2 14" xfId="41492" xr:uid="{D5049987-F17A-41A4-A3AA-1D51C3D1FB40}"/>
    <cellStyle name="SAPBEXfilterDrill 2 2 2" xfId="6073" xr:uid="{215D27F6-EA24-45E9-9D5E-7AB01A544889}"/>
    <cellStyle name="SAPBEXfilterDrill 2 2 2 10" xfId="20753" xr:uid="{94AEEBBE-403F-4640-AE2C-931B149C5A03}"/>
    <cellStyle name="SAPBEXfilterDrill 2 2 2 10 2" xfId="39002" xr:uid="{A8846888-5613-45F5-95DA-2A1ABF49A2B6}"/>
    <cellStyle name="SAPBEXfilterDrill 2 2 2 11" xfId="22041" xr:uid="{FEDD415D-B27E-44D9-A145-CE9E76929EC4}"/>
    <cellStyle name="SAPBEXfilterDrill 2 2 2 12" xfId="41585" xr:uid="{27A2F94F-EE67-451E-B87A-F4B4ADE08F43}"/>
    <cellStyle name="SAPBEXfilterDrill 2 2 2 13" xfId="40270" xr:uid="{B0130FBF-A3E5-405C-AD7A-49FD1FB16600}"/>
    <cellStyle name="SAPBEXfilterDrill 2 2 2 2" xfId="6141" xr:uid="{39DB5B42-039E-454A-9F98-21AFA7E9BD57}"/>
    <cellStyle name="SAPBEXfilterDrill 2 2 2 2 2" xfId="12044" xr:uid="{25CDA208-1D12-4745-A179-13DB34EC4F82}"/>
    <cellStyle name="SAPBEXfilterDrill 2 2 2 2 2 2" xfId="20420" xr:uid="{37DBE7F0-21DA-432D-99E6-5C6FEC1BBA9E}"/>
    <cellStyle name="SAPBEXfilterDrill 2 2 2 2 2 2 2" xfId="38697" xr:uid="{2E56006E-3F46-4114-BF6B-9954D42038A5}"/>
    <cellStyle name="SAPBEXfilterDrill 2 2 2 2 2 3" xfId="30378" xr:uid="{D2F2BD82-09CC-4C68-94EF-04654C8BBB2C}"/>
    <cellStyle name="SAPBEXfilterDrill 2 2 2 2 3" xfId="8922" xr:uid="{265D69E0-5E9A-496D-A776-3D2AF4A958CD}"/>
    <cellStyle name="SAPBEXfilterDrill 2 2 2 2 3 2" xfId="17363" xr:uid="{288D0869-0C27-4113-92DA-0B129AEAB405}"/>
    <cellStyle name="SAPBEXfilterDrill 2 2 2 2 3 2 2" xfId="35640" xr:uid="{6CDB478B-14B5-46B0-BF07-EDF4913C8109}"/>
    <cellStyle name="SAPBEXfilterDrill 2 2 2 2 3 3" xfId="27323" xr:uid="{D648B312-566C-4965-BD0C-0B91033FAFA6}"/>
    <cellStyle name="SAPBEXfilterDrill 2 2 2 2 4" xfId="11873" xr:uid="{F6857774-6239-4044-94B8-8BD5DF7A448D}"/>
    <cellStyle name="SAPBEXfilterDrill 2 2 2 2 4 2" xfId="20262" xr:uid="{EE6F58B9-58C1-458A-9F3F-008CC2132F61}"/>
    <cellStyle name="SAPBEXfilterDrill 2 2 2 2 4 2 2" xfId="38539" xr:uid="{25C2B4A7-6EEC-470C-8B63-02E9595448B5}"/>
    <cellStyle name="SAPBEXfilterDrill 2 2 2 2 4 3" xfId="30220" xr:uid="{DBE47CBB-A533-4A96-BD1E-017C389954AD}"/>
    <cellStyle name="SAPBEXfilterDrill 2 2 2 2 5" xfId="12020" xr:uid="{AC2FE775-78D4-4A55-A5F1-D9109F25BC82}"/>
    <cellStyle name="SAPBEXfilterDrill 2 2 2 2 5 2" xfId="20398" xr:uid="{F45B23D7-1CFD-4342-B3E7-6DB060004346}"/>
    <cellStyle name="SAPBEXfilterDrill 2 2 2 2 5 2 2" xfId="38675" xr:uid="{C2714718-9463-49DC-A578-8F3F947576BD}"/>
    <cellStyle name="SAPBEXfilterDrill 2 2 2 2 5 3" xfId="30356" xr:uid="{C4898C3B-C261-4252-8D8B-28CECFA4E5C6}"/>
    <cellStyle name="SAPBEXfilterDrill 2 2 2 2 6" xfId="14797" xr:uid="{35862502-5DFB-4228-8C3A-ACA62DE4342B}"/>
    <cellStyle name="SAPBEXfilterDrill 2 2 2 2 6 2" xfId="33074" xr:uid="{AC48B128-857B-4012-9097-8D33B07899D4}"/>
    <cellStyle name="SAPBEXfilterDrill 2 2 2 2 7" xfId="24757" xr:uid="{95714EA3-4F52-4F9F-8E1A-0B490C3D890E}"/>
    <cellStyle name="SAPBEXfilterDrill 2 2 2 3" xfId="10602" xr:uid="{1C378006-09AA-4930-ACF1-D4510821D426}"/>
    <cellStyle name="SAPBEXfilterDrill 2 2 2 3 2" xfId="18995" xr:uid="{A96EF356-8717-4B0E-A0C1-7DE872016BD8}"/>
    <cellStyle name="SAPBEXfilterDrill 2 2 2 3 2 2" xfId="37272" xr:uid="{4A159AEB-C53D-45A6-8A44-24DCCE2A96FC}"/>
    <cellStyle name="SAPBEXfilterDrill 2 2 2 3 3" xfId="28953" xr:uid="{2897671A-4D15-4847-912B-0683128FCA83}"/>
    <cellStyle name="SAPBEXfilterDrill 2 2 2 4" xfId="9303" xr:uid="{2BAAEDE9-BD50-4496-9E35-FE4BE74C61B5}"/>
    <cellStyle name="SAPBEXfilterDrill 2 2 2 4 2" xfId="17706" xr:uid="{9B992F5D-D500-4AE9-8CCE-78942A55575F}"/>
    <cellStyle name="SAPBEXfilterDrill 2 2 2 4 2 2" xfId="35983" xr:uid="{A2FCF1A2-72E0-4171-B96B-58D113C9BA9E}"/>
    <cellStyle name="SAPBEXfilterDrill 2 2 2 4 3" xfId="27664" xr:uid="{211A749C-55FB-4865-99BC-E1B8A5696AB7}"/>
    <cellStyle name="SAPBEXfilterDrill 2 2 2 5" xfId="12107" xr:uid="{94EF9709-18F2-4FFF-A43E-F4D4BD934D24}"/>
    <cellStyle name="SAPBEXfilterDrill 2 2 2 5 2" xfId="20478" xr:uid="{BD597C64-D5CE-48B9-A780-7E85E42A36B3}"/>
    <cellStyle name="SAPBEXfilterDrill 2 2 2 5 2 2" xfId="38755" xr:uid="{3403A891-DE26-4387-A5E4-DEE5304F55C9}"/>
    <cellStyle name="SAPBEXfilterDrill 2 2 2 5 3" xfId="30436" xr:uid="{C56C9BB4-8DA7-428C-AD54-CFA1A663C08C}"/>
    <cellStyle name="SAPBEXfilterDrill 2 2 2 6" xfId="9253" xr:uid="{5DA631DD-D9EA-4F8A-ACAA-28C6CA68D1C0}"/>
    <cellStyle name="SAPBEXfilterDrill 2 2 2 6 2" xfId="17658" xr:uid="{6A4CB64C-D045-4EE3-A374-1730FEB78078}"/>
    <cellStyle name="SAPBEXfilterDrill 2 2 2 6 2 2" xfId="35935" xr:uid="{C8CEE64C-7AA1-4C7F-82C6-6986722BF4C5}"/>
    <cellStyle name="SAPBEXfilterDrill 2 2 2 6 3" xfId="27616" xr:uid="{A6CC0BD8-3FA5-436E-891D-CDCAF8819B7A}"/>
    <cellStyle name="SAPBEXfilterDrill 2 2 2 7" xfId="8981" xr:uid="{2B5F7060-FE13-4599-8384-CD9A5665D49E}"/>
    <cellStyle name="SAPBEXfilterDrill 2 2 2 7 2" xfId="17413" xr:uid="{464A7891-1D8B-433F-8219-10386D0EFED7}"/>
    <cellStyle name="SAPBEXfilterDrill 2 2 2 7 2 2" xfId="35690" xr:uid="{3C1EEFB2-9DC0-4073-87A4-8002939E163C}"/>
    <cellStyle name="SAPBEXfilterDrill 2 2 2 7 3" xfId="27372" xr:uid="{3889DDA7-F044-4EEC-AE67-A20520C93688}"/>
    <cellStyle name="SAPBEXfilterDrill 2 2 2 8" xfId="14729" xr:uid="{847FD5C7-402D-4DC0-BEC8-931228DFD220}"/>
    <cellStyle name="SAPBEXfilterDrill 2 2 2 8 2" xfId="33006" xr:uid="{8F543C6B-E109-43A7-A355-4FFCD6CDED6A}"/>
    <cellStyle name="SAPBEXfilterDrill 2 2 2 9" xfId="21989" xr:uid="{A3FEB6B2-D6D5-4F67-840B-C2C0718A58F2}"/>
    <cellStyle name="SAPBEXfilterDrill 2 2 2 9 2" xfId="40190" xr:uid="{86A69A72-9D9B-4480-9FD8-6787B66B95E1}"/>
    <cellStyle name="SAPBEXfilterDrill 2 2 3" xfId="6095" xr:uid="{A39EBC79-732F-4634-AECF-7AD218745D42}"/>
    <cellStyle name="SAPBEXfilterDrill 2 2 3 2" xfId="10624" xr:uid="{76B03F0A-0BC5-4233-B99C-3689DB2C1B18}"/>
    <cellStyle name="SAPBEXfilterDrill 2 2 3 2 2" xfId="19017" xr:uid="{26914AF9-7A1F-4959-B0DF-C2D9952F36B0}"/>
    <cellStyle name="SAPBEXfilterDrill 2 2 3 2 2 2" xfId="37294" xr:uid="{7C3541BF-FEFD-4ABC-A5EA-7B79F8800BBA}"/>
    <cellStyle name="SAPBEXfilterDrill 2 2 3 2 3" xfId="28975" xr:uid="{BC8FD6BC-68D4-4CBA-9D40-21EBEA826EA4}"/>
    <cellStyle name="SAPBEXfilterDrill 2 2 3 3" xfId="10558" xr:uid="{7338D850-57EA-4A44-A568-8ACEE8D46425}"/>
    <cellStyle name="SAPBEXfilterDrill 2 2 3 3 2" xfId="18951" xr:uid="{CB022846-0B68-4431-8153-4DC3DD3CC3D7}"/>
    <cellStyle name="SAPBEXfilterDrill 2 2 3 3 2 2" xfId="37228" xr:uid="{9F286486-F94D-472D-B4CD-E50CE301D29D}"/>
    <cellStyle name="SAPBEXfilterDrill 2 2 3 3 3" xfId="28909" xr:uid="{8231ED5C-00B6-434B-BD18-907279594E44}"/>
    <cellStyle name="SAPBEXfilterDrill 2 2 3 4" xfId="12105" xr:uid="{9B1C9C09-B5A6-44F3-921E-25AB78AFB786}"/>
    <cellStyle name="SAPBEXfilterDrill 2 2 3 4 2" xfId="20477" xr:uid="{C34DF2C9-986C-4B07-9C2C-0A3E4E6EA656}"/>
    <cellStyle name="SAPBEXfilterDrill 2 2 3 4 2 2" xfId="38754" xr:uid="{8503D958-802B-4235-94EE-8B3D57C27B3D}"/>
    <cellStyle name="SAPBEXfilterDrill 2 2 3 4 3" xfId="30435" xr:uid="{3613E9D6-D157-4EE5-89AE-AB2C09DD07FC}"/>
    <cellStyle name="SAPBEXfilterDrill 2 2 3 5" xfId="8910" xr:uid="{90FE6C87-3F14-48A2-976D-828579CA5E44}"/>
    <cellStyle name="SAPBEXfilterDrill 2 2 3 5 2" xfId="17351" xr:uid="{61721FE3-F548-441C-82F1-7F269112F430}"/>
    <cellStyle name="SAPBEXfilterDrill 2 2 3 5 2 2" xfId="35628" xr:uid="{F754F421-08FE-4EFD-9A19-6A8CF690137D}"/>
    <cellStyle name="SAPBEXfilterDrill 2 2 3 5 3" xfId="27311" xr:uid="{2A94A74D-7401-45D2-A18C-938E709E6FA0}"/>
    <cellStyle name="SAPBEXfilterDrill 2 2 3 6" xfId="8788" xr:uid="{DE0FD669-09E4-42D8-8C0A-4FF55C797C1A}"/>
    <cellStyle name="SAPBEXfilterDrill 2 2 3 6 2" xfId="17246" xr:uid="{62B6A1BF-246E-467C-B981-F5259BC9BD37}"/>
    <cellStyle name="SAPBEXfilterDrill 2 2 3 6 2 2" xfId="35523" xr:uid="{F7C2087B-7D6E-4019-BFE0-461FC4D4D98A}"/>
    <cellStyle name="SAPBEXfilterDrill 2 2 3 6 3" xfId="27206" xr:uid="{A706FD74-0B6D-4536-B0D5-4A8A5903485B}"/>
    <cellStyle name="SAPBEXfilterDrill 2 2 3 7" xfId="14751" xr:uid="{C19A61A7-27B4-4696-A6B2-07F2F33AD485}"/>
    <cellStyle name="SAPBEXfilterDrill 2 2 3 7 2" xfId="33028" xr:uid="{4DE54528-334B-4556-A6A2-F35BA5C81ABA}"/>
    <cellStyle name="SAPBEXfilterDrill 2 2 3 8" xfId="24711" xr:uid="{B093C2EE-7DE2-4A55-A6C7-F01B4EDA33E0}"/>
    <cellStyle name="SAPBEXfilterDrill 2 2 4" xfId="8258" xr:uid="{64C8BD6D-B6CB-4765-95E7-0574552C5228}"/>
    <cellStyle name="SAPBEXfilterDrill 2 2 4 2" xfId="16723" xr:uid="{7004AAFD-DE7B-4514-997E-EE9B2E6B1263}"/>
    <cellStyle name="SAPBEXfilterDrill 2 2 4 2 2" xfId="35000" xr:uid="{0D53E0D1-AD0C-46CF-8162-928624754378}"/>
    <cellStyle name="SAPBEXfilterDrill 2 2 4 3" xfId="26683" xr:uid="{45DAC6D0-D5DE-4369-8794-4EC619054F5D}"/>
    <cellStyle name="SAPBEXfilterDrill 2 2 5" xfId="9203" xr:uid="{5CB2AF13-69A5-4E63-951B-9B00CDC31950}"/>
    <cellStyle name="SAPBEXfilterDrill 2 2 5 2" xfId="17614" xr:uid="{5B449FA5-842F-4208-8DAD-F1534519DA87}"/>
    <cellStyle name="SAPBEXfilterDrill 2 2 5 2 2" xfId="35891" xr:uid="{37F295C8-E4AA-4980-B4E5-17EC42FA77E7}"/>
    <cellStyle name="SAPBEXfilterDrill 2 2 5 3" xfId="27572" xr:uid="{0A176F98-0D46-48AE-80BD-378C21885311}"/>
    <cellStyle name="SAPBEXfilterDrill 2 2 6" xfId="9073" xr:uid="{4029BF5A-7D4A-4AF6-99F0-EC8EB8ECE7A6}"/>
    <cellStyle name="SAPBEXfilterDrill 2 2 6 2" xfId="17497" xr:uid="{4310E8AC-4CF8-45F4-B8C5-20663AC30D4A}"/>
    <cellStyle name="SAPBEXfilterDrill 2 2 6 2 2" xfId="35774" xr:uid="{6F92A838-B45D-40C4-91A4-DD0A7FA03865}"/>
    <cellStyle name="SAPBEXfilterDrill 2 2 6 3" xfId="27455" xr:uid="{3D54B067-2260-4F64-9187-E4C3AB8B1A76}"/>
    <cellStyle name="SAPBEXfilterDrill 2 2 7" xfId="11954" xr:uid="{DCB32680-6652-416E-B709-18533B972C19}"/>
    <cellStyle name="SAPBEXfilterDrill 2 2 7 2" xfId="20336" xr:uid="{22B650A2-E3E0-40D6-9D3A-83D70540FB7E}"/>
    <cellStyle name="SAPBEXfilterDrill 2 2 7 2 2" xfId="38613" xr:uid="{A2CC8B06-C847-4555-ACFA-B9A356C302F3}"/>
    <cellStyle name="SAPBEXfilterDrill 2 2 7 3" xfId="30294" xr:uid="{00A9F815-BBF0-404E-A5BC-CC60144DB48D}"/>
    <cellStyle name="SAPBEXfilterDrill 2 2 8" xfId="12130" xr:uid="{EBEA82D4-F411-4A6D-9D0D-968198C2F728}"/>
    <cellStyle name="SAPBEXfilterDrill 2 2 8 2" xfId="20499" xr:uid="{B01F9255-DB97-48FC-B821-3CE685A54E09}"/>
    <cellStyle name="SAPBEXfilterDrill 2 2 8 2 2" xfId="38776" xr:uid="{0DD34D85-1763-4025-B7B3-9DD0D3064FD0}"/>
    <cellStyle name="SAPBEXfilterDrill 2 2 8 3" xfId="30457" xr:uid="{2A312B02-9680-42BD-A843-4CF15F7B0CBE}"/>
    <cellStyle name="SAPBEXfilterDrill 2 2 9" xfId="13434" xr:uid="{2F0D4163-B00A-4C3C-9A82-70D02964C0A0}"/>
    <cellStyle name="SAPBEXfilterDrill 2 2 9 2" xfId="31711" xr:uid="{4B471C55-5246-4D1F-AFB6-B6619354D22E}"/>
    <cellStyle name="SAPBEXfilterDrill 2 3" xfId="6050" xr:uid="{A0564848-1344-4872-934C-BDD23FF2E1C4}"/>
    <cellStyle name="SAPBEXfilterDrill 2 3 10" xfId="21240" xr:uid="{516F4863-7C82-4CC2-A3AD-6BDBBE896842}"/>
    <cellStyle name="SAPBEXfilterDrill 2 3 10 2" xfId="39472" xr:uid="{710E1A72-BA2D-4B24-8B22-D60EFC867912}"/>
    <cellStyle name="SAPBEXfilterDrill 2 3 11" xfId="22018" xr:uid="{5A1201CA-0DFD-4354-AB1C-F3551D9ED86D}"/>
    <cellStyle name="SAPBEXfilterDrill 2 3 12" xfId="41562" xr:uid="{C45C9D76-9621-48B2-8526-53513496601C}"/>
    <cellStyle name="SAPBEXfilterDrill 2 3 13" xfId="41524" xr:uid="{1E5A46E4-6710-4B8B-B3CC-B3B9169EB5D7}"/>
    <cellStyle name="SAPBEXfilterDrill 2 3 2" xfId="6118" xr:uid="{B0DFC85B-E23A-44B2-8BDD-8CB29C1E421B}"/>
    <cellStyle name="SAPBEXfilterDrill 2 3 2 2" xfId="9157" xr:uid="{015DE67F-1ED5-4B0A-B17A-61C428C4E85A}"/>
    <cellStyle name="SAPBEXfilterDrill 2 3 2 2 2" xfId="17579" xr:uid="{4E7AD866-83BA-4E3A-A4E1-5E4DEB0E88B5}"/>
    <cellStyle name="SAPBEXfilterDrill 2 3 2 2 2 2" xfId="35856" xr:uid="{8ABA197A-FA86-422C-9AD7-1A9C60D599AF}"/>
    <cellStyle name="SAPBEXfilterDrill 2 3 2 2 3" xfId="27537" xr:uid="{7C6545D0-5275-471C-89AB-142A99E47C4E}"/>
    <cellStyle name="SAPBEXfilterDrill 2 3 2 3" xfId="11922" xr:uid="{E3148421-4041-4515-9F58-0FB4A30A0E76}"/>
    <cellStyle name="SAPBEXfilterDrill 2 3 2 3 2" xfId="20308" xr:uid="{B9BB1F44-F1C9-4BF2-84DD-1FB9AACA92B9}"/>
    <cellStyle name="SAPBEXfilterDrill 2 3 2 3 2 2" xfId="38585" xr:uid="{DBDB3F33-FC06-4F29-932C-F057F306EB34}"/>
    <cellStyle name="SAPBEXfilterDrill 2 3 2 3 3" xfId="30266" xr:uid="{213AAC43-544F-4386-9224-A46425924A38}"/>
    <cellStyle name="SAPBEXfilterDrill 2 3 2 4" xfId="12116" xr:uid="{5E512B73-6F78-48BD-A99A-2ED751A14FE9}"/>
    <cellStyle name="SAPBEXfilterDrill 2 3 2 4 2" xfId="20486" xr:uid="{C2A36439-9425-418C-A944-5DF401548BDD}"/>
    <cellStyle name="SAPBEXfilterDrill 2 3 2 4 2 2" xfId="38763" xr:uid="{2B6FFCB6-54D2-40D3-BC23-D0AEC39ED634}"/>
    <cellStyle name="SAPBEXfilterDrill 2 3 2 4 3" xfId="30444" xr:uid="{BAB110EF-E9F2-4941-B503-E13E34376A30}"/>
    <cellStyle name="SAPBEXfilterDrill 2 3 2 5" xfId="9021" xr:uid="{B39BC9EC-5F91-46BA-92C4-67E6B744C5D4}"/>
    <cellStyle name="SAPBEXfilterDrill 2 3 2 5 2" xfId="17445" xr:uid="{5A9725EC-BE71-410A-93C9-EEAE1CADD8DD}"/>
    <cellStyle name="SAPBEXfilterDrill 2 3 2 5 2 2" xfId="35722" xr:uid="{6CD4F27E-A808-4CB2-A0B3-FF7F1C4C0D19}"/>
    <cellStyle name="SAPBEXfilterDrill 2 3 2 5 3" xfId="27403" xr:uid="{4950E085-7AC3-4900-AA21-2BD52235CD91}"/>
    <cellStyle name="SAPBEXfilterDrill 2 3 2 6" xfId="14774" xr:uid="{01A3A4CD-4729-4849-9467-61B87DDD76EB}"/>
    <cellStyle name="SAPBEXfilterDrill 2 3 2 6 2" xfId="33051" xr:uid="{5711FBCA-1093-45B2-AD40-69AE7D123E9F}"/>
    <cellStyle name="SAPBEXfilterDrill 2 3 2 7" xfId="24734" xr:uid="{9E1BB0BA-9FFD-4319-950B-E863F59A5C45}"/>
    <cellStyle name="SAPBEXfilterDrill 2 3 3" xfId="10579" xr:uid="{E311DB62-1BFD-467D-8E69-C6D64E018075}"/>
    <cellStyle name="SAPBEXfilterDrill 2 3 3 2" xfId="18972" xr:uid="{24E61F4D-222A-406E-B63F-7F1CD24D7834}"/>
    <cellStyle name="SAPBEXfilterDrill 2 3 3 2 2" xfId="37249" xr:uid="{C5E3D0CC-B1A5-4E87-9589-7FE3CEDBF913}"/>
    <cellStyle name="SAPBEXfilterDrill 2 3 3 3" xfId="28930" xr:uid="{E07F646C-3968-459E-BFE6-E0B103F0025F}"/>
    <cellStyle name="SAPBEXfilterDrill 2 3 4" xfId="8871" xr:uid="{E2772F62-3BF8-48D9-B351-8E7424A20FBA}"/>
    <cellStyle name="SAPBEXfilterDrill 2 3 4 2" xfId="17313" xr:uid="{845CC2C0-DCEA-454C-B4D7-6EBA4E47A1A4}"/>
    <cellStyle name="SAPBEXfilterDrill 2 3 4 2 2" xfId="35590" xr:uid="{B42DC691-BDA4-4E3C-9C1A-B97B3718C5CD}"/>
    <cellStyle name="SAPBEXfilterDrill 2 3 4 3" xfId="27273" xr:uid="{54B8DFDB-581B-4E80-A050-0F5E26AEEF56}"/>
    <cellStyle name="SAPBEXfilterDrill 2 3 5" xfId="8866" xr:uid="{5A39FFC8-31CF-415D-8845-66B5FA3A6641}"/>
    <cellStyle name="SAPBEXfilterDrill 2 3 5 2" xfId="17308" xr:uid="{6896D35C-BE29-45B5-B6FC-304E0689E1C0}"/>
    <cellStyle name="SAPBEXfilterDrill 2 3 5 2 2" xfId="35585" xr:uid="{99CF20E9-4D30-4E0B-8AAD-6FB0CE800D05}"/>
    <cellStyle name="SAPBEXfilterDrill 2 3 5 3" xfId="27268" xr:uid="{24A9C849-DF6C-418A-BF82-07E0F0A5B00C}"/>
    <cellStyle name="SAPBEXfilterDrill 2 3 6" xfId="8885" xr:uid="{F228C01C-3411-431B-9482-3256EB021DDE}"/>
    <cellStyle name="SAPBEXfilterDrill 2 3 6 2" xfId="17327" xr:uid="{E86CB354-EE28-4740-8CD7-1B09D7EBC57B}"/>
    <cellStyle name="SAPBEXfilterDrill 2 3 6 2 2" xfId="35604" xr:uid="{584EA739-7AAE-4690-9022-3C859AFE5C7A}"/>
    <cellStyle name="SAPBEXfilterDrill 2 3 6 3" xfId="27287" xr:uid="{293B5777-897C-4188-A335-13EBBF7D1B95}"/>
    <cellStyle name="SAPBEXfilterDrill 2 3 7" xfId="12033" xr:uid="{B2EA81CF-D21B-4B91-88CE-EF8B550F6848}"/>
    <cellStyle name="SAPBEXfilterDrill 2 3 7 2" xfId="20411" xr:uid="{82057451-5BCB-40DE-9293-0BCD5ACA0D37}"/>
    <cellStyle name="SAPBEXfilterDrill 2 3 7 2 2" xfId="38688" xr:uid="{2F362166-8665-416D-B6EF-6E8644A0108C}"/>
    <cellStyle name="SAPBEXfilterDrill 2 3 7 3" xfId="30369" xr:uid="{565FA820-DEE7-4E58-B246-6CAA90650DA3}"/>
    <cellStyle name="SAPBEXfilterDrill 2 3 8" xfId="14706" xr:uid="{6BE6DD2B-4A9E-4893-BDF2-1F00DAE45F5E}"/>
    <cellStyle name="SAPBEXfilterDrill 2 3 8 2" xfId="32983" xr:uid="{E9912BB0-1E77-4EC3-A568-F668D84E3F83}"/>
    <cellStyle name="SAPBEXfilterDrill 2 3 9" xfId="21966" xr:uid="{41F3695C-C009-43E7-ADEC-0ACEF0BBB6FE}"/>
    <cellStyle name="SAPBEXfilterDrill 2 3 9 2" xfId="40167" xr:uid="{A33C060C-4806-44C2-A7FD-E5C97B66963C}"/>
    <cellStyle name="SAPBEXfilterDrill 2 4" xfId="4960" xr:uid="{AEBD8297-35E8-4902-AD96-CFCA6B52A058}"/>
    <cellStyle name="SAPBEXfilterDrill 2 4 2" xfId="9493" xr:uid="{0DF9819F-B780-4627-9BE7-2A51FC7D7596}"/>
    <cellStyle name="SAPBEXfilterDrill 2 4 2 2" xfId="17886" xr:uid="{22E6E6BD-9430-4E35-BA11-1C69B90DF8C6}"/>
    <cellStyle name="SAPBEXfilterDrill 2 4 2 2 2" xfId="36163" xr:uid="{E4723D7D-1AB8-4EEB-B7C5-846BDDCCEB1B}"/>
    <cellStyle name="SAPBEXfilterDrill 2 4 2 3" xfId="27844" xr:uid="{72E3CC17-6EB1-4EDA-8604-3F985FAB2661}"/>
    <cellStyle name="SAPBEXfilterDrill 2 4 3" xfId="8925" xr:uid="{134CD293-FE12-46FB-AF5C-858B3E942500}"/>
    <cellStyle name="SAPBEXfilterDrill 2 4 3 2" xfId="17366" xr:uid="{5E8FF4E9-E90B-4F81-BF67-E34B302A7E83}"/>
    <cellStyle name="SAPBEXfilterDrill 2 4 3 2 2" xfId="35643" xr:uid="{6CA45F3B-E2B5-44EE-92B1-E47E981FD5D1}"/>
    <cellStyle name="SAPBEXfilterDrill 2 4 3 3" xfId="27326" xr:uid="{3C1903DD-8744-4970-9CD9-D8D348DAEAE5}"/>
    <cellStyle name="SAPBEXfilterDrill 2 4 4" xfId="8957" xr:uid="{13E7DDD6-AB7C-4178-A859-EDA5DD395E63}"/>
    <cellStyle name="SAPBEXfilterDrill 2 4 4 2" xfId="17395" xr:uid="{CEC12FA4-CBC5-4405-8D53-64138C593C77}"/>
    <cellStyle name="SAPBEXfilterDrill 2 4 4 2 2" xfId="35672" xr:uid="{213ABC86-BD76-4630-8312-8029E22315F6}"/>
    <cellStyle name="SAPBEXfilterDrill 2 4 4 3" xfId="27355" xr:uid="{4E672DCB-AA32-45F3-AF3A-53F730966794}"/>
    <cellStyle name="SAPBEXfilterDrill 2 4 5" xfId="11969" xr:uid="{41FB74AB-747D-4BCF-8509-84047DA19E31}"/>
    <cellStyle name="SAPBEXfilterDrill 2 4 5 2" xfId="20351" xr:uid="{D34E1D9B-8F96-4CA3-9146-176C987DD44A}"/>
    <cellStyle name="SAPBEXfilterDrill 2 4 5 2 2" xfId="38628" xr:uid="{C1B02DD9-2B01-4077-984F-112DB3854D14}"/>
    <cellStyle name="SAPBEXfilterDrill 2 4 5 3" xfId="30309" xr:uid="{E7E812B3-B1E5-4B04-B9A7-8A7DAF08191E}"/>
    <cellStyle name="SAPBEXfilterDrill 2 4 6" xfId="11916" xr:uid="{410081FF-9538-4E1B-AB8F-596B188AC67F}"/>
    <cellStyle name="SAPBEXfilterDrill 2 4 6 2" xfId="20303" xr:uid="{36488818-6AB2-49F2-B9F5-4D3DDEC69840}"/>
    <cellStyle name="SAPBEXfilterDrill 2 4 6 2 2" xfId="38580" xr:uid="{E25F33A2-9181-4CF0-9979-658ABA14E66F}"/>
    <cellStyle name="SAPBEXfilterDrill 2 4 6 3" xfId="30261" xr:uid="{1D970DAF-8604-42BC-8CC9-95E7CE1FAE75}"/>
    <cellStyle name="SAPBEXfilterDrill 2 4 7" xfId="13620" xr:uid="{8E9C68A1-B510-4F92-94CF-E568490C614E}"/>
    <cellStyle name="SAPBEXfilterDrill 2 4 7 2" xfId="31897" xr:uid="{025D1A5E-350E-4FD1-ABA1-93C887F8ECF0}"/>
    <cellStyle name="SAPBEXfilterDrill 2 4 8" xfId="23625" xr:uid="{FCFC26C5-5F13-4C7A-A0E4-325E100373C5}"/>
    <cellStyle name="SAPBEXfilterDrill 2 5" xfId="8222" xr:uid="{CCBEFEF9-FAC0-4B95-A475-757F4FF09365}"/>
    <cellStyle name="SAPBEXfilterDrill 2 5 2" xfId="16689" xr:uid="{B75FEE4E-9221-4A14-BC41-42BBF59E8E05}"/>
    <cellStyle name="SAPBEXfilterDrill 2 5 2 2" xfId="34966" xr:uid="{40393ACF-1144-4AD4-A7FE-0E4A193C1C6B}"/>
    <cellStyle name="SAPBEXfilterDrill 2 5 3" xfId="26649" xr:uid="{3A3B802D-621A-4058-BB56-44FB23915C37}"/>
    <cellStyle name="SAPBEXfilterDrill 2 6" xfId="8125" xr:uid="{E4F863EE-D195-4BEA-A7EF-944265A23505}"/>
    <cellStyle name="SAPBEXfilterDrill 2 6 2" xfId="16618" xr:uid="{86EDC379-6660-444F-B1F5-E206A9B4AA01}"/>
    <cellStyle name="SAPBEXfilterDrill 2 6 2 2" xfId="34895" xr:uid="{85A9B5A1-3ABE-4FD0-B456-64CA0DB30BAE}"/>
    <cellStyle name="SAPBEXfilterDrill 2 6 3" xfId="26578" xr:uid="{6C166E4F-6BFC-4FB0-AD50-49C3493333CC}"/>
    <cellStyle name="SAPBEXfilterDrill 2 7" xfId="11955" xr:uid="{03F658DB-EC6D-481A-A58D-670515110D93}"/>
    <cellStyle name="SAPBEXfilterDrill 2 7 2" xfId="20337" xr:uid="{D5AC6B9B-50F3-466F-86FB-97BFF7DD9E6C}"/>
    <cellStyle name="SAPBEXfilterDrill 2 7 2 2" xfId="38614" xr:uid="{0019C921-1D72-4BAB-85FA-A3E099D16A5E}"/>
    <cellStyle name="SAPBEXfilterDrill 2 7 3" xfId="30295" xr:uid="{6CA75836-6945-4C7A-80D3-87BA2F49D319}"/>
    <cellStyle name="SAPBEXfilterDrill 2 8" xfId="11883" xr:uid="{2CBA2A11-D9BF-4E84-860C-6CFE3D1AC144}"/>
    <cellStyle name="SAPBEXfilterDrill 2 8 2" xfId="20271" xr:uid="{A7FABDB7-5503-4A01-81E2-14E91760B8E5}"/>
    <cellStyle name="SAPBEXfilterDrill 2 8 2 2" xfId="38548" xr:uid="{2D18BDE4-AC82-455F-8E61-D9F3B6DF0DA4}"/>
    <cellStyle name="SAPBEXfilterDrill 2 8 3" xfId="30229" xr:uid="{2928B3DB-580C-43E2-ADAD-32E8F406DA52}"/>
    <cellStyle name="SAPBEXfilterDrill 2 9" xfId="11863" xr:uid="{5261DD4B-89C7-41D9-9951-8B7C4666BE01}"/>
    <cellStyle name="SAPBEXfilterDrill 2 9 2" xfId="20254" xr:uid="{20111915-0CAA-4344-BDB5-C9D7BF1698C5}"/>
    <cellStyle name="SAPBEXfilterDrill 2 9 2 2" xfId="38531" xr:uid="{6D1FCCA7-74FE-442C-8DCA-69813377B540}"/>
    <cellStyle name="SAPBEXfilterDrill 2 9 3" xfId="30212" xr:uid="{137F4967-E1D8-4752-9CA3-E8E8C352C2C7}"/>
    <cellStyle name="SAPBEXfilterDrill 3" xfId="4706" xr:uid="{651E589F-C25D-4F72-8410-54C416473CC9}"/>
    <cellStyle name="SAPBEXfilterDrill 3 10" xfId="21941" xr:uid="{7D233FB4-080D-4BB2-8A73-4728405A6B4A}"/>
    <cellStyle name="SAPBEXfilterDrill 3 10 2" xfId="40142" xr:uid="{2078907D-693E-486F-9C0E-C7FF86FA398C}"/>
    <cellStyle name="SAPBEXfilterDrill 3 11" xfId="20764" xr:uid="{F3A1DA67-8605-437E-A55F-9559C8A1CB33}"/>
    <cellStyle name="SAPBEXfilterDrill 3 11 2" xfId="39012" xr:uid="{1067C9A6-5E7F-4BDD-9AA0-6D44A7262BE1}"/>
    <cellStyle name="SAPBEXfilterDrill 3 12" xfId="20752" xr:uid="{621F2724-36DE-4546-84E2-194D420ED720}"/>
    <cellStyle name="SAPBEXfilterDrill 3 13" xfId="41538" xr:uid="{3D2AFB28-9342-4823-AC55-C362BCD0409D}"/>
    <cellStyle name="SAPBEXfilterDrill 3 14" xfId="40390" xr:uid="{DD97E681-B70B-4561-B949-28B79B4AD158}"/>
    <cellStyle name="SAPBEXfilterDrill 3 2" xfId="6072" xr:uid="{FC57EA82-7C2D-4F6A-8449-30D36AAA2706}"/>
    <cellStyle name="SAPBEXfilterDrill 3 2 10" xfId="20721" xr:uid="{079CEFEF-429A-40FD-9057-8ADAE1DB211A}"/>
    <cellStyle name="SAPBEXfilterDrill 3 2 10 2" xfId="38976" xr:uid="{B8F685DF-23CD-422E-84BD-6045EAAD3288}"/>
    <cellStyle name="SAPBEXfilterDrill 3 2 11" xfId="22040" xr:uid="{24D37AD4-5149-44D1-9E80-4ED221C93405}"/>
    <cellStyle name="SAPBEXfilterDrill 3 2 12" xfId="41584" xr:uid="{CB11424E-7125-4758-BB1D-4F34CCC731D8}"/>
    <cellStyle name="SAPBEXfilterDrill 3 2 13" xfId="40396" xr:uid="{1FF58671-211D-4910-8550-04536AF846E4}"/>
    <cellStyle name="SAPBEXfilterDrill 3 2 2" xfId="6140" xr:uid="{37A27042-4D50-474E-ADDC-2CE119D50A37}"/>
    <cellStyle name="SAPBEXfilterDrill 3 2 2 2" xfId="9295" xr:uid="{5311316B-456D-43E9-94DD-945C55472558}"/>
    <cellStyle name="SAPBEXfilterDrill 3 2 2 2 2" xfId="17698" xr:uid="{B0D49AEA-D6C5-4482-8F64-3DF7D18C9046}"/>
    <cellStyle name="SAPBEXfilterDrill 3 2 2 2 2 2" xfId="35975" xr:uid="{517F00CA-7DEC-4E3B-A44E-E791A64B8AC7}"/>
    <cellStyle name="SAPBEXfilterDrill 3 2 2 2 3" xfId="27656" xr:uid="{B780DF44-6973-48F7-A313-FABC26448D9A}"/>
    <cellStyle name="SAPBEXfilterDrill 3 2 2 3" xfId="8859" xr:uid="{891E2CD5-6341-4875-8A47-5BD52C788EAB}"/>
    <cellStyle name="SAPBEXfilterDrill 3 2 2 3 2" xfId="17301" xr:uid="{C6360552-1F02-40D2-A714-62846C27DBE4}"/>
    <cellStyle name="SAPBEXfilterDrill 3 2 2 3 2 2" xfId="35578" xr:uid="{41B431D1-2CDC-430B-A54E-5D1E9D81D9EA}"/>
    <cellStyle name="SAPBEXfilterDrill 3 2 2 3 3" xfId="27261" xr:uid="{A2F60D78-08A3-4185-9839-18F3AC63DBAA}"/>
    <cellStyle name="SAPBEXfilterDrill 3 2 2 4" xfId="12109" xr:uid="{11C957C7-7127-4FA0-A675-86546396ACB3}"/>
    <cellStyle name="SAPBEXfilterDrill 3 2 2 4 2" xfId="20480" xr:uid="{2DC22184-87FF-40AC-BB69-57E59CB368C0}"/>
    <cellStyle name="SAPBEXfilterDrill 3 2 2 4 2 2" xfId="38757" xr:uid="{3919F550-2C35-4D8D-9D0D-F04A94941E02}"/>
    <cellStyle name="SAPBEXfilterDrill 3 2 2 4 3" xfId="30438" xr:uid="{93889CAB-6F6D-4F0C-BD81-F5E2E00C70FD}"/>
    <cellStyle name="SAPBEXfilterDrill 3 2 2 5" xfId="12021" xr:uid="{762A80A0-E074-495B-B556-A2913ECF3254}"/>
    <cellStyle name="SAPBEXfilterDrill 3 2 2 5 2" xfId="20399" xr:uid="{EF463C97-9781-44CA-9A73-A84352B9622A}"/>
    <cellStyle name="SAPBEXfilterDrill 3 2 2 5 2 2" xfId="38676" xr:uid="{73595913-6ABB-452B-A595-92FD8559ECFB}"/>
    <cellStyle name="SAPBEXfilterDrill 3 2 2 5 3" xfId="30357" xr:uid="{B1153C0C-D5D1-44FB-B188-B0E18977CA31}"/>
    <cellStyle name="SAPBEXfilterDrill 3 2 2 6" xfId="14796" xr:uid="{FB7213A9-C45B-4A13-997F-CA2112C5916D}"/>
    <cellStyle name="SAPBEXfilterDrill 3 2 2 6 2" xfId="33073" xr:uid="{AEA85A1D-DA26-4C93-A66E-D2BFDA5A6372}"/>
    <cellStyle name="SAPBEXfilterDrill 3 2 2 7" xfId="24756" xr:uid="{ADED7AFF-236B-4D2A-8D64-1FEA98927D6B}"/>
    <cellStyle name="SAPBEXfilterDrill 3 2 3" xfId="10601" xr:uid="{2B8E917E-A4D9-45D7-99E7-A708DE94EC44}"/>
    <cellStyle name="SAPBEXfilterDrill 3 2 3 2" xfId="18994" xr:uid="{480670C7-A34A-4A0F-B8D6-0C49BCEE10DE}"/>
    <cellStyle name="SAPBEXfilterDrill 3 2 3 2 2" xfId="37271" xr:uid="{A0C3D436-10E8-477F-AB88-4AC6B1127314}"/>
    <cellStyle name="SAPBEXfilterDrill 3 2 3 3" xfId="28952" xr:uid="{EAF500F1-CCDC-4E24-B43A-CB5C2360B989}"/>
    <cellStyle name="SAPBEXfilterDrill 3 2 4" xfId="9097" xr:uid="{E92DB232-EB4F-49D1-B87E-13F5DDAE67A5}"/>
    <cellStyle name="SAPBEXfilterDrill 3 2 4 2" xfId="17521" xr:uid="{92742407-1843-42B4-A0F9-8E90EF4E6E4E}"/>
    <cellStyle name="SAPBEXfilterDrill 3 2 4 2 2" xfId="35798" xr:uid="{4974CFDD-474E-4011-BE22-56251958B820}"/>
    <cellStyle name="SAPBEXfilterDrill 3 2 4 3" xfId="27479" xr:uid="{7B21961D-8ED2-472C-BEF8-9A8E92751A15}"/>
    <cellStyle name="SAPBEXfilterDrill 3 2 5" xfId="12072" xr:uid="{3363D24C-3F97-41F9-8D78-F5BC8E27320D}"/>
    <cellStyle name="SAPBEXfilterDrill 3 2 5 2" xfId="20445" xr:uid="{5CE661E4-8D46-46CD-8C03-52E83C7989E2}"/>
    <cellStyle name="SAPBEXfilterDrill 3 2 5 2 2" xfId="38722" xr:uid="{D07E3324-F738-4FB8-886A-17E7999A6D8C}"/>
    <cellStyle name="SAPBEXfilterDrill 3 2 5 3" xfId="30403" xr:uid="{7895F1A6-F578-4DCC-8239-177255CFD0AB}"/>
    <cellStyle name="SAPBEXfilterDrill 3 2 6" xfId="9137" xr:uid="{75C0BB1B-5EAE-4D34-AC7F-9165DBF43FC3}"/>
    <cellStyle name="SAPBEXfilterDrill 3 2 6 2" xfId="17560" xr:uid="{FED6491C-A1ED-4F82-A467-1A309B9ED63A}"/>
    <cellStyle name="SAPBEXfilterDrill 3 2 6 2 2" xfId="35837" xr:uid="{CEB8D517-FD31-40FF-8811-D0534AC59E73}"/>
    <cellStyle name="SAPBEXfilterDrill 3 2 6 3" xfId="27518" xr:uid="{CFAE2CB2-F786-4940-A957-7200CAD82490}"/>
    <cellStyle name="SAPBEXfilterDrill 3 2 7" xfId="11960" xr:uid="{E13A9103-EB14-422B-977E-68C6FB5D8DA8}"/>
    <cellStyle name="SAPBEXfilterDrill 3 2 7 2" xfId="20342" xr:uid="{B649A358-FAF1-4E95-8D15-1381C71E07BD}"/>
    <cellStyle name="SAPBEXfilterDrill 3 2 7 2 2" xfId="38619" xr:uid="{97BEADEA-7FDF-49F7-96CA-3B06FB070690}"/>
    <cellStyle name="SAPBEXfilterDrill 3 2 7 3" xfId="30300" xr:uid="{2050B696-DD7B-4A80-89D5-BCBE88E9CE28}"/>
    <cellStyle name="SAPBEXfilterDrill 3 2 8" xfId="14728" xr:uid="{8BD92914-979D-4A30-B3ED-53D9AED8DD10}"/>
    <cellStyle name="SAPBEXfilterDrill 3 2 8 2" xfId="33005" xr:uid="{4E04F85A-E142-4B04-8F27-AF363F6621B5}"/>
    <cellStyle name="SAPBEXfilterDrill 3 2 9" xfId="21988" xr:uid="{77133B93-F2D3-4DFD-9202-2BB8D1E88504}"/>
    <cellStyle name="SAPBEXfilterDrill 3 2 9 2" xfId="40189" xr:uid="{EBC3ED7C-3E16-4BA6-8C67-7E8554B883B2}"/>
    <cellStyle name="SAPBEXfilterDrill 3 3" xfId="6094" xr:uid="{DCA1BF58-40AF-4275-ACB5-CD10475B498B}"/>
    <cellStyle name="SAPBEXfilterDrill 3 3 2" xfId="10623" xr:uid="{E9BF3C5E-441B-4075-98E9-BD90D075F782}"/>
    <cellStyle name="SAPBEXfilterDrill 3 3 2 2" xfId="19016" xr:uid="{52CC1FF8-9FBF-475C-9814-1DFFD013EF54}"/>
    <cellStyle name="SAPBEXfilterDrill 3 3 2 2 2" xfId="37293" xr:uid="{F33C1E33-74B9-4519-BF18-43C11C2FEA84}"/>
    <cellStyle name="SAPBEXfilterDrill 3 3 2 3" xfId="28974" xr:uid="{F377F1FD-5413-494D-A5A9-D700E4E5191B}"/>
    <cellStyle name="SAPBEXfilterDrill 3 3 3" xfId="9289" xr:uid="{7AD15140-44D4-4CE9-8FCE-32DB669447D5}"/>
    <cellStyle name="SAPBEXfilterDrill 3 3 3 2" xfId="17692" xr:uid="{CAA7C9AD-26A1-44B9-92B1-F96757CFA07B}"/>
    <cellStyle name="SAPBEXfilterDrill 3 3 3 2 2" xfId="35969" xr:uid="{459B61FE-31E9-4EF2-9FD6-5EC421D2201C}"/>
    <cellStyle name="SAPBEXfilterDrill 3 3 3 3" xfId="27650" xr:uid="{A5A04E4B-7673-4087-AAC7-70EDB17FD016}"/>
    <cellStyle name="SAPBEXfilterDrill 3 3 4" xfId="11915" xr:uid="{19CBBB1F-453B-44A5-8435-8CF4DD177F85}"/>
    <cellStyle name="SAPBEXfilterDrill 3 3 4 2" xfId="20302" xr:uid="{9D6DB8A9-2FF8-46D7-9A57-DA2AE3E4BDAD}"/>
    <cellStyle name="SAPBEXfilterDrill 3 3 4 2 2" xfId="38579" xr:uid="{7C7AC2CD-76D1-4ABF-89EA-0AA82646F9FA}"/>
    <cellStyle name="SAPBEXfilterDrill 3 3 4 3" xfId="30260" xr:uid="{27BD1954-4AC6-443E-A828-A047F2D5CB62}"/>
    <cellStyle name="SAPBEXfilterDrill 3 3 5" xfId="8830" xr:uid="{C95FBD08-A4E0-4163-8F11-64B018C98EA1}"/>
    <cellStyle name="SAPBEXfilterDrill 3 3 5 2" xfId="17276" xr:uid="{76D9EB92-C1B7-4644-9E48-30D50215B00C}"/>
    <cellStyle name="SAPBEXfilterDrill 3 3 5 2 2" xfId="35553" xr:uid="{338FA402-95B2-4E36-BAFC-1F4D0F74943F}"/>
    <cellStyle name="SAPBEXfilterDrill 3 3 5 3" xfId="27236" xr:uid="{70ADA01B-2B9A-495F-A41A-4745DC63F36A}"/>
    <cellStyle name="SAPBEXfilterDrill 3 3 6" xfId="11877" xr:uid="{7A9E65DE-A691-4238-BEE8-645635A3EE03}"/>
    <cellStyle name="SAPBEXfilterDrill 3 3 6 2" xfId="20266" xr:uid="{F0C87B79-BA1C-4941-BBDC-C4DAB0067391}"/>
    <cellStyle name="SAPBEXfilterDrill 3 3 6 2 2" xfId="38543" xr:uid="{ED3B06A2-6442-4D3F-8030-2E099D53FFE3}"/>
    <cellStyle name="SAPBEXfilterDrill 3 3 6 3" xfId="30224" xr:uid="{50608B9D-272A-46FF-9FAE-C58791082A0D}"/>
    <cellStyle name="SAPBEXfilterDrill 3 3 7" xfId="14750" xr:uid="{57FB585D-5665-4069-8DDC-144DCC1F2335}"/>
    <cellStyle name="SAPBEXfilterDrill 3 3 7 2" xfId="33027" xr:uid="{6D8E4DF3-E9F4-484F-8245-83DE860059FF}"/>
    <cellStyle name="SAPBEXfilterDrill 3 3 8" xfId="24710" xr:uid="{65D3E449-2A69-4DA8-8167-679CEB6B2A37}"/>
    <cellStyle name="SAPBEXfilterDrill 3 4" xfId="8777" xr:uid="{5D07148D-C680-47D1-8665-99E4DA98C25F}"/>
    <cellStyle name="SAPBEXfilterDrill 3 4 2" xfId="17237" xr:uid="{844A5CE6-D686-4204-91F6-576FA523CAE8}"/>
    <cellStyle name="SAPBEXfilterDrill 3 4 2 2" xfId="35514" xr:uid="{C2DE44E0-53ED-4702-B306-3E7BACADA8AD}"/>
    <cellStyle name="SAPBEXfilterDrill 3 4 3" xfId="27197" xr:uid="{CCF9DD64-7325-4030-804B-CC650DE656C4}"/>
    <cellStyle name="SAPBEXfilterDrill 3 5" xfId="9212" xr:uid="{D1EB7C4E-3C63-4AE4-A389-36FC86ED3E5E}"/>
    <cellStyle name="SAPBEXfilterDrill 3 5 2" xfId="17621" xr:uid="{5EFED112-AD92-4CB1-A9DB-B42DA993458B}"/>
    <cellStyle name="SAPBEXfilterDrill 3 5 2 2" xfId="35898" xr:uid="{1561BA5C-15E0-49DD-BE7D-23FD8C5A6CEF}"/>
    <cellStyle name="SAPBEXfilterDrill 3 5 3" xfId="27579" xr:uid="{9125A71C-1A32-489E-B6E1-4F6557C4DCB7}"/>
    <cellStyle name="SAPBEXfilterDrill 3 6" xfId="9052" xr:uid="{DD68C93C-0512-4FBA-8150-159DA71CD70B}"/>
    <cellStyle name="SAPBEXfilterDrill 3 6 2" xfId="17476" xr:uid="{5D8773B3-ED06-4710-94F4-D745F2E739A2}"/>
    <cellStyle name="SAPBEXfilterDrill 3 6 2 2" xfId="35753" xr:uid="{EC9F2818-C624-4721-80C6-AF7A54AB4517}"/>
    <cellStyle name="SAPBEXfilterDrill 3 6 3" xfId="27434" xr:uid="{B7C32281-DE8C-44F4-B43C-239451FA6757}"/>
    <cellStyle name="SAPBEXfilterDrill 3 7" xfId="9167" xr:uid="{4A547662-46B1-41F2-8AF9-E276D9B5B844}"/>
    <cellStyle name="SAPBEXfilterDrill 3 7 2" xfId="17589" xr:uid="{A0541D55-F0C2-488C-AB9B-D4ECB819A0FC}"/>
    <cellStyle name="SAPBEXfilterDrill 3 7 2 2" xfId="35866" xr:uid="{3356A269-8682-4293-9CC1-6472BFA2ADA5}"/>
    <cellStyle name="SAPBEXfilterDrill 3 7 3" xfId="27547" xr:uid="{F27DB236-6F94-49CE-85AC-0182775AA82B}"/>
    <cellStyle name="SAPBEXfilterDrill 3 8" xfId="12067" xr:uid="{97525BAF-7A47-4F25-8766-E09FC1AB78CC}"/>
    <cellStyle name="SAPBEXfilterDrill 3 8 2" xfId="20440" xr:uid="{94A881DC-F1D6-449E-A5C6-A99AC42DC500}"/>
    <cellStyle name="SAPBEXfilterDrill 3 8 2 2" xfId="38717" xr:uid="{646E5BA8-A9B1-45D1-8CC4-3BBC2DA27249}"/>
    <cellStyle name="SAPBEXfilterDrill 3 8 3" xfId="30398" xr:uid="{ECE3EE04-2E31-4C7F-A0D6-5C9396A753FE}"/>
    <cellStyle name="SAPBEXfilterDrill 3 9" xfId="13433" xr:uid="{5CF7D439-562F-4E67-A8F0-B40CC7472243}"/>
    <cellStyle name="SAPBEXfilterDrill 3 9 2" xfId="31710" xr:uid="{C0813CE0-6C3B-4393-AF5A-65F6408EC2C0}"/>
    <cellStyle name="SAPBEXfilterDrill 4" xfId="6049" xr:uid="{2F9022E2-6E6C-4970-8AC6-0579ED314D00}"/>
    <cellStyle name="SAPBEXfilterDrill 4 10" xfId="20522" xr:uid="{14646776-8ED5-4D5A-8284-B88C15E79EDA}"/>
    <cellStyle name="SAPBEXfilterDrill 4 10 2" xfId="38794" xr:uid="{CB112339-853A-4681-9050-55971154D7A3}"/>
    <cellStyle name="SAPBEXfilterDrill 4 11" xfId="22017" xr:uid="{44FA0C4F-9E53-43B9-BA3F-A1372C7644C7}"/>
    <cellStyle name="SAPBEXfilterDrill 4 12" xfId="41561" xr:uid="{AF7B4EDC-C7EC-41B6-8417-2146F3D224C4}"/>
    <cellStyle name="SAPBEXfilterDrill 4 13" xfId="40395" xr:uid="{4F970E30-F0C2-499E-87CE-20295952A3E0}"/>
    <cellStyle name="SAPBEXfilterDrill 4 2" xfId="6117" xr:uid="{0D4A3029-A0F0-4150-AA26-28B0FA4752ED}"/>
    <cellStyle name="SAPBEXfilterDrill 4 2 2" xfId="9306" xr:uid="{F48F9720-1641-4AAC-954E-5B9D46FF1C56}"/>
    <cellStyle name="SAPBEXfilterDrill 4 2 2 2" xfId="17709" xr:uid="{FB043FA1-AC66-4F0D-8310-A73360084FA6}"/>
    <cellStyle name="SAPBEXfilterDrill 4 2 2 2 2" xfId="35986" xr:uid="{C815497A-FF23-47FC-A08A-51C445C691EA}"/>
    <cellStyle name="SAPBEXfilterDrill 4 2 2 3" xfId="27667" xr:uid="{5AE0BBCF-A5E6-4CAF-B9AF-41982920FC2D}"/>
    <cellStyle name="SAPBEXfilterDrill 4 2 3" xfId="9242" xr:uid="{36874B00-B22D-407A-A44C-284EF83D6480}"/>
    <cellStyle name="SAPBEXfilterDrill 4 2 3 2" xfId="17649" xr:uid="{2CD4B54A-A623-4B52-8E3A-C4E4AA8587E3}"/>
    <cellStyle name="SAPBEXfilterDrill 4 2 3 2 2" xfId="35926" xr:uid="{E3886058-886C-4D41-AF29-E1A22D9C5E29}"/>
    <cellStyle name="SAPBEXfilterDrill 4 2 3 3" xfId="27607" xr:uid="{4A77EDCE-4C9F-40CD-B547-C24481EC874E}"/>
    <cellStyle name="SAPBEXfilterDrill 4 2 4" xfId="12119" xr:uid="{3FC0D3EB-C678-4A0F-9EBC-28880F1FCDCA}"/>
    <cellStyle name="SAPBEXfilterDrill 4 2 4 2" xfId="20489" xr:uid="{31FDAD3A-E218-48D5-8B30-BB827E769E4E}"/>
    <cellStyle name="SAPBEXfilterDrill 4 2 4 2 2" xfId="38766" xr:uid="{5235B8E8-F70F-4A5C-937E-972B471B9688}"/>
    <cellStyle name="SAPBEXfilterDrill 4 2 4 3" xfId="30447" xr:uid="{B4C568BD-1131-42D7-805F-CCFC8435EDD1}"/>
    <cellStyle name="SAPBEXfilterDrill 4 2 5" xfId="8825" xr:uid="{4AE51895-B0ED-44DC-9922-C35D0F7CAC86}"/>
    <cellStyle name="SAPBEXfilterDrill 4 2 5 2" xfId="17272" xr:uid="{7CBD360C-4AF0-44A8-8565-330816104A15}"/>
    <cellStyle name="SAPBEXfilterDrill 4 2 5 2 2" xfId="35549" xr:uid="{275206A3-4FE7-435F-85D5-10A43DEF79BC}"/>
    <cellStyle name="SAPBEXfilterDrill 4 2 5 3" xfId="27232" xr:uid="{F7C93852-A3F8-429F-80A3-D4F5A55A05E0}"/>
    <cellStyle name="SAPBEXfilterDrill 4 2 6" xfId="14773" xr:uid="{AB089846-C6F1-48CE-B0BE-D24D812FE61A}"/>
    <cellStyle name="SAPBEXfilterDrill 4 2 6 2" xfId="33050" xr:uid="{472A3F08-E5F0-41FF-8C0F-CA0833101B4E}"/>
    <cellStyle name="SAPBEXfilterDrill 4 2 7" xfId="24733" xr:uid="{316E224F-6375-4CE2-B690-6A31809E5560}"/>
    <cellStyle name="SAPBEXfilterDrill 4 3" xfId="10578" xr:uid="{7B0D048C-9C1F-4388-A660-48AE49F43ADA}"/>
    <cellStyle name="SAPBEXfilterDrill 4 3 2" xfId="18971" xr:uid="{9810CCA0-F337-4A9C-990D-6B4F671EFE45}"/>
    <cellStyle name="SAPBEXfilterDrill 4 3 2 2" xfId="37248" xr:uid="{0B7E0D53-6499-4661-ACD2-CECA62F26393}"/>
    <cellStyle name="SAPBEXfilterDrill 4 3 3" xfId="28929" xr:uid="{FD83E220-B9DD-4681-830D-E29D365F2F16}"/>
    <cellStyle name="SAPBEXfilterDrill 4 4" xfId="8852" xr:uid="{D101266F-1E9A-4B9B-A7C4-197148D010C5}"/>
    <cellStyle name="SAPBEXfilterDrill 4 4 2" xfId="17294" xr:uid="{696F6246-1494-412D-BDB3-5C962F02ABA6}"/>
    <cellStyle name="SAPBEXfilterDrill 4 4 2 2" xfId="35571" xr:uid="{2D6DA9A2-6301-45F5-8099-8C43EADFC910}"/>
    <cellStyle name="SAPBEXfilterDrill 4 4 3" xfId="27254" xr:uid="{6B14910F-B673-4432-AF7A-B74AB7EAB916}"/>
    <cellStyle name="SAPBEXfilterDrill 4 5" xfId="11928" xr:uid="{8AB49A11-4B76-4FA2-A261-E770EBF54F89}"/>
    <cellStyle name="SAPBEXfilterDrill 4 5 2" xfId="20313" xr:uid="{59C8DE41-B09D-4CF4-9A79-AB81451AC5DC}"/>
    <cellStyle name="SAPBEXfilterDrill 4 5 2 2" xfId="38590" xr:uid="{0E2CDD18-B7E0-4BE2-9DC5-7BD409A9F10C}"/>
    <cellStyle name="SAPBEXfilterDrill 4 5 3" xfId="30271" xr:uid="{FC016DDC-B911-4080-BF56-55B060C4DDAB}"/>
    <cellStyle name="SAPBEXfilterDrill 4 6" xfId="11910" xr:uid="{C0F5F19C-AD47-47F1-9AD1-C9070B5CE630}"/>
    <cellStyle name="SAPBEXfilterDrill 4 6 2" xfId="20297" xr:uid="{8D28BE30-3F32-4891-ABC2-EC20BAA7967A}"/>
    <cellStyle name="SAPBEXfilterDrill 4 6 2 2" xfId="38574" xr:uid="{8E880EEB-2608-4C8C-9EC4-503D28B916E7}"/>
    <cellStyle name="SAPBEXfilterDrill 4 6 3" xfId="30255" xr:uid="{C0E6F27A-FF59-4C68-BB47-102C605A317E}"/>
    <cellStyle name="SAPBEXfilterDrill 4 7" xfId="12002" xr:uid="{A4C54A41-CE06-4A9D-A72A-722E45196CEB}"/>
    <cellStyle name="SAPBEXfilterDrill 4 7 2" xfId="20381" xr:uid="{E8F96F86-0672-45A3-9176-4AFE030FF8F3}"/>
    <cellStyle name="SAPBEXfilterDrill 4 7 2 2" xfId="38658" xr:uid="{3AA3FECC-9404-4E97-9A54-FAD3677DBE50}"/>
    <cellStyle name="SAPBEXfilterDrill 4 7 3" xfId="30339" xr:uid="{1DB36E6E-4C2B-4674-BDF2-214599EF15E0}"/>
    <cellStyle name="SAPBEXfilterDrill 4 8" xfId="14705" xr:uid="{E5F67F35-D0CC-4A64-8D68-DDEB8361BC80}"/>
    <cellStyle name="SAPBEXfilterDrill 4 8 2" xfId="32982" xr:uid="{E9A8ED67-E1C1-4A96-A625-15539E32DDF6}"/>
    <cellStyle name="SAPBEXfilterDrill 4 9" xfId="21965" xr:uid="{4B2EEAD9-F00B-431E-8911-CCF8B184DAEE}"/>
    <cellStyle name="SAPBEXfilterDrill 4 9 2" xfId="40166" xr:uid="{40A14110-F594-46BD-B23F-050B641F81A9}"/>
    <cellStyle name="SAPBEXfilterDrill 5" xfId="4961" xr:uid="{175B839D-881D-437F-BD15-23060FE9D30E}"/>
    <cellStyle name="SAPBEXfilterDrill 5 2" xfId="9494" xr:uid="{FFBAA451-F944-4FEA-AD3E-0708A74FB4FD}"/>
    <cellStyle name="SAPBEXfilterDrill 5 2 2" xfId="17887" xr:uid="{EA502C77-9237-41A5-86ED-3550C8AB07C2}"/>
    <cellStyle name="SAPBEXfilterDrill 5 2 2 2" xfId="36164" xr:uid="{F673E094-C822-4F69-BADF-1BF2DFA090BA}"/>
    <cellStyle name="SAPBEXfilterDrill 5 2 3" xfId="27845" xr:uid="{9C0CFECF-48A1-4952-AEE8-82560D48B381}"/>
    <cellStyle name="SAPBEXfilterDrill 5 3" xfId="8927" xr:uid="{79EA45BB-E75B-428B-A596-AC6B09F38630}"/>
    <cellStyle name="SAPBEXfilterDrill 5 3 2" xfId="17368" xr:uid="{FB8D6EE2-6B15-4514-B457-C011E5739D2F}"/>
    <cellStyle name="SAPBEXfilterDrill 5 3 2 2" xfId="35645" xr:uid="{18A1FD1B-00B7-40C3-8985-51FE1985F756}"/>
    <cellStyle name="SAPBEXfilterDrill 5 3 3" xfId="27328" xr:uid="{B3776065-6F49-4C5C-9F89-ACFC91A92AB4}"/>
    <cellStyle name="SAPBEXfilterDrill 5 4" xfId="8937" xr:uid="{05B68289-3E22-4D23-920C-65DC85F0AF47}"/>
    <cellStyle name="SAPBEXfilterDrill 5 4 2" xfId="17377" xr:uid="{475E450A-E24A-41D2-99AD-11FF8BDC91CC}"/>
    <cellStyle name="SAPBEXfilterDrill 5 4 2 2" xfId="35654" xr:uid="{30CD96BA-F094-40FC-89EB-3C14D9624009}"/>
    <cellStyle name="SAPBEXfilterDrill 5 4 3" xfId="27337" xr:uid="{B34B5599-BBF4-4F54-94E3-F575D0E479CB}"/>
    <cellStyle name="SAPBEXfilterDrill 5 5" xfId="11864" xr:uid="{079016D0-887C-4089-8CDF-033DDE7C8F92}"/>
    <cellStyle name="SAPBEXfilterDrill 5 5 2" xfId="20255" xr:uid="{07D1C9A6-FBA1-40D4-A33E-5E927AA15476}"/>
    <cellStyle name="SAPBEXfilterDrill 5 5 2 2" xfId="38532" xr:uid="{81A2F09D-47BB-4301-9D38-D749F5871F42}"/>
    <cellStyle name="SAPBEXfilterDrill 5 5 3" xfId="30213" xr:uid="{B9AC4EA2-293B-464A-8D58-491FD1BA490B}"/>
    <cellStyle name="SAPBEXfilterDrill 5 6" xfId="9240" xr:uid="{8A83CA75-BEC6-4A8E-B7DE-84CCEC32D3B2}"/>
    <cellStyle name="SAPBEXfilterDrill 5 6 2" xfId="17647" xr:uid="{97E71112-83B3-48E4-B8A8-BBECC1DB7594}"/>
    <cellStyle name="SAPBEXfilterDrill 5 6 2 2" xfId="35924" xr:uid="{F0738797-66A4-4127-84AA-0C0ECBC012BF}"/>
    <cellStyle name="SAPBEXfilterDrill 5 6 3" xfId="27605" xr:uid="{012B6990-DB0A-4761-9975-8DB382F76882}"/>
    <cellStyle name="SAPBEXfilterDrill 5 7" xfId="13621" xr:uid="{E57FE848-8D3C-481D-92A3-BBD2FDB0AA94}"/>
    <cellStyle name="SAPBEXfilterDrill 5 7 2" xfId="31898" xr:uid="{FD4D9A7D-8EED-407D-84F9-F98ADCF9B2F2}"/>
    <cellStyle name="SAPBEXfilterDrill 5 8" xfId="23626" xr:uid="{886F7215-C0B0-4382-9811-656D0ED9086E}"/>
    <cellStyle name="SAPBEXfilterDrill 6" xfId="8181" xr:uid="{5C56D1CA-742C-4527-9888-2F7D150B26BE}"/>
    <cellStyle name="SAPBEXfilterDrill 6 2" xfId="16658" xr:uid="{9FADBE56-8358-45B1-89F8-A165670B5B39}"/>
    <cellStyle name="SAPBEXfilterDrill 6 2 2" xfId="34935" xr:uid="{F22DD11F-9732-40EA-B683-35AE95CFC194}"/>
    <cellStyle name="SAPBEXfilterDrill 6 3" xfId="26618" xr:uid="{A8DDB986-4FC7-4FDA-B80F-359C47B6ACFB}"/>
    <cellStyle name="SAPBEXfilterDrill 7" xfId="8148" xr:uid="{599DCFBE-1321-43DA-86B0-29C2BE916B70}"/>
    <cellStyle name="SAPBEXfilterDrill 7 2" xfId="16629" xr:uid="{C8F7C1D4-B6E8-4613-8B06-CC562C5BFDE1}"/>
    <cellStyle name="SAPBEXfilterDrill 7 2 2" xfId="34906" xr:uid="{6136B7CB-C879-4F70-9259-01788037E6E3}"/>
    <cellStyle name="SAPBEXfilterDrill 7 3" xfId="26589" xr:uid="{9B0521FA-5A9F-4DB9-B340-A1A4D2998E35}"/>
    <cellStyle name="SAPBEXfilterDrill 8" xfId="12073" xr:uid="{9BA0C9E5-61C7-4A5E-8FDF-1868B676C300}"/>
    <cellStyle name="SAPBEXfilterDrill 8 2" xfId="20446" xr:uid="{7060209C-E001-4E6F-95D9-24ABBF4A8518}"/>
    <cellStyle name="SAPBEXfilterDrill 8 2 2" xfId="38723" xr:uid="{2F596F62-B13D-4D19-9F37-45D99325A4A7}"/>
    <cellStyle name="SAPBEXfilterDrill 8 3" xfId="30404" xr:uid="{614D6DB8-E681-4DF9-8987-BF869BC58BE7}"/>
    <cellStyle name="SAPBEXfilterDrill 9" xfId="9144" xr:uid="{58D7805A-B99E-4652-AD0C-62CA438361D3}"/>
    <cellStyle name="SAPBEXfilterDrill 9 2" xfId="17567" xr:uid="{1A1551EF-7E69-4E5E-8321-2ED060994B32}"/>
    <cellStyle name="SAPBEXfilterDrill 9 2 2" xfId="35844" xr:uid="{52C0ADB1-5D05-43BE-A78E-D3C6112B414E}"/>
    <cellStyle name="SAPBEXfilterDrill 9 3" xfId="27525" xr:uid="{51E9746B-A147-45EC-85C5-573D4341B7CE}"/>
    <cellStyle name="SAPBEXfilterItem" xfId="3321" xr:uid="{E74DD538-B7B9-400A-9299-50733C0FF6C2}"/>
    <cellStyle name="SAPBEXfilterItem 2" xfId="3322" xr:uid="{7DD98604-980D-4200-B8E7-2A7EAA3527BF}"/>
    <cellStyle name="SAPBEXfilterText" xfId="3323" xr:uid="{E57D9507-76BD-48C1-AA8B-C62EA47DFEB4}"/>
    <cellStyle name="SAPBEXfilterText 2" xfId="3324" xr:uid="{4456AA1D-4EC9-4FEA-A221-7028A202541B}"/>
    <cellStyle name="SAPBEXformats" xfId="3325" xr:uid="{DB2B8A61-2884-49A7-8566-E329A3DFA6D9}"/>
    <cellStyle name="SAPBEXformats 2" xfId="3326" xr:uid="{410E7C0E-19A3-4F60-9447-D4F2A0CEE7B1}"/>
    <cellStyle name="SAPBEXheaderItem" xfId="3327" xr:uid="{DF463C58-2210-46DF-AE73-C7A4DC5913E9}"/>
    <cellStyle name="SAPBEXheaderItem 2" xfId="3328" xr:uid="{B402E2D1-1F29-4686-AAAE-C5E2151FAF27}"/>
    <cellStyle name="SAPBEXheaderText" xfId="3329" xr:uid="{12DE44AE-E514-4EA0-84F7-43CC641712E9}"/>
    <cellStyle name="SAPBEXheaderText 2" xfId="3330" xr:uid="{D41830BF-2E23-4E80-961B-169471CA8A81}"/>
    <cellStyle name="SAPBEXHLevel0" xfId="3331" xr:uid="{EB4C8463-2FFD-4B5F-8D80-6BAE1950771B}"/>
    <cellStyle name="SAPBEXHLevel0 2" xfId="3332" xr:uid="{DEDB4DF3-AB7F-4188-B229-2484C449262E}"/>
    <cellStyle name="SAPBEXHLevel0X" xfId="3333" xr:uid="{201B1BAB-995E-49BD-9AB4-D23F610E6D7E}"/>
    <cellStyle name="SAPBEXHLevel0X 2" xfId="3334" xr:uid="{928CE7DA-6948-42FE-BE35-CD64D80EBF85}"/>
    <cellStyle name="SAPBEXHLevel1" xfId="3335" xr:uid="{BFF90721-DC10-4BBD-99AB-AF85E81DF30A}"/>
    <cellStyle name="SAPBEXHLevel1 2" xfId="3336" xr:uid="{FC51CF2E-980A-4761-AFD1-927E57CC73C1}"/>
    <cellStyle name="SAPBEXHLevel1X" xfId="3337" xr:uid="{D610B1F1-EECE-4B20-843A-5694A0089DD8}"/>
    <cellStyle name="SAPBEXHLevel1X 2" xfId="3338" xr:uid="{A327508A-0CBD-42C6-B6C3-2BC8714A91E2}"/>
    <cellStyle name="SAPBEXHLevel2" xfId="3339" xr:uid="{67E30BA8-F290-446A-9E14-82FC1A115ECC}"/>
    <cellStyle name="SAPBEXHLevel2 2" xfId="3340" xr:uid="{EA5617E2-84C1-4280-A9BE-683B40BAF76D}"/>
    <cellStyle name="SAPBEXHLevel2X" xfId="3341" xr:uid="{D2E12828-1D6C-4E11-B39C-F717CD4B7F44}"/>
    <cellStyle name="SAPBEXHLevel2X 2" xfId="3342" xr:uid="{F4DA7005-20E2-4A45-8975-F06640DABCD7}"/>
    <cellStyle name="SAPBEXHLevel3" xfId="3343" xr:uid="{FDB0CE0A-2FA8-4866-8F01-9462281E575E}"/>
    <cellStyle name="SAPBEXHLevel3 2" xfId="3344" xr:uid="{FA93A860-FC12-4E03-B60E-B3F0162F825A}"/>
    <cellStyle name="SAPBEXHLevel3X" xfId="3345" xr:uid="{BD056616-6A80-4C7E-BC36-111C4019F3A0}"/>
    <cellStyle name="SAPBEXHLevel3X 2" xfId="3346" xr:uid="{54769276-0C06-46C8-AFBC-F7CFDB79DABC}"/>
    <cellStyle name="SAPBEXresData" xfId="3347" xr:uid="{64531582-35EB-435A-9153-92F4C8C84CE0}"/>
    <cellStyle name="SAPBEXresData 2" xfId="3348" xr:uid="{E5BB3E91-65BE-4B26-B09D-148386BA15BB}"/>
    <cellStyle name="SAPBEXresDataEmph" xfId="3349" xr:uid="{E7117E5D-0397-430D-AF57-AEBDA7CB0BB7}"/>
    <cellStyle name="SAPBEXresDataEmph 2" xfId="3350" xr:uid="{5DF40A5E-E025-43BE-B02A-FA59B8C63FCD}"/>
    <cellStyle name="SAPBEXresItem" xfId="3351" xr:uid="{5B96D0B4-47A5-4A86-8E21-F3AFB1B52D18}"/>
    <cellStyle name="SAPBEXresItem 2" xfId="3352" xr:uid="{B156748C-CD8E-48AD-AEFD-20F7A37F0B24}"/>
    <cellStyle name="SAPBEXresItemX" xfId="3353" xr:uid="{8E2AE079-B8FD-447F-8146-FA90DA0091D2}"/>
    <cellStyle name="SAPBEXresItemX 2" xfId="3354" xr:uid="{534584EA-D049-4F3C-A4E5-07B172528756}"/>
    <cellStyle name="SAPBEXstdData" xfId="3355" xr:uid="{56F57421-CAF9-425D-ACBC-AB38FA1B5C25}"/>
    <cellStyle name="SAPBEXstdData 2" xfId="3356" xr:uid="{D36DBBC9-907C-4A9E-9407-46F634602B83}"/>
    <cellStyle name="SAPBEXstdDataEmph" xfId="3357" xr:uid="{1BC3606A-A614-4538-BCE6-F56B7FCD0778}"/>
    <cellStyle name="SAPBEXstdDataEmph 2" xfId="3358" xr:uid="{93D7BFB7-42DE-4A05-B04B-4CFDDEBFD876}"/>
    <cellStyle name="SAPBEXstdItem" xfId="3359" xr:uid="{49311ED8-B3CA-46EB-B7F5-29644A6B7A6A}"/>
    <cellStyle name="SAPBEXstdItem 2" xfId="3360" xr:uid="{54557630-CF59-4530-A4BA-8BF852BD4FE1}"/>
    <cellStyle name="SAPBEXstdItemX" xfId="3361" xr:uid="{C8BBB888-AA1A-4DF8-BCF1-3AA0AA27D9A3}"/>
    <cellStyle name="SAPBEXstdItemX 2" xfId="3362" xr:uid="{E339ED8D-AB3E-4AFA-AD28-EAEF3D4A8D82}"/>
    <cellStyle name="SAPBEXtitle" xfId="3363" xr:uid="{127DA2ED-E4D0-469C-96B0-3F53D53B9553}"/>
    <cellStyle name="SAPBEXtitle 2" xfId="3364" xr:uid="{E4E3413F-5658-49A3-B96E-A48991A82C7F}"/>
    <cellStyle name="SAPBEXundefined" xfId="3365" xr:uid="{CE9FCD9C-141F-445A-B64D-E8609D49F3C3}"/>
    <cellStyle name="SAPBEXundefined 2" xfId="3366" xr:uid="{CD4DABE0-E1EF-4390-8143-1C957449B9C7}"/>
    <cellStyle name="SCH1" xfId="406" xr:uid="{E3B2E67F-64DE-45CE-92AE-64D4779BFF22}"/>
    <cellStyle name="Sensitivity" xfId="3367" xr:uid="{3C514EAD-0FBC-4795-83D3-6C9DA9971FAC}"/>
    <cellStyle name="Sensitivity 2" xfId="3368" xr:uid="{1387662D-0648-4BBE-8E9D-2EA4BBDDF078}"/>
    <cellStyle name="SHADEDSTORES" xfId="407" xr:uid="{4FDF6328-13EF-4DE4-A0F1-F702203BFEBD}"/>
    <cellStyle name="SheetHeader1" xfId="3369" xr:uid="{449FF8CA-9FD5-4A16-921A-C73F67AE2987}"/>
    <cellStyle name="SheetHeader1 2" xfId="3370" xr:uid="{7EE6B09F-9905-4495-AEC8-BF5BD8C8D1A6}"/>
    <cellStyle name="SheetHeader2" xfId="3371" xr:uid="{B78B464F-2208-4C8F-9A76-0256D04F2636}"/>
    <cellStyle name="SheetHeader2 2" xfId="3372" xr:uid="{E5C750BF-2EE5-4AFF-A1C7-166B35FCE5AF}"/>
    <cellStyle name="small border line" xfId="408" xr:uid="{064F2275-7F43-493B-A683-F9974D1CB32F}"/>
    <cellStyle name="specstores" xfId="409" xr:uid="{6C635043-34BB-482F-8A7A-5F71588734CF}"/>
    <cellStyle name="Standard" xfId="410" xr:uid="{AA7FC4DE-C826-4C42-ABC7-5D56D35C0AB4}"/>
    <cellStyle name="StandardInput" xfId="3373" xr:uid="{2F230840-93B3-4800-BE50-72D5E9131824}"/>
    <cellStyle name="StandardInput 2" xfId="3374" xr:uid="{D251E306-0B4E-443D-B61D-37B13D97736D}"/>
    <cellStyle name="Style 1" xfId="411" xr:uid="{A95E59CF-DB2C-49D3-BC22-C2D30B380984}"/>
    <cellStyle name="Style 1 2" xfId="872" xr:uid="{B38CABD5-6FDB-4217-AF3E-98BFF4813FCA}"/>
    <cellStyle name="Style 1 2 2" xfId="3377" xr:uid="{F3AE68FB-192C-4E2D-B137-1FC14FB7B96F}"/>
    <cellStyle name="Style 1 2 3" xfId="3833" xr:uid="{DAA88605-9CC5-4947-AF73-05E05290C827}"/>
    <cellStyle name="Style 1 2 4" xfId="3376" xr:uid="{D24F7452-C8C4-4C7C-8915-221056025FF9}"/>
    <cellStyle name="Style 1 3" xfId="3378" xr:uid="{97A132AE-E981-477A-A3C6-351E5EC4E6C9}"/>
    <cellStyle name="Style 1 4" xfId="4080" xr:uid="{DCAD7401-8F24-4D1C-AE6E-136F6AE0E243}"/>
    <cellStyle name="Style 1 5" xfId="3375" xr:uid="{1413DE5C-A548-4EC4-864A-A3C50763E9BE}"/>
    <cellStyle name="Style 1 6" xfId="7378" xr:uid="{29164FD4-6181-4A3C-B2EE-32732E45B8D5}"/>
    <cellStyle name="style1" xfId="412" xr:uid="{5C3C1D37-2019-4984-A9CF-5C8C56412B79}"/>
    <cellStyle name="style1 2" xfId="4079" xr:uid="{7F27A2E4-A1B0-4C49-8BCB-2CC52CB221A9}"/>
    <cellStyle name="style1 3" xfId="3379" xr:uid="{CC75BE2F-C066-42C3-9E68-DD9EFC72825B}"/>
    <cellStyle name="Style2" xfId="3380" xr:uid="{EA111A92-FEA3-4907-86D4-66696E05C080}"/>
    <cellStyle name="Style2 2" xfId="3381" xr:uid="{C4ABED14-689A-4492-B88A-F82619D413B5}"/>
    <cellStyle name="Style3" xfId="3382" xr:uid="{2395C350-AAD9-4E7B-88CD-3CD855E36B03}"/>
    <cellStyle name="Style3 2" xfId="3383" xr:uid="{0E9C9D0D-8A5A-4A09-8FC3-F705A8DA8FCA}"/>
    <cellStyle name="subhead" xfId="3384" xr:uid="{C1C60E08-231D-4604-8088-AC0AE09D24BC}"/>
    <cellStyle name="SubHeading" xfId="413" xr:uid="{A49F0852-F684-44CA-8C85-C65A9173FBAE}"/>
    <cellStyle name="Subheading 10" xfId="4708" xr:uid="{00895052-03AB-4B17-9AFD-46C8E3A8109E}"/>
    <cellStyle name="SubHeading 11" xfId="8216" xr:uid="{B6993C67-F415-435B-AAF5-3B2F7C211F45}"/>
    <cellStyle name="SubHeading 12" xfId="8139" xr:uid="{6E8AD20F-E692-4A48-85AC-E4F76A8B93A3}"/>
    <cellStyle name="SubHeading 13" xfId="8144" xr:uid="{D2D553B6-F5F1-4F4A-9EBB-E079C7A34A7C}"/>
    <cellStyle name="SubHeading 14" xfId="8177" xr:uid="{2E487AB2-9B65-4633-ADC9-4BF5E9E8E948}"/>
    <cellStyle name="SubHeading 15" xfId="8827" xr:uid="{7CEF3BC5-9ED4-4988-9BF5-0B13FFC00171}"/>
    <cellStyle name="SubHeading 16" xfId="9177" xr:uid="{6984B88F-178C-4625-B974-EC6A691FC98C}"/>
    <cellStyle name="SubHeading 17" xfId="8976" xr:uid="{8228B24D-8997-49F2-844D-01BD55945042}"/>
    <cellStyle name="SubHeading 18" xfId="8991" xr:uid="{65A85860-2779-4495-B517-AA4527842538}"/>
    <cellStyle name="SubHeading 19" xfId="11861" xr:uid="{DDAC097D-A00B-4E7D-90FC-A3C81F02B048}"/>
    <cellStyle name="SubHeading 2" xfId="4078" xr:uid="{33DD1C0C-BD89-43AB-9AB4-DC970C6D7AB7}"/>
    <cellStyle name="SubHeading 20" xfId="11998" xr:uid="{927DB940-156D-4D4A-8743-8965B21794C8}"/>
    <cellStyle name="SubHeading 21" xfId="12106" xr:uid="{568FD2CF-F159-4452-95A9-C39BD4D043EE}"/>
    <cellStyle name="SubHeading 22" xfId="12126" xr:uid="{F3C7D60A-D461-4652-A218-F1189DEFDD9C}"/>
    <cellStyle name="Subheading 3" xfId="3385" xr:uid="{8A6A2039-84E7-4C1A-999B-070CFF580163}"/>
    <cellStyle name="Subheading 4" xfId="4226" xr:uid="{3382B12C-CD5D-4AF9-9B1B-044779E4DE5C}"/>
    <cellStyle name="Subheading 5" xfId="4230" xr:uid="{9F534490-7F44-4F09-BCF3-F3FD76F89790}"/>
    <cellStyle name="Subheading 6" xfId="4197" xr:uid="{B335BAF0-34D0-44F7-8A96-F0411B064687}"/>
    <cellStyle name="Subheading 7" xfId="4222" xr:uid="{2D45C064-0A7D-4D62-9F2A-74C6782C5804}"/>
    <cellStyle name="Subheading 8" xfId="4223" xr:uid="{E0A5E7A9-7B8A-4278-9D9E-D2898081115F}"/>
    <cellStyle name="Subheading 9" xfId="4208" xr:uid="{D52F20FE-7B4D-443F-BD78-25EE68C871A8}"/>
    <cellStyle name="SubheadingBold" xfId="3386" xr:uid="{098EEEE4-4090-4A59-A1A9-7320520ECBFA}"/>
    <cellStyle name="Subtotal" xfId="414" xr:uid="{949E9031-88B0-42BF-AAB7-FC14EE5A44E7}"/>
    <cellStyle name="sw" xfId="415" xr:uid="{B24BC966-7F9C-4FD2-AADB-B1E38D57DBFE}"/>
    <cellStyle name="Table" xfId="3387" xr:uid="{A86EBC93-929B-4ABC-8A76-37CF59E039E5}"/>
    <cellStyle name="Table 2" xfId="3388" xr:uid="{2489B122-ED03-4060-B757-043E5D1CFF5B}"/>
    <cellStyle name="Table 3" xfId="3389" xr:uid="{E9F30AA4-504A-4400-8DAC-62FB01FE81B7}"/>
    <cellStyle name="Table 4" xfId="3390" xr:uid="{4B2E013E-A57E-4F09-96CC-3B6D45CC42DC}"/>
    <cellStyle name="Table Heading" xfId="3391" xr:uid="{2AD9E33A-EF82-4217-B720-1D45EE7800E0}"/>
    <cellStyle name="Table Heading 2" xfId="3392" xr:uid="{1EE1FB74-6E9E-4FD5-BCF9-4C00938AC9C8}"/>
    <cellStyle name="Table_Heading2" xfId="3393" xr:uid="{0B77E6AA-9084-420A-AE2E-DED258553466}"/>
    <cellStyle name="TBC" xfId="3394" xr:uid="{F130878A-3E6E-4054-B609-E4B30DF6BE8B}"/>
    <cellStyle name="TBC 2" xfId="3395" xr:uid="{2DD1E8EE-7074-4A55-B2FA-1DC017D9459F}"/>
    <cellStyle name="Text Indent A" xfId="416" xr:uid="{E4E8C19E-9748-461F-97CD-DD41CDEC5C29}"/>
    <cellStyle name="Text Indent B" xfId="417" xr:uid="{F5E673CC-F151-4847-80A7-6FC61E86E93E}"/>
    <cellStyle name="Text Indent B 2" xfId="743" xr:uid="{25E2A1F7-B31F-411C-933F-6B12A513F17F}"/>
    <cellStyle name="Text Indent B 3" xfId="4077" xr:uid="{0BD04184-87A5-492D-853C-22490FD030DB}"/>
    <cellStyle name="Text Indent B 4" xfId="3396" xr:uid="{3B375DB3-4466-4C52-AF99-FA4602B2744B}"/>
    <cellStyle name="Text Indent C" xfId="418" xr:uid="{DA9094A1-675F-4E68-A174-6655564BE478}"/>
    <cellStyle name="Text Indent C 2" xfId="744" xr:uid="{8FCB929C-6345-4914-BF6C-906AC22194CF}"/>
    <cellStyle name="Text Indent C 3" xfId="4076" xr:uid="{FFE1624F-F332-4EA5-B6AE-8D8B37DC334C}"/>
    <cellStyle name="Text Indent C 4" xfId="3397" xr:uid="{72E5802E-6E64-4B33-8A48-104E5429E831}"/>
    <cellStyle name="thousand" xfId="3398" xr:uid="{EDC16307-5B06-4BD2-B8D4-1887D1C68DA2}"/>
    <cellStyle name="Tickmark" xfId="419" xr:uid="{90B37C14-192D-4D95-9E5C-449FB6903384}"/>
    <cellStyle name="Tickmark 2" xfId="3399" xr:uid="{516F01B3-1122-4613-BD03-0D585572E7A1}"/>
    <cellStyle name="Times New Roman" xfId="3400" xr:uid="{2DB926DE-A550-403F-8659-4AD9D4D27E24}"/>
    <cellStyle name="Title 2" xfId="745" xr:uid="{F2727F3F-20E8-45E3-9611-9F8D733FA87D}"/>
    <cellStyle name="Title 2 2" xfId="3402" xr:uid="{2034F2AF-03B8-47EB-8970-BC88F7222973}"/>
    <cellStyle name="Title 2 3" xfId="3403" xr:uid="{6608C6C4-040B-4570-8766-0D3037D28635}"/>
    <cellStyle name="Title 2 4" xfId="3401" xr:uid="{3CD56902-F4FF-430F-8737-AB3E2603A08F}"/>
    <cellStyle name="Title 3" xfId="3404" xr:uid="{F95BF13B-10FC-4932-BBE2-441D8F990C62}"/>
    <cellStyle name="Title 4" xfId="4796" xr:uid="{107D4154-F5AC-43EF-961E-0F5445FB3117}"/>
    <cellStyle name="Title 5" xfId="12211" xr:uid="{356D8F63-5ACA-446E-99DE-5AE41DA5E56F}"/>
    <cellStyle name="Title 6" xfId="22264" xr:uid="{CD33CB41-215B-409D-9CA2-0FA95E3F1BD2}"/>
    <cellStyle name="Title 7" xfId="420" xr:uid="{F54D24D5-69B9-45AF-A342-D45728793C38}"/>
    <cellStyle name="Total 1" xfId="3405" xr:uid="{CEA3B8DE-C091-45B4-8076-401462DF4218}"/>
    <cellStyle name="Total 2" xfId="746" xr:uid="{24F55D54-1126-4E02-B675-A635C0DA4B11}"/>
    <cellStyle name="Total 2 2" xfId="3407" xr:uid="{BC4BFA7F-3FA1-45BA-BE25-E44B4367072A}"/>
    <cellStyle name="Total 2 3" xfId="3408" xr:uid="{C5548BFC-68BC-4969-9741-18101DD0AC62}"/>
    <cellStyle name="Total 2 4" xfId="3409" xr:uid="{3D3689DE-8FE3-4FEC-8041-E46A373969FD}"/>
    <cellStyle name="Total 2 5" xfId="3410" xr:uid="{3FD3B3EA-08E5-4BF7-AE39-E32CCFC51D1F}"/>
    <cellStyle name="Total 2 6" xfId="3411" xr:uid="{90686DC5-7417-47A5-878B-8C84009B62EB}"/>
    <cellStyle name="Total 2 7" xfId="3923" xr:uid="{E0406B90-7F92-4A6B-A65A-CF05993B7B4A}"/>
    <cellStyle name="Total 2 8" xfId="3406" xr:uid="{502552F0-CF98-4DDE-9EB1-AA5F2492E994}"/>
    <cellStyle name="Total 3" xfId="3412" xr:uid="{29FDAA32-60F2-4913-B2CF-DCA7326CFAED}"/>
    <cellStyle name="Total 4" xfId="3413" xr:uid="{7B015977-9E7B-41E0-9FD2-63E5A2FD7ED8}"/>
    <cellStyle name="Total 5" xfId="4075" xr:uid="{E77E3A4B-449C-4AD5-B208-08F78FD201FA}"/>
    <cellStyle name="Total 6" xfId="4797" xr:uid="{04331476-45E3-4FFD-B976-D41B0EBA24D7}"/>
    <cellStyle name="Total 7" xfId="12212" xr:uid="{2EDF480C-3496-4803-B5E8-9D31D429EBE9}"/>
    <cellStyle name="Total 8" xfId="22265" xr:uid="{80D1CCFC-6EF5-4AEC-998A-E20FD04B5CD2}"/>
    <cellStyle name="Total 9" xfId="421" xr:uid="{71464F9D-99D8-4EAC-BCE5-279874943E0A}"/>
    <cellStyle name="Transfer out" xfId="3414" xr:uid="{99606E60-EBDB-48B2-A3E1-A4DE4A517D84}"/>
    <cellStyle name="Transfer out 10" xfId="8914" xr:uid="{9354FB02-56D6-4C1D-8186-3C66427ACCB4}"/>
    <cellStyle name="Transfer out 10 2" xfId="17355" xr:uid="{35ADE3E5-DD97-43E2-BDE0-39FB55B0A6A8}"/>
    <cellStyle name="Transfer out 10 2 2" xfId="35632" xr:uid="{44E95917-611E-44AE-88EA-61E5405B50D7}"/>
    <cellStyle name="Transfer out 10 3" xfId="27315" xr:uid="{9B858BFA-3996-4C2D-8437-93CE8AAFFD79}"/>
    <cellStyle name="Transfer out 11" xfId="8958" xr:uid="{18BB3086-CB2E-4C22-945B-B74F8554EB64}"/>
    <cellStyle name="Transfer out 11 2" xfId="17396" xr:uid="{F6D9CCEB-322A-47B3-98A9-BFD4363AD7EF}"/>
    <cellStyle name="Transfer out 11 2 2" xfId="35673" xr:uid="{3A9D9625-762F-4C24-A182-A242E24D4D14}"/>
    <cellStyle name="Transfer out 11 3" xfId="27356" xr:uid="{932580EB-915F-47E9-A70C-3D81B0188318}"/>
    <cellStyle name="Transfer out 12" xfId="12830" xr:uid="{B59AC761-0352-4289-9764-DF4AC77FE04D}"/>
    <cellStyle name="Transfer out 12 2" xfId="31108" xr:uid="{FB459C60-097A-450B-851F-94B4DE26958C}"/>
    <cellStyle name="Transfer out 13" xfId="20702" xr:uid="{E186A5F6-0193-4667-B852-C9A802B0400E}"/>
    <cellStyle name="Transfer out 13 2" xfId="38964" xr:uid="{8000ECFF-6DA3-47D2-AD1F-15E9C4F216B1}"/>
    <cellStyle name="Transfer out 14" xfId="20665" xr:uid="{3F533DD9-607B-4D59-972B-E94ECB241518}"/>
    <cellStyle name="Transfer out 14 2" xfId="38930" xr:uid="{21E6B8E2-C1AB-4710-8545-BF7EBC16149D}"/>
    <cellStyle name="Transfer out 15" xfId="20871" xr:uid="{B14076AA-40B0-471B-AFF0-86523589931C}"/>
    <cellStyle name="Transfer out 16" xfId="40376" xr:uid="{D8CEB6B6-8755-4C19-A3B9-7F0571973B42}"/>
    <cellStyle name="Transfer out 17" xfId="40865" xr:uid="{3EDEF0FC-839D-4C4B-9CD5-6A607A42C41A}"/>
    <cellStyle name="Transfer out 2" xfId="3415" xr:uid="{5A059627-F272-4BF0-91D5-69DB694835E6}"/>
    <cellStyle name="Transfer out 2 10" xfId="8980" xr:uid="{B8FB5264-11E6-4A59-9000-2BE4B95E67C0}"/>
    <cellStyle name="Transfer out 2 10 2" xfId="17412" xr:uid="{3B669953-69FF-46C7-A9EE-C7425A1F106D}"/>
    <cellStyle name="Transfer out 2 10 2 2" xfId="35689" xr:uid="{418C12D4-C722-48CC-95B1-2E3D64092833}"/>
    <cellStyle name="Transfer out 2 10 3" xfId="27371" xr:uid="{5ACF0C4E-1620-450A-B95A-92517426CF78}"/>
    <cellStyle name="Transfer out 2 11" xfId="12831" xr:uid="{23A39220-7C4C-4275-A80C-55B06817B918}"/>
    <cellStyle name="Transfer out 2 11 2" xfId="31109" xr:uid="{8C9800EE-302D-4E3E-B5E5-C5CE753556E2}"/>
    <cellStyle name="Transfer out 2 12" xfId="20701" xr:uid="{23B3E0A4-CF8F-45EE-BE04-8B15926428D7}"/>
    <cellStyle name="Transfer out 2 12 2" xfId="38963" xr:uid="{82612AC7-5A95-48D9-96A2-AFE2DD75DBAD}"/>
    <cellStyle name="Transfer out 2 13" xfId="20515" xr:uid="{D41E8434-1CC0-4B37-B7DF-FA41698EAD3B}"/>
    <cellStyle name="Transfer out 2 13 2" xfId="38787" xr:uid="{6D1BDC1C-3A0E-42B4-8A6A-7DF67AE28942}"/>
    <cellStyle name="Transfer out 2 14" xfId="21242" xr:uid="{ACDD392B-27BC-4994-9BC7-E188310F86FD}"/>
    <cellStyle name="Transfer out 2 15" xfId="40375" xr:uid="{ACBE9CF8-60A3-4CD1-B913-8A874CAE8ED3}"/>
    <cellStyle name="Transfer out 2 16" xfId="40411" xr:uid="{A446B48F-F7B6-46FA-8390-F40271F62379}"/>
    <cellStyle name="Transfer out 2 2" xfId="4710" xr:uid="{438C01E7-399A-43DD-A3F3-BCD061CC6369}"/>
    <cellStyle name="Transfer out 2 2 10" xfId="21944" xr:uid="{55BA7EBC-039E-4845-A10F-457A6A464B57}"/>
    <cellStyle name="Transfer out 2 2 10 2" xfId="40145" xr:uid="{45648117-40E4-4EFE-AF5D-FB36E6DFF280}"/>
    <cellStyle name="Transfer out 2 2 11" xfId="21235" xr:uid="{C05933BA-5240-4B2C-95B0-E3336C22B3D6}"/>
    <cellStyle name="Transfer out 2 2 11 2" xfId="39470" xr:uid="{AECEC034-FE06-474C-9964-BB775F5275F9}"/>
    <cellStyle name="Transfer out 2 2 12" xfId="21997" xr:uid="{AB84A393-57FD-4EF2-A32E-D12901DDB02E}"/>
    <cellStyle name="Transfer out 2 2 13" xfId="41541" xr:uid="{5F96D883-6FEB-48D1-8587-5736568080CA}"/>
    <cellStyle name="Transfer out 2 2 14" xfId="40389" xr:uid="{44544C96-E99C-469D-9E57-CD4511AAE4E5}"/>
    <cellStyle name="Transfer out 2 2 2" xfId="6075" xr:uid="{6285667A-0E53-4CCB-A150-F5F908B79B25}"/>
    <cellStyle name="Transfer out 2 2 2 10" xfId="21995" xr:uid="{95936CB1-2021-4467-A569-9C53B070E497}"/>
    <cellStyle name="Transfer out 2 2 2 10 2" xfId="40196" xr:uid="{97D5CDEB-28D5-42F9-BA3A-EF179BFBB6B6}"/>
    <cellStyle name="Transfer out 2 2 2 11" xfId="22043" xr:uid="{7FA2643D-4D81-4875-80A4-99D9A46D191C}"/>
    <cellStyle name="Transfer out 2 2 2 12" xfId="41587" xr:uid="{08486E8B-2BD9-4170-AE18-61FB99D4C236}"/>
    <cellStyle name="Transfer out 2 2 2 13" xfId="41596" xr:uid="{862DFCDD-49DF-4F10-9B0F-0DC09C6AD964}"/>
    <cellStyle name="Transfer out 2 2 2 2" xfId="6143" xr:uid="{4A2DE28A-BE4E-465E-A85A-B504214F0E35}"/>
    <cellStyle name="Transfer out 2 2 2 2 2" xfId="8951" xr:uid="{28ACA45B-4CB2-40C3-921A-DE00628AEF65}"/>
    <cellStyle name="Transfer out 2 2 2 2 2 2" xfId="17389" xr:uid="{F7DD01F9-6F54-45E7-9F4F-55808DF9BE45}"/>
    <cellStyle name="Transfer out 2 2 2 2 2 2 2" xfId="35666" xr:uid="{80FADD17-683E-4DF3-B264-38D6A4028CC7}"/>
    <cellStyle name="Transfer out 2 2 2 2 2 3" xfId="27349" xr:uid="{77FF6DD9-3888-4507-A390-FA8AC41DE263}"/>
    <cellStyle name="Transfer out 2 2 2 2 3" xfId="9031" xr:uid="{47890544-2A9D-4DB2-8AB6-7B6E31E67674}"/>
    <cellStyle name="Transfer out 2 2 2 2 3 2" xfId="17455" xr:uid="{B00BA7B0-D58F-4045-900A-76AC2978167B}"/>
    <cellStyle name="Transfer out 2 2 2 2 3 2 2" xfId="35732" xr:uid="{080137DE-82C8-471A-A1AE-819DE2C6E318}"/>
    <cellStyle name="Transfer out 2 2 2 2 3 3" xfId="27413" xr:uid="{CFCA9F71-C4AD-432E-8891-E11F5575F251}"/>
    <cellStyle name="Transfer out 2 2 2 2 4" xfId="9263" xr:uid="{34E3CA38-A04E-4497-818B-52B63CC8264F}"/>
    <cellStyle name="Transfer out 2 2 2 2 4 2" xfId="17666" xr:uid="{C5CA2D71-F796-4035-B341-9920C8DB33CA}"/>
    <cellStyle name="Transfer out 2 2 2 2 4 2 2" xfId="35943" xr:uid="{A391D8B3-C11B-4E62-AA74-55EC0F1DB0CC}"/>
    <cellStyle name="Transfer out 2 2 2 2 4 3" xfId="27624" xr:uid="{06465E91-52F7-4EB0-A813-0C52CB4127C0}"/>
    <cellStyle name="Transfer out 2 2 2 2 5" xfId="9278" xr:uid="{B1E7A112-7181-4CDC-9E8A-A5ECCA59795F}"/>
    <cellStyle name="Transfer out 2 2 2 2 5 2" xfId="17681" xr:uid="{32DC28E5-D57A-4EB2-A280-209C03798BF1}"/>
    <cellStyle name="Transfer out 2 2 2 2 5 2 2" xfId="35958" xr:uid="{573BB058-101E-45C7-B6A0-4F18583B8BAA}"/>
    <cellStyle name="Transfer out 2 2 2 2 5 3" xfId="27639" xr:uid="{4B5333AA-F0F7-45B4-A210-02D39E6C65B9}"/>
    <cellStyle name="Transfer out 2 2 2 2 6" xfId="14799" xr:uid="{47983621-E820-4FEF-B4B4-C24D1412D3A6}"/>
    <cellStyle name="Transfer out 2 2 2 2 6 2" xfId="33076" xr:uid="{FBC60B89-709A-4902-BBA8-7B92D5B0BE1B}"/>
    <cellStyle name="Transfer out 2 2 2 2 7" xfId="24759" xr:uid="{70DC0FB7-1A2C-486C-9614-872EE6177C79}"/>
    <cellStyle name="Transfer out 2 2 2 3" xfId="10604" xr:uid="{7B4C36E6-D0A7-4E5F-A72B-D78F08FE7E5E}"/>
    <cellStyle name="Transfer out 2 2 2 3 2" xfId="18997" xr:uid="{A25193E2-F5D4-4BCB-A9F8-56033F745CE6}"/>
    <cellStyle name="Transfer out 2 2 2 3 2 2" xfId="37274" xr:uid="{B02E3771-6240-402B-BE60-20D90CD45A5D}"/>
    <cellStyle name="Transfer out 2 2 2 3 3" xfId="28955" xr:uid="{96E9F5BC-59D5-4680-BF12-292369719E97}"/>
    <cellStyle name="Transfer out 2 2 2 4" xfId="8944" xr:uid="{F8A89587-F65E-4F10-BB35-AE34506876A9}"/>
    <cellStyle name="Transfer out 2 2 2 4 2" xfId="17383" xr:uid="{611C8C6A-338C-4780-9742-EE6511095224}"/>
    <cellStyle name="Transfer out 2 2 2 4 2 2" xfId="35660" xr:uid="{DD87D4D5-1EE3-40CC-A472-D0803F7A56A4}"/>
    <cellStyle name="Transfer out 2 2 2 4 3" xfId="27343" xr:uid="{E99A4A51-D66C-4C27-A8FD-8D895D139E89}"/>
    <cellStyle name="Transfer out 2 2 2 5" xfId="8898" xr:uid="{5F356722-2316-4913-B040-75C069878E9F}"/>
    <cellStyle name="Transfer out 2 2 2 5 2" xfId="17339" xr:uid="{E1D751A9-CAED-4F28-9DF6-B789959964E4}"/>
    <cellStyle name="Transfer out 2 2 2 5 2 2" xfId="35616" xr:uid="{254AA0B0-0170-45AD-8BE8-21636D9BDA38}"/>
    <cellStyle name="Transfer out 2 2 2 5 3" xfId="27299" xr:uid="{F26B3F24-AA9C-487F-9FF2-B5D48D8DE0E8}"/>
    <cellStyle name="Transfer out 2 2 2 6" xfId="9135" xr:uid="{9CC31073-7C9F-4F3A-BA5D-E847B8C15EF9}"/>
    <cellStyle name="Transfer out 2 2 2 6 2" xfId="17558" xr:uid="{9291DF95-1975-4C9F-A637-A4F621669A98}"/>
    <cellStyle name="Transfer out 2 2 2 6 2 2" xfId="35835" xr:uid="{04E10891-D967-4952-A756-0FDA6322A4BC}"/>
    <cellStyle name="Transfer out 2 2 2 6 3" xfId="27516" xr:uid="{EA4E23BD-C985-4070-B035-6AFF9C13AB4D}"/>
    <cellStyle name="Transfer out 2 2 2 7" xfId="9004" xr:uid="{D0105559-789A-462B-8DFC-C026DD40F2DA}"/>
    <cellStyle name="Transfer out 2 2 2 7 2" xfId="17428" xr:uid="{0FF379CF-316F-44E9-BE37-88E323EB4A03}"/>
    <cellStyle name="Transfer out 2 2 2 7 2 2" xfId="35705" xr:uid="{FB499168-8C99-4B4C-9EB5-B885065DAF94}"/>
    <cellStyle name="Transfer out 2 2 2 7 3" xfId="27386" xr:uid="{6A7CE8F3-B0E9-49C3-9E66-DC47BF9D5840}"/>
    <cellStyle name="Transfer out 2 2 2 8" xfId="14731" xr:uid="{D0E07978-2AAC-4B92-A7D1-EFF33EB7287A}"/>
    <cellStyle name="Transfer out 2 2 2 8 2" xfId="33008" xr:uid="{AA2B15A3-3069-4204-99C4-ACF04411D7FD}"/>
    <cellStyle name="Transfer out 2 2 2 9" xfId="21991" xr:uid="{8FFDD274-D3A2-4946-B321-FD080A94C46C}"/>
    <cellStyle name="Transfer out 2 2 2 9 2" xfId="40192" xr:uid="{38AD0D0E-0B9A-41E7-958A-CDDCEC50D416}"/>
    <cellStyle name="Transfer out 2 2 3" xfId="6097" xr:uid="{274C685B-8139-4005-BF2A-4639C80B1A90}"/>
    <cellStyle name="Transfer out 2 2 3 2" xfId="10626" xr:uid="{29DB8D2D-06DE-4ABA-AD59-A50BC8D8F25F}"/>
    <cellStyle name="Transfer out 2 2 3 2 2" xfId="19019" xr:uid="{29890491-8B81-433A-AFC5-8ED952E20D75}"/>
    <cellStyle name="Transfer out 2 2 3 2 2 2" xfId="37296" xr:uid="{4765D128-E571-4811-9DFD-17CD36B21E04}"/>
    <cellStyle name="Transfer out 2 2 3 2 3" xfId="28977" xr:uid="{6A611D06-ADFA-488C-B918-CC72119469B8}"/>
    <cellStyle name="Transfer out 2 2 3 3" xfId="8942" xr:uid="{9A478C27-DB94-44C1-AA19-E12AEDC9A140}"/>
    <cellStyle name="Transfer out 2 2 3 3 2" xfId="17381" xr:uid="{296626EE-3F3A-44E6-B534-62D1B1C988D4}"/>
    <cellStyle name="Transfer out 2 2 3 3 2 2" xfId="35658" xr:uid="{27C06F80-8E42-4CDF-8AAB-1BCB76643620}"/>
    <cellStyle name="Transfer out 2 2 3 3 3" xfId="27341" xr:uid="{25B345A7-B308-4F30-8E0A-2E2489FA1B8B}"/>
    <cellStyle name="Transfer out 2 2 3 4" xfId="11862" xr:uid="{DA224C00-57DC-4B51-B4D2-3A9CF4522A4B}"/>
    <cellStyle name="Transfer out 2 2 3 4 2" xfId="20253" xr:uid="{16362671-130D-4FE2-B5A5-7E2539C2C758}"/>
    <cellStyle name="Transfer out 2 2 3 4 2 2" xfId="38530" xr:uid="{A0B6886A-3381-4C5D-A8B1-8AC70698C1BC}"/>
    <cellStyle name="Transfer out 2 2 3 4 3" xfId="30211" xr:uid="{56B21FED-599C-4E06-B8D7-F56AA5BB88D0}"/>
    <cellStyle name="Transfer out 2 2 3 5" xfId="9299" xr:uid="{640EAAEC-879D-41D0-BEA0-07E2F3595E1A}"/>
    <cellStyle name="Transfer out 2 2 3 5 2" xfId="17702" xr:uid="{A8F4910B-D8E3-411A-9B4E-72CFCCA0CB84}"/>
    <cellStyle name="Transfer out 2 2 3 5 2 2" xfId="35979" xr:uid="{1F047346-AB0C-4CE8-A7F3-2CC2C8E857AF}"/>
    <cellStyle name="Transfer out 2 2 3 5 3" xfId="27660" xr:uid="{6F05701F-1DF2-4BD7-9D29-70FDC8F14D99}"/>
    <cellStyle name="Transfer out 2 2 3 6" xfId="9298" xr:uid="{0D233C2D-8E41-465D-8379-9CFCDD3BE4C8}"/>
    <cellStyle name="Transfer out 2 2 3 6 2" xfId="17701" xr:uid="{08500C94-A81C-4B19-9DFC-A0027685C17E}"/>
    <cellStyle name="Transfer out 2 2 3 6 2 2" xfId="35978" xr:uid="{E6B99FF6-271D-4B47-A1C1-9605B9D379DA}"/>
    <cellStyle name="Transfer out 2 2 3 6 3" xfId="27659" xr:uid="{A3846183-5471-4208-89EF-344A93959101}"/>
    <cellStyle name="Transfer out 2 2 3 7" xfId="14753" xr:uid="{CEF7BB13-56F9-476C-9C84-576515F8A442}"/>
    <cellStyle name="Transfer out 2 2 3 7 2" xfId="33030" xr:uid="{BCF4BBB9-3E2E-47A8-8DDF-B3B0C8B9D713}"/>
    <cellStyle name="Transfer out 2 2 3 8" xfId="24713" xr:uid="{91CB5009-8F80-43ED-B59A-09D2E23006AD}"/>
    <cellStyle name="Transfer out 2 2 4" xfId="8774" xr:uid="{469AD7F0-702C-4FDE-9D6E-3F4EDB1ACCCC}"/>
    <cellStyle name="Transfer out 2 2 4 2" xfId="17234" xr:uid="{CBD39DA6-F91E-4F51-AC69-832337F60223}"/>
    <cellStyle name="Transfer out 2 2 4 2 2" xfId="35511" xr:uid="{BD94FBB7-3E89-4C66-B44B-8C2908F79C66}"/>
    <cellStyle name="Transfer out 2 2 4 3" xfId="27194" xr:uid="{6E8766F2-949A-4736-8DAC-44130E0E5AD0}"/>
    <cellStyle name="Transfer out 2 2 5" xfId="9056" xr:uid="{D9371FA5-A930-4845-A627-7C2EEE3B1E7E}"/>
    <cellStyle name="Transfer out 2 2 5 2" xfId="17480" xr:uid="{89D7E27B-7A52-427C-A135-79E69F64EE99}"/>
    <cellStyle name="Transfer out 2 2 5 2 2" xfId="35757" xr:uid="{FBCB621F-9AE0-419C-8A94-8829225EB557}"/>
    <cellStyle name="Transfer out 2 2 5 3" xfId="27438" xr:uid="{AFF07F3F-450E-437B-98FD-9C9CB10EE3DB}"/>
    <cellStyle name="Transfer out 2 2 6" xfId="9158" xr:uid="{A9CEE58E-BD88-4ADA-9A64-C4A25130E03A}"/>
    <cellStyle name="Transfer out 2 2 6 2" xfId="17580" xr:uid="{7EDFAAE3-96D6-4F56-828A-0F3D915DF500}"/>
    <cellStyle name="Transfer out 2 2 6 2 2" xfId="35857" xr:uid="{2A4C588F-5719-44EC-AC8D-E7EF0B16A024}"/>
    <cellStyle name="Transfer out 2 2 6 3" xfId="27538" xr:uid="{ABD384DE-A036-4DC7-B6EF-9314A0CDE4C3}"/>
    <cellStyle name="Transfer out 2 2 7" xfId="12083" xr:uid="{7EDBCCAF-9828-4C0E-A3D8-DE1D89A7A9A5}"/>
    <cellStyle name="Transfer out 2 2 7 2" xfId="20456" xr:uid="{7AA45462-D5A7-4859-ABB2-88909E8894FE}"/>
    <cellStyle name="Transfer out 2 2 7 2 2" xfId="38733" xr:uid="{2DF7B3DD-A388-4480-8034-56F9DE2DA19E}"/>
    <cellStyle name="Transfer out 2 2 7 3" xfId="30414" xr:uid="{CCAC20F2-4A1A-4B73-9939-12F7469CC77E}"/>
    <cellStyle name="Transfer out 2 2 8" xfId="12128" xr:uid="{C0506F45-FA08-4CEC-9219-C652B3A14712}"/>
    <cellStyle name="Transfer out 2 2 8 2" xfId="20497" xr:uid="{1D54183E-504F-43A4-8BFD-4F1B5B0ECDEF}"/>
    <cellStyle name="Transfer out 2 2 8 2 2" xfId="38774" xr:uid="{16B45502-6CD6-49C3-B58A-491AF215AACF}"/>
    <cellStyle name="Transfer out 2 2 8 3" xfId="30455" xr:uid="{FB56A893-7E64-4EDA-8917-3C199153C8F2}"/>
    <cellStyle name="Transfer out 2 2 9" xfId="13436" xr:uid="{0AB2F3CD-93E3-47FF-91EA-BD5FC4E02C1F}"/>
    <cellStyle name="Transfer out 2 2 9 2" xfId="31713" xr:uid="{D6D2853F-DDB9-4A91-963E-8781E6919E23}"/>
    <cellStyle name="Transfer out 2 3" xfId="6052" xr:uid="{01AF06EC-A438-4886-A3E4-9DE2EA2338B6}"/>
    <cellStyle name="Transfer out 2 3 10" xfId="20733" xr:uid="{9E23C8A1-FD73-4FC8-9A66-D252D3795D1A}"/>
    <cellStyle name="Transfer out 2 3 10 2" xfId="38984" xr:uid="{41FE02F5-41A2-4475-965A-CB7CF8B1035C}"/>
    <cellStyle name="Transfer out 2 3 11" xfId="22020" xr:uid="{A2F8FB34-5EE8-4B98-A87C-040132CD641E}"/>
    <cellStyle name="Transfer out 2 3 12" xfId="41564" xr:uid="{D9F0CBEF-80D2-460C-811E-219946FAFF7D}"/>
    <cellStyle name="Transfer out 2 3 13" xfId="40994" xr:uid="{03CEDFBE-DFA2-42F8-A754-4CAB93631BDE}"/>
    <cellStyle name="Transfer out 2 3 2" xfId="6120" xr:uid="{92848FB7-DC16-40E6-8ECD-86AB62FBD697}"/>
    <cellStyle name="Transfer out 2 3 2 2" xfId="9247" xr:uid="{A58F88A9-FC70-48F4-98D2-733754AE77B4}"/>
    <cellStyle name="Transfer out 2 3 2 2 2" xfId="17654" xr:uid="{6470F0DF-2022-453A-8A30-A7705EA5E8DF}"/>
    <cellStyle name="Transfer out 2 3 2 2 2 2" xfId="35931" xr:uid="{5E6EA885-FA9E-4D82-8B7C-3A289BC43A32}"/>
    <cellStyle name="Transfer out 2 3 2 2 3" xfId="27612" xr:uid="{CF86E1C2-2945-4942-88F4-AD750AEEFF16}"/>
    <cellStyle name="Transfer out 2 3 2 3" xfId="9196" xr:uid="{0878D21A-8537-4E97-A8C5-90CA7A99205E}"/>
    <cellStyle name="Transfer out 2 3 2 3 2" xfId="17609" xr:uid="{42321FA8-37D9-4731-BB7A-0D389D3492A7}"/>
    <cellStyle name="Transfer out 2 3 2 3 2 2" xfId="35886" xr:uid="{19599454-D9E7-4018-8ACA-A9A7EC8D1B88}"/>
    <cellStyle name="Transfer out 2 3 2 3 3" xfId="27567" xr:uid="{2E57BA64-F64F-4398-AD22-AD1457823F25}"/>
    <cellStyle name="Transfer out 2 3 2 4" xfId="12064" xr:uid="{C15B530C-341A-4D8D-AEAC-55402FDA801E}"/>
    <cellStyle name="Transfer out 2 3 2 4 2" xfId="20437" xr:uid="{252F7071-5A10-409F-9325-DAF01DF8BF58}"/>
    <cellStyle name="Transfer out 2 3 2 4 2 2" xfId="38714" xr:uid="{D2FDD0F0-CD85-4886-91CC-0F436587C295}"/>
    <cellStyle name="Transfer out 2 3 2 4 3" xfId="30395" xr:uid="{783BCE80-8986-47EA-92BF-D7BD451E69BB}"/>
    <cellStyle name="Transfer out 2 3 2 5" xfId="12022" xr:uid="{B08C67F0-22E1-493A-9DE2-783FF56A3ACD}"/>
    <cellStyle name="Transfer out 2 3 2 5 2" xfId="20400" xr:uid="{D1DA9497-051E-48A3-A529-06BB031D4F1A}"/>
    <cellStyle name="Transfer out 2 3 2 5 2 2" xfId="38677" xr:uid="{6337AE22-CE1D-4761-A270-D162AA6EE894}"/>
    <cellStyle name="Transfer out 2 3 2 5 3" xfId="30358" xr:uid="{3C65F7BA-8252-4D4F-BF95-8D41EB7210CE}"/>
    <cellStyle name="Transfer out 2 3 2 6" xfId="14776" xr:uid="{601AA77C-16C6-431D-AB85-5AF638CDEDD1}"/>
    <cellStyle name="Transfer out 2 3 2 6 2" xfId="33053" xr:uid="{3C00C31A-792C-499F-9CCD-82DB1D934FA1}"/>
    <cellStyle name="Transfer out 2 3 2 7" xfId="24736" xr:uid="{43DA76FF-DBA8-4DC4-90D5-C79D687BB50D}"/>
    <cellStyle name="Transfer out 2 3 3" xfId="10581" xr:uid="{9D862854-7879-44C9-AFFB-61258D651C79}"/>
    <cellStyle name="Transfer out 2 3 3 2" xfId="18974" xr:uid="{C6808D2C-6408-4D6D-B1AF-CFEB6D9E6E41}"/>
    <cellStyle name="Transfer out 2 3 3 2 2" xfId="37251" xr:uid="{23040E1C-D653-4699-B7B1-AD2CB276402C}"/>
    <cellStyle name="Transfer out 2 3 3 3" xfId="28932" xr:uid="{5778C1DC-FB44-4C1B-809E-166DB5E9CF74}"/>
    <cellStyle name="Transfer out 2 3 4" xfId="9087" xr:uid="{A44C9501-BC54-4AAB-BF91-1ADFBAE57C32}"/>
    <cellStyle name="Transfer out 2 3 4 2" xfId="17511" xr:uid="{68678193-5BEB-4589-AC03-9098D819BFA4}"/>
    <cellStyle name="Transfer out 2 3 4 2 2" xfId="35788" xr:uid="{010F13D5-594B-42A7-B5B3-B5E4233D84F3}"/>
    <cellStyle name="Transfer out 2 3 4 3" xfId="27469" xr:uid="{F4710DE4-72D8-4F36-BDFB-AD4A2D2DE72F}"/>
    <cellStyle name="Transfer out 2 3 5" xfId="8846" xr:uid="{C7F87CED-18A2-4D97-81E2-8F28E5AF300B}"/>
    <cellStyle name="Transfer out 2 3 5 2" xfId="17289" xr:uid="{B48E39FC-EC03-4338-A7C7-0418BD7D730C}"/>
    <cellStyle name="Transfer out 2 3 5 2 2" xfId="35566" xr:uid="{32D45176-3DB6-41AA-9842-9FB3E34B284A}"/>
    <cellStyle name="Transfer out 2 3 5 3" xfId="27249" xr:uid="{05A58F24-9B92-4EAC-8329-DFB3D8DB5444}"/>
    <cellStyle name="Transfer out 2 3 6" xfId="9154" xr:uid="{4C491A4A-3096-4783-AB90-5CEF7CBBFF5D}"/>
    <cellStyle name="Transfer out 2 3 6 2" xfId="17576" xr:uid="{47CAD81F-8B27-414F-8683-77FF238DEE21}"/>
    <cellStyle name="Transfer out 2 3 6 2 2" xfId="35853" xr:uid="{27FEA78E-2B0F-4B8A-9774-47393AAE7146}"/>
    <cellStyle name="Transfer out 2 3 6 3" xfId="27534" xr:uid="{C89B4881-8484-468A-AF89-8BBAEFA90669}"/>
    <cellStyle name="Transfer out 2 3 7" xfId="9012" xr:uid="{98EC5362-AC03-4E1E-9FDA-3C01DBF3A76B}"/>
    <cellStyle name="Transfer out 2 3 7 2" xfId="17436" xr:uid="{92554F41-DE2C-4811-8B95-7FB374AB132D}"/>
    <cellStyle name="Transfer out 2 3 7 2 2" xfId="35713" xr:uid="{090B1BA5-06FA-4E14-911D-EDE4A72FF189}"/>
    <cellStyle name="Transfer out 2 3 7 3" xfId="27394" xr:uid="{5EB84CA4-1DA9-447D-8135-1C0002B4E9E8}"/>
    <cellStyle name="Transfer out 2 3 8" xfId="14708" xr:uid="{E5AC592D-1FF3-4FF2-B1A6-D067780CF556}"/>
    <cellStyle name="Transfer out 2 3 8 2" xfId="32985" xr:uid="{D455BEFF-F8B3-4503-A55C-C16A6A743325}"/>
    <cellStyle name="Transfer out 2 3 9" xfId="21968" xr:uid="{D3F9619E-2174-4B1A-A88D-509FE899DFFC}"/>
    <cellStyle name="Transfer out 2 3 9 2" xfId="40169" xr:uid="{7925CA33-781E-42E3-AFC4-2457650BB60B}"/>
    <cellStyle name="Transfer out 2 4" xfId="5414" xr:uid="{7A299712-BBA7-47AD-958B-FD0593F898C8}"/>
    <cellStyle name="Transfer out 2 4 2" xfId="9946" xr:uid="{A2E60CB4-32CF-422B-9984-9FB71BB0910A}"/>
    <cellStyle name="Transfer out 2 4 2 2" xfId="18339" xr:uid="{9C5D3136-C8E6-4198-952E-F289BB9CE7FA}"/>
    <cellStyle name="Transfer out 2 4 2 2 2" xfId="36616" xr:uid="{A03C35A5-BC14-4EF2-8DEF-2157418FEE77}"/>
    <cellStyle name="Transfer out 2 4 2 3" xfId="28297" xr:uid="{504FB475-302F-4C26-9F22-0F3BBEC4F0C2}"/>
    <cellStyle name="Transfer out 2 4 3" xfId="8955" xr:uid="{52B7DBC7-093F-4946-ABF1-1EAA468C4E5C}"/>
    <cellStyle name="Transfer out 2 4 3 2" xfId="17393" xr:uid="{221A881A-975F-4EE0-99DB-DDFA4BC9A4F6}"/>
    <cellStyle name="Transfer out 2 4 3 2 2" xfId="35670" xr:uid="{7EC7C0CD-E606-4572-A66F-9B10537DF284}"/>
    <cellStyle name="Transfer out 2 4 3 3" xfId="27353" xr:uid="{F7EF6AF5-B48E-4243-B08C-304323FC9DC4}"/>
    <cellStyle name="Transfer out 2 4 4" xfId="8887" xr:uid="{E52EFCC5-E3C3-4547-A9CF-7CC53BDBF996}"/>
    <cellStyle name="Transfer out 2 4 4 2" xfId="17329" xr:uid="{5D0A1BC3-1577-4268-BBAF-ACB933D8FC96}"/>
    <cellStyle name="Transfer out 2 4 4 2 2" xfId="35606" xr:uid="{151A9258-683C-41C5-A5A5-61909793AF2F}"/>
    <cellStyle name="Transfer out 2 4 4 3" xfId="27289" xr:uid="{2A46D86F-D8E7-45B5-B06E-30614C7D5260}"/>
    <cellStyle name="Transfer out 2 4 5" xfId="8807" xr:uid="{EFF8E835-9968-4E71-8B2F-C9277C8E5370}"/>
    <cellStyle name="Transfer out 2 4 5 2" xfId="17263" xr:uid="{CD21B6BF-ED92-4219-AD2B-BF98D17682B5}"/>
    <cellStyle name="Transfer out 2 4 5 2 2" xfId="35540" xr:uid="{5A6D3458-FD9D-4585-8501-5A806D842F43}"/>
    <cellStyle name="Transfer out 2 4 5 3" xfId="27223" xr:uid="{D96D5EC0-920C-4140-8CBC-EF40971783CE}"/>
    <cellStyle name="Transfer out 2 4 6" xfId="8935" xr:uid="{C04A8D25-85A3-4998-BCA6-C7D403CFEFEC}"/>
    <cellStyle name="Transfer out 2 4 6 2" xfId="17375" xr:uid="{3872819B-9F7F-4B34-A691-E8746A223535}"/>
    <cellStyle name="Transfer out 2 4 6 2 2" xfId="35652" xr:uid="{892D1EE8-6B0C-4A8E-AD09-AC3532D7CE82}"/>
    <cellStyle name="Transfer out 2 4 6 3" xfId="27335" xr:uid="{A88AF952-38B5-4815-BFFF-8A4DC46F3095}"/>
    <cellStyle name="Transfer out 2 4 7" xfId="14074" xr:uid="{894A6640-98CC-430E-BC19-109836F03015}"/>
    <cellStyle name="Transfer out 2 4 7 2" xfId="32351" xr:uid="{8B76632C-8875-475E-9B82-3CE133436482}"/>
    <cellStyle name="Transfer out 2 4 8" xfId="24079" xr:uid="{C0B4B4BE-4446-4532-A321-058C8BFF69BE}"/>
    <cellStyle name="Transfer out 2 5" xfId="8123" xr:uid="{3A7DA4B9-07EA-43AC-B281-394C855D17B5}"/>
    <cellStyle name="Transfer out 2 5 2" xfId="16616" xr:uid="{37649814-B1F4-476D-984A-D4AF51EFAE29}"/>
    <cellStyle name="Transfer out 2 5 2 2" xfId="34893" xr:uid="{71B71C73-7C7A-46EB-879B-192222624A1C}"/>
    <cellStyle name="Transfer out 2 5 3" xfId="26576" xr:uid="{E4761DB2-BAA1-41E6-9BEE-41166A880033}"/>
    <cellStyle name="Transfer out 2 6" xfId="8274" xr:uid="{8657BE0B-1AE8-47B1-9A0B-E7DA09805E78}"/>
    <cellStyle name="Transfer out 2 6 2" xfId="16738" xr:uid="{3A168861-06B6-4971-A982-C84061723439}"/>
    <cellStyle name="Transfer out 2 6 2 2" xfId="35015" xr:uid="{94F61912-3FC0-49B1-9F42-EF714DEFD415}"/>
    <cellStyle name="Transfer out 2 6 3" xfId="26698" xr:uid="{876D91C8-163B-4BAC-A71B-8C6829717FF4}"/>
    <cellStyle name="Transfer out 2 7" xfId="9239" xr:uid="{CD2BD5CB-2845-4B57-AB54-E9DE85E1F5FE}"/>
    <cellStyle name="Transfer out 2 7 2" xfId="17646" xr:uid="{B2079E42-CAD9-43DF-80CF-38B6A53975BE}"/>
    <cellStyle name="Transfer out 2 7 2 2" xfId="35923" xr:uid="{A2873031-3676-47C9-A481-C6096E0AD1A2}"/>
    <cellStyle name="Transfer out 2 7 3" xfId="27604" xr:uid="{960416DD-3B1B-4CA1-B9E7-BF154992C3E3}"/>
    <cellStyle name="Transfer out 2 8" xfId="9067" xr:uid="{1A7CFC5F-6B55-4CE5-927A-6BE491158B89}"/>
    <cellStyle name="Transfer out 2 8 2" xfId="17491" xr:uid="{60043473-DA83-497D-AF58-9054E91BDECE}"/>
    <cellStyle name="Transfer out 2 8 2 2" xfId="35768" xr:uid="{80CE7BF2-BFA7-4452-90C4-8E77CF6B8385}"/>
    <cellStyle name="Transfer out 2 8 3" xfId="27449" xr:uid="{341B6065-8308-4F5A-9AA5-F422D0D65170}"/>
    <cellStyle name="Transfer out 2 9" xfId="12026" xr:uid="{837F77CE-572E-493D-8AC0-4D067F3C207E}"/>
    <cellStyle name="Transfer out 2 9 2" xfId="20404" xr:uid="{CCBD1186-23D0-48A5-B77B-E7D103357837}"/>
    <cellStyle name="Transfer out 2 9 2 2" xfId="38681" xr:uid="{68CBDFA7-53CE-4EEF-AD66-58647948ED6A}"/>
    <cellStyle name="Transfer out 2 9 3" xfId="30362" xr:uid="{C96032FA-C41A-4B41-BEB1-E675C80F1716}"/>
    <cellStyle name="Transfer out 3" xfId="4709" xr:uid="{3466EBEB-E41F-4E15-8983-59B00F7AE86F}"/>
    <cellStyle name="Transfer out 3 10" xfId="21943" xr:uid="{6889D743-EA5B-414D-ACF7-1FEDD0DD04EF}"/>
    <cellStyle name="Transfer out 3 10 2" xfId="40144" xr:uid="{11533713-09FC-438A-A5A9-B48FD6F3ECBD}"/>
    <cellStyle name="Transfer out 3 11" xfId="21891" xr:uid="{03311FD7-E4B5-4ED7-914F-5BFE1F3EABB1}"/>
    <cellStyle name="Transfer out 3 11 2" xfId="40107" xr:uid="{E771B7A3-F021-49E2-AA41-3E157A53D230}"/>
    <cellStyle name="Transfer out 3 12" xfId="21996" xr:uid="{9D0E2F08-959A-4AFA-9618-45EDD1686B68}"/>
    <cellStyle name="Transfer out 3 13" xfId="41540" xr:uid="{0E12D8AD-3417-4AE9-AEAB-C97F51ED397A}"/>
    <cellStyle name="Transfer out 3 14" xfId="41493" xr:uid="{D476AE0B-8B42-49D7-8CAB-88C92923A921}"/>
    <cellStyle name="Transfer out 3 2" xfId="6074" xr:uid="{333A744D-A79F-44D1-B218-96428C7BBFAA}"/>
    <cellStyle name="Transfer out 3 2 10" xfId="20964" xr:uid="{8F2AA854-0328-40A4-8AC4-8A5FA3507CE6}"/>
    <cellStyle name="Transfer out 3 2 10 2" xfId="39203" xr:uid="{28CA1098-DFAF-470F-8053-00DF56081A6B}"/>
    <cellStyle name="Transfer out 3 2 11" xfId="22042" xr:uid="{4B681DE0-AF72-4DD8-9A65-F14F47DE1398}"/>
    <cellStyle name="Transfer out 3 2 12" xfId="41586" xr:uid="{4829AE38-537F-4FD0-AC70-F8321BECB651}"/>
    <cellStyle name="Transfer out 3 2 13" xfId="41522" xr:uid="{DD8D0C9C-44E9-4E65-95AD-2BD3590CE746}"/>
    <cellStyle name="Transfer out 3 2 2" xfId="6142" xr:uid="{3C0A83FA-D8F7-4DD4-B32B-43588ED861CF}"/>
    <cellStyle name="Transfer out 3 2 2 2" xfId="11920" xr:uid="{FB0890BB-E091-4717-8E4F-D8143789BE15}"/>
    <cellStyle name="Transfer out 3 2 2 2 2" xfId="20306" xr:uid="{F320875B-8F79-4B8C-BE92-0F4CBFF9B86E}"/>
    <cellStyle name="Transfer out 3 2 2 2 2 2" xfId="38583" xr:uid="{2E69D908-6508-4223-B35E-5DA95206A486}"/>
    <cellStyle name="Transfer out 3 2 2 2 3" xfId="30264" xr:uid="{55BFB9E6-40ED-4F40-8029-E6DEB12B8DC9}"/>
    <cellStyle name="Transfer out 3 2 2 3" xfId="9077" xr:uid="{38F116E7-0023-4F62-9747-E18C72E644DD}"/>
    <cellStyle name="Transfer out 3 2 2 3 2" xfId="17501" xr:uid="{C5FD947F-5A5D-4CB2-9B86-600E714D9C42}"/>
    <cellStyle name="Transfer out 3 2 2 3 2 2" xfId="35778" xr:uid="{AA849F2A-CFC0-4629-B274-C6B8D2640040}"/>
    <cellStyle name="Transfer out 3 2 2 3 3" xfId="27459" xr:uid="{7652BC33-EF5A-4671-91F0-34D371209626}"/>
    <cellStyle name="Transfer out 3 2 2 4" xfId="11968" xr:uid="{665CEB97-6B80-443D-B762-F62A821243E7}"/>
    <cellStyle name="Transfer out 3 2 2 4 2" xfId="20350" xr:uid="{D8333559-5BF5-4B45-8122-37060719BAE4}"/>
    <cellStyle name="Transfer out 3 2 2 4 2 2" xfId="38627" xr:uid="{BA1388F6-B846-4FCA-99DA-CF49582782B7}"/>
    <cellStyle name="Transfer out 3 2 2 4 3" xfId="30308" xr:uid="{2A5EAE84-A586-43BA-A34E-1005E1388720}"/>
    <cellStyle name="Transfer out 3 2 2 5" xfId="11966" xr:uid="{AFDDDD05-6AE1-4B40-9795-96DB830576B3}"/>
    <cellStyle name="Transfer out 3 2 2 5 2" xfId="20348" xr:uid="{F396DD59-8842-4755-B767-A17BEBC03363}"/>
    <cellStyle name="Transfer out 3 2 2 5 2 2" xfId="38625" xr:uid="{6F1D36BF-D078-41CD-9304-C220CD3EB3C4}"/>
    <cellStyle name="Transfer out 3 2 2 5 3" xfId="30306" xr:uid="{52BE83A6-22A9-4975-9E84-82013E1AF951}"/>
    <cellStyle name="Transfer out 3 2 2 6" xfId="14798" xr:uid="{40FF594B-B844-43AD-82F0-0EABE32D8315}"/>
    <cellStyle name="Transfer out 3 2 2 6 2" xfId="33075" xr:uid="{D2DAF7B2-9844-471E-96F3-D5E7C1F1FEE4}"/>
    <cellStyle name="Transfer out 3 2 2 7" xfId="24758" xr:uid="{B174B763-3D37-4E7F-A199-CD02D37EF952}"/>
    <cellStyle name="Transfer out 3 2 3" xfId="10603" xr:uid="{10FAB460-966F-4DA5-8A76-43AAABD13909}"/>
    <cellStyle name="Transfer out 3 2 3 2" xfId="18996" xr:uid="{471CBEBD-201C-4C0B-8521-CD908B12C747}"/>
    <cellStyle name="Transfer out 3 2 3 2 2" xfId="37273" xr:uid="{F88B3106-8463-4FEE-A02F-6112E502E1CB}"/>
    <cellStyle name="Transfer out 3 2 3 3" xfId="28954" xr:uid="{F6B54E10-4685-4D60-BF4F-720B77064587}"/>
    <cellStyle name="Transfer out 3 2 4" xfId="9099" xr:uid="{B5C08481-B6A9-49BF-B144-25DE4E9B90D0}"/>
    <cellStyle name="Transfer out 3 2 4 2" xfId="17523" xr:uid="{1767FC96-00E9-468F-8A5B-B45FCF66E939}"/>
    <cellStyle name="Transfer out 3 2 4 2 2" xfId="35800" xr:uid="{F6B2D0C1-7223-4C4F-939A-459C52800937}"/>
    <cellStyle name="Transfer out 3 2 4 3" xfId="27481" xr:uid="{86E70579-DF48-4AE8-8891-D883A5784532}"/>
    <cellStyle name="Transfer out 3 2 5" xfId="9272" xr:uid="{DD776F5E-007D-4C1A-8B7D-E151E563C447}"/>
    <cellStyle name="Transfer out 3 2 5 2" xfId="17675" xr:uid="{540C205D-DE4D-44A6-B77B-7B6F8CD228D6}"/>
    <cellStyle name="Transfer out 3 2 5 2 2" xfId="35952" xr:uid="{A7555AFE-C9A2-4EE6-82C0-34E283E3D5E7}"/>
    <cellStyle name="Transfer out 3 2 5 3" xfId="27633" xr:uid="{E4A3BF7E-46B8-417F-8D95-FF975C7B491A}"/>
    <cellStyle name="Transfer out 3 2 6" xfId="12030" xr:uid="{B1DCB595-D2B6-4AB7-8B4C-E9E725FD8AF5}"/>
    <cellStyle name="Transfer out 3 2 6 2" xfId="20408" xr:uid="{698BAF8A-5832-42A0-AC67-FB6160FF47FD}"/>
    <cellStyle name="Transfer out 3 2 6 2 2" xfId="38685" xr:uid="{C5144ECB-1579-46D6-A20E-D895168D1180}"/>
    <cellStyle name="Transfer out 3 2 6 3" xfId="30366" xr:uid="{94406411-62E0-4DAD-90EF-A14D020F1CB2}"/>
    <cellStyle name="Transfer out 3 2 7" xfId="8966" xr:uid="{3B409B60-B38B-410A-BD22-6B9113D19E52}"/>
    <cellStyle name="Transfer out 3 2 7 2" xfId="17402" xr:uid="{DACCC484-32FF-4F6A-BFAA-204F09B16440}"/>
    <cellStyle name="Transfer out 3 2 7 2 2" xfId="35679" xr:uid="{6C97D520-0208-40DF-8257-2D4848036B67}"/>
    <cellStyle name="Transfer out 3 2 7 3" xfId="27362" xr:uid="{6D673D90-8D44-4E08-B6A7-20DED1BEDDFE}"/>
    <cellStyle name="Transfer out 3 2 8" xfId="14730" xr:uid="{FD1E89E3-A551-4710-BBB8-084A8146221B}"/>
    <cellStyle name="Transfer out 3 2 8 2" xfId="33007" xr:uid="{9E37D2C4-2482-4360-980D-C6EDF6D3F268}"/>
    <cellStyle name="Transfer out 3 2 9" xfId="21990" xr:uid="{0E5B3D05-C892-4F27-BEC6-C8334D15F542}"/>
    <cellStyle name="Transfer out 3 2 9 2" xfId="40191" xr:uid="{74551BE2-81EC-4BFF-B57B-DAC415A0DB83}"/>
    <cellStyle name="Transfer out 3 3" xfId="6096" xr:uid="{A4C77E93-4247-40B3-B17D-C05D091B5260}"/>
    <cellStyle name="Transfer out 3 3 2" xfId="10625" xr:uid="{37DC809E-8E92-4C50-AD3B-1ACE21594E87}"/>
    <cellStyle name="Transfer out 3 3 2 2" xfId="19018" xr:uid="{F6DCB06D-8ABD-4989-90DE-BA404D46F7EB}"/>
    <cellStyle name="Transfer out 3 3 2 2 2" xfId="37295" xr:uid="{9974E3BC-9C3D-44A8-8317-C55DE9860B50}"/>
    <cellStyle name="Transfer out 3 3 2 3" xfId="28976" xr:uid="{AAEBB6FA-1657-47E9-ACA0-0A3801ECFAB5}"/>
    <cellStyle name="Transfer out 3 3 3" xfId="9114" xr:uid="{FC981E40-7D2F-4D2F-B956-44562C0842CE}"/>
    <cellStyle name="Transfer out 3 3 3 2" xfId="17538" xr:uid="{FE8CF630-3BD3-4488-92C2-BD1F856A543A}"/>
    <cellStyle name="Transfer out 3 3 3 2 2" xfId="35815" xr:uid="{E8EDA5A1-7222-4873-802F-90C324DC45F8}"/>
    <cellStyle name="Transfer out 3 3 3 3" xfId="27496" xr:uid="{53F47A04-C1D8-45BF-92B2-68CA1B0CDD96}"/>
    <cellStyle name="Transfer out 3 3 4" xfId="11973" xr:uid="{7F681516-9B5E-4493-8B58-DE2CF1017A07}"/>
    <cellStyle name="Transfer out 3 3 4 2" xfId="20354" xr:uid="{55174C4E-740B-49B2-8BA0-AC58A8B712D5}"/>
    <cellStyle name="Transfer out 3 3 4 2 2" xfId="38631" xr:uid="{007518BE-C0D5-41E1-955B-D3743CBE86B0}"/>
    <cellStyle name="Transfer out 3 3 4 3" xfId="30312" xr:uid="{69BCA25B-504B-40F9-A955-AF59C2E1F621}"/>
    <cellStyle name="Transfer out 3 3 5" xfId="8979" xr:uid="{4525F78D-2F35-42B6-AF28-7E80F46CDE08}"/>
    <cellStyle name="Transfer out 3 3 5 2" xfId="17411" xr:uid="{C246ADD1-9BFE-4C50-BFE8-42BCB0B2F5BD}"/>
    <cellStyle name="Transfer out 3 3 5 2 2" xfId="35688" xr:uid="{B3B29A83-4E48-4E21-AA89-ABBAC98177C0}"/>
    <cellStyle name="Transfer out 3 3 5 3" xfId="27370" xr:uid="{B721A1DF-9793-4581-BB96-795D82FBEB46}"/>
    <cellStyle name="Transfer out 3 3 6" xfId="8952" xr:uid="{EBF7FA69-CFF9-45F1-B9DC-1DF1496C62E7}"/>
    <cellStyle name="Transfer out 3 3 6 2" xfId="17390" xr:uid="{B2532EEF-BF5F-4392-BA58-F436D97AEEC4}"/>
    <cellStyle name="Transfer out 3 3 6 2 2" xfId="35667" xr:uid="{E4148711-46D3-4F40-961F-9843160D550B}"/>
    <cellStyle name="Transfer out 3 3 6 3" xfId="27350" xr:uid="{233289E7-5725-438F-A24C-D718567FE511}"/>
    <cellStyle name="Transfer out 3 3 7" xfId="14752" xr:uid="{A211A558-7693-447B-A19C-8C2BD3BB1276}"/>
    <cellStyle name="Transfer out 3 3 7 2" xfId="33029" xr:uid="{3039F447-0825-4542-8993-AAEE961DED60}"/>
    <cellStyle name="Transfer out 3 3 8" xfId="24712" xr:uid="{3EAB25E5-BC48-4FE0-B65E-47567070CD9D}"/>
    <cellStyle name="Transfer out 3 4" xfId="8215" xr:uid="{6DAF90C5-46DB-4ACE-9836-4CE5DB8B70B9}"/>
    <cellStyle name="Transfer out 3 4 2" xfId="16685" xr:uid="{84A44BA3-6337-46AC-9E18-5D4C41A59876}"/>
    <cellStyle name="Transfer out 3 4 2 2" xfId="34962" xr:uid="{5C65E633-0563-4AA4-BDD0-9253FEAFA9D4}"/>
    <cellStyle name="Transfer out 3 4 3" xfId="26645" xr:uid="{C5CFEDBE-9AE2-4C19-AE48-C6E4F9256796}"/>
    <cellStyle name="Transfer out 3 5" xfId="11868" xr:uid="{7DCA5DFC-DCC9-4C0D-803A-B3E11D192892}"/>
    <cellStyle name="Transfer out 3 5 2" xfId="20257" xr:uid="{2AFA3E2C-FBA9-4A11-BB7A-5563652F921C}"/>
    <cellStyle name="Transfer out 3 5 2 2" xfId="38534" xr:uid="{246F91D1-6FCE-4419-8056-1569C1D258DE}"/>
    <cellStyle name="Transfer out 3 5 3" xfId="30215" xr:uid="{A8CE2F1C-269C-4D8C-A450-F967CC5E519D}"/>
    <cellStyle name="Transfer out 3 6" xfId="12060" xr:uid="{7FCBD8C9-A730-42AD-BEA1-38659FA1C467}"/>
    <cellStyle name="Transfer out 3 6 2" xfId="20433" xr:uid="{913C745D-7D68-4FED-A2D5-B1A4DC3BCEF9}"/>
    <cellStyle name="Transfer out 3 6 2 2" xfId="38710" xr:uid="{94F5823C-B530-4C2B-98B3-39C728B405E6}"/>
    <cellStyle name="Transfer out 3 6 3" xfId="30391" xr:uid="{76D91500-1275-408A-9230-233C04A9A4B0}"/>
    <cellStyle name="Transfer out 3 7" xfId="11979" xr:uid="{5512E98A-64E5-4D38-9592-89FCFC36B928}"/>
    <cellStyle name="Transfer out 3 7 2" xfId="20360" xr:uid="{8EDEA1B6-F604-4740-BA00-12B1E01FDACE}"/>
    <cellStyle name="Transfer out 3 7 2 2" xfId="38637" xr:uid="{C9BA1AAA-B41D-4785-91B0-624ACBB00A98}"/>
    <cellStyle name="Transfer out 3 7 3" xfId="30318" xr:uid="{3D612D26-58D6-458D-9D95-ECDF469E07E9}"/>
    <cellStyle name="Transfer out 3 8" xfId="8881" xr:uid="{275C1516-7EE7-4E3D-8C68-7495B6593344}"/>
    <cellStyle name="Transfer out 3 8 2" xfId="17323" xr:uid="{003C06FC-067A-418E-8BD1-8483FE42BBFE}"/>
    <cellStyle name="Transfer out 3 8 2 2" xfId="35600" xr:uid="{0FD391A7-AE36-4BD1-B373-F303EC894D6F}"/>
    <cellStyle name="Transfer out 3 8 3" xfId="27283" xr:uid="{EED9100F-555F-417E-ADC9-4F0C96BC75BC}"/>
    <cellStyle name="Transfer out 3 9" xfId="13435" xr:uid="{02499A04-6BE5-4BB0-A96B-D6D5DF78989D}"/>
    <cellStyle name="Transfer out 3 9 2" xfId="31712" xr:uid="{C25ECF2F-80D5-489D-A571-F6F8BE849A3C}"/>
    <cellStyle name="Transfer out 4" xfId="6051" xr:uid="{EAC459D4-45C5-4B70-92D2-77814A8D5EB9}"/>
    <cellStyle name="Transfer out 4 10" xfId="20707" xr:uid="{9A37EA81-7514-4950-AEF3-438C106A2035}"/>
    <cellStyle name="Transfer out 4 10 2" xfId="38967" xr:uid="{DA5C0E06-26C7-4DB3-B9AB-C034946CC55F}"/>
    <cellStyle name="Transfer out 4 11" xfId="22019" xr:uid="{A6EF466F-ADAA-40C2-A8A9-C3B056029C9E}"/>
    <cellStyle name="Transfer out 4 12" xfId="41563" xr:uid="{9507B972-D53A-4DF1-8585-9D69CA65D74F}"/>
    <cellStyle name="Transfer out 4 13" xfId="41523" xr:uid="{8374CF6B-100C-4918-8796-917C7719976B}"/>
    <cellStyle name="Transfer out 4 2" xfId="6119" xr:uid="{F063FE57-936A-41C9-9A1B-625B961B0145}"/>
    <cellStyle name="Transfer out 4 2 2" xfId="9291" xr:uid="{31E16ED5-6152-498B-80F7-D9484D3DA47E}"/>
    <cellStyle name="Transfer out 4 2 2 2" xfId="17694" xr:uid="{BC928FDD-825D-4BE2-AB2B-B08E7A6C89B9}"/>
    <cellStyle name="Transfer out 4 2 2 2 2" xfId="35971" xr:uid="{6C41153F-5A36-4F9B-A357-2BDF0E8C57DB}"/>
    <cellStyle name="Transfer out 4 2 2 3" xfId="27652" xr:uid="{9162FDDE-474F-4CB0-9729-FADC28934F76}"/>
    <cellStyle name="Transfer out 4 2 3" xfId="11930" xr:uid="{94AB832B-07AD-45E7-838B-30A4953B42B3}"/>
    <cellStyle name="Transfer out 4 2 3 2" xfId="20314" xr:uid="{86319F7D-39AC-4463-B3C4-2D4DD3AFB46E}"/>
    <cellStyle name="Transfer out 4 2 3 2 2" xfId="38591" xr:uid="{21005C77-20C9-4C61-A669-01B2AB885D4A}"/>
    <cellStyle name="Transfer out 4 2 3 3" xfId="30272" xr:uid="{BCB01775-6951-4F7D-8395-BE8AD58ED3E7}"/>
    <cellStyle name="Transfer out 4 2 4" xfId="12121" xr:uid="{7FF78425-7EF1-431B-950B-5700F73E89BD}"/>
    <cellStyle name="Transfer out 4 2 4 2" xfId="20491" xr:uid="{B3AB349D-467C-471E-B2CA-80408D13377C}"/>
    <cellStyle name="Transfer out 4 2 4 2 2" xfId="38768" xr:uid="{8951C38A-EFE3-466C-B6B5-A3806C0E5FA5}"/>
    <cellStyle name="Transfer out 4 2 4 3" xfId="30449" xr:uid="{D04512C8-BBE5-42B0-98E8-BFB2FD5571A0}"/>
    <cellStyle name="Transfer out 4 2 5" xfId="11965" xr:uid="{7A86F0C0-5945-4A25-A051-60BC0C700CE3}"/>
    <cellStyle name="Transfer out 4 2 5 2" xfId="20347" xr:uid="{263DFF0D-170C-4DA3-8392-8C708589B02B}"/>
    <cellStyle name="Transfer out 4 2 5 2 2" xfId="38624" xr:uid="{FA4D7679-40AB-4886-9438-34D0F0F84B83}"/>
    <cellStyle name="Transfer out 4 2 5 3" xfId="30305" xr:uid="{22761438-81D1-48CF-A37A-BE2D8C345D2A}"/>
    <cellStyle name="Transfer out 4 2 6" xfId="14775" xr:uid="{07D80D3A-AFF2-427E-8B05-9FF438FFB939}"/>
    <cellStyle name="Transfer out 4 2 6 2" xfId="33052" xr:uid="{4CAB41A4-2A29-4BCD-8A28-B91CA43B0679}"/>
    <cellStyle name="Transfer out 4 2 7" xfId="24735" xr:uid="{8F260C2E-44C7-4241-ADC1-3234255DA883}"/>
    <cellStyle name="Transfer out 4 3" xfId="10580" xr:uid="{70668C54-73D6-41C8-9E71-EEAE7FFDAAAC}"/>
    <cellStyle name="Transfer out 4 3 2" xfId="18973" xr:uid="{81B54EEB-5140-4939-8623-D06F22E4F60F}"/>
    <cellStyle name="Transfer out 4 3 2 2" xfId="37250" xr:uid="{01589621-69AB-4346-B8B3-0D2D920E03F0}"/>
    <cellStyle name="Transfer out 4 3 3" xfId="28931" xr:uid="{0F1C8437-AA29-43CF-BDE9-EBCB5D716319}"/>
    <cellStyle name="Transfer out 4 4" xfId="9086" xr:uid="{239F8090-145B-4232-9219-F87A46F9920B}"/>
    <cellStyle name="Transfer out 4 4 2" xfId="17510" xr:uid="{4335FD5D-67BF-44CE-A244-5861DF3685D2}"/>
    <cellStyle name="Transfer out 4 4 2 2" xfId="35787" xr:uid="{8490D13A-9686-43A1-8988-0A1E82C498D0}"/>
    <cellStyle name="Transfer out 4 4 3" xfId="27468" xr:uid="{A8249F27-87E5-4EBA-ACCB-5CB66B9778E8}"/>
    <cellStyle name="Transfer out 4 5" xfId="8963" xr:uid="{05DCB9F5-C39F-43F7-93B8-A145B007FDC3}"/>
    <cellStyle name="Transfer out 4 5 2" xfId="17399" xr:uid="{F88DA0FD-9691-4051-A29D-3927B36D8760}"/>
    <cellStyle name="Transfer out 4 5 2 2" xfId="35676" xr:uid="{C0121061-B4B3-4BBF-8D1B-C263EBE53EFB}"/>
    <cellStyle name="Transfer out 4 5 3" xfId="27359" xr:uid="{B1D030E7-E1D0-4064-90B9-62FF09BB4FD0}"/>
    <cellStyle name="Transfer out 4 6" xfId="8787" xr:uid="{AA867E44-8F5B-4FB9-A3FC-82E4790EECD6}"/>
    <cellStyle name="Transfer out 4 6 2" xfId="17245" xr:uid="{AB96C425-51A7-43FB-A7CA-2FF88499DF3C}"/>
    <cellStyle name="Transfer out 4 6 2 2" xfId="35522" xr:uid="{D98C7C19-4E82-4C6F-96FE-0451B3E145E5}"/>
    <cellStyle name="Transfer out 4 6 3" xfId="27205" xr:uid="{DA785E31-BCAE-4DD2-A397-68F3C7AF5FA5}"/>
    <cellStyle name="Transfer out 4 7" xfId="9260" xr:uid="{CFD9AFAF-61EE-4034-A068-3D33D0500FEB}"/>
    <cellStyle name="Transfer out 4 7 2" xfId="17663" xr:uid="{77D32772-9381-4AE1-B139-54914D2AA85D}"/>
    <cellStyle name="Transfer out 4 7 2 2" xfId="35940" xr:uid="{AA312115-62DB-4327-B117-3B571FE4BCDF}"/>
    <cellStyle name="Transfer out 4 7 3" xfId="27621" xr:uid="{54A096B8-3235-4F29-AF40-D189964B8C43}"/>
    <cellStyle name="Transfer out 4 8" xfId="14707" xr:uid="{E4FBC492-F560-4C2A-AC91-2046D09F559B}"/>
    <cellStyle name="Transfer out 4 8 2" xfId="32984" xr:uid="{088489FF-2DC6-4F95-B37A-57050D2DCE3A}"/>
    <cellStyle name="Transfer out 4 9" xfId="21967" xr:uid="{6237B880-1C80-457E-9EA7-69D4E2FA23E9}"/>
    <cellStyle name="Transfer out 4 9 2" xfId="40168" xr:uid="{BDFE1C56-F41B-4EC9-A716-E14754733EA8}"/>
    <cellStyle name="Transfer out 5" xfId="5549" xr:uid="{92CF4ABC-5D40-4FD5-92C2-3DC207A0315C}"/>
    <cellStyle name="Transfer out 5 2" xfId="10081" xr:uid="{2A37AA7B-B554-4E36-8450-93B51FEF69ED}"/>
    <cellStyle name="Transfer out 5 2 2" xfId="18474" xr:uid="{139ECE1B-FC89-44B9-86AC-B9E6C0C01A9F}"/>
    <cellStyle name="Transfer out 5 2 2 2" xfId="36751" xr:uid="{0C71E603-2E91-4B83-A464-8240C6C0170B}"/>
    <cellStyle name="Transfer out 5 2 3" xfId="28432" xr:uid="{2D18E03F-1863-46BF-935F-F93DD9676753}"/>
    <cellStyle name="Transfer out 5 3" xfId="8864" xr:uid="{BFEDC78D-D291-4D2A-85EB-A085173D8B80}"/>
    <cellStyle name="Transfer out 5 3 2" xfId="17306" xr:uid="{689598D7-E1D6-4EC5-B262-BCFD6E32E53C}"/>
    <cellStyle name="Transfer out 5 3 2 2" xfId="35583" xr:uid="{4B02EC27-0615-4C65-9424-D82987A79B06}"/>
    <cellStyle name="Transfer out 5 3 3" xfId="27266" xr:uid="{00AA7286-CE7F-4269-B453-BCA5281CFE27}"/>
    <cellStyle name="Transfer out 5 4" xfId="11975" xr:uid="{DE38F4E7-4285-481A-A38D-D0BE6254A63A}"/>
    <cellStyle name="Transfer out 5 4 2" xfId="20356" xr:uid="{4F6CC806-2C39-44DF-BDDD-89FD418B94EA}"/>
    <cellStyle name="Transfer out 5 4 2 2" xfId="38633" xr:uid="{C1040546-1CFB-4398-89D5-05E03599A4C4}"/>
    <cellStyle name="Transfer out 5 4 3" xfId="30314" xr:uid="{71558324-8D20-486D-8E2D-6BB5E036B6BB}"/>
    <cellStyle name="Transfer out 5 5" xfId="12066" xr:uid="{2C1E5CD1-37B8-4818-8AD2-18D7EC02888E}"/>
    <cellStyle name="Transfer out 5 5 2" xfId="20439" xr:uid="{62560C25-6D99-4228-91FA-804738BB561D}"/>
    <cellStyle name="Transfer out 5 5 2 2" xfId="38716" xr:uid="{DD95A245-3BC4-4F31-85E0-7DB612ECC22B}"/>
    <cellStyle name="Transfer out 5 5 3" xfId="30397" xr:uid="{1EAA85CF-187F-4BAD-8499-E8546D22B1EA}"/>
    <cellStyle name="Transfer out 5 6" xfId="9151" xr:uid="{9780DCDD-0E2F-4FDA-9F99-6A019819FE06}"/>
    <cellStyle name="Transfer out 5 6 2" xfId="17573" xr:uid="{64A8123E-FC4E-4A6E-9F37-4915665F54D0}"/>
    <cellStyle name="Transfer out 5 6 2 2" xfId="35850" xr:uid="{C603A375-87A9-4D56-AB53-7769B7EEFA4C}"/>
    <cellStyle name="Transfer out 5 6 3" xfId="27531" xr:uid="{A70E3F6E-EC41-4CAF-84C5-99DDBFE2579E}"/>
    <cellStyle name="Transfer out 5 7" xfId="14209" xr:uid="{D43585E0-5006-4A81-8B41-1073302A3CF0}"/>
    <cellStyle name="Transfer out 5 7 2" xfId="32486" xr:uid="{5E66B3A4-43E3-4B39-A139-2C434D3EA84E}"/>
    <cellStyle name="Transfer out 5 8" xfId="24214" xr:uid="{B4408624-4D9A-4E51-B24A-544C7075BEC5}"/>
    <cellStyle name="Transfer out 6" xfId="8218" xr:uid="{F2055463-54B7-43DF-95DB-D51C4ABDBF10}"/>
    <cellStyle name="Transfer out 6 2" xfId="16686" xr:uid="{B0E6431B-4BA6-4F48-B9A9-8109966F0E99}"/>
    <cellStyle name="Transfer out 6 2 2" xfId="34963" xr:uid="{2ED68409-775D-40E4-8206-1928DDDE0981}"/>
    <cellStyle name="Transfer out 6 3" xfId="26646" xr:uid="{5F74766F-9D69-4197-A661-355E10D59F37}"/>
    <cellStyle name="Transfer out 7" xfId="8197" xr:uid="{6E3CB402-94C6-4D33-B39A-233EEBE7F38A}"/>
    <cellStyle name="Transfer out 7 2" xfId="16670" xr:uid="{A3E90663-181A-4CF4-92F1-36D625EE992A}"/>
    <cellStyle name="Transfer out 7 2 2" xfId="34947" xr:uid="{E5C44022-16AB-43ED-9ED1-6EC504D1D116}"/>
    <cellStyle name="Transfer out 7 3" xfId="26630" xr:uid="{DD86E1A2-293F-4994-A115-FD08B3F893D5}"/>
    <cellStyle name="Transfer out 8" xfId="9152" xr:uid="{49BDF027-24CB-4574-8269-684E4B3DED7D}"/>
    <cellStyle name="Transfer out 8 2" xfId="17574" xr:uid="{AC9FD531-E62F-4895-9384-00868B97CFAA}"/>
    <cellStyle name="Transfer out 8 2 2" xfId="35851" xr:uid="{370BB920-E1C3-4FB3-808D-32F3030E17E8}"/>
    <cellStyle name="Transfer out 8 3" xfId="27532" xr:uid="{68BB3434-590D-4F1C-A210-08E99F31465B}"/>
    <cellStyle name="Transfer out 9" xfId="12108" xr:uid="{9685C969-A3BA-4C86-9C02-74891D7E6EBD}"/>
    <cellStyle name="Transfer out 9 2" xfId="20479" xr:uid="{F7EE08BD-B089-415E-A912-A1DB18F19E5E}"/>
    <cellStyle name="Transfer out 9 2 2" xfId="38756" xr:uid="{74D954DD-E673-453B-BF2F-CF51F2575DE8}"/>
    <cellStyle name="Transfer out 9 3" xfId="30437" xr:uid="{76CD1095-49CF-46ED-9293-DD166516663F}"/>
    <cellStyle name="Tusental (0)_pldt" xfId="3416" xr:uid="{0EE90842-7CF1-464F-B0DE-A68A38BCF850}"/>
    <cellStyle name="Tusental_A-listan (fixad)" xfId="3417" xr:uid="{BA77B26C-271F-486A-8327-91DCC0F54407}"/>
    <cellStyle name="Unit" xfId="3418" xr:uid="{AC6288BD-64F6-41E6-B305-2582C67F4F75}"/>
    <cellStyle name="Unit 2" xfId="3419" xr:uid="{4AB21189-8C69-4539-BA6B-D06799028A5F}"/>
    <cellStyle name="Unprotected" xfId="3420" xr:uid="{736EA0BC-5F25-44F5-847A-FDAA0F0778EC}"/>
    <cellStyle name="Unprotected 2" xfId="3421" xr:uid="{5008782E-0749-49EC-8B9E-D22F15CF18B2}"/>
    <cellStyle name="User_Defined_A" xfId="3422" xr:uid="{E4CD1085-70C2-4A39-8804-798C529953DC}"/>
    <cellStyle name="Valuta (0)" xfId="422" xr:uid="{EED1A97B-EF60-492E-A98F-1AE5A7996077}"/>
    <cellStyle name="Valuta (0) 2" xfId="747" xr:uid="{4234073C-1919-4F7A-8665-87DAD835CB6C}"/>
    <cellStyle name="Valuta (0)_pldt" xfId="3423" xr:uid="{D8933756-86D7-4D69-8434-BAAE352170FF}"/>
    <cellStyle name="Valuta_NPV" xfId="3424" xr:uid="{C347FCD2-94BC-49B9-B1B8-2539FBE797C4}"/>
    <cellStyle name="Valuutta_BINV" xfId="3425" xr:uid="{E5B6B753-E3E2-4898-A781-1CF152291DD1}"/>
    <cellStyle name="W" xfId="423" xr:uid="{11FB73F9-8BC2-40AD-9BCB-8FA94DD82067}"/>
    <cellStyle name="Warning" xfId="3426" xr:uid="{B2E742EE-7CFC-4D5A-863E-DB50CB5933F2}"/>
    <cellStyle name="Warning 2" xfId="3427" xr:uid="{EDA1A8B8-B37C-494E-9F80-135385C2C3B6}"/>
    <cellStyle name="Warning Text 2" xfId="749" xr:uid="{F75BAEF5-3257-4DF7-8DF4-3226B47CC6DD}"/>
    <cellStyle name="Warning Text 3" xfId="3428" xr:uid="{747573C4-C549-4846-ABD1-0E5390CFC8A4}"/>
    <cellStyle name="Warning Text 4" xfId="4798" xr:uid="{9B36050C-970F-4413-A848-23456B12F636}"/>
    <cellStyle name="Warning Text 5" xfId="12213" xr:uid="{BD217031-62A6-4847-9391-434980C9E7BF}"/>
    <cellStyle name="Warning Text 6" xfId="22266" xr:uid="{9EB7DDF7-9F58-4BD6-B40C-1C4D3C46135F}"/>
    <cellStyle name="Warning Text 7" xfId="424" xr:uid="{EC87610C-BFAE-4403-98C7-C0002C3FC41B}"/>
    <cellStyle name="WHead - Style2" xfId="3429" xr:uid="{F14601DE-66E8-451E-8D85-E9B62A5576BC}"/>
    <cellStyle name="WHead - Style2 2" xfId="3430" xr:uid="{EB60F570-2202-4538-84E6-08C2725EFF1F}"/>
    <cellStyle name="WHead - Style2 3" xfId="3431" xr:uid="{F0743D37-A367-4727-BC15-A5B0AB02B917}"/>
    <cellStyle name="wrap" xfId="425" xr:uid="{9EEB8F2E-D6EA-4B5C-8C02-918FECE008A1}"/>
    <cellStyle name="Wไhrung [0]_35ERI8T2gbIEMixb4v26icuOo" xfId="426" xr:uid="{AAB822B9-8EAB-4A49-B550-7C030AB9537E}"/>
    <cellStyle name="Wไhrung_35ERI8T2gbIEMixb4v26icuOo" xfId="427" xr:uid="{4481FE3C-EBBF-49CD-9D01-2946013A87A0}"/>
    <cellStyle name="ｵﾒﾁ｡ﾒﾃ爼ﾗ靉ﾁ篦ｧﾋﾅﾒﾂﾁﾔｵﾔ" xfId="487" xr:uid="{2B7788E0-8F99-4514-93E5-39F9A3C8DF8C}"/>
    <cellStyle name="เครื่องหมายจุลภาค [0]" xfId="431" xr:uid="{829E05EE-7BF5-4A65-A313-44C0D0E1EE67}"/>
    <cellStyle name="เครื่องหมายจุลภาค [0] 2" xfId="432" xr:uid="{07F3D7E4-49E7-41C5-B41E-5092153D5F4A}"/>
    <cellStyle name="เครื่องหมายจุลภาค [0] 3" xfId="433" xr:uid="{C84C2458-9845-4344-BA6E-FA2A02A9EFD9}"/>
    <cellStyle name="เครื่องหมายจุลภาค [0] 4" xfId="751" xr:uid="{E8C54A17-31C2-44F2-880A-C8ECCEF8B2EE}"/>
    <cellStyle name="เครื่องหมายจุลภาค [0]_1" xfId="3432" xr:uid="{9E4F2DEA-AF81-4510-B0A1-7E7D0C9DCB5E}"/>
    <cellStyle name="เครื่องหมายจุลภาค 10" xfId="434" xr:uid="{87276E8D-0C4B-471B-A6A2-E5493FF8456C}"/>
    <cellStyle name="เครื่องหมายจุลภาค 10 2" xfId="4071" xr:uid="{12CD9D8A-0164-4F91-8947-668D640BF71C}"/>
    <cellStyle name="เครื่องหมายจุลภาค 10 3" xfId="3433" xr:uid="{863E13BB-E5DF-452F-BD10-FCBDB4DE91A9}"/>
    <cellStyle name="เครื่องหมายจุลภาค 11" xfId="435" xr:uid="{D5A336DA-A0F5-49F4-96D3-8B4776EACA55}"/>
    <cellStyle name="เครื่องหมายจุลภาค 12" xfId="436" xr:uid="{1CE020DA-D8AB-47E4-B8CA-6C02C633F5D0}"/>
    <cellStyle name="เครื่องหมายจุลภาค 13" xfId="437" xr:uid="{198ACF76-E9DB-4E5F-945F-91E6116BA5E1}"/>
    <cellStyle name="เครื่องหมายจุลภาค 13 2" xfId="753" xr:uid="{62209E51-4991-4F33-BAF1-8841D29C9492}"/>
    <cellStyle name="เครื่องหมายจุลภาค 14" xfId="438" xr:uid="{3375914C-6F22-4BAF-A859-B31F1634C911}"/>
    <cellStyle name="เครื่องหมายจุลภาค 14 2" xfId="754" xr:uid="{A02D3BDB-5886-4028-A447-C4B62CA4DA45}"/>
    <cellStyle name="เครื่องหมายจุลภาค 2" xfId="439" xr:uid="{E91FA531-D339-4FC2-9C89-4E208C4674B1}"/>
    <cellStyle name="เครื่องหมายจุลภาค 2 2" xfId="755" xr:uid="{085EE5EA-16F8-4AA3-BBC9-54481C089460}"/>
    <cellStyle name="เครื่องหมายจุลภาค 2 2 2" xfId="3436" xr:uid="{F4E0A62A-1EEF-47AF-B344-F3E0D03ABC1D}"/>
    <cellStyle name="เครื่องหมายจุลภาค 2 2 2 2" xfId="3437" xr:uid="{558A170C-68B3-48B1-8902-DE8ACFD6197D}"/>
    <cellStyle name="เครื่องหมายจุลภาค 2 2 2 3" xfId="3438" xr:uid="{48B8E40B-2F97-4E53-83B0-651805BAE9B2}"/>
    <cellStyle name="เครื่องหมายจุลภาค 2 2 2 4" xfId="3439" xr:uid="{A31D741E-A97C-4C3E-A0E4-545C1943D14E}"/>
    <cellStyle name="เครื่องหมายจุลภาค 2 2 3" xfId="3440" xr:uid="{C09EAA67-FE02-4ED6-AFFA-FE6001BFD7F4}"/>
    <cellStyle name="เครื่องหมายจุลภาค 2 2 4" xfId="3441" xr:uid="{E7936535-A14F-4BD2-A752-56785AF0AE42}"/>
    <cellStyle name="เครื่องหมายจุลภาค 2 2 5" xfId="3442" xr:uid="{16000B2B-5F8A-4E92-9575-80FF47862074}"/>
    <cellStyle name="เครื่องหมายจุลภาค 2 2 6" xfId="3435" xr:uid="{6FDFC2C0-7E05-4E44-BE42-C884BC5B9B9F}"/>
    <cellStyle name="เครื่องหมายจุลภาค 2 3" xfId="3443" xr:uid="{ACFD14A9-9A8B-4781-ACEA-263DC4E8192D}"/>
    <cellStyle name="เครื่องหมายจุลภาค 2 4" xfId="3444" xr:uid="{F85DFDCB-FCB8-4646-8D60-2BADDE63FF11}"/>
    <cellStyle name="เครื่องหมายจุลภาค 2 5" xfId="3434" xr:uid="{FFA43E33-AE52-49E7-8785-F86E777611D5}"/>
    <cellStyle name="เครื่องหมายจุลภาค 2_~gl60" xfId="3445" xr:uid="{C1927ED4-28C6-4FAB-B375-0E2CBFC10C7A}"/>
    <cellStyle name="เครื่องหมายจุลภาค 3" xfId="440" xr:uid="{31EE7833-3E52-4C44-888D-A56AB9F9AC4A}"/>
    <cellStyle name="เครื่องหมายจุลภาค 3 2" xfId="756" xr:uid="{F0191DE8-B92C-46A5-9732-0C8677DF3A33}"/>
    <cellStyle name="เครื่องหมายจุลภาค 3 2 2" xfId="3921" xr:uid="{78631C33-3268-4B6E-96C5-438243255AD2}"/>
    <cellStyle name="เครื่องหมายจุลภาค 3 2 3" xfId="3447" xr:uid="{466AF053-AFB4-4866-8629-6A3B9F39F11C}"/>
    <cellStyle name="เครื่องหมายจุลภาค 3 3" xfId="3448" xr:uid="{B5385A75-FDE9-4C19-A4F1-D7CE823CFCC2}"/>
    <cellStyle name="เครื่องหมายจุลภาค 3 3 2" xfId="22213" xr:uid="{3621332F-0713-4B7E-A3F8-4FC5CE04EAF3}"/>
    <cellStyle name="เครื่องหมายจุลภาค 3 4" xfId="3449" xr:uid="{52F32634-BA6E-4533-ABD7-427AE27BE47A}"/>
    <cellStyle name="เครื่องหมายจุลภาค 3 5" xfId="4070" xr:uid="{654903ED-5B3A-4AC0-8FA8-BA8D0DBBA0A3}"/>
    <cellStyle name="เครื่องหมายจุลภาค 3 6" xfId="3446" xr:uid="{0A6D2BA7-6BE3-40D9-8009-6B5838859D63}"/>
    <cellStyle name="เครื่องหมายจุลภาค 3_Copy of SFCD@Detail - 12.2010-kung" xfId="3450" xr:uid="{1231D395-4B38-41F9-8EE8-0ABF46AA12A9}"/>
    <cellStyle name="เครื่องหมายจุลภาค 4" xfId="441" xr:uid="{D1422686-BE2E-409C-9F46-CFB03F861E5A}"/>
    <cellStyle name="เครื่องหมายจุลภาค 4 2" xfId="3452" xr:uid="{E081D197-7C3A-4310-B9BE-9DBF5869530A}"/>
    <cellStyle name="เครื่องหมายจุลภาค 4 3" xfId="3453" xr:uid="{377C7062-4AAB-418A-8C83-8D6939D7AA43}"/>
    <cellStyle name="เครื่องหมายจุลภาค 4 4" xfId="3454" xr:uid="{5A28D2B3-7879-4A7E-9870-E5A93DCED018}"/>
    <cellStyle name="เครื่องหมายจุลภาค 4 5" xfId="4069" xr:uid="{1E6D5BFF-D813-47B7-86C3-D6BCA91B066D}"/>
    <cellStyle name="เครื่องหมายจุลภาค 4 6" xfId="3451" xr:uid="{1AC35C70-F1D4-4EF1-A2B6-8B3B81DB62CE}"/>
    <cellStyle name="เครื่องหมายจุลภาค 5" xfId="442" xr:uid="{88625081-961F-4255-B2AB-0BAA0C3D8BB5}"/>
    <cellStyle name="เครื่องหมายจุลภาค 5 2" xfId="757" xr:uid="{70210EB6-A149-4CD5-BFF2-4CD6B9A98822}"/>
    <cellStyle name="เครื่องหมายจุลภาค 5 2 2" xfId="3920" xr:uid="{33474EF0-ACA5-4E55-856B-B94F86F79502}"/>
    <cellStyle name="เครื่องหมายจุลภาค 5 2 3" xfId="3456" xr:uid="{40A9FC6E-DD8C-42F1-99C5-CCFADF25A3AE}"/>
    <cellStyle name="เครื่องหมายจุลภาค 5 3" xfId="3457" xr:uid="{06AC04BE-72E4-4784-8B92-8E9852FD89E7}"/>
    <cellStyle name="เครื่องหมายจุลภาค 5 4" xfId="3458" xr:uid="{64000509-86C1-4FC8-B585-E8EC1D6D0F30}"/>
    <cellStyle name="เครื่องหมายจุลภาค 5 5" xfId="3455" xr:uid="{E91DEE7B-D2A9-46AF-8145-30C33F51CB50}"/>
    <cellStyle name="เครื่องหมายจุลภาค 6" xfId="443" xr:uid="{546479FE-FA9F-46AB-B122-04975ACD6F1B}"/>
    <cellStyle name="เครื่องหมายจุลภาค 6 2" xfId="3460" xr:uid="{67C2E35D-8CCA-405A-8114-403C5EB01579}"/>
    <cellStyle name="เครื่องหมายจุลภาค 6 3" xfId="4067" xr:uid="{AF4AAD10-0F5E-49A3-A648-01A85E62E3BD}"/>
    <cellStyle name="เครื่องหมายจุลภาค 6 4" xfId="3459" xr:uid="{03BF500E-74D1-43DF-9AF2-72DDEDC8C6A7}"/>
    <cellStyle name="เครื่องหมายจุลภาค 7" xfId="444" xr:uid="{15F01D86-F32B-4D4E-82A0-563E92A0AD56}"/>
    <cellStyle name="เครื่องหมายจุลภาค 7 2" xfId="3462" xr:uid="{2862EC2A-BF0E-4925-BE7B-F50D6DD66AC0}"/>
    <cellStyle name="เครื่องหมายจุลภาค 7 3" xfId="3463" xr:uid="{9574CCC9-F80E-4491-BA73-483A806E99EC}"/>
    <cellStyle name="เครื่องหมายจุลภาค 7 4" xfId="3464" xr:uid="{601276BB-2D73-40E2-9A01-043BD8CE488D}"/>
    <cellStyle name="เครื่องหมายจุลภาค 7 5" xfId="3465" xr:uid="{15AED350-43B0-4C9C-B0BC-1BEED1B9385D}"/>
    <cellStyle name="เครื่องหมายจุลภาค 7 6" xfId="3466" xr:uid="{1F36CF62-10A7-48AF-8BF4-31B2F83F7867}"/>
    <cellStyle name="เครื่องหมายจุลภาค 7 7" xfId="3467" xr:uid="{C341602D-D7E7-41A4-B650-A7546EF6BBC7}"/>
    <cellStyle name="เครื่องหมายจุลภาค 7 8" xfId="4066" xr:uid="{FDF66936-771B-45EB-9FBB-BA1BC71F68DF}"/>
    <cellStyle name="เครื่องหมายจุลภาค 7 9" xfId="3461" xr:uid="{1762DBC5-6BB8-4C14-A003-E6DCD3C70860}"/>
    <cellStyle name="เครื่องหมายจุลภาค 8" xfId="445" xr:uid="{823C1178-181D-42F9-9D65-953855F27BA3}"/>
    <cellStyle name="เครื่องหมายจุลภาค 8 2" xfId="4065" xr:uid="{E2A8823A-F49E-4CA8-AEF3-2A46903D2738}"/>
    <cellStyle name="เครื่องหมายจุลภาค 8 3" xfId="3468" xr:uid="{BEDC6504-E53E-4FBA-A3E5-9B260F2E5567}"/>
    <cellStyle name="เครื่องหมายจุลภาค 9" xfId="446" xr:uid="{36A8ABB3-FC16-4FED-9148-36D679748322}"/>
    <cellStyle name="เครื่องหมายจุลภาค 9 2" xfId="4064" xr:uid="{898ED491-9FF2-43EE-8EAE-B93667EEA965}"/>
    <cellStyle name="เครื่องหมายจุลภาค 9 3" xfId="3469" xr:uid="{5815A0EB-F35F-470B-9C42-4E03F7FB367B}"/>
    <cellStyle name="เครื่องหมายจุลภาค_01-18-05" xfId="3470" xr:uid="{9D635F43-56CC-45A3-A464-C629EE30B92D}"/>
    <cellStyle name="เครื่องหมายสกุลเงิน [0]" xfId="447" xr:uid="{BBE27493-F350-475B-B6E0-F7973A971D20}"/>
    <cellStyle name="เครื่องหมายสกุลเงิน [0] 2" xfId="758" xr:uid="{80DA71F1-F541-4880-8264-A66D19AC7C3D}"/>
    <cellStyle name="เครื่องหมายสกุลเงิน [0]_1" xfId="3471" xr:uid="{A41AF4DD-3E3D-4EB1-8057-134DC6F30941}"/>
    <cellStyle name="เครื่องหมายสกุลเงิน_1" xfId="3472" xr:uid="{39C3ADA1-AC94-4091-A378-60C56FA151DF}"/>
    <cellStyle name="เชื่อมโยงหลายมิติ" xfId="449" xr:uid="{5CB00726-F52D-4D55-8979-B7A0E62DBD54}"/>
    <cellStyle name="เชื่อมโยงหลายมิติ 2" xfId="3474" xr:uid="{59344C65-BED0-432E-9E52-3C05853A0AED}"/>
    <cellStyle name="เชื่อมโยงหลายมิติ 3" xfId="3475" xr:uid="{E967A410-DF1C-4D36-9A9E-44270028E9B3}"/>
    <cellStyle name="เชื่อมโยงหลายมิติ 4" xfId="3476" xr:uid="{D8E71F96-3F67-427A-8F06-34835A0FD0A9}"/>
    <cellStyle name="เชื่อมโยงหลายมิติ 5" xfId="4062" xr:uid="{BB3D686F-CDC0-4BE4-A257-FCC6EC88DA99}"/>
    <cellStyle name="เชื่อมโยงหลายมิติ 6" xfId="3473" xr:uid="{C289BF0E-5B64-49E0-8A1F-794EA14AC486}"/>
    <cellStyle name="เซลล์ตรวจสอบ" xfId="450" xr:uid="{7C5DD303-A44E-44F6-927F-703C1B6E0A1C}"/>
    <cellStyle name="เซลล์ตรวจสอบ 2" xfId="3478" xr:uid="{309802F2-CD30-48D1-BA61-EC9066504499}"/>
    <cellStyle name="เซลล์ตรวจสอบ 3" xfId="4061" xr:uid="{0AA031C9-EC34-46EC-9F5F-0646E40DB08D}"/>
    <cellStyle name="เซลล์ตรวจสอบ 4" xfId="3477" xr:uid="{9A1134A8-BC92-4221-89E9-DAEC44F88DE3}"/>
    <cellStyle name="เซลล์ที่มีการเชื่อมโยง" xfId="451" xr:uid="{21713AAE-9E31-41E7-BD8C-EA8C82D532C0}"/>
    <cellStyle name="เซลล์ที่มีการเชื่อมโยง 2" xfId="3480" xr:uid="{4ED5D5C5-C6D8-4126-A99D-BC82595A1D91}"/>
    <cellStyle name="เซลล์ที่มีการเชื่อมโยง 3" xfId="4060" xr:uid="{E717A0CE-339D-405F-8CB8-F181E9F41ED9}"/>
    <cellStyle name="เซลล์ที่มีการเชื่อมโยง 4" xfId="3479" xr:uid="{5E19FE4A-09A0-4B0D-9C5E-A9172E2B2264}"/>
    <cellStyle name="เปอร์เซ็นต์ 2" xfId="460" xr:uid="{8B2C35DD-4224-478C-9371-DF0C710E7153}"/>
    <cellStyle name="เปอร์เซ็นต์ 3" xfId="461" xr:uid="{788EF3AE-E88D-4AFA-9F32-27453064BAF9}"/>
    <cellStyle name="เปอร์เซ็นต์ 4" xfId="462" xr:uid="{FE5074C7-6A6C-4015-9D9C-039160631797}"/>
    <cellStyle name="เปอร์เซ็นต์ 5" xfId="463" xr:uid="{51EBD718-5D3D-4241-B12F-4D71BB2C441C}"/>
    <cellStyle name="เปอร์เซ็นต์ 5 2" xfId="762" xr:uid="{B199681A-EB26-4683-A412-654FCAE15E9D}"/>
    <cellStyle name="เปอร์เซ็นต์_Lead 280203" xfId="3481" xr:uid="{B39FFA30-86B0-491C-AA28-3C41198E8405}"/>
    <cellStyle name="แย่" xfId="465" xr:uid="{AB36D012-D951-415D-8EF8-94DFF9316110}"/>
    <cellStyle name="แย่ 2" xfId="3483" xr:uid="{688BD712-8E5D-4678-8A71-9A9B46E49925}"/>
    <cellStyle name="แย่ 3" xfId="4051" xr:uid="{53024DB1-82FF-441C-A574-CF643A3CC056}"/>
    <cellStyle name="แย่ 4" xfId="3482" xr:uid="{F0AB7037-18BC-4EE7-9C86-7B72BE551DD1}"/>
    <cellStyle name="แสดงผล" xfId="481" xr:uid="{125ED323-7C01-4D3B-8C4D-126975FF600F}"/>
    <cellStyle name="แสดงผล 2" xfId="3485" xr:uid="{43E8FC3F-5D7E-4C84-B420-144B481E6907}"/>
    <cellStyle name="แสดงผล 3" xfId="3486" xr:uid="{CE0F12D0-8F2A-4E1C-BD6A-6E5AF8809A30}"/>
    <cellStyle name="แสดงผล 4" xfId="3487" xr:uid="{4CA1CD04-A1DA-41DB-AA64-0E646B2B1F1A}"/>
    <cellStyle name="แสดงผล 5" xfId="4042" xr:uid="{CC21B987-AE14-4988-9DA6-1C5515A59DD7}"/>
    <cellStyle name="แสดงผล 6" xfId="3484" xr:uid="{30DD77E8-078D-4D63-99F0-EE0463600D58}"/>
    <cellStyle name="การคำนวณ" xfId="428" xr:uid="{BC8D4706-F9E8-4D3C-A2EA-50125D523F2C}"/>
    <cellStyle name="การคำนวณ 2" xfId="3489" xr:uid="{E66F99A8-7A45-4C7F-8549-FA67447F9717}"/>
    <cellStyle name="การคำนวณ 3" xfId="3490" xr:uid="{5BC4E2E5-99D0-4CBD-9B69-1CB30F2B823A}"/>
    <cellStyle name="การคำนวณ 4" xfId="3491" xr:uid="{043C03C3-B890-424F-9BC4-D88548C68BE7}"/>
    <cellStyle name="การคำนวณ 5" xfId="4074" xr:uid="{EA521E27-F03B-43B0-8FC8-02756D781F3B}"/>
    <cellStyle name="การคำนวณ 6" xfId="3488" xr:uid="{17F426D4-5E9E-4A08-8BD6-BB5D5F67A4C9}"/>
    <cellStyle name="ข้อความเตือน" xfId="429" xr:uid="{12904974-8C1C-48B1-BF53-60CB22F0DD26}"/>
    <cellStyle name="ข้อความเตือน 2" xfId="3493" xr:uid="{30255663-D392-4353-989F-49EBA8F5AD34}"/>
    <cellStyle name="ข้อความเตือน 3" xfId="4073" xr:uid="{96BBC01E-01BA-4E20-95F1-ACFCABA98008}"/>
    <cellStyle name="ข้อความเตือน 4" xfId="3492" xr:uid="{862405DC-F4AE-4820-9486-4336151C1D33}"/>
    <cellStyle name="ข้อความอธิบาย" xfId="430" xr:uid="{5DEE18D7-2CD0-4E77-A7BB-1885EAC8C96A}"/>
    <cellStyle name="ข้อความอธิบาย 2" xfId="3495" xr:uid="{113CB8C8-D311-4B3D-9E11-C15C69CFEFF7}"/>
    <cellStyle name="ข้อความอธิบาย 3" xfId="4072" xr:uid="{FD7B8B9C-C542-4C3C-9D0B-5EB15C334429}"/>
    <cellStyle name="ข้อความอธิบาย 4" xfId="3494" xr:uid="{B36FE852-2E9E-458B-A073-FC8CEB7BABA0}"/>
    <cellStyle name="ค@ฏ๋_laroux" xfId="3496" xr:uid="{335DA166-72AA-4810-ABC2-090759F44F22}"/>
    <cellStyle name="คdคภฆ์[0]_laroux" xfId="3497" xr:uid="{D37D67D0-178F-4228-A8D8-29133C7072BA}"/>
    <cellStyle name="คdคภฆ์_laroux" xfId="3498" xr:uid="{E2F2427C-2A39-4DEF-B7BE-5DD71D7E0EE6}"/>
    <cellStyle name="ชื่อเรื่อง" xfId="448" xr:uid="{3B6E380A-ACCF-4FC9-9443-4ADA4A6F849D}"/>
    <cellStyle name="ชื่อเรื่อง 2" xfId="3500" xr:uid="{E034423C-588A-4056-A9A0-30EC37FC900F}"/>
    <cellStyle name="ชื่อเรื่อง 3" xfId="4063" xr:uid="{B2DEE6B2-E20C-4A93-B37E-D0E0DED01A19}"/>
    <cellStyle name="ชื่อเรื่อง 4" xfId="3499" xr:uid="{19DE7B94-78C8-4011-B900-F19B511633CD}"/>
    <cellStyle name="ณfน๔ [0]_laroux" xfId="3501" xr:uid="{812BBE7E-2A76-439B-B740-3C29F404BC4E}"/>
    <cellStyle name="ณfน๔[0]_laroux" xfId="3502" xr:uid="{1E994B5D-400B-423A-A968-305A31DB387E}"/>
    <cellStyle name="ณfน๔_laroux" xfId="3503" xr:uid="{9A7782F5-E41E-46E4-AACB-70C29EF37E29}"/>
    <cellStyle name="ดี" xfId="452" xr:uid="{65D90244-72F2-4598-8F3C-7773E783BC12}"/>
    <cellStyle name="ดี 2" xfId="3505" xr:uid="{2AD8E63E-B1FF-4F06-8B8E-69DAE7512126}"/>
    <cellStyle name="ดี 3" xfId="4059" xr:uid="{20804C04-5D9D-44DF-8285-EAC32EE179B1}"/>
    <cellStyle name="ดี 4" xfId="3504" xr:uid="{B8BCFEC4-4324-4794-8994-A730ABDD374B}"/>
    <cellStyle name="ตามการเชื่อมโยงหลายมิติ" xfId="453" xr:uid="{CED99659-A517-48AB-93E2-A83FAE7CC855}"/>
    <cellStyle name="ตามการเชื่อมโยงหลายมิติ 2" xfId="3507" xr:uid="{433D04D7-436A-4296-BB53-AD88D17B31FD}"/>
    <cellStyle name="ตามการเชื่อมโยงหลายมิติ 3" xfId="3508" xr:uid="{1D6DF338-4CCD-4F50-BB69-EFE23F0E0515}"/>
    <cellStyle name="ตามการเชื่อมโยงหลายมิติ 4" xfId="3509" xr:uid="{D5199309-B835-4667-84F0-A529E7863607}"/>
    <cellStyle name="ตามการเชื่อมโยงหลายมิติ 5" xfId="4058" xr:uid="{B0EDE013-8E2F-42FE-AE5E-A8330E63DE15}"/>
    <cellStyle name="ตามการเชื่อมโยงหลายมิติ 6" xfId="3506" xr:uid="{EF1EFAB3-EFD0-41D7-8411-F3952F7E484B}"/>
    <cellStyle name="น้บะภฒ_95" xfId="454" xr:uid="{337C9CB9-AB5B-4BEF-A1F0-C4EBAEC73D68}"/>
    <cellStyle name="ปกติ 10" xfId="3510" xr:uid="{FA6A6BDB-DE4F-481F-B374-6D7C288B4B35}"/>
    <cellStyle name="ปกติ 11" xfId="3511" xr:uid="{0144F3C0-F780-4981-AD3E-A22454FAF198}"/>
    <cellStyle name="ปกติ 12" xfId="3512" xr:uid="{54AB7195-E41D-4BE5-918F-3EF7909767BF}"/>
    <cellStyle name="ปกติ 13" xfId="3513" xr:uid="{7431B40C-BFBF-48DA-81FA-D02FEECBCFE4}"/>
    <cellStyle name="ปกติ 14" xfId="3514" xr:uid="{3EDA28A7-E657-409C-906A-DD16C99EF79F}"/>
    <cellStyle name="ปกติ 15" xfId="3515" xr:uid="{90FC0770-4235-4158-B24A-5D164A57D2C9}"/>
    <cellStyle name="ปกติ 2" xfId="455" xr:uid="{710545B8-143F-48EA-B2EA-F211094A52F5}"/>
    <cellStyle name="ปกติ 2 2" xfId="760" xr:uid="{6B2EBC39-8CEF-41CF-BDE2-9C2A8A37A568}"/>
    <cellStyle name="ปกติ 2 2 2" xfId="3518" xr:uid="{3071F2C5-6C2D-4595-B85C-31421D67C38F}"/>
    <cellStyle name="ปกติ 2 2 2 2" xfId="3519" xr:uid="{FAE16896-2459-4148-8582-E9D74578C4E2}"/>
    <cellStyle name="ปกติ 2 2 3" xfId="3520" xr:uid="{59280E5D-3C1E-452D-86B2-500BC12F9752}"/>
    <cellStyle name="ปกติ 2 2 4" xfId="3919" xr:uid="{B2FA0F56-3C64-438E-83C9-37D7E6DD9BEE}"/>
    <cellStyle name="ปกติ 2 2 5" xfId="3517" xr:uid="{54526E0E-D365-41B0-8333-745237EDD295}"/>
    <cellStyle name="ปกติ 2 2_SFCD2012 Q1 AP" xfId="3521" xr:uid="{F50AB082-6269-4824-B8F2-DA2758BE67FE}"/>
    <cellStyle name="ปกติ 2 3" xfId="3522" xr:uid="{4DD0A74E-BE08-4056-AF61-659692A51D18}"/>
    <cellStyle name="ปกติ 2 3 2" xfId="3523" xr:uid="{F6866120-AABD-4A95-844E-3048FBB7C644}"/>
    <cellStyle name="ปกติ 2 3 3" xfId="3524" xr:uid="{800DDA71-32C6-4A38-9ECB-D6651022F988}"/>
    <cellStyle name="ปกติ 2 3 4" xfId="3525" xr:uid="{A176AE52-B6CC-40BA-BDAD-E3CFFABAFB56}"/>
    <cellStyle name="ปกติ 2 4" xfId="3526" xr:uid="{08303D5A-2833-4500-B8B2-F99049AE685D}"/>
    <cellStyle name="ปกติ 2 4 2" xfId="3527" xr:uid="{64B3CB05-C203-4144-B16B-EF3FAEAA336E}"/>
    <cellStyle name="ปกติ 2 5" xfId="3528" xr:uid="{12E87D6E-BD6B-4FAB-A7B4-97B5B20063BB}"/>
    <cellStyle name="ปกติ 2 6" xfId="4057" xr:uid="{8CA79145-7A57-4043-82A1-4B97B701DA66}"/>
    <cellStyle name="ปกติ 2 7" xfId="3516" xr:uid="{8EE6C20F-668D-4AA7-BD21-48F3B72070D0}"/>
    <cellStyle name="ปกติ 2 8" xfId="7398" xr:uid="{30237D55-CC89-4F73-841C-AFAFE736FD06}"/>
    <cellStyle name="ปกติ 2__Input_Vat-BKP-06-K.Update" xfId="3529" xr:uid="{5D2CE0ED-8C4E-4DC8-B2DD-CF7E40AD6345}"/>
    <cellStyle name="ปกติ 3" xfId="456" xr:uid="{31D65B8A-AE53-4D98-B611-0A3DA97E81BC}"/>
    <cellStyle name="ปกติ 3 2" xfId="761" xr:uid="{FDE9A3DE-068B-4207-9299-EBCCD60525E3}"/>
    <cellStyle name="ปกติ 3 2 2" xfId="3532" xr:uid="{421478C8-A34D-4FBD-A071-2DF2EEC1FFD8}"/>
    <cellStyle name="ปกติ 3 2 3" xfId="3918" xr:uid="{A81DD28E-AD27-41AD-9482-36977B92AC27}"/>
    <cellStyle name="ปกติ 3 2 4" xfId="3531" xr:uid="{2AABFFAC-69DD-4467-B0C1-B7C25FA44BFE}"/>
    <cellStyle name="ปกติ 3 3" xfId="3533" xr:uid="{1C4E3D44-2A31-4CAF-9319-EF1473A27751}"/>
    <cellStyle name="ปกติ 3 4" xfId="4056" xr:uid="{AB7229E7-4D49-47D4-B5D7-BCA231A29238}"/>
    <cellStyle name="ปกติ 3 5" xfId="3530" xr:uid="{78504E97-2019-4A4A-9553-8A07526FD67B}"/>
    <cellStyle name="ปกติ 3_Aging SFCD" xfId="3534" xr:uid="{78973137-392F-45A2-B822-C8CDC8D79A76}"/>
    <cellStyle name="ปกติ 4" xfId="457" xr:uid="{6E536A87-B0E3-45BC-8322-AE2D5621C680}"/>
    <cellStyle name="ปกติ 4 2" xfId="3536" xr:uid="{FB15E92B-8194-4FF8-A70D-4D64E80553CE}"/>
    <cellStyle name="ปกติ 4 2 2" xfId="3537" xr:uid="{DF65C215-5606-42B9-84AF-D120DAF2F6F1}"/>
    <cellStyle name="ปกติ 4 2 2 2" xfId="4160" xr:uid="{89595C10-115C-4D2B-82CE-47D8FB7F8975}"/>
    <cellStyle name="ปกติ 4 2 2 3" xfId="3709" xr:uid="{78B6AFCB-F506-4858-ABE6-9B3EF2E148C6}"/>
    <cellStyle name="ปกติ 4 2 3" xfId="4159" xr:uid="{D10998E7-5E28-43EC-B6B7-90E45C171D98}"/>
    <cellStyle name="ปกติ 4 2 4" xfId="3708" xr:uid="{F6BA8F55-87AD-4DF0-9614-1C3874649E36}"/>
    <cellStyle name="ปกติ 4 3" xfId="3538" xr:uid="{8A7A9DCE-3D84-4A9E-B437-2E5A09F9AC79}"/>
    <cellStyle name="ปกติ 4 4" xfId="4055" xr:uid="{5B8986C4-C5EA-4681-9087-D21C6D3510CF}"/>
    <cellStyle name="ปกติ 4 5" xfId="3535" xr:uid="{B48BD075-AD9A-49F4-BDBC-877D819BE5EC}"/>
    <cellStyle name="ปกติ 5" xfId="3539" xr:uid="{4B6E573F-60CB-40AB-A5D6-B29B3DA91BCA}"/>
    <cellStyle name="ปกติ 5 2" xfId="3540" xr:uid="{7EC80693-520E-4C54-A205-8D3709D8523A}"/>
    <cellStyle name="ปกติ 6" xfId="3541" xr:uid="{A6343B73-F4A2-44FE-B2DD-131E76F4AD4B}"/>
    <cellStyle name="ปกติ 6 2" xfId="3542" xr:uid="{45415412-6BFF-46DE-96E3-CFCB7D3350B6}"/>
    <cellStyle name="ปกติ 6 3" xfId="3543" xr:uid="{CCA4CD1A-B12C-4006-A217-E981F6894FF7}"/>
    <cellStyle name="ปกติ 6 4" xfId="3544" xr:uid="{271F7D19-1C85-46CA-97F0-0073C83E63F7}"/>
    <cellStyle name="ปกติ 7" xfId="3545" xr:uid="{54620D9C-58B6-46AF-A11F-C76794BEE74F}"/>
    <cellStyle name="ปกติ 7 2" xfId="3546" xr:uid="{1BB1AF7C-E02B-4F0C-B70D-63AB628EF276}"/>
    <cellStyle name="ปกติ 7 3" xfId="3547" xr:uid="{22EE80FB-ECA7-4B13-A1B6-3E7F4DD159C0}"/>
    <cellStyle name="ปกติ 7 4" xfId="3548" xr:uid="{0076ABC9-DB88-4DF1-9F78-FABE46C3D253}"/>
    <cellStyle name="ปกติ 8" xfId="3549" xr:uid="{85AFC651-E926-474B-8ABC-464E8FB60787}"/>
    <cellStyle name="ปกติ 8 2" xfId="3550" xr:uid="{C114915D-5DA8-4E25-88ED-5590C301BEFA}"/>
    <cellStyle name="ปกติ 9" xfId="3551" xr:uid="{33969565-7E89-4CFE-BEE5-8B525DF97A9A}"/>
    <cellStyle name="ปกติ 9 2" xfId="3552" xr:uid="{BA607475-3688-49D1-B2C7-E205333C1DE9}"/>
    <cellStyle name="ปกติ_~gl4F" xfId="3553" xr:uid="{BDE688FE-766A-4D3D-A2BD-FAA8856DC35F}"/>
    <cellStyle name="ป้อนค่า" xfId="458" xr:uid="{1F8F9A91-AD63-464A-B87C-1FF48993136D}"/>
    <cellStyle name="ป้อนค่า 2" xfId="3555" xr:uid="{EA171251-EA02-446A-B185-295994566956}"/>
    <cellStyle name="ป้อนค่า 3" xfId="3556" xr:uid="{EC3FCBB2-33FA-4463-9DFE-D3324D8DFAEF}"/>
    <cellStyle name="ป้อนค่า 4" xfId="3557" xr:uid="{A76ADC01-8B2C-44CB-817C-0B5ED78AF6E0}"/>
    <cellStyle name="ป้อนค่า 5" xfId="4054" xr:uid="{D5E3E1A0-35AA-40FF-8F1F-A002DAFC296D}"/>
    <cellStyle name="ป้อนค่า 6" xfId="3554" xr:uid="{27AA8831-63C9-496C-8200-630A8BC363D7}"/>
    <cellStyle name="ปานกลาง" xfId="459" xr:uid="{2AC1037D-B4BD-41D0-825B-81428D1BD7F5}"/>
    <cellStyle name="ปานกลาง 2" xfId="3559" xr:uid="{0BF760BB-3374-48D5-A372-54D8A434A2E1}"/>
    <cellStyle name="ปานกลาง 3" xfId="4053" xr:uid="{44F406B2-E8B5-4165-9CCC-747FEDA24441}"/>
    <cellStyle name="ปานกลาง 4" xfId="3558" xr:uid="{23961680-F470-40BF-A22C-C16A7D091B5D}"/>
    <cellStyle name="ผลรวม" xfId="464" xr:uid="{96CADDBB-194B-4349-83F5-CF8CD7F59B81}"/>
    <cellStyle name="ผลรวม 2" xfId="3561" xr:uid="{C43C5F6C-BEF7-414A-9877-5B24E861EA87}"/>
    <cellStyle name="ผลรวม 3" xfId="3562" xr:uid="{9F44BB94-B96F-44E3-BF0A-B7666BE05506}"/>
    <cellStyle name="ผลรวม 4" xfId="3563" xr:uid="{4173E5AF-FBF8-47F8-8A11-27417AFB9730}"/>
    <cellStyle name="ผลรวม 5" xfId="4052" xr:uid="{B3E04FA8-D1A2-4DD4-95C5-44D9EA51764A}"/>
    <cellStyle name="ผลรวม 6" xfId="3560" xr:uid="{974A087F-A61E-4E3D-A428-9D7EFF3E1926}"/>
    <cellStyle name="ฤ?ธถ [0]_95" xfId="466" xr:uid="{F3C574A4-FFAF-42FC-B367-351ACF3C7DCF}"/>
    <cellStyle name="ฤ?ธถ_95" xfId="467" xr:uid="{6E160696-4CA7-423E-A6AD-C07247F16AA4}"/>
    <cellStyle name="ฤธถ [0]_95" xfId="468" xr:uid="{F82AB75E-1B19-4669-9FEE-7C82D0364CD0}"/>
    <cellStyle name="ฤธถ_95" xfId="469" xr:uid="{EFD89281-0B91-4734-B791-B5136FF371DF}"/>
    <cellStyle name="ล_x000b_ศญ_ฝลฐๆฟตม๖วฅ" xfId="3565" xr:uid="{085DF742-D351-4348-ADA8-CEAB1C7014B1}"/>
    <cellStyle name="ลEญ [0]_laroux" xfId="470" xr:uid="{1D0F46CC-20E7-4FA4-9B26-8289F42CC879}"/>
    <cellStyle name="ลEญ_laroux" xfId="471" xr:uid="{C7E7552E-F611-4156-BCE4-B6F8746F84E8}"/>
    <cellStyle name="ล๋ศญ [0]_95" xfId="472" xr:uid="{D2296BC5-D496-4FE4-A6E5-16AC5EEED640}"/>
    <cellStyle name="ล๋ศญ_95" xfId="473" xr:uid="{D0DD2C23-C560-40BA-87ED-E7B0293EAF70}"/>
    <cellStyle name="ลักษณะ 1" xfId="3566" xr:uid="{DB630255-C631-4115-AE49-BA27F6BFD158}"/>
    <cellStyle name="ลักษณะ 1 2" xfId="3567" xr:uid="{EE256105-FC8E-4902-85A9-5782FD7CB8EB}"/>
    <cellStyle name="วฅมุ_4ฟ๙ฝวภ๛" xfId="474" xr:uid="{171EBA52-0663-4200-BBB0-FD0B7F5D7135}"/>
    <cellStyle name="ส่วนที่ถูกเน้น1" xfId="475" xr:uid="{911BE1C7-D34C-49C4-9517-6798279B3C50}"/>
    <cellStyle name="ส่วนที่ถูกเน้น1 2" xfId="3570" xr:uid="{D6C031AA-BEF6-4EE7-9678-8B80980783D0}"/>
    <cellStyle name="ส่วนที่ถูกเน้น1 3" xfId="4048" xr:uid="{1C6A4F86-F771-48C6-905F-B47E9A5C38C4}"/>
    <cellStyle name="ส่วนที่ถูกเน้น1 4" xfId="3569" xr:uid="{D74921F2-B4E9-4940-AEE0-5F9C3CB96B69}"/>
    <cellStyle name="ส่วนที่ถูกเน้น2" xfId="476" xr:uid="{55BF44F2-6818-47C2-86F2-36A2D1370F15}"/>
    <cellStyle name="ส่วนที่ถูกเน้น2 2" xfId="3572" xr:uid="{5CF39B3B-6426-42D8-ADAA-EF2357E72819}"/>
    <cellStyle name="ส่วนที่ถูกเน้น2 3" xfId="4047" xr:uid="{600A8EDC-25F5-4E67-8748-DD8D051BA410}"/>
    <cellStyle name="ส่วนที่ถูกเน้น2 4" xfId="3571" xr:uid="{B9193ADE-5DCE-414B-87B6-5CB747C720FA}"/>
    <cellStyle name="ส่วนที่ถูกเน้น3" xfId="477" xr:uid="{52AEBE57-5EA8-4A10-A0EA-C9FB2C09A1ED}"/>
    <cellStyle name="ส่วนที่ถูกเน้น3 2" xfId="3574" xr:uid="{F81F6EEC-76EA-475F-8416-F860FC00EBC9}"/>
    <cellStyle name="ส่วนที่ถูกเน้น3 3" xfId="4046" xr:uid="{9B07A00F-57E6-4837-9032-FB6A1ECEB570}"/>
    <cellStyle name="ส่วนที่ถูกเน้น3 4" xfId="3573" xr:uid="{E68CB1EA-CF88-4404-842A-E70910E0F859}"/>
    <cellStyle name="ส่วนที่ถูกเน้น4" xfId="478" xr:uid="{FB4F8760-5E8D-4636-A950-0D7A8B49CC29}"/>
    <cellStyle name="ส่วนที่ถูกเน้น4 2" xfId="3576" xr:uid="{B81E20D7-9C81-435D-98C8-D3DEE5998ABE}"/>
    <cellStyle name="ส่วนที่ถูกเน้น4 3" xfId="4045" xr:uid="{2965C1FF-9F0B-4F9A-82E1-F2023C8AD03E}"/>
    <cellStyle name="ส่วนที่ถูกเน้น4 4" xfId="3575" xr:uid="{950AF672-D033-4248-B1D4-8564654BBA8D}"/>
    <cellStyle name="ส่วนที่ถูกเน้น5" xfId="479" xr:uid="{B0D57449-DA0C-4687-9681-4879FC04214C}"/>
    <cellStyle name="ส่วนที่ถูกเน้น5 2" xfId="3578" xr:uid="{6B904685-00FE-4ED1-8807-25F9F74365C5}"/>
    <cellStyle name="ส่วนที่ถูกเน้น5 3" xfId="4044" xr:uid="{BDD63591-C93A-406F-AF63-C41BEF799466}"/>
    <cellStyle name="ส่วนที่ถูกเน้น5 4" xfId="3577" xr:uid="{BB20F110-75D6-49F6-A5A6-C800FBCF3663}"/>
    <cellStyle name="ส่วนที่ถูกเน้น6" xfId="480" xr:uid="{00E10B7C-2F8A-4E78-A95F-92679C3BFB24}"/>
    <cellStyle name="ส่วนที่ถูกเน้น6 2" xfId="3580" xr:uid="{1BE66607-D1F9-4C59-8A79-64D260E038FB}"/>
    <cellStyle name="ส่วนที่ถูกเน้น6 3" xfId="4043" xr:uid="{936210B2-2CC9-4B9E-A144-01F158A23A5A}"/>
    <cellStyle name="ส่วนที่ถูกเน้น6 4" xfId="3579" xr:uid="{924D469D-699E-49C8-83CB-D415AA665497}"/>
    <cellStyle name="หมายเหตุ" xfId="482" xr:uid="{0052D48B-0D84-4DF7-B79B-0020A51D9329}"/>
    <cellStyle name="หมายเหตุ 10" xfId="3582" xr:uid="{B742400E-F36F-4358-A931-50C6F930576C}"/>
    <cellStyle name="หมายเหตุ 11" xfId="3583" xr:uid="{780B460E-8E1E-4B29-9E51-7EC1F33BF1F9}"/>
    <cellStyle name="หมายเหตุ 12" xfId="4041" xr:uid="{BFF50513-DA70-4D33-B3F2-46DACEE069DB}"/>
    <cellStyle name="หมายเหตุ 13" xfId="3581" xr:uid="{4CD50831-6467-480B-B822-FB886AA6FD07}"/>
    <cellStyle name="หมายเหตุ 2" xfId="766" xr:uid="{9E7A54C9-EAEB-4FC0-9679-24DC71480162}"/>
    <cellStyle name="หมายเหตุ 2 2" xfId="3585" xr:uid="{658FB8EB-31AA-4F19-8A73-4A23FA149CA2}"/>
    <cellStyle name="หมายเหตุ 2 3" xfId="3586" xr:uid="{CF0BCEA3-ECE9-47A5-889F-2D17FFFBAFA9}"/>
    <cellStyle name="หมายเหตุ 2 4" xfId="3915" xr:uid="{6EF448AE-DE57-4A67-A4DB-9BD2A76C86E0}"/>
    <cellStyle name="หมายเหตุ 2 5" xfId="3584" xr:uid="{1C97660A-48FC-4242-A496-7D32FBC04222}"/>
    <cellStyle name="หมายเหตุ 3" xfId="3587" xr:uid="{11B6D96E-DB76-4203-B7C0-25C22A799821}"/>
    <cellStyle name="หมายเหตุ 3 2" xfId="3588" xr:uid="{DE7EC903-5392-496F-B618-EC15EAB1D616}"/>
    <cellStyle name="หมายเหตุ 3 3" xfId="3589" xr:uid="{72763346-5DB2-4887-8EEC-43EC33C5165D}"/>
    <cellStyle name="หมายเหตุ 3 4" xfId="3590" xr:uid="{7E1B31F8-7CA8-4719-AEC4-0CD239AB5700}"/>
    <cellStyle name="หมายเหตุ 4" xfId="3591" xr:uid="{7B6D0B46-535E-4BD7-B5D6-5C7A82A53478}"/>
    <cellStyle name="หมายเหตุ 5" xfId="3592" xr:uid="{E4D58A46-FFA4-48FA-A91F-BC66673BEA6B}"/>
    <cellStyle name="หมายเหตุ 6" xfId="3593" xr:uid="{A6656FE5-5548-4F6E-82AE-CCFEB0F16CF2}"/>
    <cellStyle name="หมายเหตุ 7" xfId="3594" xr:uid="{9183BC7B-E020-4FF8-B4C0-BDE785AD1EE7}"/>
    <cellStyle name="หมายเหตุ 8" xfId="3595" xr:uid="{7D866772-5AB5-4558-9DD3-1C3C59B5CB5B}"/>
    <cellStyle name="หมายเหตุ 9" xfId="3596" xr:uid="{E538D337-1FEC-4F06-A765-A267D3E1F7A5}"/>
    <cellStyle name="หัวเรื่อง 1" xfId="483" xr:uid="{F7CB16C7-05B5-4368-8F12-D330D0F48813}"/>
    <cellStyle name="หัวเรื่อง 1 2" xfId="3598" xr:uid="{1DCA7544-BC09-4313-8308-FCCF4FB00E77}"/>
    <cellStyle name="หัวเรื่อง 1 3" xfId="4040" xr:uid="{42596D2B-CDFF-45D4-8F67-49A485CE3384}"/>
    <cellStyle name="หัวเรื่อง 1 4" xfId="3597" xr:uid="{315D3086-17C2-4F4E-A2C6-72984BFE13BA}"/>
    <cellStyle name="หัวเรื่อง 2" xfId="484" xr:uid="{8BD10C0A-1B08-4E7C-B82C-10EEAAE09FA1}"/>
    <cellStyle name="หัวเรื่อง 2 2" xfId="3600" xr:uid="{A18D04B9-166C-4D54-B9F3-1EDE9FCE381C}"/>
    <cellStyle name="หัวเรื่อง 2 3" xfId="4039" xr:uid="{BB9B39FF-8A53-41C8-A387-AD7D9FEA3172}"/>
    <cellStyle name="หัวเรื่อง 2 4" xfId="3599" xr:uid="{F21AD414-AAA8-41AF-AF17-AB232970890A}"/>
    <cellStyle name="หัวเรื่อง 3" xfId="485" xr:uid="{DD9F52FB-1740-4CA7-AEFC-1029DDA5B432}"/>
    <cellStyle name="หัวเรื่อง 3 2" xfId="3602" xr:uid="{2C4AB93F-5258-4A52-8C4C-DE061DEDCF95}"/>
    <cellStyle name="หัวเรื่อง 3 3" xfId="3603" xr:uid="{B4019638-E8E1-4B9A-BB2B-ECC8BA683702}"/>
    <cellStyle name="หัวเรื่อง 3 4" xfId="3604" xr:uid="{C5BAF404-9DC1-4018-A3F0-3AF2B66F9DBB}"/>
    <cellStyle name="หัวเรื่อง 3 5" xfId="4038" xr:uid="{4695F514-3331-4558-8037-CE97FF235ADC}"/>
    <cellStyle name="หัวเรื่อง 3 6" xfId="3601" xr:uid="{3563A680-10BF-4F0E-8AB0-5398CE0E8FDA}"/>
    <cellStyle name="หัวเรื่อง 4" xfId="486" xr:uid="{28A92374-FD02-449B-98DC-876620C74A45}"/>
    <cellStyle name="หัวเรื่อง 4 2" xfId="3606" xr:uid="{8AF05099-B405-4790-984C-4DB4C907F1D1}"/>
    <cellStyle name="หัวเรื่อง 4 3" xfId="4037" xr:uid="{6CB034B4-2AF4-445A-9460-EE8BD70FF472}"/>
    <cellStyle name="หัวเรื่อง 4 4" xfId="3605" xr:uid="{C285ACB7-EBA6-48C2-A449-DA3A32382C5A}"/>
    <cellStyle name="ơ᪒＀＀＀＀＀＀＀＀＀＀＀＀＀＀＀＀＀＀＀＀＀＀＀＀＀＀＀＀ma_QTR94_95_1ฟ๙ศธบ๑ณปฟช (2)" xfId="506" xr:uid="{913676F4-C140-4F47-89EB-C73342FEDEA2}"/>
    <cellStyle name="…_x000e__x000a_ธ๎_x000c_U_x0001_ฅ_x0005_ด_x000a__x0007__x0001__x0001_" xfId="507" xr:uid="{FA349B11-5662-48F5-8445-D234B6586568}"/>
    <cellStyle name="_x001d_๐&quot;_x000c_์๒_x000c_฿U_x0001_ญ_x0005_J_x000f__x0007__x0001__x0001_" xfId="508" xr:uid="{317DF1D2-8E15-4171-966E-06B88B1DE022}"/>
    <cellStyle name="_x001d_๐7_x000c_๎_x0017__x000d_เU_x0001_า_x0006_|!_x0007__x0001__x0001_" xfId="510" xr:uid="{0A0F2BBC-3013-42C2-8383-4A4A69D63BC9}"/>
    <cellStyle name="_x001d_๐7_x000c_๎_x0017__x000d_เU_x0001_า_x0006_!_x0007__x0001__x0001_" xfId="509" xr:uid="{E0D37550-BF0C-4B68-BB14-12B635DED16D}"/>
    <cellStyle name="_x001d_๐๏%$ฟ&amp;_x0017__x000b__x0008_ศ_x001c__x001d__x0007__x0001__x0001_" xfId="511" xr:uid="{B54F5806-462D-4BD1-BFCC-927455D2E2A0}"/>
    <cellStyle name="_xddb0_̟ᩒb_xdddc_̟ᩢb_xde1c_̟ᩲbơ᪂bơ᪒＀＀＀＀＀＀＀＀＀＀＀＀＀＀＀＀＀＀＀＀＀＀＀＀＀＀＀＀ma_QTR94_95_1ฟ๙ศธบ๑ณปฟช (2)" xfId="488" xr:uid="{CE291620-6C45-4D73-A713-DE3F400C152A}"/>
    <cellStyle name="강조색1" xfId="3607" xr:uid="{722003BB-3F1C-45F7-8A18-BE08A1ACE787}"/>
    <cellStyle name="강조색2" xfId="3608" xr:uid="{901590B1-6726-4F0F-9DC5-4159E9294151}"/>
    <cellStyle name="강조색3" xfId="3609" xr:uid="{4884510E-9667-4C7F-AEB1-0DCA33116C5C}"/>
    <cellStyle name="강조색4" xfId="3610" xr:uid="{AE570B58-756D-4833-BF0F-10B94E2A2018}"/>
    <cellStyle name="강조색5" xfId="3611" xr:uid="{D07CC21B-0EF2-4693-B5FD-FC6A523D596F}"/>
    <cellStyle name="강조색6" xfId="3612" xr:uid="{1C8498A2-8941-45BC-8F31-0B44616C9A95}"/>
    <cellStyle name="경고문" xfId="3613" xr:uid="{1432C4F7-F924-428B-835E-A654E3849196}"/>
    <cellStyle name="계산" xfId="3614" xr:uid="{84CA08DE-11AE-431A-9CEA-178AB54F3363}"/>
    <cellStyle name="나쁨" xfId="3615" xr:uid="{09268D02-77C3-4A94-915C-490921C3E8F6}"/>
    <cellStyle name="메모" xfId="3616" xr:uid="{C8DFF824-B63B-4F24-8543-EDDAD72F7859}"/>
    <cellStyle name="보통" xfId="3617" xr:uid="{9CDC7840-4AA8-4AB1-B71C-D4AA350CE1A5}"/>
    <cellStyle name="설명 텍스트" xfId="3618" xr:uid="{27F81642-5274-4D62-AEE0-F9C3FE4EB210}"/>
    <cellStyle name="셀 확인" xfId="3619" xr:uid="{6F108CFC-28C6-4DE3-8898-1B239244799F}"/>
    <cellStyle name="연결된 셀" xfId="3620" xr:uid="{750CDD64-7C1D-4D13-AC81-42D6721C263D}"/>
    <cellStyle name="요약" xfId="3621" xr:uid="{95123F32-A580-431D-B55F-09E0E6919596}"/>
    <cellStyle name="입력" xfId="3622" xr:uid="{D915355A-905F-44AC-95EC-793BE55003BA}"/>
    <cellStyle name="제목" xfId="3623" xr:uid="{F5D8CBB9-DCB3-437F-ABA9-33DC204160F2}"/>
    <cellStyle name="제목 1" xfId="3624" xr:uid="{351C98A4-1BE6-4CE2-B42F-A2D9AFB1EB14}"/>
    <cellStyle name="제목 2" xfId="3625" xr:uid="{9687B860-16F9-4231-B20C-F08F7BFD510F}"/>
    <cellStyle name="제목 3" xfId="3626" xr:uid="{3EB9E26A-2F53-435B-9705-5D035A4E6FD2}"/>
    <cellStyle name="제목 4" xfId="3627" xr:uid="{DCAD2257-3C24-4E96-AD52-3CB1E9AFDE19}"/>
    <cellStyle name="좋음" xfId="3628" xr:uid="{912B7B93-50B7-48EA-98F2-3A27D8887784}"/>
    <cellStyle name="출력" xfId="3629" xr:uid="{8FEE7937-498F-44FE-82BF-2F5024195E0F}"/>
    <cellStyle name="콤마 [0]_VERA" xfId="492" xr:uid="{8E72F092-FFE5-4096-B5F5-C5C3FD978A7F}"/>
    <cellStyle name="콤마_VERA" xfId="493" xr:uid="{DF6FEB53-63E2-4990-9D45-7E43E2056CDE}"/>
    <cellStyle name="통화 [0]_PERSONAL" xfId="494" xr:uid="{2C7F8C57-64AB-43D3-A417-D58FB01616CF}"/>
    <cellStyle name="통화_PERSONAL" xfId="495" xr:uid="{8F01A762-F01B-4F3E-8AE3-259AFE494A96}"/>
    <cellStyle name="표준_'09년 2차 결산 해외법인별 요청 사항_PLITH" xfId="3630" xr:uid="{D127E51D-383B-43B5-8861-4145EFFCF5B3}"/>
    <cellStyle name="一般_0006(1)" xfId="489" xr:uid="{ED833025-2BBD-4DF0-8E98-E64E2D3DDE50}"/>
    <cellStyle name="千分位[0]_LC (2)" xfId="490" xr:uid="{81F1BB4F-9D6D-4BB0-B5A5-8DF53B32112F}"/>
    <cellStyle name="千分位_LC (2)" xfId="491" xr:uid="{4C880269-8BED-4911-8ABB-948545C9B107}"/>
    <cellStyle name="未定義" xfId="496" xr:uid="{67CF521C-B58A-4A06-A31A-19BDB63B0AA9}"/>
    <cellStyle name="桁区切り [0.00]_5F0BF400" xfId="497" xr:uid="{66A9FF8D-FFED-414D-8031-810AC807996B}"/>
    <cellStyle name="桁区切り_part price" xfId="498" xr:uid="{479CFF69-9857-45F1-8C51-287671BD232A}"/>
    <cellStyle name="標準_5F0BF400" xfId="499" xr:uid="{F2C3E85F-DAB2-4410-B67D-E8B8F8D9B501}"/>
    <cellStyle name="爼ﾗ靉ﾁ篦ｧﾋﾅﾒﾂﾁﾔｵﾔ" xfId="500" xr:uid="{FC79665A-AAEF-41D7-8CB1-E09564D697A6}"/>
    <cellStyle name="貨幣 [0]_liz-ss" xfId="501" xr:uid="{85D89D37-CCDF-49BB-84A1-F981AD2A693E}"/>
    <cellStyle name="貨幣[0]_LC (2)" xfId="502" xr:uid="{8E64DB24-E7CA-4BF6-AC42-2F27FECB2BDF}"/>
    <cellStyle name="貨幣_LC (2)" xfId="503" xr:uid="{1E98199C-3E6E-489E-AADE-604EBCA4BE44}"/>
    <cellStyle name="通貨 [0.00]_part price" xfId="504" xr:uid="{775053EA-53BA-40D4-9101-1E27B2C2D7D2}"/>
    <cellStyle name="通貨_part price" xfId="505" xr:uid="{B84ABB91-68A6-432D-BE1B-050EC0B934D2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72"/>
  <sheetViews>
    <sheetView view="pageBreakPreview" topLeftCell="A59" zoomScale="81" zoomScaleNormal="85" zoomScaleSheetLayoutView="81" workbookViewId="0">
      <selection activeCell="C71" sqref="C71:I71"/>
    </sheetView>
  </sheetViews>
  <sheetFormatPr defaultColWidth="9.125" defaultRowHeight="22.8"/>
  <cols>
    <col min="1" max="1" width="61.625" style="87" customWidth="1"/>
    <col min="2" max="2" width="13.75" style="85" customWidth="1"/>
    <col min="3" max="3" width="18.75" style="86" customWidth="1"/>
    <col min="4" max="4" width="1.375" style="86" customWidth="1"/>
    <col min="5" max="5" width="16.375" style="86" customWidth="1"/>
    <col min="6" max="6" width="1.375" style="86" customWidth="1"/>
    <col min="7" max="7" width="20.25" style="86" customWidth="1"/>
    <col min="8" max="8" width="1.375" style="86" customWidth="1"/>
    <col min="9" max="9" width="17" style="86" customWidth="1"/>
    <col min="10" max="10" width="3.625" style="86" customWidth="1"/>
    <col min="11" max="11" width="21" style="56" customWidth="1"/>
    <col min="12" max="12" width="16.125" style="56" bestFit="1" customWidth="1"/>
    <col min="13" max="13" width="4.125" style="86" customWidth="1"/>
    <col min="14" max="14" width="13.75" style="56" customWidth="1"/>
    <col min="15" max="16" width="13.75" style="86" customWidth="1"/>
    <col min="17" max="16384" width="9.125" style="86"/>
  </cols>
  <sheetData>
    <row r="1" spans="1:14">
      <c r="A1" s="84" t="s">
        <v>0</v>
      </c>
    </row>
    <row r="2" spans="1:14">
      <c r="A2" s="84" t="s">
        <v>1</v>
      </c>
    </row>
    <row r="3" spans="1:14">
      <c r="A3" s="84"/>
    </row>
    <row r="4" spans="1:14">
      <c r="B4" s="88"/>
      <c r="C4" s="129" t="s">
        <v>2</v>
      </c>
      <c r="D4" s="129"/>
      <c r="E4" s="129"/>
      <c r="F4" s="89"/>
      <c r="G4" s="129" t="s">
        <v>3</v>
      </c>
      <c r="H4" s="129"/>
      <c r="I4" s="129"/>
      <c r="L4" s="90"/>
      <c r="M4" s="91"/>
      <c r="N4" s="90"/>
    </row>
    <row r="5" spans="1:14">
      <c r="A5" s="84" t="s">
        <v>5</v>
      </c>
      <c r="B5" s="88" t="s">
        <v>4</v>
      </c>
      <c r="C5" s="127" t="s">
        <v>240</v>
      </c>
      <c r="E5" s="127" t="s">
        <v>241</v>
      </c>
      <c r="F5" s="91"/>
      <c r="G5" s="127" t="s">
        <v>240</v>
      </c>
      <c r="I5" s="127" t="s">
        <v>241</v>
      </c>
    </row>
    <row r="6" spans="1:14">
      <c r="A6" s="84"/>
      <c r="B6" s="88"/>
      <c r="C6" s="128" t="s">
        <v>181</v>
      </c>
      <c r="D6" s="128"/>
      <c r="E6" s="128"/>
      <c r="F6" s="128"/>
      <c r="G6" s="128"/>
      <c r="H6" s="128"/>
      <c r="I6" s="128"/>
    </row>
    <row r="7" spans="1:14">
      <c r="A7" s="92" t="s">
        <v>7</v>
      </c>
      <c r="B7" s="88"/>
    </row>
    <row r="8" spans="1:14">
      <c r="A8" s="87" t="s">
        <v>8</v>
      </c>
      <c r="B8" s="88" t="s">
        <v>232</v>
      </c>
      <c r="C8" s="44">
        <v>537834405</v>
      </c>
      <c r="D8" s="44"/>
      <c r="E8" s="44">
        <v>145727783</v>
      </c>
      <c r="F8" s="44"/>
      <c r="G8" s="44">
        <v>446794893</v>
      </c>
      <c r="H8" s="44"/>
      <c r="I8" s="44">
        <v>88699914</v>
      </c>
      <c r="J8" s="93"/>
    </row>
    <row r="9" spans="1:14">
      <c r="A9" s="87" t="s">
        <v>9</v>
      </c>
      <c r="B9" s="88" t="s">
        <v>183</v>
      </c>
      <c r="C9" s="44">
        <v>1270192250</v>
      </c>
      <c r="D9" s="44"/>
      <c r="E9" s="44">
        <v>1647289007</v>
      </c>
      <c r="F9" s="44"/>
      <c r="G9" s="44">
        <v>1441581248</v>
      </c>
      <c r="H9" s="44"/>
      <c r="I9" s="44">
        <v>1831895967</v>
      </c>
      <c r="J9" s="93"/>
    </row>
    <row r="10" spans="1:14" ht="45.6" hidden="1">
      <c r="A10" s="118" t="s">
        <v>10</v>
      </c>
      <c r="B10" s="88"/>
      <c r="C10" s="44"/>
      <c r="D10" s="44"/>
      <c r="E10" s="44"/>
      <c r="F10" s="44"/>
      <c r="G10" s="44"/>
      <c r="H10" s="44"/>
      <c r="I10" s="44"/>
      <c r="J10" s="93"/>
    </row>
    <row r="11" spans="1:14" ht="23.1" customHeight="1">
      <c r="A11" s="119" t="s">
        <v>195</v>
      </c>
      <c r="B11" s="120">
        <v>8</v>
      </c>
      <c r="C11" s="44">
        <v>4244856</v>
      </c>
      <c r="D11" s="44"/>
      <c r="E11" s="44">
        <v>5904654</v>
      </c>
      <c r="F11" s="44"/>
      <c r="G11" s="44">
        <v>4244856</v>
      </c>
      <c r="H11" s="44"/>
      <c r="I11" s="44">
        <v>5904654</v>
      </c>
      <c r="J11" s="93"/>
    </row>
    <row r="12" spans="1:14">
      <c r="A12" s="87" t="s">
        <v>12</v>
      </c>
      <c r="B12" s="120">
        <v>7</v>
      </c>
      <c r="C12" s="44">
        <v>2346452796</v>
      </c>
      <c r="D12" s="44"/>
      <c r="E12" s="44">
        <v>2728578091</v>
      </c>
      <c r="F12" s="44"/>
      <c r="G12" s="44">
        <v>2030116234</v>
      </c>
      <c r="H12" s="44"/>
      <c r="I12" s="44">
        <v>2383128345</v>
      </c>
      <c r="J12" s="93"/>
    </row>
    <row r="13" spans="1:14">
      <c r="A13" s="84" t="s">
        <v>13</v>
      </c>
      <c r="B13" s="88"/>
      <c r="C13" s="78">
        <v>4158724307</v>
      </c>
      <c r="D13" s="76"/>
      <c r="E13" s="78">
        <v>4527499535</v>
      </c>
      <c r="F13" s="76"/>
      <c r="G13" s="78">
        <v>3922737231</v>
      </c>
      <c r="H13" s="76"/>
      <c r="I13" s="78">
        <v>4309628880</v>
      </c>
    </row>
    <row r="14" spans="1:14">
      <c r="A14" s="84"/>
      <c r="B14" s="88"/>
      <c r="C14" s="75"/>
      <c r="D14" s="76"/>
      <c r="E14" s="75"/>
      <c r="F14" s="76"/>
      <c r="G14" s="75"/>
      <c r="H14" s="76"/>
      <c r="I14" s="75"/>
    </row>
    <row r="15" spans="1:14">
      <c r="A15" s="92" t="s">
        <v>14</v>
      </c>
      <c r="B15" s="120"/>
      <c r="C15" s="57"/>
      <c r="D15" s="57"/>
      <c r="E15" s="57"/>
      <c r="F15" s="57"/>
      <c r="G15" s="57"/>
      <c r="H15" s="57"/>
      <c r="I15" s="57"/>
    </row>
    <row r="16" spans="1:14">
      <c r="A16" s="86" t="s">
        <v>227</v>
      </c>
      <c r="B16" s="120">
        <v>27</v>
      </c>
      <c r="C16" s="44">
        <v>1157071</v>
      </c>
      <c r="D16" s="44"/>
      <c r="E16" s="44">
        <v>1165972</v>
      </c>
      <c r="F16" s="44"/>
      <c r="G16" s="44">
        <v>859065</v>
      </c>
      <c r="H16" s="44"/>
      <c r="I16" s="44">
        <v>867965</v>
      </c>
      <c r="J16" s="93"/>
    </row>
    <row r="17" spans="1:13">
      <c r="A17" s="86" t="s">
        <v>15</v>
      </c>
      <c r="B17" s="120">
        <v>9</v>
      </c>
      <c r="C17" s="44">
        <v>0</v>
      </c>
      <c r="D17" s="44"/>
      <c r="E17" s="44">
        <v>0</v>
      </c>
      <c r="F17" s="44"/>
      <c r="G17" s="44">
        <v>143492392</v>
      </c>
      <c r="H17" s="44"/>
      <c r="I17" s="44">
        <v>141529763</v>
      </c>
      <c r="J17" s="93"/>
    </row>
    <row r="18" spans="1:13" hidden="1">
      <c r="A18" s="87" t="s">
        <v>16</v>
      </c>
      <c r="B18" s="120">
        <v>4</v>
      </c>
      <c r="C18" s="44">
        <v>0</v>
      </c>
      <c r="D18" s="44"/>
      <c r="E18" s="44">
        <v>0</v>
      </c>
      <c r="F18" s="44"/>
      <c r="G18" s="44">
        <v>0</v>
      </c>
      <c r="H18" s="44"/>
      <c r="I18" s="44">
        <v>0</v>
      </c>
      <c r="J18" s="93"/>
    </row>
    <row r="19" spans="1:13">
      <c r="A19" s="87" t="s">
        <v>11</v>
      </c>
      <c r="B19" s="120">
        <v>8</v>
      </c>
      <c r="C19" s="44">
        <v>47430371</v>
      </c>
      <c r="D19" s="44"/>
      <c r="E19" s="44">
        <v>53792622</v>
      </c>
      <c r="F19" s="44"/>
      <c r="G19" s="44">
        <v>47430371</v>
      </c>
      <c r="H19" s="44"/>
      <c r="I19" s="44">
        <v>53792622</v>
      </c>
      <c r="J19" s="93"/>
    </row>
    <row r="20" spans="1:13">
      <c r="A20" s="87" t="s">
        <v>17</v>
      </c>
      <c r="B20" s="120">
        <v>11</v>
      </c>
      <c r="C20" s="44">
        <v>1345965149</v>
      </c>
      <c r="D20" s="44"/>
      <c r="E20" s="44">
        <v>1204932179</v>
      </c>
      <c r="F20" s="44"/>
      <c r="G20" s="44">
        <v>977342500</v>
      </c>
      <c r="H20" s="44"/>
      <c r="I20" s="44">
        <v>808663419</v>
      </c>
      <c r="J20" s="93"/>
    </row>
    <row r="21" spans="1:13">
      <c r="A21" s="87" t="s">
        <v>18</v>
      </c>
      <c r="B21" s="120">
        <v>12</v>
      </c>
      <c r="C21" s="44">
        <v>112179804</v>
      </c>
      <c r="D21" s="44"/>
      <c r="E21" s="44">
        <v>117873123</v>
      </c>
      <c r="F21" s="44"/>
      <c r="G21" s="44">
        <v>5086950</v>
      </c>
      <c r="H21" s="44"/>
      <c r="I21" s="44">
        <v>3959485</v>
      </c>
      <c r="J21" s="93"/>
    </row>
    <row r="22" spans="1:13" hidden="1">
      <c r="A22" s="87" t="s">
        <v>19</v>
      </c>
      <c r="B22" s="120"/>
      <c r="C22" s="44"/>
      <c r="D22" s="44"/>
      <c r="E22" s="44">
        <v>0</v>
      </c>
      <c r="F22" s="44"/>
      <c r="G22" s="44">
        <v>0</v>
      </c>
      <c r="H22" s="44"/>
      <c r="I22" s="44">
        <v>0</v>
      </c>
      <c r="J22" s="93"/>
    </row>
    <row r="23" spans="1:13">
      <c r="A23" s="87" t="s">
        <v>20</v>
      </c>
      <c r="B23" s="120"/>
      <c r="C23" s="44">
        <v>11565753</v>
      </c>
      <c r="D23" s="44"/>
      <c r="E23" s="44">
        <v>14003219</v>
      </c>
      <c r="F23" s="44"/>
      <c r="G23" s="44">
        <v>7632625</v>
      </c>
      <c r="H23" s="44"/>
      <c r="I23" s="44">
        <v>9174403</v>
      </c>
      <c r="J23" s="93"/>
    </row>
    <row r="24" spans="1:13">
      <c r="A24" s="87" t="s">
        <v>21</v>
      </c>
      <c r="B24" s="120">
        <v>20</v>
      </c>
      <c r="C24" s="44">
        <v>0</v>
      </c>
      <c r="D24" s="44"/>
      <c r="E24" s="44">
        <v>0</v>
      </c>
      <c r="F24" s="44"/>
      <c r="G24" s="44">
        <v>3260650</v>
      </c>
      <c r="H24" s="44"/>
      <c r="I24" s="44">
        <v>1936360</v>
      </c>
      <c r="J24" s="93"/>
    </row>
    <row r="25" spans="1:13">
      <c r="A25" s="87" t="s">
        <v>22</v>
      </c>
      <c r="B25" s="120">
        <v>18</v>
      </c>
      <c r="C25" s="44">
        <v>78042123</v>
      </c>
      <c r="D25" s="44"/>
      <c r="E25" s="44">
        <v>149593094</v>
      </c>
      <c r="F25" s="44"/>
      <c r="G25" s="44">
        <v>78042123</v>
      </c>
      <c r="H25" s="44"/>
      <c r="I25" s="44">
        <v>149593094</v>
      </c>
      <c r="J25" s="93"/>
    </row>
    <row r="26" spans="1:13">
      <c r="A26" s="87" t="s">
        <v>23</v>
      </c>
      <c r="B26" s="120"/>
      <c r="C26" s="44">
        <v>5016880</v>
      </c>
      <c r="D26" s="44"/>
      <c r="E26" s="44">
        <v>1244656</v>
      </c>
      <c r="F26" s="44"/>
      <c r="G26" s="44">
        <v>4519975</v>
      </c>
      <c r="H26" s="44"/>
      <c r="I26" s="44">
        <v>795258</v>
      </c>
      <c r="J26" s="93"/>
    </row>
    <row r="27" spans="1:13">
      <c r="A27" s="84" t="s">
        <v>24</v>
      </c>
      <c r="B27" s="120"/>
      <c r="C27" s="78">
        <v>1601357151</v>
      </c>
      <c r="D27" s="76"/>
      <c r="E27" s="78">
        <v>1542604865</v>
      </c>
      <c r="F27" s="76"/>
      <c r="G27" s="78">
        <v>1267666651</v>
      </c>
      <c r="H27" s="76"/>
      <c r="I27" s="78">
        <v>1170312369</v>
      </c>
      <c r="M27" s="56"/>
    </row>
    <row r="28" spans="1:13" ht="23.4" thickBot="1">
      <c r="A28" s="84" t="s">
        <v>25</v>
      </c>
      <c r="B28" s="120"/>
      <c r="C28" s="79">
        <v>5760081458</v>
      </c>
      <c r="D28" s="76"/>
      <c r="E28" s="79">
        <v>6070104400</v>
      </c>
      <c r="F28" s="76"/>
      <c r="G28" s="79">
        <v>5190403882</v>
      </c>
      <c r="H28" s="76"/>
      <c r="I28" s="79">
        <v>5479941249</v>
      </c>
    </row>
    <row r="29" spans="1:13" ht="23.4" thickTop="1"/>
    <row r="30" spans="1:13">
      <c r="A30" s="84" t="s">
        <v>0</v>
      </c>
    </row>
    <row r="31" spans="1:13">
      <c r="A31" s="84" t="str">
        <f>A2</f>
        <v>งบฐานะการเงิน</v>
      </c>
    </row>
    <row r="32" spans="1:13">
      <c r="A32" s="84"/>
    </row>
    <row r="33" spans="1:14">
      <c r="B33" s="88"/>
      <c r="C33" s="129" t="s">
        <v>2</v>
      </c>
      <c r="D33" s="129"/>
      <c r="E33" s="129"/>
      <c r="F33" s="89"/>
      <c r="G33" s="129" t="s">
        <v>3</v>
      </c>
      <c r="H33" s="129"/>
      <c r="I33" s="129"/>
      <c r="M33" s="91"/>
      <c r="N33" s="90"/>
    </row>
    <row r="34" spans="1:14">
      <c r="A34" s="84" t="s">
        <v>26</v>
      </c>
      <c r="B34" s="88" t="s">
        <v>4</v>
      </c>
      <c r="C34" s="126" t="str">
        <f>C5</f>
        <v>31 ธันวาคม 2568</v>
      </c>
      <c r="E34" s="126" t="str">
        <f>E5</f>
        <v>31 ธันวาคม 2567</v>
      </c>
      <c r="F34" s="91"/>
      <c r="G34" s="126" t="str">
        <f>G5</f>
        <v>31 ธันวาคม 2568</v>
      </c>
      <c r="I34" s="126" t="str">
        <f>I5</f>
        <v>31 ธันวาคม 2567</v>
      </c>
    </row>
    <row r="35" spans="1:14">
      <c r="A35" s="84"/>
      <c r="B35" s="88"/>
      <c r="C35" s="128" t="s">
        <v>181</v>
      </c>
      <c r="D35" s="128"/>
      <c r="E35" s="128"/>
      <c r="F35" s="128"/>
      <c r="G35" s="128"/>
      <c r="H35" s="128"/>
      <c r="I35" s="128"/>
    </row>
    <row r="36" spans="1:14">
      <c r="A36" s="92" t="s">
        <v>27</v>
      </c>
      <c r="B36" s="88"/>
      <c r="C36" s="94"/>
      <c r="D36" s="94"/>
      <c r="E36" s="57"/>
      <c r="F36" s="57"/>
      <c r="G36" s="57"/>
      <c r="H36" s="57"/>
      <c r="I36" s="57"/>
    </row>
    <row r="37" spans="1:14">
      <c r="A37" s="87" t="s">
        <v>28</v>
      </c>
      <c r="B37" s="88" t="s">
        <v>233</v>
      </c>
      <c r="C37" s="44">
        <v>54732316</v>
      </c>
      <c r="D37" s="57"/>
      <c r="E37" s="57">
        <v>222905221</v>
      </c>
      <c r="F37" s="57"/>
      <c r="G37" s="57">
        <v>0</v>
      </c>
      <c r="H37" s="57"/>
      <c r="I37" s="57">
        <v>0</v>
      </c>
      <c r="J37" s="93"/>
    </row>
    <row r="38" spans="1:14">
      <c r="A38" s="87" t="s">
        <v>29</v>
      </c>
      <c r="B38" s="88" t="s">
        <v>231</v>
      </c>
      <c r="C38" s="57">
        <v>1237760563</v>
      </c>
      <c r="D38" s="57"/>
      <c r="E38" s="57">
        <v>1672475270</v>
      </c>
      <c r="F38" s="57"/>
      <c r="G38" s="57">
        <v>1442568184</v>
      </c>
      <c r="H38" s="57"/>
      <c r="I38" s="57">
        <v>2035171265</v>
      </c>
      <c r="J38" s="93"/>
    </row>
    <row r="39" spans="1:14">
      <c r="A39" s="118" t="s">
        <v>196</v>
      </c>
      <c r="B39" s="88" t="s">
        <v>184</v>
      </c>
      <c r="C39" s="44">
        <v>1775176</v>
      </c>
      <c r="D39" s="57"/>
      <c r="E39" s="57">
        <v>2064666</v>
      </c>
      <c r="F39" s="57"/>
      <c r="G39" s="57">
        <v>1605849</v>
      </c>
      <c r="H39" s="57"/>
      <c r="I39" s="57">
        <v>1949038</v>
      </c>
      <c r="J39" s="93"/>
    </row>
    <row r="40" spans="1:14" ht="22.95" customHeight="1">
      <c r="A40" s="87" t="s">
        <v>222</v>
      </c>
      <c r="B40" s="88" t="s">
        <v>233</v>
      </c>
      <c r="C40" s="45">
        <v>24623400</v>
      </c>
      <c r="D40" s="57"/>
      <c r="E40" s="57">
        <v>26265240</v>
      </c>
      <c r="F40" s="57"/>
      <c r="G40" s="57">
        <v>0</v>
      </c>
      <c r="H40" s="57"/>
      <c r="I40" s="57">
        <v>0</v>
      </c>
      <c r="J40" s="93"/>
    </row>
    <row r="41" spans="1:14">
      <c r="A41" s="87" t="s">
        <v>30</v>
      </c>
      <c r="B41" s="44"/>
      <c r="C41" s="125">
        <v>7212563</v>
      </c>
      <c r="D41" s="57"/>
      <c r="E41" s="57">
        <v>10494410</v>
      </c>
      <c r="F41" s="57"/>
      <c r="G41" s="57">
        <v>0</v>
      </c>
      <c r="H41" s="57"/>
      <c r="I41" s="57">
        <v>0</v>
      </c>
      <c r="J41" s="93"/>
    </row>
    <row r="42" spans="1:14">
      <c r="A42" s="84" t="s">
        <v>31</v>
      </c>
      <c r="B42" s="88"/>
      <c r="C42" s="78">
        <v>1326104018</v>
      </c>
      <c r="D42" s="76"/>
      <c r="E42" s="78">
        <v>1934204807</v>
      </c>
      <c r="F42" s="76"/>
      <c r="G42" s="78">
        <v>1444174033</v>
      </c>
      <c r="H42" s="76"/>
      <c r="I42" s="78">
        <v>2037120303</v>
      </c>
    </row>
    <row r="43" spans="1:14">
      <c r="A43" s="84"/>
      <c r="B43" s="88"/>
      <c r="C43" s="75"/>
      <c r="D43" s="76"/>
      <c r="E43" s="75"/>
      <c r="F43" s="76"/>
      <c r="G43" s="75"/>
      <c r="H43" s="76"/>
      <c r="I43" s="75"/>
    </row>
    <row r="44" spans="1:14">
      <c r="A44" s="92" t="s">
        <v>32</v>
      </c>
      <c r="B44" s="88"/>
      <c r="C44" s="57"/>
      <c r="D44" s="57"/>
      <c r="E44" s="57"/>
      <c r="F44" s="57"/>
      <c r="G44" s="57"/>
      <c r="H44" s="57"/>
      <c r="I44" s="57"/>
    </row>
    <row r="45" spans="1:14">
      <c r="A45" s="87" t="s">
        <v>33</v>
      </c>
      <c r="B45" s="88" t="s">
        <v>184</v>
      </c>
      <c r="C45" s="44">
        <v>4602106</v>
      </c>
      <c r="D45" s="44"/>
      <c r="E45" s="57">
        <v>3102287</v>
      </c>
      <c r="F45" s="57"/>
      <c r="G45" s="57">
        <v>4104486</v>
      </c>
      <c r="H45" s="57"/>
      <c r="I45" s="57">
        <v>2713107</v>
      </c>
      <c r="J45" s="93"/>
    </row>
    <row r="46" spans="1:14">
      <c r="A46" s="87" t="s">
        <v>199</v>
      </c>
      <c r="B46" s="88" t="s">
        <v>184</v>
      </c>
      <c r="C46" s="44">
        <v>196987200</v>
      </c>
      <c r="D46" s="44"/>
      <c r="E46" s="57">
        <v>275289089</v>
      </c>
      <c r="F46" s="57"/>
      <c r="G46" s="57">
        <v>0</v>
      </c>
      <c r="H46" s="57"/>
      <c r="I46" s="57">
        <v>0</v>
      </c>
      <c r="J46" s="93"/>
    </row>
    <row r="47" spans="1:14">
      <c r="A47" s="87" t="s">
        <v>34</v>
      </c>
      <c r="B47" s="88">
        <v>20</v>
      </c>
      <c r="C47" s="44">
        <v>22851642</v>
      </c>
      <c r="D47" s="44"/>
      <c r="E47" s="57">
        <v>27054726</v>
      </c>
      <c r="F47" s="57"/>
      <c r="G47" s="57">
        <v>0</v>
      </c>
      <c r="H47" s="57"/>
      <c r="I47" s="57">
        <v>0</v>
      </c>
      <c r="J47" s="93"/>
    </row>
    <row r="48" spans="1:14">
      <c r="A48" s="87" t="s">
        <v>197</v>
      </c>
      <c r="B48" s="88">
        <v>15</v>
      </c>
      <c r="C48" s="57">
        <v>32463128</v>
      </c>
      <c r="D48" s="44"/>
      <c r="E48" s="57">
        <v>30233520</v>
      </c>
      <c r="F48" s="57"/>
      <c r="G48" s="57">
        <v>32463128</v>
      </c>
      <c r="H48" s="57"/>
      <c r="I48" s="57">
        <v>30233520</v>
      </c>
      <c r="J48" s="93"/>
    </row>
    <row r="49" spans="1:14">
      <c r="A49" s="87" t="s">
        <v>35</v>
      </c>
      <c r="B49" s="88">
        <v>16</v>
      </c>
      <c r="C49" s="44">
        <v>40492100</v>
      </c>
      <c r="D49" s="44"/>
      <c r="E49" s="57">
        <v>41034682</v>
      </c>
      <c r="F49" s="57"/>
      <c r="G49" s="57">
        <v>38339091</v>
      </c>
      <c r="H49" s="57"/>
      <c r="I49" s="57">
        <v>37972468</v>
      </c>
      <c r="J49" s="93"/>
    </row>
    <row r="50" spans="1:14">
      <c r="A50" s="84" t="s">
        <v>36</v>
      </c>
      <c r="B50" s="88"/>
      <c r="C50" s="78">
        <v>297396176</v>
      </c>
      <c r="D50" s="76"/>
      <c r="E50" s="78">
        <v>376714304</v>
      </c>
      <c r="F50" s="76"/>
      <c r="G50" s="78">
        <v>74906705</v>
      </c>
      <c r="H50" s="76"/>
      <c r="I50" s="78">
        <v>70919095</v>
      </c>
    </row>
    <row r="51" spans="1:14">
      <c r="A51" s="84" t="s">
        <v>37</v>
      </c>
      <c r="B51" s="88"/>
      <c r="C51" s="80">
        <v>1623500194</v>
      </c>
      <c r="D51" s="76"/>
      <c r="E51" s="80">
        <v>2310919111</v>
      </c>
      <c r="F51" s="76"/>
      <c r="G51" s="80">
        <v>1519080738</v>
      </c>
      <c r="H51" s="76"/>
      <c r="I51" s="80">
        <v>2108039398</v>
      </c>
    </row>
    <row r="52" spans="1:14">
      <c r="A52" s="84"/>
      <c r="B52" s="88"/>
      <c r="C52" s="76"/>
      <c r="D52" s="76"/>
      <c r="E52" s="76"/>
      <c r="F52" s="76"/>
      <c r="G52" s="76"/>
      <c r="H52" s="76"/>
      <c r="I52" s="76"/>
    </row>
    <row r="53" spans="1:14">
      <c r="A53" s="92" t="s">
        <v>38</v>
      </c>
      <c r="B53" s="88"/>
      <c r="C53" s="57"/>
      <c r="D53" s="57"/>
      <c r="E53" s="57"/>
      <c r="F53" s="57"/>
      <c r="G53" s="57"/>
      <c r="H53" s="57"/>
      <c r="I53" s="57"/>
    </row>
    <row r="54" spans="1:14">
      <c r="A54" s="87" t="s">
        <v>39</v>
      </c>
      <c r="B54" s="121"/>
      <c r="C54" s="57"/>
      <c r="D54" s="57"/>
      <c r="E54" s="57"/>
      <c r="F54" s="57"/>
      <c r="G54" s="57"/>
      <c r="H54" s="57"/>
      <c r="I54" s="57"/>
    </row>
    <row r="55" spans="1:14">
      <c r="A55" s="87" t="s">
        <v>40</v>
      </c>
      <c r="B55" s="88"/>
      <c r="C55" s="57"/>
      <c r="D55" s="57"/>
      <c r="E55" s="57"/>
      <c r="F55" s="57"/>
      <c r="G55" s="57"/>
      <c r="H55" s="57"/>
      <c r="I55" s="57"/>
    </row>
    <row r="56" spans="1:14" ht="23.4" thickBot="1">
      <c r="A56" s="122" t="s">
        <v>41</v>
      </c>
      <c r="B56" s="88"/>
      <c r="C56" s="58">
        <v>477000000</v>
      </c>
      <c r="D56" s="44"/>
      <c r="E56" s="58">
        <v>477000000</v>
      </c>
      <c r="F56" s="44"/>
      <c r="G56" s="58">
        <v>477000000</v>
      </c>
      <c r="H56" s="44"/>
      <c r="I56" s="58">
        <v>477000000</v>
      </c>
    </row>
    <row r="57" spans="1:14" ht="23.4" thickTop="1">
      <c r="A57" s="87" t="s">
        <v>42</v>
      </c>
      <c r="B57" s="88"/>
      <c r="C57" s="57"/>
      <c r="D57" s="57"/>
      <c r="E57" s="57"/>
      <c r="F57" s="57"/>
      <c r="G57" s="57"/>
      <c r="H57" s="57"/>
      <c r="I57" s="57"/>
    </row>
    <row r="58" spans="1:14">
      <c r="A58" s="122" t="s">
        <v>41</v>
      </c>
      <c r="B58" s="88"/>
      <c r="C58" s="44">
        <v>477000000</v>
      </c>
      <c r="D58" s="44"/>
      <c r="E58" s="44">
        <v>477000000</v>
      </c>
      <c r="F58" s="44"/>
      <c r="G58" s="44">
        <v>477000000</v>
      </c>
      <c r="H58" s="44"/>
      <c r="I58" s="44">
        <v>477000000</v>
      </c>
      <c r="N58" s="44"/>
    </row>
    <row r="59" spans="1:14">
      <c r="A59" s="87" t="s">
        <v>43</v>
      </c>
      <c r="B59" s="88"/>
      <c r="C59" s="44">
        <v>140000000</v>
      </c>
      <c r="D59" s="44"/>
      <c r="E59" s="44">
        <v>140000000</v>
      </c>
      <c r="F59" s="44"/>
      <c r="G59" s="44">
        <v>140000000</v>
      </c>
      <c r="H59" s="44"/>
      <c r="I59" s="44">
        <v>140000000</v>
      </c>
      <c r="N59" s="44"/>
    </row>
    <row r="60" spans="1:14">
      <c r="A60" s="87" t="s">
        <v>44</v>
      </c>
      <c r="B60" s="88"/>
      <c r="C60" s="44"/>
      <c r="D60" s="44"/>
      <c r="E60" s="44"/>
      <c r="F60" s="44"/>
      <c r="G60" s="44"/>
      <c r="H60" s="44"/>
      <c r="I60" s="44"/>
      <c r="N60" s="44"/>
    </row>
    <row r="61" spans="1:14">
      <c r="A61" s="87" t="s">
        <v>45</v>
      </c>
      <c r="B61" s="88"/>
      <c r="C61" s="44"/>
      <c r="D61" s="44"/>
      <c r="E61" s="44"/>
      <c r="F61" s="44"/>
      <c r="G61" s="44"/>
      <c r="H61" s="44"/>
      <c r="I61" s="44"/>
      <c r="N61" s="44"/>
    </row>
    <row r="62" spans="1:14">
      <c r="A62" s="87" t="s">
        <v>46</v>
      </c>
      <c r="B62" s="88">
        <v>17</v>
      </c>
      <c r="C62" s="44">
        <v>50000000</v>
      </c>
      <c r="D62" s="44"/>
      <c r="E62" s="44">
        <v>50000000</v>
      </c>
      <c r="F62" s="44"/>
      <c r="G62" s="44">
        <v>50000000</v>
      </c>
      <c r="H62" s="44"/>
      <c r="I62" s="44">
        <v>50000000</v>
      </c>
      <c r="N62" s="44"/>
    </row>
    <row r="63" spans="1:14">
      <c r="A63" s="87" t="s">
        <v>47</v>
      </c>
      <c r="B63" s="88"/>
      <c r="C63" s="44">
        <v>5585164288</v>
      </c>
      <c r="D63" s="44"/>
      <c r="E63" s="44">
        <v>4982892424</v>
      </c>
      <c r="F63" s="44"/>
      <c r="G63" s="57">
        <v>5153365750</v>
      </c>
      <c r="H63" s="44"/>
      <c r="I63" s="44">
        <v>4623592473</v>
      </c>
      <c r="J63" s="95"/>
      <c r="N63" s="44"/>
    </row>
    <row r="64" spans="1:14">
      <c r="A64" s="87" t="s">
        <v>48</v>
      </c>
      <c r="B64" s="88"/>
      <c r="C64" s="48">
        <v>-2276923181</v>
      </c>
      <c r="D64" s="44"/>
      <c r="E64" s="48">
        <v>-2029238980</v>
      </c>
      <c r="F64" s="44"/>
      <c r="G64" s="81">
        <v>-2149042606</v>
      </c>
      <c r="H64" s="44"/>
      <c r="I64" s="48">
        <v>-1918690622</v>
      </c>
      <c r="J64" s="93"/>
    </row>
    <row r="65" spans="1:10">
      <c r="A65" s="84" t="s">
        <v>49</v>
      </c>
      <c r="B65" s="88"/>
      <c r="C65" s="76">
        <v>3975241107</v>
      </c>
      <c r="D65" s="76"/>
      <c r="E65" s="76">
        <v>3620653444</v>
      </c>
      <c r="F65" s="76"/>
      <c r="G65" s="76">
        <v>3671323144</v>
      </c>
      <c r="H65" s="76"/>
      <c r="I65" s="76">
        <v>3371901851</v>
      </c>
    </row>
    <row r="66" spans="1:10">
      <c r="A66" s="87" t="s">
        <v>50</v>
      </c>
      <c r="B66" s="88">
        <v>10</v>
      </c>
      <c r="C66" s="44">
        <v>161340157</v>
      </c>
      <c r="D66" s="57"/>
      <c r="E66" s="44">
        <v>138531845</v>
      </c>
      <c r="F66" s="57"/>
      <c r="G66" s="44">
        <v>0</v>
      </c>
      <c r="H66" s="57"/>
      <c r="I66" s="44">
        <v>0</v>
      </c>
      <c r="J66" s="95"/>
    </row>
    <row r="67" spans="1:10">
      <c r="A67" s="84" t="s">
        <v>51</v>
      </c>
      <c r="B67" s="88"/>
      <c r="C67" s="78">
        <v>4136581264</v>
      </c>
      <c r="D67" s="76"/>
      <c r="E67" s="78">
        <v>3759185289</v>
      </c>
      <c r="F67" s="76"/>
      <c r="G67" s="78">
        <v>3671323144</v>
      </c>
      <c r="H67" s="76"/>
      <c r="I67" s="78">
        <v>3371901851</v>
      </c>
      <c r="J67" s="94"/>
    </row>
    <row r="68" spans="1:10" ht="23.4" thickBot="1">
      <c r="A68" s="84" t="s">
        <v>52</v>
      </c>
      <c r="B68" s="88"/>
      <c r="C68" s="79">
        <v>5760081458</v>
      </c>
      <c r="D68" s="76"/>
      <c r="E68" s="79">
        <v>6070104400</v>
      </c>
      <c r="F68" s="76"/>
      <c r="G68" s="79">
        <v>5190403882</v>
      </c>
      <c r="H68" s="76"/>
      <c r="I68" s="79">
        <v>5479941249</v>
      </c>
    </row>
    <row r="69" spans="1:10" ht="23.4" thickTop="1">
      <c r="A69" s="84"/>
      <c r="B69" s="88"/>
      <c r="C69" s="96"/>
      <c r="D69" s="96"/>
      <c r="E69" s="96"/>
      <c r="F69" s="96"/>
      <c r="G69" s="96"/>
      <c r="H69" s="96"/>
      <c r="I69" s="96"/>
    </row>
    <row r="70" spans="1:10">
      <c r="A70" s="97"/>
      <c r="B70" s="88"/>
      <c r="C70" s="59"/>
      <c r="E70" s="59"/>
      <c r="G70" s="59"/>
      <c r="I70" s="59"/>
    </row>
    <row r="71" spans="1:10">
      <c r="C71" s="59"/>
      <c r="E71" s="59"/>
      <c r="G71" s="59"/>
      <c r="I71" s="59"/>
    </row>
    <row r="72" spans="1:10">
      <c r="G72" s="93"/>
      <c r="I72" s="9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5:I35"/>
    <mergeCell ref="C6:I6"/>
    <mergeCell ref="C4:E4"/>
    <mergeCell ref="G4:I4"/>
    <mergeCell ref="C33:E33"/>
    <mergeCell ref="G33:I33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68" firstPageNumber="7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หมายเหตุประกอบงบการเงินเป็นส่วนหนึ่งของงบการเงินนี้&amp;R&amp;"Cordia New,Regular"&amp;12&amp;P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sheetPr>
    <tabColor rgb="FF002060"/>
    <pageSetUpPr fitToPage="1"/>
  </sheetPr>
  <dimension ref="A1:Q68"/>
  <sheetViews>
    <sheetView view="pageBreakPreview" topLeftCell="A41" zoomScale="60" zoomScaleNormal="70" workbookViewId="0">
      <selection activeCell="I61" sqref="I61"/>
    </sheetView>
  </sheetViews>
  <sheetFormatPr defaultColWidth="9.125" defaultRowHeight="22.8"/>
  <cols>
    <col min="1" max="1" width="63.125" style="87" customWidth="1"/>
    <col min="2" max="2" width="9.75" style="85" customWidth="1"/>
    <col min="3" max="3" width="17.625" style="86" customWidth="1"/>
    <col min="4" max="4" width="1.375" style="86" customWidth="1"/>
    <col min="5" max="5" width="17.625" style="86" customWidth="1"/>
    <col min="6" max="6" width="1.375" style="86" customWidth="1"/>
    <col min="7" max="7" width="17.625" style="86" customWidth="1"/>
    <col min="8" max="8" width="1.375" style="86" customWidth="1"/>
    <col min="9" max="9" width="17.625" style="86" customWidth="1"/>
    <col min="10" max="10" width="5.125" style="86" customWidth="1"/>
    <col min="11" max="11" width="20.75" style="56" customWidth="1"/>
    <col min="12" max="12" width="19.25" style="56" customWidth="1"/>
    <col min="13" max="13" width="12.625" style="56" customWidth="1"/>
    <col min="14" max="14" width="13.75" style="56" customWidth="1"/>
    <col min="15" max="16" width="13.75" style="86" customWidth="1"/>
    <col min="17" max="17" width="10.125" style="86" customWidth="1"/>
    <col min="18" max="16384" width="9.125" style="86"/>
  </cols>
  <sheetData>
    <row r="1" spans="1:11">
      <c r="A1" s="84" t="s">
        <v>0</v>
      </c>
      <c r="B1" s="88"/>
      <c r="C1" s="52"/>
      <c r="D1" s="96"/>
      <c r="E1" s="52"/>
      <c r="F1" s="96"/>
      <c r="G1" s="52"/>
      <c r="H1" s="96"/>
      <c r="I1" s="52"/>
    </row>
    <row r="2" spans="1:11">
      <c r="A2" s="84" t="s">
        <v>68</v>
      </c>
      <c r="B2" s="88"/>
      <c r="C2" s="60"/>
      <c r="D2" s="89"/>
      <c r="E2" s="60"/>
      <c r="F2" s="89"/>
      <c r="G2" s="60"/>
      <c r="H2" s="89"/>
      <c r="I2" s="54"/>
    </row>
    <row r="3" spans="1:11">
      <c r="A3" s="84"/>
      <c r="B3" s="88"/>
      <c r="C3" s="100"/>
      <c r="D3" s="100"/>
      <c r="E3" s="100"/>
      <c r="F3" s="89"/>
      <c r="G3" s="100"/>
      <c r="H3" s="100"/>
      <c r="I3" s="100"/>
    </row>
    <row r="4" spans="1:11">
      <c r="B4" s="88"/>
      <c r="C4" s="129" t="s">
        <v>2</v>
      </c>
      <c r="D4" s="129"/>
      <c r="E4" s="129"/>
      <c r="F4" s="89"/>
      <c r="G4" s="129" t="s">
        <v>53</v>
      </c>
      <c r="H4" s="129"/>
      <c r="I4" s="129"/>
    </row>
    <row r="5" spans="1:11">
      <c r="B5" s="88"/>
      <c r="C5" s="130" t="s">
        <v>245</v>
      </c>
      <c r="D5" s="130"/>
      <c r="E5" s="130"/>
      <c r="F5" s="89"/>
      <c r="G5" s="130" t="s">
        <v>245</v>
      </c>
      <c r="H5" s="130"/>
      <c r="I5" s="130"/>
    </row>
    <row r="6" spans="1:11">
      <c r="B6" s="88" t="s">
        <v>4</v>
      </c>
      <c r="C6" s="127" t="s">
        <v>242</v>
      </c>
      <c r="E6" s="127" t="s">
        <v>243</v>
      </c>
      <c r="F6" s="91"/>
      <c r="G6" s="126" t="str">
        <f>C6</f>
        <v>2568</v>
      </c>
      <c r="I6" s="126" t="str">
        <f>E6</f>
        <v>2567</v>
      </c>
    </row>
    <row r="7" spans="1:11">
      <c r="A7" s="92"/>
      <c r="B7" s="88"/>
      <c r="C7" s="128" t="s">
        <v>181</v>
      </c>
      <c r="D7" s="128"/>
      <c r="E7" s="128"/>
      <c r="F7" s="128"/>
      <c r="G7" s="128"/>
      <c r="H7" s="128"/>
      <c r="I7" s="128"/>
    </row>
    <row r="8" spans="1:11">
      <c r="A8" s="84" t="s">
        <v>54</v>
      </c>
      <c r="B8" s="88"/>
      <c r="C8" s="61"/>
      <c r="D8" s="88"/>
      <c r="E8" s="61"/>
      <c r="F8" s="88"/>
      <c r="G8" s="61"/>
      <c r="H8" s="88"/>
      <c r="I8" s="61"/>
    </row>
    <row r="9" spans="1:11">
      <c r="A9" s="87" t="s">
        <v>55</v>
      </c>
      <c r="B9" s="88">
        <v>18</v>
      </c>
      <c r="C9" s="44">
        <v>5135937537</v>
      </c>
      <c r="D9" s="57"/>
      <c r="E9" s="44">
        <v>5482311809</v>
      </c>
      <c r="F9" s="44"/>
      <c r="G9" s="44">
        <v>4987762390</v>
      </c>
      <c r="H9" s="44"/>
      <c r="I9" s="44">
        <v>5466308890</v>
      </c>
      <c r="J9" s="93"/>
    </row>
    <row r="10" spans="1:11">
      <c r="A10" s="87" t="s">
        <v>56</v>
      </c>
      <c r="B10" s="88">
        <v>18</v>
      </c>
      <c r="C10" s="44">
        <v>49511729</v>
      </c>
      <c r="D10" s="57"/>
      <c r="E10" s="44">
        <v>124859557</v>
      </c>
      <c r="F10" s="44"/>
      <c r="G10" s="44">
        <v>49511729</v>
      </c>
      <c r="H10" s="44"/>
      <c r="I10" s="44">
        <v>124859557</v>
      </c>
      <c r="J10" s="93"/>
    </row>
    <row r="11" spans="1:11" hidden="1">
      <c r="A11" s="87" t="s">
        <v>57</v>
      </c>
      <c r="B11" s="88"/>
      <c r="C11" s="44"/>
      <c r="D11" s="57"/>
      <c r="E11" s="44"/>
      <c r="F11" s="44"/>
      <c r="G11" s="44"/>
      <c r="H11" s="44"/>
      <c r="I11" s="44"/>
      <c r="J11" s="93"/>
    </row>
    <row r="12" spans="1:11">
      <c r="A12" s="86" t="s">
        <v>58</v>
      </c>
      <c r="B12" s="88">
        <v>4</v>
      </c>
      <c r="C12" s="44">
        <v>68917054</v>
      </c>
      <c r="D12" s="57"/>
      <c r="E12" s="44">
        <v>79931849</v>
      </c>
      <c r="F12" s="44"/>
      <c r="G12" s="44">
        <v>30690959</v>
      </c>
      <c r="H12" s="44"/>
      <c r="I12" s="44">
        <v>73823310</v>
      </c>
      <c r="J12" s="93"/>
      <c r="K12" s="57"/>
    </row>
    <row r="13" spans="1:11">
      <c r="A13" s="84" t="s">
        <v>59</v>
      </c>
      <c r="B13" s="88"/>
      <c r="C13" s="62">
        <v>5254366320</v>
      </c>
      <c r="D13" s="76"/>
      <c r="E13" s="62">
        <v>5687103215</v>
      </c>
      <c r="F13" s="52"/>
      <c r="G13" s="62">
        <v>5067965078</v>
      </c>
      <c r="H13" s="52"/>
      <c r="I13" s="62">
        <v>5664991757</v>
      </c>
      <c r="J13" s="93"/>
      <c r="K13" s="57"/>
    </row>
    <row r="14" spans="1:11">
      <c r="A14" s="86"/>
      <c r="B14" s="88"/>
      <c r="C14" s="50"/>
      <c r="D14" s="76"/>
      <c r="E14" s="50"/>
      <c r="F14" s="52"/>
      <c r="G14" s="50"/>
      <c r="H14" s="52"/>
      <c r="I14" s="50"/>
      <c r="J14" s="93"/>
    </row>
    <row r="15" spans="1:11">
      <c r="A15" s="84" t="s">
        <v>60</v>
      </c>
      <c r="B15" s="88"/>
      <c r="C15" s="50"/>
      <c r="D15" s="76"/>
      <c r="E15" s="50"/>
      <c r="F15" s="52"/>
      <c r="G15" s="50"/>
      <c r="H15" s="52"/>
      <c r="I15" s="50"/>
      <c r="J15" s="93"/>
    </row>
    <row r="16" spans="1:11">
      <c r="A16" s="87" t="s">
        <v>61</v>
      </c>
      <c r="B16" s="88" t="s">
        <v>185</v>
      </c>
      <c r="C16" s="44">
        <v>3506599789</v>
      </c>
      <c r="D16" s="57"/>
      <c r="E16" s="44">
        <v>3937945222</v>
      </c>
      <c r="F16" s="44"/>
      <c r="G16" s="44">
        <v>3546244973</v>
      </c>
      <c r="H16" s="44"/>
      <c r="I16" s="44">
        <v>4126558162</v>
      </c>
      <c r="J16" s="93"/>
    </row>
    <row r="17" spans="1:10">
      <c r="A17" s="87" t="s">
        <v>62</v>
      </c>
      <c r="B17" s="88" t="s">
        <v>186</v>
      </c>
      <c r="C17" s="44">
        <v>25871888</v>
      </c>
      <c r="D17" s="57"/>
      <c r="E17" s="44">
        <v>92351151</v>
      </c>
      <c r="F17" s="44"/>
      <c r="G17" s="44">
        <v>25871888</v>
      </c>
      <c r="H17" s="44"/>
      <c r="I17" s="44">
        <v>92351151</v>
      </c>
      <c r="J17" s="93"/>
    </row>
    <row r="18" spans="1:10">
      <c r="A18" s="87" t="s">
        <v>63</v>
      </c>
      <c r="B18" s="88">
        <v>19</v>
      </c>
      <c r="C18" s="44">
        <v>369948667</v>
      </c>
      <c r="D18" s="57"/>
      <c r="E18" s="44">
        <v>493086100</v>
      </c>
      <c r="F18" s="44"/>
      <c r="G18" s="44">
        <v>371906696</v>
      </c>
      <c r="H18" s="44"/>
      <c r="I18" s="44">
        <v>496042235</v>
      </c>
      <c r="J18" s="93"/>
    </row>
    <row r="19" spans="1:10">
      <c r="A19" s="87" t="s">
        <v>64</v>
      </c>
      <c r="B19" s="88">
        <v>19</v>
      </c>
      <c r="C19" s="44">
        <v>270432519</v>
      </c>
      <c r="D19" s="57"/>
      <c r="E19" s="44">
        <v>324984305</v>
      </c>
      <c r="F19" s="44"/>
      <c r="G19" s="44">
        <v>193408991</v>
      </c>
      <c r="H19" s="44"/>
      <c r="I19" s="44">
        <v>255953929</v>
      </c>
      <c r="J19" s="93"/>
    </row>
    <row r="20" spans="1:10">
      <c r="A20" s="87" t="s">
        <v>65</v>
      </c>
      <c r="B20" s="88"/>
      <c r="C20" s="44">
        <v>54855173</v>
      </c>
      <c r="D20" s="57"/>
      <c r="E20" s="44">
        <v>112737336</v>
      </c>
      <c r="F20" s="44"/>
      <c r="G20" s="44">
        <v>39983697</v>
      </c>
      <c r="H20" s="44"/>
      <c r="I20" s="44">
        <v>46756271</v>
      </c>
      <c r="J20" s="93"/>
    </row>
    <row r="21" spans="1:10">
      <c r="A21" s="84" t="s">
        <v>66</v>
      </c>
      <c r="B21" s="88"/>
      <c r="C21" s="62">
        <v>4227708036</v>
      </c>
      <c r="D21" s="52"/>
      <c r="E21" s="62">
        <v>4961104114</v>
      </c>
      <c r="F21" s="52"/>
      <c r="G21" s="62">
        <v>4177416245</v>
      </c>
      <c r="H21" s="52"/>
      <c r="I21" s="62">
        <v>5017661748</v>
      </c>
      <c r="J21" s="93"/>
    </row>
    <row r="22" spans="1:10">
      <c r="A22" s="84"/>
      <c r="B22" s="88"/>
      <c r="C22" s="52"/>
      <c r="D22" s="52"/>
      <c r="E22" s="52"/>
      <c r="F22" s="52"/>
      <c r="G22" s="52"/>
      <c r="H22" s="52"/>
      <c r="I22" s="52"/>
      <c r="J22" s="93"/>
    </row>
    <row r="23" spans="1:10">
      <c r="A23" s="84" t="s">
        <v>209</v>
      </c>
      <c r="B23" s="88"/>
      <c r="C23" s="50">
        <v>1026658284</v>
      </c>
      <c r="D23" s="76"/>
      <c r="E23" s="50">
        <v>725999101</v>
      </c>
      <c r="F23" s="52"/>
      <c r="G23" s="50">
        <v>890548833</v>
      </c>
      <c r="H23" s="52"/>
      <c r="I23" s="50">
        <v>647330009</v>
      </c>
      <c r="J23" s="93"/>
    </row>
    <row r="24" spans="1:10">
      <c r="A24" s="87" t="s">
        <v>67</v>
      </c>
      <c r="B24" s="88"/>
      <c r="C24" s="48">
        <v>18730651</v>
      </c>
      <c r="D24" s="76"/>
      <c r="E24" s="48">
        <v>21146890</v>
      </c>
      <c r="F24" s="44"/>
      <c r="G24" s="53">
        <v>4384035</v>
      </c>
      <c r="H24" s="44"/>
      <c r="I24" s="53">
        <v>13137727</v>
      </c>
      <c r="J24" s="93"/>
    </row>
    <row r="25" spans="1:10">
      <c r="A25" s="84" t="s">
        <v>210</v>
      </c>
      <c r="B25" s="88"/>
      <c r="C25" s="51">
        <v>1007927633</v>
      </c>
      <c r="D25" s="54"/>
      <c r="E25" s="51">
        <v>704852211</v>
      </c>
      <c r="F25" s="54"/>
      <c r="G25" s="51">
        <v>886164798</v>
      </c>
      <c r="H25" s="54"/>
      <c r="I25" s="51">
        <v>634192282</v>
      </c>
      <c r="J25" s="93"/>
    </row>
    <row r="26" spans="1:10">
      <c r="A26" s="87" t="s">
        <v>230</v>
      </c>
      <c r="B26" s="88">
        <v>20</v>
      </c>
      <c r="C26" s="53">
        <v>24419977</v>
      </c>
      <c r="D26" s="57"/>
      <c r="E26" s="53">
        <v>14374625</v>
      </c>
      <c r="F26" s="45"/>
      <c r="G26" s="53">
        <v>-1346754</v>
      </c>
      <c r="H26" s="45"/>
      <c r="I26" s="53">
        <v>2434047</v>
      </c>
      <c r="J26" s="93"/>
    </row>
    <row r="27" spans="1:10" ht="23.4" thickBot="1">
      <c r="A27" s="84" t="s">
        <v>211</v>
      </c>
      <c r="B27" s="88"/>
      <c r="C27" s="55">
        <v>983507656</v>
      </c>
      <c r="D27" s="76"/>
      <c r="E27" s="55">
        <v>690477586</v>
      </c>
      <c r="F27" s="52"/>
      <c r="G27" s="55">
        <v>887511552</v>
      </c>
      <c r="H27" s="52"/>
      <c r="I27" s="55">
        <v>631758235</v>
      </c>
      <c r="J27" s="93"/>
    </row>
    <row r="28" spans="1:10" ht="23.4" thickTop="1">
      <c r="A28" s="84"/>
      <c r="B28" s="88"/>
      <c r="C28" s="51"/>
      <c r="D28" s="76"/>
      <c r="E28" s="51"/>
      <c r="F28" s="52"/>
      <c r="G28" s="51"/>
      <c r="H28" s="52"/>
      <c r="I28" s="51"/>
      <c r="J28" s="93"/>
    </row>
    <row r="29" spans="1:10">
      <c r="A29" s="84" t="s">
        <v>69</v>
      </c>
      <c r="B29" s="88"/>
      <c r="C29" s="52"/>
      <c r="D29" s="76"/>
      <c r="E29" s="52"/>
      <c r="F29" s="50"/>
      <c r="G29" s="52"/>
      <c r="H29" s="50"/>
      <c r="I29" s="52"/>
      <c r="J29" s="93"/>
    </row>
    <row r="30" spans="1:10">
      <c r="A30" s="92" t="s">
        <v>70</v>
      </c>
      <c r="B30" s="88"/>
      <c r="C30" s="44"/>
      <c r="D30" s="57"/>
      <c r="E30" s="44"/>
      <c r="F30" s="44"/>
      <c r="G30" s="44"/>
      <c r="H30" s="44"/>
      <c r="I30" s="44"/>
      <c r="J30" s="93"/>
    </row>
    <row r="31" spans="1:10">
      <c r="A31" s="87" t="s">
        <v>71</v>
      </c>
      <c r="B31" s="88"/>
      <c r="C31" s="44">
        <v>-248373406</v>
      </c>
      <c r="D31" s="57"/>
      <c r="E31" s="44">
        <v>-449515374</v>
      </c>
      <c r="F31" s="44"/>
      <c r="G31" s="44">
        <v>-230351984</v>
      </c>
      <c r="H31" s="44"/>
      <c r="I31" s="44">
        <v>-417354667</v>
      </c>
      <c r="J31" s="93"/>
    </row>
    <row r="32" spans="1:10">
      <c r="A32" s="84" t="s">
        <v>207</v>
      </c>
      <c r="B32" s="88"/>
      <c r="C32" s="62">
        <v>-248373406</v>
      </c>
      <c r="D32" s="52"/>
      <c r="E32" s="62">
        <v>-449515374</v>
      </c>
      <c r="F32" s="52"/>
      <c r="G32" s="62">
        <v>-230351984</v>
      </c>
      <c r="H32" s="52"/>
      <c r="I32" s="62">
        <v>-417354667</v>
      </c>
      <c r="J32" s="93"/>
    </row>
    <row r="33" spans="1:10">
      <c r="A33" s="84"/>
      <c r="B33" s="88"/>
      <c r="C33" s="50"/>
      <c r="D33" s="76"/>
      <c r="E33" s="50"/>
      <c r="F33" s="52"/>
      <c r="G33" s="50"/>
      <c r="H33" s="52"/>
      <c r="I33" s="50"/>
      <c r="J33" s="93"/>
    </row>
    <row r="34" spans="1:10">
      <c r="A34" s="92" t="s">
        <v>200</v>
      </c>
      <c r="B34" s="88"/>
      <c r="C34" s="50"/>
      <c r="D34" s="76"/>
      <c r="E34" s="50"/>
      <c r="F34" s="52"/>
      <c r="G34" s="50"/>
      <c r="H34" s="52"/>
      <c r="I34" s="50"/>
      <c r="J34" s="93"/>
    </row>
    <row r="35" spans="1:10">
      <c r="A35" s="87" t="s">
        <v>201</v>
      </c>
      <c r="B35" s="88"/>
      <c r="C35" s="50"/>
      <c r="D35" s="76"/>
      <c r="E35" s="50"/>
      <c r="F35" s="52"/>
      <c r="G35" s="50"/>
      <c r="H35" s="52"/>
      <c r="I35" s="50"/>
      <c r="J35" s="93"/>
    </row>
    <row r="36" spans="1:10">
      <c r="A36" s="87" t="s">
        <v>202</v>
      </c>
      <c r="B36" s="88">
        <v>15</v>
      </c>
      <c r="C36" s="44">
        <v>0</v>
      </c>
      <c r="D36" s="57"/>
      <c r="E36" s="44">
        <v>3886702</v>
      </c>
      <c r="F36" s="45"/>
      <c r="G36" s="44">
        <v>0</v>
      </c>
      <c r="H36" s="52"/>
      <c r="I36" s="44">
        <v>3886702</v>
      </c>
      <c r="J36" s="93"/>
    </row>
    <row r="37" spans="1:10">
      <c r="A37" s="87" t="s">
        <v>203</v>
      </c>
      <c r="B37" s="88"/>
      <c r="C37" s="44"/>
      <c r="D37" s="57"/>
      <c r="E37" s="44"/>
      <c r="F37" s="45"/>
      <c r="G37" s="44"/>
      <c r="H37" s="52"/>
      <c r="I37" s="44"/>
      <c r="J37" s="93"/>
    </row>
    <row r="38" spans="1:10">
      <c r="A38" s="87" t="s">
        <v>204</v>
      </c>
      <c r="B38" s="88">
        <v>20</v>
      </c>
      <c r="C38" s="44">
        <v>0</v>
      </c>
      <c r="D38" s="57"/>
      <c r="E38" s="44">
        <v>-306272</v>
      </c>
      <c r="F38" s="45"/>
      <c r="G38" s="44">
        <v>0</v>
      </c>
      <c r="H38" s="52"/>
      <c r="I38" s="44">
        <v>-306272</v>
      </c>
      <c r="J38" s="93"/>
    </row>
    <row r="39" spans="1:10">
      <c r="A39" s="84" t="s">
        <v>205</v>
      </c>
      <c r="B39" s="88"/>
      <c r="C39" s="62">
        <v>0</v>
      </c>
      <c r="D39" s="52"/>
      <c r="E39" s="62">
        <v>3580430</v>
      </c>
      <c r="F39" s="52"/>
      <c r="G39" s="62">
        <v>0</v>
      </c>
      <c r="H39" s="52"/>
      <c r="I39" s="62">
        <v>3580430</v>
      </c>
      <c r="J39" s="93"/>
    </row>
    <row r="40" spans="1:10">
      <c r="A40" s="84" t="s">
        <v>206</v>
      </c>
      <c r="B40" s="88"/>
      <c r="C40" s="62">
        <v>-248373406</v>
      </c>
      <c r="D40" s="52"/>
      <c r="E40" s="62">
        <v>-445934944</v>
      </c>
      <c r="F40" s="52"/>
      <c r="G40" s="62">
        <v>-230351984</v>
      </c>
      <c r="H40" s="52"/>
      <c r="I40" s="62">
        <v>-413774237</v>
      </c>
      <c r="J40" s="93"/>
    </row>
    <row r="41" spans="1:10">
      <c r="A41" s="84"/>
      <c r="B41" s="88"/>
      <c r="C41" s="50"/>
      <c r="D41" s="76"/>
      <c r="E41" s="50"/>
      <c r="F41" s="52"/>
      <c r="G41" s="50"/>
      <c r="H41" s="52"/>
      <c r="I41" s="50"/>
      <c r="J41" s="93"/>
    </row>
    <row r="42" spans="1:10" ht="23.4" thickBot="1">
      <c r="A42" s="84" t="s">
        <v>188</v>
      </c>
      <c r="B42" s="88"/>
      <c r="C42" s="74">
        <v>735134250</v>
      </c>
      <c r="D42" s="64"/>
      <c r="E42" s="74">
        <v>244542642</v>
      </c>
      <c r="F42" s="64"/>
      <c r="G42" s="74">
        <v>657159568</v>
      </c>
      <c r="H42" s="64"/>
      <c r="I42" s="74">
        <v>217983998</v>
      </c>
      <c r="J42" s="93"/>
    </row>
    <row r="43" spans="1:10" ht="23.4" thickTop="1">
      <c r="A43" s="84"/>
      <c r="B43" s="88"/>
      <c r="C43" s="50"/>
      <c r="D43" s="76"/>
      <c r="E43" s="50"/>
      <c r="F43" s="52"/>
      <c r="G43" s="50"/>
      <c r="H43" s="52"/>
      <c r="I43" s="50"/>
      <c r="J43" s="93"/>
    </row>
    <row r="44" spans="1:10">
      <c r="A44" s="84" t="s">
        <v>0</v>
      </c>
      <c r="B44" s="88"/>
      <c r="C44" s="52"/>
      <c r="D44" s="96"/>
      <c r="E44" s="52"/>
      <c r="F44" s="96"/>
      <c r="G44" s="52"/>
      <c r="H44" s="96"/>
      <c r="I44" s="52"/>
    </row>
    <row r="45" spans="1:10">
      <c r="A45" s="84" t="s">
        <v>68</v>
      </c>
      <c r="B45" s="88"/>
      <c r="C45" s="60"/>
      <c r="D45" s="89"/>
      <c r="E45" s="60"/>
      <c r="F45" s="89"/>
      <c r="G45" s="60"/>
      <c r="H45" s="89"/>
      <c r="I45" s="54"/>
    </row>
    <row r="46" spans="1:10">
      <c r="A46" s="84"/>
      <c r="B46" s="88"/>
      <c r="C46" s="100"/>
      <c r="D46" s="100"/>
      <c r="E46" s="100"/>
      <c r="F46" s="89"/>
      <c r="G46" s="100"/>
      <c r="H46" s="100"/>
      <c r="I46" s="100"/>
    </row>
    <row r="47" spans="1:10">
      <c r="B47" s="88"/>
      <c r="C47" s="129" t="s">
        <v>2</v>
      </c>
      <c r="D47" s="129"/>
      <c r="E47" s="129"/>
      <c r="F47" s="89"/>
      <c r="G47" s="129" t="s">
        <v>53</v>
      </c>
      <c r="H47" s="129"/>
      <c r="I47" s="129"/>
    </row>
    <row r="48" spans="1:10">
      <c r="B48" s="88"/>
      <c r="C48" s="130" t="str">
        <f>C5</f>
        <v>สำหรับปีสิ้นสุดวันที่ 31 ธันวาคม</v>
      </c>
      <c r="D48" s="130"/>
      <c r="E48" s="130"/>
      <c r="F48" s="91"/>
      <c r="G48" s="130" t="str">
        <f>G5</f>
        <v>สำหรับปีสิ้นสุดวันที่ 31 ธันวาคม</v>
      </c>
      <c r="H48" s="130"/>
      <c r="I48" s="130"/>
    </row>
    <row r="49" spans="1:17">
      <c r="B49" s="88" t="s">
        <v>4</v>
      </c>
      <c r="C49" s="126" t="str">
        <f>C6</f>
        <v>2568</v>
      </c>
      <c r="E49" s="126" t="str">
        <f>E6</f>
        <v>2567</v>
      </c>
      <c r="F49" s="91"/>
      <c r="G49" s="126" t="str">
        <f>G6</f>
        <v>2568</v>
      </c>
      <c r="I49" s="126" t="str">
        <f>I6</f>
        <v>2567</v>
      </c>
    </row>
    <row r="50" spans="1:17">
      <c r="A50" s="92"/>
      <c r="B50" s="88"/>
      <c r="C50" s="128" t="s">
        <v>181</v>
      </c>
      <c r="D50" s="128"/>
      <c r="E50" s="128"/>
      <c r="F50" s="128"/>
      <c r="G50" s="128"/>
      <c r="H50" s="128"/>
      <c r="I50" s="128"/>
    </row>
    <row r="51" spans="1:17">
      <c r="A51" s="84" t="s">
        <v>212</v>
      </c>
      <c r="B51" s="88"/>
      <c r="C51" s="45"/>
      <c r="D51" s="57"/>
      <c r="E51" s="45"/>
      <c r="F51" s="57"/>
      <c r="G51" s="45"/>
      <c r="H51" s="57"/>
      <c r="I51" s="45"/>
      <c r="J51" s="93"/>
    </row>
    <row r="52" spans="1:17">
      <c r="A52" s="87" t="s">
        <v>72</v>
      </c>
      <c r="B52" s="88"/>
      <c r="C52" s="57">
        <v>960010139</v>
      </c>
      <c r="D52" s="65"/>
      <c r="E52" s="44">
        <v>678604267</v>
      </c>
      <c r="F52" s="65"/>
      <c r="G52" s="65">
        <v>887511552</v>
      </c>
      <c r="H52" s="65"/>
      <c r="I52" s="65">
        <v>631758235</v>
      </c>
      <c r="J52" s="93"/>
    </row>
    <row r="53" spans="1:17">
      <c r="A53" s="87" t="s">
        <v>73</v>
      </c>
      <c r="B53" s="88">
        <v>10</v>
      </c>
      <c r="C53" s="65">
        <v>23497517</v>
      </c>
      <c r="D53" s="65"/>
      <c r="E53" s="65">
        <v>11873319</v>
      </c>
      <c r="F53" s="66"/>
      <c r="G53" s="48">
        <v>0</v>
      </c>
      <c r="H53" s="44"/>
      <c r="I53" s="48">
        <v>0</v>
      </c>
      <c r="J53" s="93"/>
    </row>
    <row r="54" spans="1:17">
      <c r="A54" s="123"/>
      <c r="B54" s="88"/>
      <c r="C54" s="67">
        <v>983507656</v>
      </c>
      <c r="D54" s="68"/>
      <c r="E54" s="67">
        <v>690477586</v>
      </c>
      <c r="F54" s="68"/>
      <c r="G54" s="67">
        <v>887511552</v>
      </c>
      <c r="H54" s="68"/>
      <c r="I54" s="67">
        <v>631758235</v>
      </c>
    </row>
    <row r="55" spans="1:17" ht="9.75" customHeight="1">
      <c r="A55" s="84"/>
      <c r="B55" s="88"/>
      <c r="C55" s="50"/>
      <c r="D55" s="76"/>
      <c r="E55" s="50"/>
      <c r="F55" s="52"/>
      <c r="G55" s="50"/>
      <c r="H55" s="52"/>
      <c r="I55" s="50"/>
    </row>
    <row r="56" spans="1:17">
      <c r="A56" s="84" t="s">
        <v>74</v>
      </c>
      <c r="B56" s="88"/>
      <c r="C56" s="69"/>
      <c r="D56" s="82"/>
      <c r="E56" s="69"/>
      <c r="F56" s="69"/>
      <c r="G56" s="69"/>
      <c r="H56" s="69"/>
      <c r="I56" s="69"/>
    </row>
    <row r="57" spans="1:17">
      <c r="A57" s="87" t="s">
        <v>72</v>
      </c>
      <c r="B57" s="88"/>
      <c r="C57" s="57">
        <v>712325938</v>
      </c>
      <c r="D57" s="65"/>
      <c r="E57" s="117">
        <v>241092049</v>
      </c>
      <c r="F57" s="65"/>
      <c r="G57" s="65">
        <v>657159568</v>
      </c>
      <c r="H57" s="65"/>
      <c r="I57" s="117">
        <v>217983998</v>
      </c>
    </row>
    <row r="58" spans="1:17">
      <c r="A58" s="87" t="s">
        <v>73</v>
      </c>
      <c r="B58" s="88">
        <v>10</v>
      </c>
      <c r="C58" s="70">
        <v>22808312</v>
      </c>
      <c r="D58" s="65"/>
      <c r="E58" s="70">
        <v>3450593</v>
      </c>
      <c r="F58" s="66"/>
      <c r="G58" s="70">
        <v>0</v>
      </c>
      <c r="H58" s="44"/>
      <c r="I58" s="70">
        <v>0</v>
      </c>
    </row>
    <row r="59" spans="1:17">
      <c r="A59" s="123"/>
      <c r="B59" s="88"/>
      <c r="C59" s="71">
        <v>735134250</v>
      </c>
      <c r="D59" s="68"/>
      <c r="E59" s="71">
        <v>244542642</v>
      </c>
      <c r="F59" s="68"/>
      <c r="G59" s="71">
        <v>657159568</v>
      </c>
      <c r="H59" s="68"/>
      <c r="I59" s="71">
        <v>217983998</v>
      </c>
    </row>
    <row r="60" spans="1:17" ht="16.95" customHeight="1" thickTop="1">
      <c r="A60" s="84"/>
      <c r="B60" s="88"/>
      <c r="C60" s="50"/>
      <c r="D60" s="100"/>
      <c r="E60" s="50"/>
      <c r="F60" s="52"/>
      <c r="G60" s="50"/>
      <c r="H60" s="52"/>
      <c r="I60" s="50"/>
    </row>
    <row r="61" spans="1:17" ht="23.4" thickBot="1">
      <c r="A61" s="84" t="s">
        <v>213</v>
      </c>
      <c r="B61" s="88">
        <v>21</v>
      </c>
      <c r="C61" s="72">
        <v>2.0125998721174003</v>
      </c>
      <c r="D61" s="124"/>
      <c r="E61" s="72">
        <v>1.4226504549266248</v>
      </c>
      <c r="F61" s="73"/>
      <c r="G61" s="72">
        <v>1.8606112201257861</v>
      </c>
      <c r="H61" s="73"/>
      <c r="I61" s="72">
        <v>1.3244407442348007</v>
      </c>
      <c r="O61" s="116"/>
      <c r="Q61" s="116"/>
    </row>
    <row r="62" spans="1:17" ht="23.4" thickTop="1"/>
    <row r="64" spans="1:17">
      <c r="C64" s="116"/>
      <c r="E64" s="116"/>
      <c r="G64" s="116"/>
      <c r="I64" s="116"/>
    </row>
    <row r="68" spans="3:7">
      <c r="C68" s="57"/>
      <c r="D68" s="57"/>
      <c r="E68" s="57"/>
      <c r="F68" s="57"/>
      <c r="G68" s="57"/>
    </row>
  </sheetData>
  <mergeCells count="10">
    <mergeCell ref="C50:I50"/>
    <mergeCell ref="C4:E4"/>
    <mergeCell ref="G4:I4"/>
    <mergeCell ref="C7:I7"/>
    <mergeCell ref="C47:E47"/>
    <mergeCell ref="G47:I47"/>
    <mergeCell ref="C5:E5"/>
    <mergeCell ref="G5:I5"/>
    <mergeCell ref="C48:E48"/>
    <mergeCell ref="G48:I48"/>
  </mergeCells>
  <pageMargins left="0.70866141732283505" right="0.39370078740157499" top="0.70866141732283505" bottom="0.511811023622047" header="0.196850393700787" footer="0.196850393700787"/>
  <pageSetup paperSize="9" scale="70" firstPageNumber="9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หมายเหตุประกอบงบการเงินเป็นส่วนหนึ่งของงบการเงินนี้&amp;R&amp;"Cordia New,Regular"&amp;12&amp;P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sheetPr>
    <tabColor rgb="FF002060"/>
    <pageSetUpPr fitToPage="1"/>
  </sheetPr>
  <dimension ref="A1:X55"/>
  <sheetViews>
    <sheetView view="pageBreakPreview" topLeftCell="A37" zoomScale="85" zoomScaleNormal="100" zoomScaleSheetLayoutView="85" workbookViewId="0">
      <selection activeCell="W49" sqref="W23:W49"/>
    </sheetView>
  </sheetViews>
  <sheetFormatPr defaultColWidth="9.125" defaultRowHeight="22.8"/>
  <cols>
    <col min="1" max="1" width="62.125" style="87" customWidth="1"/>
    <col min="2" max="2" width="9.375" style="85" customWidth="1"/>
    <col min="3" max="3" width="1" style="85" customWidth="1"/>
    <col min="4" max="4" width="15.375" style="86" customWidth="1"/>
    <col min="5" max="5" width="1" style="86" customWidth="1"/>
    <col min="6" max="6" width="15.375" style="86" customWidth="1"/>
    <col min="7" max="7" width="1" style="86" customWidth="1"/>
    <col min="8" max="8" width="15.375" style="86" customWidth="1"/>
    <col min="9" max="9" width="1" style="86" customWidth="1"/>
    <col min="10" max="10" width="15.375" style="86" customWidth="1"/>
    <col min="11" max="11" width="1" style="86" customWidth="1"/>
    <col min="12" max="12" width="16.5" style="86" customWidth="1"/>
    <col min="13" max="13" width="1" style="86" customWidth="1"/>
    <col min="14" max="14" width="13.75" style="86" customWidth="1"/>
    <col min="15" max="15" width="1" style="86" customWidth="1"/>
    <col min="16" max="16" width="16.125" style="86" customWidth="1"/>
    <col min="17" max="17" width="1" style="86" customWidth="1"/>
    <col min="18" max="18" width="15.375" style="86" customWidth="1"/>
    <col min="19" max="19" width="1" style="86" customWidth="1"/>
    <col min="20" max="20" width="15.375" style="86" customWidth="1"/>
    <col min="21" max="21" width="1" style="86" customWidth="1"/>
    <col min="22" max="22" width="17.75" style="86" bestFit="1" customWidth="1"/>
    <col min="23" max="23" width="9.375" style="86" bestFit="1" customWidth="1"/>
    <col min="24" max="25" width="9.125" style="86" bestFit="1" customWidth="1"/>
    <col min="26" max="16384" width="9.125" style="86"/>
  </cols>
  <sheetData>
    <row r="1" spans="1:24">
      <c r="A1" s="84" t="s">
        <v>0</v>
      </c>
    </row>
    <row r="2" spans="1:24">
      <c r="A2" s="84" t="s">
        <v>75</v>
      </c>
    </row>
    <row r="3" spans="1:24">
      <c r="A3" s="84"/>
    </row>
    <row r="4" spans="1:24">
      <c r="D4" s="129" t="s">
        <v>2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</row>
    <row r="5" spans="1:24">
      <c r="B5" s="106"/>
      <c r="C5" s="87"/>
      <c r="E5" s="89"/>
      <c r="F5" s="91"/>
      <c r="G5" s="91"/>
      <c r="H5" s="131" t="s">
        <v>44</v>
      </c>
      <c r="I5" s="131"/>
      <c r="J5" s="131"/>
      <c r="L5" s="131" t="s">
        <v>48</v>
      </c>
      <c r="M5" s="131"/>
      <c r="N5" s="131"/>
      <c r="O5" s="131"/>
      <c r="P5" s="131"/>
      <c r="Q5" s="131"/>
      <c r="R5" s="89"/>
      <c r="S5" s="89"/>
      <c r="T5" s="89"/>
      <c r="V5" s="89"/>
    </row>
    <row r="6" spans="1:24">
      <c r="B6" s="106"/>
      <c r="C6" s="87"/>
      <c r="E6" s="89"/>
      <c r="F6" s="91"/>
      <c r="G6" s="91"/>
      <c r="H6" s="91"/>
      <c r="I6" s="91"/>
      <c r="L6" s="91" t="s">
        <v>78</v>
      </c>
      <c r="M6" s="91"/>
      <c r="N6" s="91" t="s">
        <v>79</v>
      </c>
      <c r="O6" s="91"/>
      <c r="P6" s="91" t="s">
        <v>83</v>
      </c>
      <c r="R6" s="91"/>
      <c r="S6" s="91"/>
      <c r="U6" s="91"/>
    </row>
    <row r="7" spans="1:24">
      <c r="B7" s="88"/>
      <c r="C7" s="91"/>
      <c r="D7" s="91"/>
      <c r="F7" s="91"/>
      <c r="G7" s="91"/>
      <c r="H7" s="91"/>
      <c r="K7" s="91"/>
      <c r="L7" s="91" t="s">
        <v>80</v>
      </c>
      <c r="M7" s="91"/>
      <c r="N7" s="91" t="s">
        <v>81</v>
      </c>
      <c r="O7" s="91"/>
      <c r="P7" s="91" t="s">
        <v>76</v>
      </c>
      <c r="R7" s="91" t="s">
        <v>83</v>
      </c>
      <c r="S7" s="91"/>
      <c r="T7" s="91" t="s">
        <v>82</v>
      </c>
      <c r="U7" s="91"/>
      <c r="V7" s="91" t="s">
        <v>83</v>
      </c>
    </row>
    <row r="8" spans="1:24">
      <c r="B8" s="88"/>
      <c r="C8" s="91"/>
      <c r="D8" s="91" t="s">
        <v>84</v>
      </c>
      <c r="F8" s="91" t="s">
        <v>85</v>
      </c>
      <c r="G8" s="91"/>
      <c r="H8" s="91" t="s">
        <v>86</v>
      </c>
      <c r="I8" s="91"/>
      <c r="J8" s="91"/>
      <c r="K8" s="91"/>
      <c r="L8" s="91" t="s">
        <v>87</v>
      </c>
      <c r="M8" s="91"/>
      <c r="N8" s="91" t="s">
        <v>88</v>
      </c>
      <c r="O8" s="91"/>
      <c r="P8" s="91" t="s">
        <v>198</v>
      </c>
      <c r="R8" s="91" t="s">
        <v>91</v>
      </c>
      <c r="S8" s="91"/>
      <c r="T8" s="91" t="s">
        <v>90</v>
      </c>
      <c r="U8" s="91"/>
      <c r="V8" s="91" t="s">
        <v>91</v>
      </c>
    </row>
    <row r="9" spans="1:24" ht="22.8" customHeight="1">
      <c r="B9" s="88" t="s">
        <v>4</v>
      </c>
      <c r="C9" s="88"/>
      <c r="D9" s="107" t="s">
        <v>92</v>
      </c>
      <c r="F9" s="109" t="s">
        <v>93</v>
      </c>
      <c r="G9" s="91"/>
      <c r="H9" s="107" t="s">
        <v>94</v>
      </c>
      <c r="I9" s="91"/>
      <c r="J9" s="107" t="s">
        <v>95</v>
      </c>
      <c r="K9" s="91"/>
      <c r="L9" s="107" t="s">
        <v>96</v>
      </c>
      <c r="M9" s="114"/>
      <c r="N9" s="109" t="s">
        <v>97</v>
      </c>
      <c r="O9" s="114"/>
      <c r="P9" s="109" t="s">
        <v>89</v>
      </c>
      <c r="R9" s="107" t="s">
        <v>123</v>
      </c>
      <c r="S9" s="91"/>
      <c r="T9" s="107" t="s">
        <v>98</v>
      </c>
      <c r="U9" s="91"/>
      <c r="V9" s="107" t="s">
        <v>99</v>
      </c>
    </row>
    <row r="10" spans="1:24">
      <c r="A10" s="86"/>
      <c r="B10" s="88"/>
      <c r="C10" s="88"/>
      <c r="D10" s="128" t="s">
        <v>181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</row>
    <row r="11" spans="1:24">
      <c r="A11" s="100" t="s">
        <v>244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</row>
    <row r="12" spans="1:24">
      <c r="A12" s="84" t="s">
        <v>104</v>
      </c>
      <c r="B12" s="88"/>
      <c r="C12" s="88"/>
      <c r="D12" s="51">
        <v>477000000</v>
      </c>
      <c r="E12" s="51"/>
      <c r="F12" s="51">
        <v>140000000</v>
      </c>
      <c r="G12" s="51"/>
      <c r="H12" s="51">
        <v>50000000</v>
      </c>
      <c r="I12" s="57"/>
      <c r="J12" s="51">
        <v>4548726655</v>
      </c>
      <c r="K12" s="57"/>
      <c r="L12" s="51">
        <v>-1572896271</v>
      </c>
      <c r="M12" s="51"/>
      <c r="N12" s="51">
        <v>-15250061</v>
      </c>
      <c r="O12" s="51"/>
      <c r="P12" s="51">
        <v>-1588146332</v>
      </c>
      <c r="Q12" s="51"/>
      <c r="R12" s="51">
        <v>3627580323</v>
      </c>
      <c r="S12" s="51"/>
      <c r="T12" s="51">
        <v>135081252</v>
      </c>
      <c r="U12" s="51"/>
      <c r="V12" s="51">
        <v>3762661575</v>
      </c>
      <c r="W12" s="93"/>
    </row>
    <row r="13" spans="1:24" s="100" customFormat="1" ht="7.5" customHeight="1">
      <c r="A13" s="84"/>
      <c r="B13" s="88"/>
      <c r="C13" s="88"/>
      <c r="D13" s="47"/>
      <c r="E13" s="54"/>
      <c r="F13" s="47"/>
      <c r="G13" s="54"/>
      <c r="H13" s="47"/>
      <c r="I13" s="57"/>
      <c r="J13" s="47"/>
      <c r="K13" s="57"/>
      <c r="L13" s="47"/>
      <c r="M13" s="47"/>
      <c r="N13" s="47"/>
      <c r="O13" s="47"/>
      <c r="P13" s="47"/>
      <c r="Q13" s="54"/>
      <c r="R13" s="47"/>
      <c r="S13" s="54"/>
      <c r="T13" s="47"/>
      <c r="U13" s="54"/>
      <c r="V13" s="47"/>
      <c r="W13" s="103"/>
    </row>
    <row r="14" spans="1:24" s="3" customFormat="1" ht="22.8" customHeight="1">
      <c r="A14" s="84" t="s">
        <v>100</v>
      </c>
      <c r="B14" s="13"/>
      <c r="C14" s="13"/>
      <c r="D14" s="14"/>
      <c r="E14" s="14"/>
      <c r="F14" s="14"/>
      <c r="G14" s="14"/>
      <c r="H14" s="14"/>
      <c r="I14" s="77"/>
      <c r="J14" s="14"/>
      <c r="K14" s="77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1"/>
      <c r="X14" s="11"/>
    </row>
    <row r="15" spans="1:24" s="3" customFormat="1" ht="22.8" customHeight="1">
      <c r="A15" s="84" t="s">
        <v>101</v>
      </c>
      <c r="B15" s="13"/>
      <c r="C15" s="13"/>
      <c r="D15" s="15"/>
      <c r="E15" s="14"/>
      <c r="F15" s="15"/>
      <c r="G15" s="14"/>
      <c r="H15" s="15"/>
      <c r="I15" s="77"/>
      <c r="J15" s="15"/>
      <c r="K15" s="77"/>
      <c r="L15" s="15"/>
      <c r="M15" s="15"/>
      <c r="N15" s="15"/>
      <c r="O15" s="15"/>
      <c r="P15" s="15"/>
      <c r="Q15" s="14"/>
      <c r="R15" s="14"/>
      <c r="S15" s="14"/>
      <c r="T15" s="14"/>
      <c r="U15" s="14"/>
      <c r="V15" s="14"/>
      <c r="W15" s="11"/>
      <c r="X15" s="11"/>
    </row>
    <row r="16" spans="1:24" s="3" customFormat="1" ht="22.8" customHeight="1">
      <c r="A16" s="87" t="s">
        <v>102</v>
      </c>
      <c r="B16" s="88">
        <v>22</v>
      </c>
      <c r="C16" s="8"/>
      <c r="D16" s="47">
        <v>0</v>
      </c>
      <c r="E16" s="51"/>
      <c r="F16" s="47">
        <v>0</v>
      </c>
      <c r="G16" s="51"/>
      <c r="H16" s="47">
        <v>0</v>
      </c>
      <c r="I16" s="51"/>
      <c r="J16" s="47">
        <v>-248018928</v>
      </c>
      <c r="K16" s="51"/>
      <c r="L16" s="47">
        <v>0</v>
      </c>
      <c r="M16" s="51"/>
      <c r="N16" s="47">
        <v>0</v>
      </c>
      <c r="O16" s="51"/>
      <c r="P16" s="47">
        <v>0</v>
      </c>
      <c r="Q16" s="51"/>
      <c r="R16" s="47">
        <v>-248018928</v>
      </c>
      <c r="S16" s="51"/>
      <c r="T16" s="47">
        <v>0</v>
      </c>
      <c r="U16" s="51"/>
      <c r="V16" s="47">
        <v>-248018928</v>
      </c>
      <c r="W16" s="9"/>
      <c r="X16" s="15"/>
    </row>
    <row r="17" spans="1:24" s="4" customFormat="1" ht="22.8" customHeight="1">
      <c r="A17" s="84" t="s">
        <v>103</v>
      </c>
      <c r="B17" s="13"/>
      <c r="C17" s="13"/>
      <c r="D17" s="49">
        <v>0</v>
      </c>
      <c r="E17" s="28"/>
      <c r="F17" s="49">
        <v>0</v>
      </c>
      <c r="G17" s="28"/>
      <c r="H17" s="49">
        <v>0</v>
      </c>
      <c r="I17" s="77"/>
      <c r="J17" s="49">
        <v>-248018928</v>
      </c>
      <c r="K17" s="77"/>
      <c r="L17" s="49">
        <v>0</v>
      </c>
      <c r="M17" s="20"/>
      <c r="N17" s="49">
        <v>0</v>
      </c>
      <c r="O17" s="20"/>
      <c r="P17" s="49">
        <v>0</v>
      </c>
      <c r="Q17" s="28"/>
      <c r="R17" s="49">
        <v>-248018928</v>
      </c>
      <c r="S17" s="28"/>
      <c r="T17" s="49">
        <v>0</v>
      </c>
      <c r="U17" s="28"/>
      <c r="V17" s="49">
        <v>-248018928</v>
      </c>
      <c r="W17" s="115"/>
      <c r="X17" s="20"/>
    </row>
    <row r="18" spans="1:24" s="100" customFormat="1" ht="7.5" customHeight="1">
      <c r="A18" s="84"/>
      <c r="B18" s="88"/>
      <c r="C18" s="88"/>
      <c r="D18" s="46"/>
      <c r="E18" s="54"/>
      <c r="F18" s="46"/>
      <c r="G18" s="54"/>
      <c r="H18" s="46"/>
      <c r="I18" s="57"/>
      <c r="J18" s="46"/>
      <c r="K18" s="57"/>
      <c r="L18" s="46"/>
      <c r="M18" s="47"/>
      <c r="N18" s="46"/>
      <c r="O18" s="47"/>
      <c r="P18" s="46"/>
      <c r="Q18" s="54"/>
      <c r="R18" s="46"/>
      <c r="S18" s="54"/>
      <c r="T18" s="46"/>
      <c r="U18" s="54"/>
      <c r="V18" s="46"/>
      <c r="W18" s="103"/>
    </row>
    <row r="19" spans="1:24">
      <c r="A19" s="84" t="s">
        <v>189</v>
      </c>
      <c r="B19" s="88"/>
      <c r="C19" s="88"/>
      <c r="D19" s="51"/>
      <c r="E19" s="51"/>
      <c r="F19" s="51"/>
      <c r="G19" s="51"/>
      <c r="H19" s="51"/>
      <c r="I19" s="57"/>
      <c r="J19" s="51"/>
      <c r="K19" s="57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93"/>
    </row>
    <row r="20" spans="1:24" s="100" customFormat="1">
      <c r="A20" s="87" t="s">
        <v>190</v>
      </c>
      <c r="B20" s="88"/>
      <c r="C20" s="88"/>
      <c r="D20" s="43">
        <v>0</v>
      </c>
      <c r="E20" s="43"/>
      <c r="F20" s="43">
        <v>0</v>
      </c>
      <c r="G20" s="43"/>
      <c r="H20" s="43">
        <v>0</v>
      </c>
      <c r="I20" s="57"/>
      <c r="J20" s="43">
        <v>678604267</v>
      </c>
      <c r="K20" s="57"/>
      <c r="L20" s="43">
        <v>0</v>
      </c>
      <c r="M20" s="43"/>
      <c r="N20" s="43">
        <v>0</v>
      </c>
      <c r="O20" s="43"/>
      <c r="P20" s="43">
        <v>0</v>
      </c>
      <c r="Q20" s="54"/>
      <c r="R20" s="47">
        <v>678604267</v>
      </c>
      <c r="S20" s="54"/>
      <c r="T20" s="47">
        <v>11873319</v>
      </c>
      <c r="U20" s="54"/>
      <c r="V20" s="47">
        <v>690477586</v>
      </c>
      <c r="W20" s="103"/>
    </row>
    <row r="21" spans="1:24" s="100" customFormat="1">
      <c r="A21" s="87" t="s">
        <v>191</v>
      </c>
      <c r="B21" s="88"/>
      <c r="C21" s="88"/>
      <c r="D21" s="43">
        <v>0</v>
      </c>
      <c r="E21" s="54"/>
      <c r="F21" s="43">
        <v>0</v>
      </c>
      <c r="G21" s="54"/>
      <c r="H21" s="43">
        <v>0</v>
      </c>
      <c r="I21" s="57"/>
      <c r="J21" s="47">
        <v>3580430</v>
      </c>
      <c r="K21" s="57"/>
      <c r="L21" s="47">
        <v>-441092648</v>
      </c>
      <c r="M21" s="47"/>
      <c r="N21" s="43">
        <v>0</v>
      </c>
      <c r="O21" s="47"/>
      <c r="P21" s="47">
        <v>-441092648</v>
      </c>
      <c r="Q21" s="54"/>
      <c r="R21" s="47">
        <v>-437512218</v>
      </c>
      <c r="S21" s="54"/>
      <c r="T21" s="43">
        <v>-8422726</v>
      </c>
      <c r="U21" s="54"/>
      <c r="V21" s="47">
        <v>-445934944</v>
      </c>
      <c r="W21" s="103"/>
    </row>
    <row r="22" spans="1:24" s="100" customFormat="1" ht="22.2">
      <c r="A22" s="84" t="s">
        <v>192</v>
      </c>
      <c r="B22" s="88"/>
      <c r="C22" s="88"/>
      <c r="D22" s="49">
        <v>0</v>
      </c>
      <c r="E22" s="54"/>
      <c r="F22" s="49">
        <v>0</v>
      </c>
      <c r="G22" s="54"/>
      <c r="H22" s="49">
        <v>0</v>
      </c>
      <c r="I22" s="76"/>
      <c r="J22" s="49">
        <v>682184697</v>
      </c>
      <c r="K22" s="76"/>
      <c r="L22" s="49">
        <v>-441092648</v>
      </c>
      <c r="M22" s="51"/>
      <c r="N22" s="49">
        <v>0</v>
      </c>
      <c r="O22" s="51"/>
      <c r="P22" s="49">
        <v>-441092648</v>
      </c>
      <c r="Q22" s="54"/>
      <c r="R22" s="49">
        <v>241092049</v>
      </c>
      <c r="S22" s="54"/>
      <c r="T22" s="49">
        <v>3450593</v>
      </c>
      <c r="U22" s="54"/>
      <c r="V22" s="49">
        <v>244542642</v>
      </c>
      <c r="W22" s="103"/>
    </row>
    <row r="23" spans="1:24" s="100" customFormat="1" ht="7.5" customHeight="1">
      <c r="A23" s="84"/>
      <c r="B23" s="88"/>
      <c r="C23" s="88"/>
      <c r="D23" s="46"/>
      <c r="E23" s="54"/>
      <c r="F23" s="46"/>
      <c r="G23" s="54"/>
      <c r="H23" s="46"/>
      <c r="I23" s="57"/>
      <c r="J23" s="46"/>
      <c r="K23" s="57"/>
      <c r="L23" s="46"/>
      <c r="M23" s="47"/>
      <c r="N23" s="46"/>
      <c r="O23" s="47"/>
      <c r="P23" s="46"/>
      <c r="Q23" s="54"/>
      <c r="R23" s="46"/>
      <c r="S23" s="54"/>
      <c r="T23" s="46"/>
      <c r="U23" s="54"/>
      <c r="V23" s="46"/>
      <c r="W23" s="103"/>
    </row>
    <row r="24" spans="1:24" ht="23.4" thickBot="1">
      <c r="A24" s="84" t="s">
        <v>182</v>
      </c>
      <c r="B24" s="88"/>
      <c r="C24" s="88"/>
      <c r="D24" s="63">
        <v>477000000</v>
      </c>
      <c r="E24" s="54"/>
      <c r="F24" s="63">
        <v>140000000</v>
      </c>
      <c r="G24" s="51"/>
      <c r="H24" s="63">
        <v>50000000</v>
      </c>
      <c r="I24" s="57"/>
      <c r="J24" s="63">
        <v>4982892424</v>
      </c>
      <c r="K24" s="57"/>
      <c r="L24" s="63">
        <v>-2013988919</v>
      </c>
      <c r="M24" s="54"/>
      <c r="N24" s="63">
        <v>-15250061</v>
      </c>
      <c r="O24" s="54"/>
      <c r="P24" s="63">
        <v>-2029238980</v>
      </c>
      <c r="Q24" s="54"/>
      <c r="R24" s="63">
        <v>3620653444</v>
      </c>
      <c r="S24" s="54"/>
      <c r="T24" s="63">
        <v>138531845</v>
      </c>
      <c r="U24" s="54"/>
      <c r="V24" s="63">
        <v>3759185289</v>
      </c>
      <c r="W24" s="93"/>
    </row>
    <row r="25" spans="1:24" ht="23.4" thickTop="1"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</row>
    <row r="26" spans="1:24">
      <c r="A26" s="84" t="s">
        <v>0</v>
      </c>
    </row>
    <row r="27" spans="1:24">
      <c r="A27" s="84" t="s">
        <v>75</v>
      </c>
    </row>
    <row r="28" spans="1:24">
      <c r="A28" s="84"/>
    </row>
    <row r="29" spans="1:24">
      <c r="D29" s="129" t="s">
        <v>2</v>
      </c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</row>
    <row r="30" spans="1:24">
      <c r="B30" s="106"/>
      <c r="C30" s="87"/>
      <c r="E30" s="89"/>
      <c r="F30" s="91"/>
      <c r="G30" s="91"/>
      <c r="H30" s="131" t="s">
        <v>44</v>
      </c>
      <c r="I30" s="131"/>
      <c r="J30" s="131"/>
      <c r="L30" s="131" t="s">
        <v>48</v>
      </c>
      <c r="M30" s="131"/>
      <c r="N30" s="131"/>
      <c r="O30" s="131"/>
      <c r="P30" s="131"/>
      <c r="Q30" s="131"/>
      <c r="R30" s="89"/>
      <c r="S30" s="89"/>
      <c r="T30" s="89"/>
      <c r="V30" s="89"/>
    </row>
    <row r="31" spans="1:24">
      <c r="B31" s="106"/>
      <c r="C31" s="87"/>
      <c r="E31" s="89"/>
      <c r="F31" s="91"/>
      <c r="G31" s="91"/>
      <c r="H31" s="91"/>
      <c r="I31" s="91"/>
      <c r="L31" s="91" t="s">
        <v>78</v>
      </c>
      <c r="M31" s="91"/>
      <c r="N31" s="91" t="s">
        <v>79</v>
      </c>
      <c r="O31" s="91"/>
      <c r="P31" s="91" t="s">
        <v>83</v>
      </c>
      <c r="R31" s="91"/>
      <c r="S31" s="91"/>
      <c r="U31" s="91"/>
    </row>
    <row r="32" spans="1:24">
      <c r="B32" s="88"/>
      <c r="C32" s="91"/>
      <c r="D32" s="91"/>
      <c r="F32" s="91"/>
      <c r="G32" s="91"/>
      <c r="H32" s="91"/>
      <c r="K32" s="91"/>
      <c r="L32" s="91" t="s">
        <v>80</v>
      </c>
      <c r="M32" s="91"/>
      <c r="N32" s="91" t="s">
        <v>81</v>
      </c>
      <c r="O32" s="91"/>
      <c r="P32" s="91" t="s">
        <v>76</v>
      </c>
      <c r="R32" s="91" t="s">
        <v>83</v>
      </c>
      <c r="S32" s="91"/>
      <c r="T32" s="91" t="s">
        <v>82</v>
      </c>
      <c r="U32" s="91"/>
      <c r="V32" s="91" t="s">
        <v>83</v>
      </c>
    </row>
    <row r="33" spans="1:24">
      <c r="B33" s="88"/>
      <c r="C33" s="91"/>
      <c r="D33" s="91" t="s">
        <v>84</v>
      </c>
      <c r="F33" s="91" t="s">
        <v>85</v>
      </c>
      <c r="G33" s="91"/>
      <c r="H33" s="91" t="s">
        <v>86</v>
      </c>
      <c r="I33" s="91"/>
      <c r="J33" s="91"/>
      <c r="K33" s="91"/>
      <c r="L33" s="91" t="s">
        <v>87</v>
      </c>
      <c r="M33" s="91"/>
      <c r="N33" s="91" t="s">
        <v>88</v>
      </c>
      <c r="O33" s="91"/>
      <c r="P33" s="91" t="s">
        <v>198</v>
      </c>
      <c r="R33" s="91" t="s">
        <v>91</v>
      </c>
      <c r="S33" s="91"/>
      <c r="T33" s="91" t="s">
        <v>90</v>
      </c>
      <c r="U33" s="91"/>
      <c r="V33" s="91" t="s">
        <v>91</v>
      </c>
    </row>
    <row r="34" spans="1:24" ht="22.8" customHeight="1">
      <c r="B34" s="88" t="s">
        <v>4</v>
      </c>
      <c r="C34" s="88"/>
      <c r="D34" s="107" t="s">
        <v>92</v>
      </c>
      <c r="F34" s="109" t="s">
        <v>93</v>
      </c>
      <c r="G34" s="91"/>
      <c r="H34" s="107" t="s">
        <v>94</v>
      </c>
      <c r="I34" s="91"/>
      <c r="J34" s="107" t="s">
        <v>95</v>
      </c>
      <c r="K34" s="91"/>
      <c r="L34" s="107" t="s">
        <v>96</v>
      </c>
      <c r="M34" s="114"/>
      <c r="N34" s="109" t="s">
        <v>97</v>
      </c>
      <c r="O34" s="114"/>
      <c r="P34" s="109" t="s">
        <v>89</v>
      </c>
      <c r="R34" s="107" t="s">
        <v>123</v>
      </c>
      <c r="S34" s="91"/>
      <c r="T34" s="107" t="s">
        <v>98</v>
      </c>
      <c r="U34" s="91"/>
      <c r="V34" s="107" t="s">
        <v>99</v>
      </c>
    </row>
    <row r="35" spans="1:24">
      <c r="A35" s="86"/>
      <c r="B35" s="88"/>
      <c r="C35" s="88"/>
      <c r="D35" s="128" t="s">
        <v>181</v>
      </c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</row>
    <row r="36" spans="1:24">
      <c r="A36" s="100" t="s">
        <v>219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</row>
    <row r="37" spans="1:24" ht="28.05" customHeight="1">
      <c r="A37" s="84" t="s">
        <v>220</v>
      </c>
      <c r="B37" s="88"/>
      <c r="C37" s="88"/>
      <c r="D37" s="51">
        <v>477000000</v>
      </c>
      <c r="E37" s="51"/>
      <c r="F37" s="51">
        <v>140000000</v>
      </c>
      <c r="G37" s="51"/>
      <c r="H37" s="51">
        <v>50000000</v>
      </c>
      <c r="I37" s="93"/>
      <c r="J37" s="51">
        <v>4982892424</v>
      </c>
      <c r="K37" s="93"/>
      <c r="L37" s="51">
        <v>-2013988919</v>
      </c>
      <c r="M37" s="51"/>
      <c r="N37" s="51">
        <v>-15250061</v>
      </c>
      <c r="O37" s="51"/>
      <c r="P37" s="51">
        <v>-2029238980</v>
      </c>
      <c r="Q37" s="51"/>
      <c r="R37" s="51">
        <v>3620653444</v>
      </c>
      <c r="S37" s="51"/>
      <c r="T37" s="51">
        <v>138531845</v>
      </c>
      <c r="U37" s="51"/>
      <c r="V37" s="51">
        <v>3759185289</v>
      </c>
    </row>
    <row r="38" spans="1:24" s="100" customFormat="1" ht="7.5" customHeight="1">
      <c r="A38" s="84"/>
      <c r="B38" s="88"/>
      <c r="C38" s="88"/>
      <c r="D38" s="47"/>
      <c r="E38" s="110"/>
      <c r="F38" s="47"/>
      <c r="G38" s="110"/>
      <c r="H38" s="47"/>
      <c r="I38" s="93"/>
      <c r="J38" s="47"/>
      <c r="K38" s="93"/>
      <c r="L38" s="47"/>
      <c r="M38" s="47"/>
      <c r="N38" s="47"/>
      <c r="O38" s="47"/>
      <c r="P38" s="47"/>
      <c r="Q38" s="110"/>
      <c r="R38" s="47"/>
      <c r="S38" s="110"/>
      <c r="T38" s="47"/>
      <c r="U38" s="110"/>
      <c r="V38" s="47"/>
      <c r="W38" s="103"/>
    </row>
    <row r="39" spans="1:24" s="3" customFormat="1" ht="22.8" customHeight="1">
      <c r="A39" s="84" t="s">
        <v>100</v>
      </c>
      <c r="B39" s="13"/>
      <c r="C39" s="13"/>
      <c r="D39" s="11"/>
      <c r="E39" s="11"/>
      <c r="F39" s="11"/>
      <c r="G39" s="11"/>
      <c r="H39" s="11"/>
      <c r="J39" s="12"/>
      <c r="L39" s="12"/>
      <c r="M39" s="11"/>
      <c r="N39" s="11"/>
      <c r="O39" s="11"/>
      <c r="P39" s="11"/>
      <c r="Q39" s="11"/>
      <c r="R39" s="11"/>
      <c r="S39" s="11"/>
      <c r="T39" s="12"/>
      <c r="U39" s="11"/>
      <c r="V39" s="12"/>
      <c r="W39" s="11"/>
      <c r="X39" s="11"/>
    </row>
    <row r="40" spans="1:24" s="3" customFormat="1" ht="22.8" customHeight="1">
      <c r="A40" s="84" t="s">
        <v>101</v>
      </c>
      <c r="B40" s="13"/>
      <c r="C40" s="13"/>
      <c r="D40" s="10"/>
      <c r="E40" s="11"/>
      <c r="F40" s="10"/>
      <c r="G40" s="11"/>
      <c r="H40" s="10"/>
      <c r="J40" s="10"/>
      <c r="L40" s="10"/>
      <c r="M40" s="10"/>
      <c r="N40" s="10"/>
      <c r="O40" s="10"/>
      <c r="P40" s="10"/>
      <c r="Q40" s="11"/>
      <c r="R40" s="11"/>
      <c r="S40" s="11"/>
      <c r="T40" s="11"/>
      <c r="U40" s="11"/>
      <c r="V40" s="11"/>
      <c r="W40" s="11"/>
      <c r="X40" s="11"/>
    </row>
    <row r="41" spans="1:24" s="3" customFormat="1" ht="22.8" customHeight="1">
      <c r="A41" s="87" t="s">
        <v>102</v>
      </c>
      <c r="B41" s="88">
        <v>22</v>
      </c>
      <c r="C41" s="8"/>
      <c r="D41" s="47">
        <v>0</v>
      </c>
      <c r="E41" s="51"/>
      <c r="F41" s="47">
        <v>0</v>
      </c>
      <c r="G41" s="51"/>
      <c r="H41" s="47">
        <v>0</v>
      </c>
      <c r="I41" s="51"/>
      <c r="J41" s="47">
        <v>-357738275</v>
      </c>
      <c r="K41" s="51"/>
      <c r="L41" s="47">
        <v>0</v>
      </c>
      <c r="M41" s="51"/>
      <c r="N41" s="47">
        <v>0</v>
      </c>
      <c r="O41" s="51"/>
      <c r="P41" s="47">
        <v>0</v>
      </c>
      <c r="Q41" s="51"/>
      <c r="R41" s="47">
        <v>-357738275</v>
      </c>
      <c r="S41" s="51"/>
      <c r="T41" s="47">
        <v>0</v>
      </c>
      <c r="U41" s="51"/>
      <c r="V41" s="47">
        <v>-357738275</v>
      </c>
      <c r="W41" s="9"/>
      <c r="X41" s="15"/>
    </row>
    <row r="42" spans="1:24" s="4" customFormat="1" ht="22.8" customHeight="1">
      <c r="A42" s="84" t="s">
        <v>103</v>
      </c>
      <c r="B42" s="13"/>
      <c r="C42" s="13"/>
      <c r="D42" s="49">
        <v>0</v>
      </c>
      <c r="E42" s="28"/>
      <c r="F42" s="49">
        <v>0</v>
      </c>
      <c r="G42" s="28"/>
      <c r="H42" s="49">
        <v>0</v>
      </c>
      <c r="I42" s="77"/>
      <c r="J42" s="49">
        <v>-357738275</v>
      </c>
      <c r="K42" s="77"/>
      <c r="L42" s="49">
        <v>0</v>
      </c>
      <c r="M42" s="20"/>
      <c r="N42" s="49">
        <v>0</v>
      </c>
      <c r="O42" s="20"/>
      <c r="P42" s="49">
        <v>0</v>
      </c>
      <c r="Q42" s="28"/>
      <c r="R42" s="49">
        <v>-357738275</v>
      </c>
      <c r="S42" s="28"/>
      <c r="T42" s="49">
        <v>0</v>
      </c>
      <c r="U42" s="28"/>
      <c r="V42" s="49">
        <v>-357738275</v>
      </c>
      <c r="W42" s="115"/>
      <c r="X42" s="20"/>
    </row>
    <row r="43" spans="1:24" s="100" customFormat="1" ht="7.5" customHeight="1">
      <c r="A43" s="84"/>
      <c r="B43" s="88"/>
      <c r="C43" s="88"/>
      <c r="D43" s="46"/>
      <c r="E43" s="54"/>
      <c r="F43" s="46"/>
      <c r="G43" s="54"/>
      <c r="H43" s="46"/>
      <c r="I43" s="57"/>
      <c r="J43" s="46"/>
      <c r="K43" s="57"/>
      <c r="L43" s="46"/>
      <c r="M43" s="47"/>
      <c r="N43" s="46"/>
      <c r="O43" s="47"/>
      <c r="P43" s="46"/>
      <c r="Q43" s="54"/>
      <c r="R43" s="46"/>
      <c r="S43" s="54"/>
      <c r="T43" s="46"/>
      <c r="U43" s="54"/>
      <c r="V43" s="46"/>
      <c r="W43" s="103"/>
    </row>
    <row r="44" spans="1:24">
      <c r="A44" s="84" t="s">
        <v>189</v>
      </c>
      <c r="B44" s="88"/>
      <c r="C44" s="88"/>
      <c r="D44" s="51"/>
      <c r="E44" s="51"/>
      <c r="F44" s="51"/>
      <c r="G44" s="51"/>
      <c r="H44" s="51"/>
      <c r="I44" s="57"/>
      <c r="J44" s="51"/>
      <c r="K44" s="57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spans="1:24" s="100" customFormat="1">
      <c r="A45" s="87" t="s">
        <v>190</v>
      </c>
      <c r="B45" s="88"/>
      <c r="C45" s="88"/>
      <c r="D45" s="43">
        <v>0</v>
      </c>
      <c r="E45" s="43"/>
      <c r="F45" s="43">
        <v>0</v>
      </c>
      <c r="G45" s="43"/>
      <c r="H45" s="43">
        <v>0</v>
      </c>
      <c r="I45" s="57"/>
      <c r="J45" s="43">
        <v>960010139</v>
      </c>
      <c r="K45" s="57"/>
      <c r="L45" s="43">
        <v>0</v>
      </c>
      <c r="M45" s="43"/>
      <c r="N45" s="43">
        <v>0</v>
      </c>
      <c r="O45" s="43"/>
      <c r="P45" s="43">
        <v>0</v>
      </c>
      <c r="Q45" s="54"/>
      <c r="R45" s="47">
        <v>960010139</v>
      </c>
      <c r="S45" s="54"/>
      <c r="T45" s="47">
        <v>23497517</v>
      </c>
      <c r="U45" s="54"/>
      <c r="V45" s="47">
        <v>983507656</v>
      </c>
    </row>
    <row r="46" spans="1:24" s="100" customFormat="1">
      <c r="A46" s="87" t="s">
        <v>191</v>
      </c>
      <c r="B46" s="88"/>
      <c r="C46" s="88"/>
      <c r="D46" s="43">
        <v>0</v>
      </c>
      <c r="E46" s="54"/>
      <c r="F46" s="43">
        <v>0</v>
      </c>
      <c r="G46" s="54"/>
      <c r="H46" s="43">
        <v>0</v>
      </c>
      <c r="I46" s="57"/>
      <c r="J46" s="53">
        <v>0</v>
      </c>
      <c r="K46" s="57"/>
      <c r="L46" s="53">
        <v>-247684201</v>
      </c>
      <c r="M46" s="47"/>
      <c r="N46" s="43">
        <v>0</v>
      </c>
      <c r="O46" s="47"/>
      <c r="P46" s="47">
        <v>-247684201</v>
      </c>
      <c r="Q46" s="54"/>
      <c r="R46" s="47">
        <v>-247684201</v>
      </c>
      <c r="S46" s="54"/>
      <c r="T46" s="43">
        <v>-689205</v>
      </c>
      <c r="U46" s="54"/>
      <c r="V46" s="47">
        <v>-248373406</v>
      </c>
      <c r="X46" s="103"/>
    </row>
    <row r="47" spans="1:24" s="100" customFormat="1" ht="22.2">
      <c r="A47" s="84" t="s">
        <v>192</v>
      </c>
      <c r="B47" s="88"/>
      <c r="C47" s="88"/>
      <c r="D47" s="49">
        <v>0</v>
      </c>
      <c r="E47" s="54"/>
      <c r="F47" s="49">
        <v>0</v>
      </c>
      <c r="G47" s="54"/>
      <c r="H47" s="49">
        <v>0</v>
      </c>
      <c r="I47" s="76"/>
      <c r="J47" s="49">
        <v>960010139</v>
      </c>
      <c r="K47" s="76"/>
      <c r="L47" s="49">
        <v>-247684201</v>
      </c>
      <c r="M47" s="51"/>
      <c r="N47" s="49">
        <v>0</v>
      </c>
      <c r="O47" s="51"/>
      <c r="P47" s="49">
        <v>-247684201</v>
      </c>
      <c r="Q47" s="54"/>
      <c r="R47" s="49">
        <v>712325938</v>
      </c>
      <c r="S47" s="54"/>
      <c r="T47" s="49">
        <v>22808312</v>
      </c>
      <c r="U47" s="54"/>
      <c r="V47" s="49">
        <v>735134250</v>
      </c>
      <c r="W47" s="103"/>
    </row>
    <row r="48" spans="1:24" s="100" customFormat="1" ht="7.5" customHeight="1">
      <c r="A48" s="87"/>
      <c r="B48" s="88"/>
      <c r="C48" s="88"/>
      <c r="D48" s="43"/>
      <c r="E48" s="54"/>
      <c r="F48" s="43"/>
      <c r="G48" s="54"/>
      <c r="H48" s="43"/>
      <c r="I48" s="57"/>
      <c r="J48" s="47"/>
      <c r="K48" s="57"/>
      <c r="L48" s="47"/>
      <c r="M48" s="47"/>
      <c r="N48" s="43"/>
      <c r="O48" s="47"/>
      <c r="P48" s="46"/>
      <c r="Q48" s="54"/>
      <c r="R48" s="47"/>
      <c r="S48" s="54"/>
      <c r="T48" s="43"/>
      <c r="U48" s="54"/>
      <c r="V48" s="47"/>
      <c r="X48" s="103"/>
    </row>
    <row r="49" spans="1:23" ht="23.4" thickBot="1">
      <c r="A49" s="84" t="s">
        <v>221</v>
      </c>
      <c r="B49" s="88"/>
      <c r="C49" s="88"/>
      <c r="D49" s="63">
        <v>477000000</v>
      </c>
      <c r="E49" s="54"/>
      <c r="F49" s="63">
        <v>140000000</v>
      </c>
      <c r="G49" s="51"/>
      <c r="H49" s="63">
        <v>50000000</v>
      </c>
      <c r="I49" s="57"/>
      <c r="J49" s="63">
        <v>5585164288</v>
      </c>
      <c r="K49" s="57"/>
      <c r="L49" s="63">
        <v>-2261673120</v>
      </c>
      <c r="M49" s="54"/>
      <c r="N49" s="63">
        <v>-15250061</v>
      </c>
      <c r="O49" s="54"/>
      <c r="P49" s="63">
        <v>-2276923181</v>
      </c>
      <c r="Q49" s="54"/>
      <c r="R49" s="63">
        <v>3975241107</v>
      </c>
      <c r="S49" s="54"/>
      <c r="T49" s="63">
        <v>161340157</v>
      </c>
      <c r="U49" s="54"/>
      <c r="V49" s="63">
        <v>4136581264</v>
      </c>
      <c r="W49" s="93"/>
    </row>
    <row r="50" spans="1:23" ht="23.4" thickTop="1">
      <c r="A50" s="84"/>
      <c r="B50" s="88"/>
      <c r="C50" s="88"/>
      <c r="D50" s="110"/>
      <c r="E50" s="110"/>
      <c r="F50" s="110"/>
      <c r="G50" s="51"/>
      <c r="H50" s="110"/>
      <c r="I50" s="93"/>
      <c r="J50" s="110"/>
      <c r="K50" s="93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</row>
    <row r="51" spans="1:23">
      <c r="J51" s="45"/>
      <c r="L51" s="56"/>
      <c r="N51" s="56"/>
      <c r="P51" s="56"/>
      <c r="R51" s="56"/>
      <c r="T51" s="56"/>
      <c r="V51" s="56"/>
    </row>
    <row r="52" spans="1:23">
      <c r="J52" s="93"/>
      <c r="L52" s="116"/>
      <c r="P52" s="93"/>
      <c r="R52" s="116"/>
      <c r="S52" s="116"/>
      <c r="T52" s="116"/>
      <c r="U52" s="116"/>
      <c r="V52" s="116"/>
    </row>
    <row r="53" spans="1:23">
      <c r="J53" s="93"/>
      <c r="N53" s="93"/>
      <c r="P53" s="93"/>
      <c r="R53" s="116"/>
      <c r="T53" s="116"/>
      <c r="V53" s="116"/>
    </row>
    <row r="54" spans="1:23">
      <c r="R54" s="93"/>
      <c r="T54" s="116"/>
      <c r="V54" s="116"/>
    </row>
    <row r="55" spans="1:23">
      <c r="R55" s="93"/>
      <c r="T55" s="93"/>
    </row>
  </sheetData>
  <mergeCells count="8">
    <mergeCell ref="D4:V4"/>
    <mergeCell ref="H5:J5"/>
    <mergeCell ref="L5:Q5"/>
    <mergeCell ref="D10:V10"/>
    <mergeCell ref="D35:V35"/>
    <mergeCell ref="D29:V29"/>
    <mergeCell ref="H30:J30"/>
    <mergeCell ref="L30:Q30"/>
  </mergeCells>
  <pageMargins left="0.70866141732283505" right="0.39370078740157499" top="0.70866141732283505" bottom="0.511811023622047" header="0.196850393700787" footer="0.196850393700787"/>
  <pageSetup paperSize="9" scale="65" firstPageNumber="11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หมายเหตุประกอบงบการเงินเป็นส่วนหนึ่งของงบการเงินนี้&amp;R&amp;"Cordia New,Regular"&amp;12&amp;P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125" defaultRowHeight="19.8"/>
  <cols>
    <col min="1" max="1" width="51.75" style="1" customWidth="1"/>
    <col min="2" max="2" width="8.1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125" style="3"/>
  </cols>
  <sheetData>
    <row r="1" spans="1:23" ht="20.399999999999999">
      <c r="A1" s="29" t="s">
        <v>0</v>
      </c>
    </row>
    <row r="2" spans="1:23" ht="20.399999999999999">
      <c r="A2" s="29" t="s">
        <v>105</v>
      </c>
    </row>
    <row r="3" spans="1:23" ht="20.399999999999999">
      <c r="D3" s="132" t="s">
        <v>2</v>
      </c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</row>
    <row r="4" spans="1:23" ht="20.399999999999999">
      <c r="D4" s="4"/>
      <c r="E4" s="4"/>
      <c r="F4" s="4"/>
      <c r="G4" s="4"/>
      <c r="H4" s="4"/>
      <c r="I4" s="4"/>
      <c r="J4" s="4"/>
      <c r="K4" s="4"/>
      <c r="L4" s="133" t="s">
        <v>76</v>
      </c>
      <c r="M4" s="133"/>
      <c r="N4" s="133"/>
      <c r="O4" s="133"/>
      <c r="P4" s="133"/>
      <c r="Q4" s="4"/>
      <c r="R4" s="4"/>
      <c r="S4" s="4"/>
      <c r="T4" s="4"/>
      <c r="U4" s="4"/>
      <c r="V4" s="4"/>
    </row>
    <row r="5" spans="1:23" ht="20.399999999999999">
      <c r="B5" s="1"/>
      <c r="C5" s="1"/>
      <c r="E5" s="4"/>
      <c r="F5" s="31"/>
      <c r="G5" s="31"/>
      <c r="H5" s="134" t="s">
        <v>44</v>
      </c>
      <c r="I5" s="134"/>
      <c r="J5" s="134"/>
      <c r="L5" s="134" t="s">
        <v>77</v>
      </c>
      <c r="M5" s="134"/>
      <c r="N5" s="134"/>
      <c r="O5" s="134"/>
      <c r="P5" s="134"/>
      <c r="Q5" s="4"/>
      <c r="R5" s="4"/>
      <c r="S5" s="4"/>
      <c r="T5" s="4"/>
      <c r="V5" s="4"/>
    </row>
    <row r="6" spans="1:23" ht="20.399999999999999">
      <c r="B6" s="1"/>
      <c r="C6" s="1"/>
      <c r="E6" s="4"/>
      <c r="F6" s="31"/>
      <c r="G6" s="31"/>
      <c r="H6" s="31"/>
      <c r="I6" s="31"/>
      <c r="J6" s="31"/>
      <c r="L6" s="31" t="s">
        <v>106</v>
      </c>
      <c r="O6" s="8"/>
      <c r="P6" s="8"/>
      <c r="Q6" s="4"/>
      <c r="R6" s="4"/>
      <c r="S6" s="4"/>
      <c r="T6" s="4"/>
      <c r="V6" s="4"/>
    </row>
    <row r="7" spans="1:23" ht="20.399999999999999">
      <c r="B7" s="1"/>
      <c r="C7" s="1"/>
      <c r="E7" s="4"/>
      <c r="F7" s="31"/>
      <c r="G7" s="31"/>
      <c r="H7" s="31"/>
      <c r="I7" s="31"/>
      <c r="J7" s="31"/>
      <c r="L7" s="31" t="s">
        <v>107</v>
      </c>
      <c r="N7" s="31" t="s">
        <v>79</v>
      </c>
      <c r="O7" s="8"/>
      <c r="P7" s="31" t="s">
        <v>108</v>
      </c>
      <c r="Q7" s="4"/>
      <c r="R7" s="31" t="s">
        <v>83</v>
      </c>
      <c r="S7" s="4"/>
      <c r="T7" s="31"/>
      <c r="V7" s="4"/>
    </row>
    <row r="8" spans="1:23" ht="20.399999999999999">
      <c r="B8" s="1"/>
      <c r="C8" s="1"/>
      <c r="E8" s="4"/>
      <c r="F8" s="31"/>
      <c r="G8" s="31"/>
      <c r="H8" s="31"/>
      <c r="I8" s="31"/>
      <c r="L8" s="31" t="s">
        <v>80</v>
      </c>
      <c r="M8" s="31"/>
      <c r="N8" s="3" t="s">
        <v>81</v>
      </c>
      <c r="P8" s="31" t="s">
        <v>109</v>
      </c>
      <c r="Q8" s="31"/>
      <c r="R8" s="31" t="s">
        <v>91</v>
      </c>
      <c r="S8" s="31"/>
      <c r="T8" s="31" t="s">
        <v>82</v>
      </c>
      <c r="U8" s="31"/>
    </row>
    <row r="9" spans="1:23">
      <c r="B9" s="31"/>
      <c r="C9" s="31"/>
      <c r="D9" s="31" t="s">
        <v>39</v>
      </c>
      <c r="F9" s="31"/>
      <c r="G9" s="31"/>
      <c r="H9" s="31" t="s">
        <v>86</v>
      </c>
      <c r="K9" s="31"/>
      <c r="L9" s="31" t="s">
        <v>110</v>
      </c>
      <c r="M9" s="31"/>
      <c r="N9" s="31" t="s">
        <v>111</v>
      </c>
      <c r="P9" s="31" t="s">
        <v>112</v>
      </c>
      <c r="Q9" s="31"/>
      <c r="R9" s="31" t="s">
        <v>99</v>
      </c>
      <c r="S9" s="31"/>
      <c r="T9" s="31" t="s">
        <v>90</v>
      </c>
      <c r="U9" s="31"/>
      <c r="V9" s="31" t="s">
        <v>83</v>
      </c>
    </row>
    <row r="10" spans="1:23">
      <c r="B10" s="31"/>
      <c r="C10" s="31"/>
      <c r="D10" s="31" t="s">
        <v>113</v>
      </c>
      <c r="F10" s="31" t="s">
        <v>85</v>
      </c>
      <c r="G10" s="31"/>
      <c r="H10" s="31" t="s">
        <v>114</v>
      </c>
      <c r="I10" s="31"/>
      <c r="J10" s="31" t="s">
        <v>115</v>
      </c>
      <c r="K10" s="31"/>
      <c r="L10" s="31" t="s">
        <v>116</v>
      </c>
      <c r="M10" s="31"/>
      <c r="N10" s="31" t="s">
        <v>117</v>
      </c>
      <c r="P10" s="31" t="s">
        <v>91</v>
      </c>
      <c r="Q10" s="31"/>
      <c r="R10" s="31" t="s">
        <v>118</v>
      </c>
      <c r="S10" s="31"/>
      <c r="T10" s="31" t="s">
        <v>119</v>
      </c>
      <c r="U10" s="31"/>
      <c r="V10" s="31" t="s">
        <v>91</v>
      </c>
    </row>
    <row r="11" spans="1:23">
      <c r="B11" s="8"/>
      <c r="C11" s="8"/>
      <c r="D11" s="31" t="s">
        <v>92</v>
      </c>
      <c r="F11" s="17" t="s">
        <v>93</v>
      </c>
      <c r="G11" s="31"/>
      <c r="H11" s="31" t="s">
        <v>120</v>
      </c>
      <c r="I11" s="31"/>
      <c r="J11" s="31" t="s">
        <v>121</v>
      </c>
      <c r="K11" s="31"/>
      <c r="L11" s="31" t="s">
        <v>96</v>
      </c>
      <c r="M11" s="17"/>
      <c r="N11" s="17" t="s">
        <v>122</v>
      </c>
      <c r="P11" s="31" t="s">
        <v>99</v>
      </c>
      <c r="Q11" s="31"/>
      <c r="R11" s="31" t="s">
        <v>123</v>
      </c>
      <c r="S11" s="31"/>
      <c r="T11" s="31" t="s">
        <v>124</v>
      </c>
      <c r="U11" s="31"/>
      <c r="V11" s="31" t="s">
        <v>99</v>
      </c>
    </row>
    <row r="12" spans="1:23">
      <c r="A12" s="3"/>
      <c r="B12" s="8"/>
      <c r="C12" s="8"/>
      <c r="D12" s="135" t="s">
        <v>6</v>
      </c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23" ht="20.399999999999999">
      <c r="A13" s="29" t="s">
        <v>125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ht="20.399999999999999">
      <c r="A14" s="29" t="s">
        <v>126</v>
      </c>
      <c r="B14" s="8"/>
      <c r="C14" s="8"/>
      <c r="D14" s="28">
        <v>477000</v>
      </c>
      <c r="E14" s="20"/>
      <c r="F14" s="28">
        <v>140000</v>
      </c>
      <c r="G14" s="20"/>
      <c r="H14" s="28">
        <v>50000</v>
      </c>
      <c r="J14" s="28">
        <v>4596990</v>
      </c>
      <c r="L14" s="28">
        <f>'BS 7-8'!E69-N14</f>
        <v>15250</v>
      </c>
      <c r="M14" s="28"/>
      <c r="N14" s="28">
        <v>-15250</v>
      </c>
      <c r="O14" s="20"/>
      <c r="P14" s="28">
        <f>SUM(L14:N14)</f>
        <v>0</v>
      </c>
      <c r="Q14" s="20"/>
      <c r="R14" s="20">
        <f>SUM(D14:K14,P14)</f>
        <v>5263990</v>
      </c>
      <c r="S14" s="20"/>
      <c r="T14" s="28">
        <v>156309</v>
      </c>
      <c r="U14" s="20"/>
      <c r="V14" s="28">
        <f>R14+T14</f>
        <v>5420299</v>
      </c>
      <c r="W14" s="38">
        <f>V14-'BS 7-8'!E73</f>
        <v>5420299</v>
      </c>
    </row>
    <row r="15" spans="1:23" s="7" customFormat="1" ht="20.399999999999999">
      <c r="A15" s="29" t="s">
        <v>127</v>
      </c>
      <c r="B15" s="8"/>
      <c r="C15" s="8"/>
      <c r="D15" s="20"/>
      <c r="E15" s="20"/>
      <c r="F15" s="20"/>
      <c r="G15" s="20"/>
      <c r="H15" s="20"/>
      <c r="I15" s="3"/>
      <c r="J15" s="20"/>
      <c r="K15" s="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3" s="7" customFormat="1" ht="20.399999999999999">
      <c r="A16" s="1" t="s">
        <v>128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5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41">
        <v>0</v>
      </c>
    </row>
    <row r="17" spans="1:23" s="7" customFormat="1" ht="20.399999999999999">
      <c r="A17" s="1" t="s">
        <v>129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6">
        <v>0</v>
      </c>
      <c r="K17" s="3"/>
      <c r="L17" s="24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41"/>
    </row>
    <row r="18" spans="1:23" s="7" customFormat="1" ht="20.399999999999999">
      <c r="A18" s="29" t="s">
        <v>130</v>
      </c>
      <c r="B18" s="13"/>
      <c r="C18" s="13"/>
      <c r="D18" s="16">
        <f>SUM(D16:D17)</f>
        <v>0</v>
      </c>
      <c r="E18" s="20"/>
      <c r="F18" s="16">
        <f>SUM(F16:F17)</f>
        <v>0</v>
      </c>
      <c r="G18" s="20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0"/>
      <c r="N18" s="16">
        <f>SUM(N16:N17)</f>
        <v>0</v>
      </c>
      <c r="O18" s="20"/>
      <c r="P18" s="16">
        <f>SUM(P16:P17)</f>
        <v>0</v>
      </c>
      <c r="Q18" s="20"/>
      <c r="R18" s="16">
        <f>SUM(R16:R17)</f>
        <v>0</v>
      </c>
      <c r="S18" s="20"/>
      <c r="T18" s="16">
        <f>SUM(T16:T17)</f>
        <v>0</v>
      </c>
      <c r="U18" s="20"/>
      <c r="V18" s="16">
        <f>SUM(V16:V17)</f>
        <v>0</v>
      </c>
    </row>
    <row r="19" spans="1:23" s="7" customFormat="1" ht="20.399999999999999">
      <c r="A19" s="29"/>
      <c r="B19" s="13"/>
      <c r="C19" s="13"/>
      <c r="D19" s="32"/>
      <c r="E19" s="20"/>
      <c r="F19" s="32"/>
      <c r="G19" s="20"/>
      <c r="H19" s="32"/>
      <c r="I19" s="3"/>
      <c r="J19" s="32"/>
      <c r="K19" s="3"/>
      <c r="L19" s="32"/>
      <c r="M19" s="20"/>
      <c r="N19" s="32"/>
      <c r="O19" s="20"/>
      <c r="P19" s="32"/>
      <c r="Q19" s="20"/>
      <c r="R19" s="32"/>
      <c r="S19" s="20"/>
      <c r="T19" s="32"/>
      <c r="U19" s="20"/>
      <c r="V19" s="32"/>
    </row>
    <row r="20" spans="1:23" ht="21" thickBot="1">
      <c r="A20" s="29" t="s">
        <v>131</v>
      </c>
      <c r="B20" s="8"/>
      <c r="C20" s="8"/>
      <c r="D20" s="30">
        <f>D14+D18</f>
        <v>477000</v>
      </c>
      <c r="E20" s="9"/>
      <c r="F20" s="30">
        <f>F14+F18</f>
        <v>140000</v>
      </c>
      <c r="G20" s="20"/>
      <c r="H20" s="36">
        <f>H14+H18</f>
        <v>50000</v>
      </c>
      <c r="J20" s="36">
        <f>J14+J18</f>
        <v>4596990</v>
      </c>
      <c r="L20" s="30">
        <f>L14+L18</f>
        <v>15250</v>
      </c>
      <c r="M20" s="9"/>
      <c r="N20" s="30">
        <f>N14+N18</f>
        <v>-15250</v>
      </c>
      <c r="O20" s="9"/>
      <c r="P20" s="40">
        <f>P14+P18</f>
        <v>0</v>
      </c>
      <c r="Q20" s="9"/>
      <c r="R20" s="30">
        <f>R14+R18</f>
        <v>5263990</v>
      </c>
      <c r="S20" s="9"/>
      <c r="T20" s="30">
        <f>T14+T18</f>
        <v>156309</v>
      </c>
      <c r="U20" s="9"/>
      <c r="V20" s="30">
        <f>V14+V18</f>
        <v>5420299</v>
      </c>
    </row>
    <row r="21" spans="1:23" ht="20.399999999999999" thickTop="1"/>
    <row r="22" spans="1:23" ht="20.399999999999999">
      <c r="D22" s="39">
        <f>D20-'BS 7-8'!C64</f>
        <v>2277400181</v>
      </c>
      <c r="F22" s="39">
        <f>F20-'BS 7-8'!C65</f>
        <v>-3975101107</v>
      </c>
      <c r="H22" s="38" t="e">
        <f>H20-'BS 7-8'!#REF!</f>
        <v>#REF!</v>
      </c>
      <c r="J22" s="38">
        <f>J20-'BS 7-8'!C68</f>
        <v>-5755484468</v>
      </c>
      <c r="L22" s="39">
        <f>'BS 7-8'!C69-L20-N20</f>
        <v>0</v>
      </c>
      <c r="P22" s="38">
        <f>P20-'BS 7-8'!C69</f>
        <v>0</v>
      </c>
      <c r="R22" s="39">
        <f>R20-'BS 7-8'!C70</f>
        <v>5263990</v>
      </c>
      <c r="S22" s="39"/>
      <c r="T22" s="39">
        <f>T20-'BS 7-8'!C72</f>
        <v>156309</v>
      </c>
      <c r="U22" s="39"/>
      <c r="V22" s="42">
        <f>V20-'BS 7-8'!C73</f>
        <v>5420299</v>
      </c>
    </row>
    <row r="23" spans="1:23">
      <c r="L23" s="38"/>
      <c r="T23" s="38"/>
    </row>
    <row r="24" spans="1:23">
      <c r="V24" s="3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sheetPr>
    <tabColor rgb="FF002060"/>
    <pageSetUpPr fitToPage="1"/>
  </sheetPr>
  <dimension ref="A1:U51"/>
  <sheetViews>
    <sheetView view="pageBreakPreview" topLeftCell="A36" zoomScale="70" zoomScaleNormal="70" zoomScaleSheetLayoutView="70" workbookViewId="0">
      <selection activeCell="O50" sqref="O24:O50"/>
    </sheetView>
  </sheetViews>
  <sheetFormatPr defaultColWidth="9.125" defaultRowHeight="22.8"/>
  <cols>
    <col min="1" max="1" width="65" style="87" customWidth="1"/>
    <col min="2" max="2" width="10" style="85" customWidth="1"/>
    <col min="3" max="3" width="1" style="86" customWidth="1"/>
    <col min="4" max="4" width="22.75" style="86" customWidth="1"/>
    <col min="5" max="5" width="1" style="86" customWidth="1"/>
    <col min="6" max="6" width="22.75" style="86" customWidth="1"/>
    <col min="7" max="7" width="1" style="86" customWidth="1"/>
    <col min="8" max="8" width="22.75" style="86" customWidth="1"/>
    <col min="9" max="9" width="1" style="86" customWidth="1"/>
    <col min="10" max="10" width="22.75" style="86" customWidth="1"/>
    <col min="11" max="11" width="1.125" style="86" customWidth="1"/>
    <col min="12" max="12" width="22.75" style="86" customWidth="1"/>
    <col min="13" max="13" width="1" style="86" customWidth="1"/>
    <col min="14" max="14" width="16.75" style="86" customWidth="1"/>
    <col min="15" max="15" width="18" style="86" customWidth="1"/>
    <col min="16" max="16" width="13.75" style="86" customWidth="1"/>
    <col min="17" max="16384" width="9.125" style="86"/>
  </cols>
  <sheetData>
    <row r="1" spans="1:21">
      <c r="A1" s="84" t="s">
        <v>0</v>
      </c>
    </row>
    <row r="2" spans="1:21">
      <c r="A2" s="84" t="s">
        <v>75</v>
      </c>
    </row>
    <row r="3" spans="1:21">
      <c r="A3" s="84"/>
    </row>
    <row r="4" spans="1:21">
      <c r="C4" s="85"/>
      <c r="D4" s="129" t="s">
        <v>53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21">
      <c r="C5" s="85"/>
      <c r="D5" s="89"/>
      <c r="E5" s="89"/>
      <c r="F5" s="89"/>
      <c r="G5" s="89"/>
      <c r="H5" s="89"/>
      <c r="I5" s="89"/>
      <c r="J5" s="89"/>
      <c r="K5" s="89"/>
      <c r="L5" s="91" t="s">
        <v>76</v>
      </c>
    </row>
    <row r="6" spans="1:21" ht="21.6" customHeight="1">
      <c r="B6" s="106"/>
      <c r="C6" s="89"/>
      <c r="E6" s="89"/>
      <c r="F6" s="91"/>
      <c r="G6" s="91"/>
      <c r="H6" s="131" t="s">
        <v>44</v>
      </c>
      <c r="I6" s="131"/>
      <c r="J6" s="131"/>
      <c r="L6" s="107" t="s">
        <v>77</v>
      </c>
    </row>
    <row r="7" spans="1:21">
      <c r="B7" s="88"/>
      <c r="D7" s="91"/>
      <c r="F7" s="91"/>
      <c r="G7" s="91"/>
      <c r="H7" s="91"/>
      <c r="K7" s="91"/>
      <c r="L7" s="108" t="s">
        <v>132</v>
      </c>
      <c r="M7" s="91"/>
      <c r="N7" s="91"/>
    </row>
    <row r="8" spans="1:21">
      <c r="B8" s="88"/>
      <c r="D8" s="91" t="s">
        <v>133</v>
      </c>
      <c r="F8" s="91"/>
      <c r="G8" s="91"/>
      <c r="H8" s="91" t="s">
        <v>86</v>
      </c>
      <c r="I8" s="91"/>
      <c r="J8" s="91"/>
      <c r="K8" s="91"/>
      <c r="L8" s="91" t="s">
        <v>134</v>
      </c>
      <c r="M8" s="91"/>
      <c r="N8" s="91" t="s">
        <v>135</v>
      </c>
    </row>
    <row r="9" spans="1:21">
      <c r="B9" s="88" t="s">
        <v>4</v>
      </c>
      <c r="D9" s="107" t="s">
        <v>136</v>
      </c>
      <c r="F9" s="109" t="s">
        <v>43</v>
      </c>
      <c r="G9" s="91"/>
      <c r="H9" s="107" t="s">
        <v>94</v>
      </c>
      <c r="I9" s="91"/>
      <c r="J9" s="107" t="s">
        <v>95</v>
      </c>
      <c r="K9" s="91"/>
      <c r="L9" s="107" t="s">
        <v>137</v>
      </c>
      <c r="M9" s="91"/>
      <c r="N9" s="107" t="s">
        <v>99</v>
      </c>
    </row>
    <row r="10" spans="1:21">
      <c r="A10" s="100"/>
      <c r="B10" s="88"/>
      <c r="C10" s="88"/>
      <c r="D10" s="128" t="s">
        <v>181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</row>
    <row r="11" spans="1:21">
      <c r="A11" s="100" t="str">
        <f>'CE 11-12'!A11</f>
        <v>สำหรับปีสิ้นสุดวันที่ 31 ธันวาคม 2567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21">
      <c r="A12" s="84" t="s">
        <v>104</v>
      </c>
      <c r="B12" s="88"/>
      <c r="C12" s="51"/>
      <c r="D12" s="51">
        <v>477000000</v>
      </c>
      <c r="E12" s="51"/>
      <c r="F12" s="51">
        <v>140000000</v>
      </c>
      <c r="G12" s="51"/>
      <c r="H12" s="51">
        <v>50000000</v>
      </c>
      <c r="I12" s="57"/>
      <c r="J12" s="54">
        <v>4236272736</v>
      </c>
      <c r="K12" s="54"/>
      <c r="L12" s="54">
        <v>-1501335955</v>
      </c>
      <c r="M12" s="54"/>
      <c r="N12" s="54">
        <v>3401936781</v>
      </c>
      <c r="O12" s="83"/>
    </row>
    <row r="13" spans="1:21" s="100" customFormat="1" ht="7.5" customHeight="1">
      <c r="A13" s="84"/>
      <c r="B13" s="88"/>
      <c r="C13" s="88"/>
      <c r="D13" s="47"/>
      <c r="E13" s="54"/>
      <c r="F13" s="47"/>
      <c r="G13" s="54"/>
      <c r="H13" s="47"/>
      <c r="I13" s="57"/>
      <c r="J13" s="47"/>
      <c r="K13" s="57"/>
      <c r="L13" s="47"/>
      <c r="M13" s="47"/>
      <c r="N13" s="47"/>
      <c r="O13" s="110"/>
      <c r="P13" s="47"/>
      <c r="Q13" s="110"/>
      <c r="R13" s="47"/>
      <c r="S13" s="110"/>
      <c r="T13" s="47"/>
      <c r="U13" s="103"/>
    </row>
    <row r="14" spans="1:21">
      <c r="A14" s="84" t="s">
        <v>100</v>
      </c>
      <c r="B14" s="88"/>
      <c r="C14" s="51"/>
      <c r="D14" s="54"/>
      <c r="E14" s="51"/>
      <c r="F14" s="54"/>
      <c r="G14" s="54"/>
      <c r="H14" s="54"/>
      <c r="I14" s="57"/>
      <c r="J14" s="54"/>
      <c r="K14" s="54"/>
      <c r="L14" s="54"/>
      <c r="M14" s="54"/>
      <c r="N14" s="54"/>
      <c r="O14" s="56"/>
    </row>
    <row r="15" spans="1:21">
      <c r="A15" s="84" t="s">
        <v>101</v>
      </c>
      <c r="B15" s="88"/>
      <c r="C15" s="51"/>
      <c r="D15" s="54"/>
      <c r="E15" s="51"/>
      <c r="F15" s="54"/>
      <c r="G15" s="54"/>
      <c r="H15" s="54"/>
      <c r="I15" s="57"/>
      <c r="J15" s="54"/>
      <c r="K15" s="54"/>
      <c r="L15" s="54"/>
      <c r="M15" s="54"/>
      <c r="N15" s="54"/>
      <c r="O15" s="56"/>
    </row>
    <row r="16" spans="1:21">
      <c r="A16" s="87" t="s">
        <v>102</v>
      </c>
      <c r="B16" s="88">
        <v>22</v>
      </c>
      <c r="C16" s="51"/>
      <c r="D16" s="43">
        <v>0</v>
      </c>
      <c r="E16" s="47"/>
      <c r="F16" s="43">
        <v>0</v>
      </c>
      <c r="G16" s="43"/>
      <c r="H16" s="43">
        <v>0</v>
      </c>
      <c r="I16" s="57"/>
      <c r="J16" s="43">
        <v>-248018928</v>
      </c>
      <c r="K16" s="43"/>
      <c r="L16" s="43">
        <v>0</v>
      </c>
      <c r="M16" s="43"/>
      <c r="N16" s="43">
        <v>-248018928</v>
      </c>
      <c r="O16" s="56"/>
    </row>
    <row r="17" spans="1:21">
      <c r="A17" s="84" t="s">
        <v>103</v>
      </c>
      <c r="B17" s="88"/>
      <c r="C17" s="51"/>
      <c r="D17" s="49">
        <v>0</v>
      </c>
      <c r="E17" s="54"/>
      <c r="F17" s="49">
        <v>0</v>
      </c>
      <c r="G17" s="54"/>
      <c r="H17" s="49">
        <v>0</v>
      </c>
      <c r="I17" s="57"/>
      <c r="J17" s="49">
        <v>-248018928</v>
      </c>
      <c r="K17" s="47"/>
      <c r="L17" s="49">
        <v>0</v>
      </c>
      <c r="M17" s="54"/>
      <c r="N17" s="49">
        <v>-248018928</v>
      </c>
      <c r="O17" s="56"/>
    </row>
    <row r="18" spans="1:21" s="100" customFormat="1" ht="7.5" customHeight="1">
      <c r="A18" s="84"/>
      <c r="B18" s="88"/>
      <c r="C18" s="88"/>
      <c r="D18" s="46"/>
      <c r="E18" s="54"/>
      <c r="F18" s="46"/>
      <c r="G18" s="54"/>
      <c r="H18" s="46"/>
      <c r="I18" s="57"/>
      <c r="J18" s="46"/>
      <c r="K18" s="57"/>
      <c r="L18" s="46"/>
      <c r="M18" s="47"/>
      <c r="N18" s="46"/>
      <c r="O18" s="110"/>
      <c r="P18" s="47"/>
      <c r="Q18" s="110"/>
      <c r="R18" s="47"/>
      <c r="S18" s="110"/>
      <c r="T18" s="47"/>
      <c r="U18" s="103"/>
    </row>
    <row r="19" spans="1:21">
      <c r="A19" s="84" t="s">
        <v>189</v>
      </c>
      <c r="B19" s="88"/>
      <c r="C19" s="51"/>
      <c r="D19" s="54"/>
      <c r="E19" s="51"/>
      <c r="F19" s="54"/>
      <c r="G19" s="54"/>
      <c r="H19" s="54"/>
      <c r="I19" s="57"/>
      <c r="J19" s="54"/>
      <c r="K19" s="54"/>
      <c r="L19" s="54"/>
      <c r="M19" s="54"/>
      <c r="N19" s="54"/>
      <c r="O19" s="56"/>
    </row>
    <row r="20" spans="1:21" s="100" customFormat="1">
      <c r="A20" s="87" t="s">
        <v>190</v>
      </c>
      <c r="B20" s="88"/>
      <c r="C20" s="101"/>
      <c r="D20" s="43">
        <v>0</v>
      </c>
      <c r="E20" s="43"/>
      <c r="F20" s="43">
        <v>0</v>
      </c>
      <c r="G20" s="43"/>
      <c r="H20" s="43">
        <v>0</v>
      </c>
      <c r="I20" s="57"/>
      <c r="J20" s="43">
        <v>631758235</v>
      </c>
      <c r="K20" s="43"/>
      <c r="L20" s="43">
        <v>0</v>
      </c>
      <c r="M20" s="54"/>
      <c r="N20" s="43">
        <v>631758235</v>
      </c>
    </row>
    <row r="21" spans="1:21" s="100" customFormat="1">
      <c r="A21" s="87" t="s">
        <v>191</v>
      </c>
      <c r="B21" s="88"/>
      <c r="C21" s="111"/>
      <c r="D21" s="43">
        <v>0</v>
      </c>
      <c r="E21" s="54"/>
      <c r="F21" s="43">
        <v>0</v>
      </c>
      <c r="G21" s="54"/>
      <c r="H21" s="43">
        <v>0</v>
      </c>
      <c r="I21" s="57"/>
      <c r="J21" s="43">
        <v>3580430</v>
      </c>
      <c r="K21" s="47"/>
      <c r="L21" s="47">
        <v>-417354667</v>
      </c>
      <c r="M21" s="54"/>
      <c r="N21" s="43">
        <v>-413774237</v>
      </c>
    </row>
    <row r="22" spans="1:21" s="100" customFormat="1">
      <c r="A22" s="84" t="s">
        <v>192</v>
      </c>
      <c r="B22" s="88"/>
      <c r="C22" s="111"/>
      <c r="D22" s="49">
        <v>0</v>
      </c>
      <c r="E22" s="54"/>
      <c r="F22" s="49">
        <v>0</v>
      </c>
      <c r="G22" s="54"/>
      <c r="H22" s="49">
        <v>0</v>
      </c>
      <c r="I22" s="57"/>
      <c r="J22" s="49">
        <v>635338665</v>
      </c>
      <c r="K22" s="47"/>
      <c r="L22" s="49">
        <v>-417354667</v>
      </c>
      <c r="M22" s="54"/>
      <c r="N22" s="49">
        <v>217983998</v>
      </c>
    </row>
    <row r="23" spans="1:21" s="100" customFormat="1" ht="8.1" customHeight="1">
      <c r="A23" s="87"/>
      <c r="B23" s="88"/>
      <c r="C23" s="111"/>
      <c r="D23" s="43"/>
      <c r="E23" s="54"/>
      <c r="F23" s="43"/>
      <c r="G23" s="54"/>
      <c r="H23" s="43"/>
      <c r="I23" s="57"/>
      <c r="J23" s="43"/>
      <c r="K23" s="47"/>
      <c r="L23" s="47"/>
      <c r="M23" s="54"/>
      <c r="N23" s="43"/>
    </row>
    <row r="24" spans="1:21" ht="23.4" thickBot="1">
      <c r="A24" s="84" t="s">
        <v>182</v>
      </c>
      <c r="B24" s="88"/>
      <c r="C24" s="51"/>
      <c r="D24" s="63">
        <v>477000000</v>
      </c>
      <c r="E24" s="51"/>
      <c r="F24" s="63">
        <v>140000000</v>
      </c>
      <c r="G24" s="51"/>
      <c r="H24" s="63">
        <v>50000000</v>
      </c>
      <c r="I24" s="57"/>
      <c r="J24" s="63">
        <v>4623592473</v>
      </c>
      <c r="K24" s="51"/>
      <c r="L24" s="63">
        <v>-1918690622</v>
      </c>
      <c r="M24" s="51"/>
      <c r="N24" s="63">
        <v>3371901851</v>
      </c>
      <c r="O24" s="93"/>
      <c r="U24" s="100"/>
    </row>
    <row r="25" spans="1:21" ht="23.4" thickTop="1">
      <c r="A25" s="84"/>
      <c r="B25" s="88"/>
      <c r="C25" s="51"/>
      <c r="D25" s="51"/>
      <c r="E25" s="51"/>
      <c r="F25" s="51"/>
      <c r="G25" s="51"/>
      <c r="H25" s="51"/>
      <c r="I25" s="93"/>
      <c r="J25" s="51"/>
      <c r="K25" s="51"/>
      <c r="L25" s="51"/>
      <c r="M25" s="51"/>
      <c r="N25" s="51"/>
      <c r="U25" s="100"/>
    </row>
    <row r="26" spans="1:21">
      <c r="A26" s="84" t="s">
        <v>0</v>
      </c>
      <c r="U26" s="100"/>
    </row>
    <row r="27" spans="1:21">
      <c r="A27" s="84" t="s">
        <v>75</v>
      </c>
    </row>
    <row r="28" spans="1:21">
      <c r="A28" s="84"/>
    </row>
    <row r="29" spans="1:21">
      <c r="C29" s="85"/>
      <c r="D29" s="129" t="s">
        <v>53</v>
      </c>
      <c r="E29" s="129"/>
      <c r="F29" s="129"/>
      <c r="G29" s="129"/>
      <c r="H29" s="129"/>
      <c r="I29" s="129"/>
      <c r="J29" s="129"/>
      <c r="K29" s="129"/>
      <c r="L29" s="129"/>
      <c r="M29" s="129"/>
      <c r="N29" s="129"/>
    </row>
    <row r="30" spans="1:21">
      <c r="C30" s="85"/>
      <c r="D30" s="89"/>
      <c r="E30" s="89"/>
      <c r="F30" s="89"/>
      <c r="G30" s="89"/>
      <c r="H30" s="89"/>
      <c r="I30" s="89"/>
      <c r="J30" s="89"/>
      <c r="K30" s="89"/>
      <c r="L30" s="91" t="s">
        <v>76</v>
      </c>
    </row>
    <row r="31" spans="1:21" ht="21.6" customHeight="1">
      <c r="B31" s="106"/>
      <c r="C31" s="89"/>
      <c r="E31" s="89"/>
      <c r="F31" s="91"/>
      <c r="G31" s="91"/>
      <c r="H31" s="131" t="s">
        <v>44</v>
      </c>
      <c r="I31" s="131"/>
      <c r="J31" s="131"/>
      <c r="L31" s="107" t="s">
        <v>77</v>
      </c>
    </row>
    <row r="32" spans="1:21">
      <c r="B32" s="88"/>
      <c r="D32" s="91"/>
      <c r="F32" s="91"/>
      <c r="G32" s="91"/>
      <c r="H32" s="91"/>
      <c r="K32" s="91"/>
      <c r="L32" s="108" t="s">
        <v>132</v>
      </c>
      <c r="M32" s="91"/>
      <c r="N32" s="91"/>
    </row>
    <row r="33" spans="1:21">
      <c r="B33" s="88"/>
      <c r="D33" s="91" t="s">
        <v>133</v>
      </c>
      <c r="F33" s="91"/>
      <c r="G33" s="91"/>
      <c r="H33" s="91" t="s">
        <v>86</v>
      </c>
      <c r="I33" s="91"/>
      <c r="J33" s="91"/>
      <c r="K33" s="91"/>
      <c r="L33" s="91" t="s">
        <v>134</v>
      </c>
      <c r="M33" s="91"/>
      <c r="N33" s="91" t="s">
        <v>135</v>
      </c>
    </row>
    <row r="34" spans="1:21">
      <c r="B34" s="88" t="s">
        <v>4</v>
      </c>
      <c r="D34" s="107" t="s">
        <v>136</v>
      </c>
      <c r="F34" s="109" t="s">
        <v>43</v>
      </c>
      <c r="G34" s="91"/>
      <c r="H34" s="107" t="s">
        <v>94</v>
      </c>
      <c r="I34" s="91"/>
      <c r="J34" s="107" t="s">
        <v>95</v>
      </c>
      <c r="K34" s="91"/>
      <c r="L34" s="107" t="s">
        <v>137</v>
      </c>
      <c r="M34" s="91"/>
      <c r="N34" s="107" t="s">
        <v>99</v>
      </c>
    </row>
    <row r="35" spans="1:21">
      <c r="A35" s="100"/>
      <c r="B35" s="88"/>
      <c r="C35" s="88"/>
      <c r="D35" s="128" t="s">
        <v>181</v>
      </c>
      <c r="E35" s="128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21">
      <c r="A36" s="100" t="str">
        <f>'CE 11-12'!A36</f>
        <v>สำหรับปีสิ้นสุดวันที่ 31 ธันวาคม 2568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1">
      <c r="A37" s="84" t="s">
        <v>220</v>
      </c>
      <c r="B37" s="88"/>
      <c r="C37" s="51"/>
      <c r="D37" s="54">
        <v>477000000</v>
      </c>
      <c r="E37" s="51"/>
      <c r="F37" s="54">
        <v>140000000</v>
      </c>
      <c r="G37" s="54"/>
      <c r="H37" s="54">
        <v>50000000</v>
      </c>
      <c r="I37" s="57"/>
      <c r="J37" s="54">
        <v>4623592473</v>
      </c>
      <c r="K37" s="54"/>
      <c r="L37" s="54">
        <v>-1918690622</v>
      </c>
      <c r="M37" s="54"/>
      <c r="N37" s="54">
        <v>3371901851</v>
      </c>
    </row>
    <row r="38" spans="1:21" s="100" customFormat="1" ht="7.5" customHeight="1">
      <c r="A38" s="84"/>
      <c r="B38" s="88"/>
      <c r="C38" s="88"/>
      <c r="D38" s="47"/>
      <c r="E38" s="54"/>
      <c r="F38" s="47"/>
      <c r="G38" s="54"/>
      <c r="H38" s="47"/>
      <c r="I38" s="57"/>
      <c r="J38" s="47"/>
      <c r="K38" s="57"/>
      <c r="L38" s="47"/>
      <c r="M38" s="47"/>
      <c r="N38" s="47"/>
      <c r="O38" s="110"/>
      <c r="P38" s="47"/>
      <c r="Q38" s="110"/>
      <c r="R38" s="47"/>
      <c r="S38" s="110"/>
      <c r="T38" s="47"/>
      <c r="U38" s="103"/>
    </row>
    <row r="39" spans="1:21">
      <c r="A39" s="84" t="s">
        <v>100</v>
      </c>
      <c r="B39" s="88"/>
      <c r="C39" s="51"/>
      <c r="D39" s="54"/>
      <c r="E39" s="51"/>
      <c r="F39" s="54"/>
      <c r="G39" s="54"/>
      <c r="H39" s="54"/>
      <c r="I39" s="57"/>
      <c r="J39" s="54"/>
      <c r="K39" s="54"/>
      <c r="L39" s="54"/>
      <c r="M39" s="54"/>
      <c r="N39" s="54"/>
      <c r="O39" s="56"/>
    </row>
    <row r="40" spans="1:21">
      <c r="A40" s="84" t="s">
        <v>101</v>
      </c>
      <c r="B40" s="88"/>
      <c r="C40" s="51"/>
      <c r="D40" s="54"/>
      <c r="E40" s="51"/>
      <c r="F40" s="54"/>
      <c r="G40" s="54"/>
      <c r="H40" s="54"/>
      <c r="I40" s="57"/>
      <c r="J40" s="54"/>
      <c r="K40" s="54"/>
      <c r="L40" s="54"/>
      <c r="M40" s="54"/>
      <c r="N40" s="54"/>
      <c r="O40" s="56"/>
    </row>
    <row r="41" spans="1:21">
      <c r="A41" s="87" t="s">
        <v>102</v>
      </c>
      <c r="B41" s="88">
        <v>22</v>
      </c>
      <c r="C41" s="51"/>
      <c r="D41" s="54">
        <v>0</v>
      </c>
      <c r="E41" s="51"/>
      <c r="F41" s="54">
        <v>0</v>
      </c>
      <c r="G41" s="54"/>
      <c r="H41" s="54">
        <v>0</v>
      </c>
      <c r="I41" s="57"/>
      <c r="J41" s="43">
        <v>-357738275</v>
      </c>
      <c r="K41" s="54"/>
      <c r="L41" s="54">
        <v>0</v>
      </c>
      <c r="M41" s="54"/>
      <c r="N41" s="43">
        <v>-357738275</v>
      </c>
      <c r="O41" s="56"/>
    </row>
    <row r="42" spans="1:21">
      <c r="A42" s="84" t="s">
        <v>103</v>
      </c>
      <c r="B42" s="88"/>
      <c r="C42" s="51"/>
      <c r="D42" s="49">
        <v>0</v>
      </c>
      <c r="E42" s="54"/>
      <c r="F42" s="49">
        <v>0</v>
      </c>
      <c r="G42" s="54"/>
      <c r="H42" s="49">
        <v>0</v>
      </c>
      <c r="I42" s="57"/>
      <c r="J42" s="49">
        <v>-357738275</v>
      </c>
      <c r="K42" s="47"/>
      <c r="L42" s="49">
        <v>0</v>
      </c>
      <c r="M42" s="54"/>
      <c r="N42" s="49">
        <v>-357738275</v>
      </c>
      <c r="O42" s="56"/>
    </row>
    <row r="43" spans="1:21" s="100" customFormat="1" ht="7.5" customHeight="1">
      <c r="A43" s="84"/>
      <c r="B43" s="88"/>
      <c r="C43" s="88"/>
      <c r="D43" s="46"/>
      <c r="E43" s="54"/>
      <c r="F43" s="46"/>
      <c r="G43" s="54"/>
      <c r="H43" s="46"/>
      <c r="I43" s="57"/>
      <c r="J43" s="46"/>
      <c r="K43" s="57"/>
      <c r="L43" s="46"/>
      <c r="M43" s="47"/>
      <c r="N43" s="46"/>
      <c r="O43" s="110"/>
      <c r="P43" s="86"/>
      <c r="Q43" s="86"/>
      <c r="R43" s="86"/>
      <c r="S43" s="86"/>
      <c r="T43" s="86"/>
      <c r="U43" s="103"/>
    </row>
    <row r="44" spans="1:21">
      <c r="A44" s="84" t="s">
        <v>189</v>
      </c>
      <c r="B44" s="88"/>
      <c r="C44" s="51"/>
      <c r="D44" s="54"/>
      <c r="E44" s="51"/>
      <c r="F44" s="54"/>
      <c r="G44" s="54"/>
      <c r="H44" s="54"/>
      <c r="I44" s="57"/>
      <c r="J44" s="54"/>
      <c r="K44" s="54"/>
      <c r="L44" s="54"/>
      <c r="M44" s="54"/>
      <c r="N44" s="54"/>
      <c r="P44" s="47"/>
      <c r="Q44" s="110"/>
      <c r="R44" s="47"/>
      <c r="S44" s="110"/>
      <c r="T44" s="47"/>
    </row>
    <row r="45" spans="1:21" s="100" customFormat="1">
      <c r="A45" s="87" t="s">
        <v>190</v>
      </c>
      <c r="B45" s="88"/>
      <c r="C45" s="101"/>
      <c r="D45" s="43">
        <v>0</v>
      </c>
      <c r="E45" s="43"/>
      <c r="F45" s="43">
        <v>0</v>
      </c>
      <c r="G45" s="43"/>
      <c r="H45" s="43">
        <v>0</v>
      </c>
      <c r="I45" s="57"/>
      <c r="J45" s="43">
        <v>887511552</v>
      </c>
      <c r="K45" s="43"/>
      <c r="L45" s="43">
        <v>0</v>
      </c>
      <c r="M45" s="54"/>
      <c r="N45" s="43">
        <v>887511552</v>
      </c>
      <c r="P45" s="86"/>
      <c r="Q45" s="86"/>
      <c r="R45" s="86"/>
      <c r="S45" s="86"/>
      <c r="T45" s="86"/>
    </row>
    <row r="46" spans="1:21" s="100" customFormat="1">
      <c r="A46" s="87" t="s">
        <v>191</v>
      </c>
      <c r="B46" s="88"/>
      <c r="C46" s="111"/>
      <c r="D46" s="43">
        <v>0</v>
      </c>
      <c r="E46" s="54"/>
      <c r="F46" s="43">
        <v>0</v>
      </c>
      <c r="G46" s="54"/>
      <c r="H46" s="43">
        <v>0</v>
      </c>
      <c r="I46" s="57"/>
      <c r="J46" s="43">
        <v>0</v>
      </c>
      <c r="K46" s="47"/>
      <c r="L46" s="47">
        <v>-230351984</v>
      </c>
      <c r="M46" s="54"/>
      <c r="N46" s="43">
        <v>-230351984</v>
      </c>
    </row>
    <row r="47" spans="1:21" s="100" customFormat="1">
      <c r="A47" s="84" t="s">
        <v>192</v>
      </c>
      <c r="B47" s="88"/>
      <c r="C47" s="111"/>
      <c r="D47" s="49">
        <v>0</v>
      </c>
      <c r="E47" s="54"/>
      <c r="F47" s="49">
        <v>0</v>
      </c>
      <c r="G47" s="54"/>
      <c r="H47" s="49">
        <v>0</v>
      </c>
      <c r="I47" s="57"/>
      <c r="J47" s="49">
        <v>887511552</v>
      </c>
      <c r="K47" s="47"/>
      <c r="L47" s="49">
        <v>-230351984</v>
      </c>
      <c r="M47" s="54"/>
      <c r="N47" s="49">
        <v>657159568</v>
      </c>
    </row>
    <row r="48" spans="1:21" s="100" customFormat="1" ht="9.6" customHeight="1">
      <c r="A48" s="87"/>
      <c r="B48" s="88"/>
      <c r="C48" s="111"/>
      <c r="D48" s="43"/>
      <c r="E48" s="54"/>
      <c r="F48" s="43"/>
      <c r="G48" s="54"/>
      <c r="H48" s="43"/>
      <c r="I48" s="57"/>
      <c r="J48" s="43"/>
      <c r="K48" s="47"/>
      <c r="L48" s="47"/>
      <c r="M48" s="54"/>
      <c r="N48" s="43"/>
    </row>
    <row r="49" spans="1:15" ht="23.4" thickBot="1">
      <c r="A49" s="84" t="s">
        <v>221</v>
      </c>
      <c r="B49" s="88"/>
      <c r="C49" s="51"/>
      <c r="D49" s="63">
        <v>477000000</v>
      </c>
      <c r="E49" s="51"/>
      <c r="F49" s="63">
        <v>140000000</v>
      </c>
      <c r="G49" s="51"/>
      <c r="H49" s="63">
        <v>50000000</v>
      </c>
      <c r="I49" s="57"/>
      <c r="J49" s="63">
        <v>5153365750</v>
      </c>
      <c r="K49" s="51"/>
      <c r="L49" s="63">
        <v>-2149042606</v>
      </c>
      <c r="M49" s="51"/>
      <c r="N49" s="63">
        <v>3671323144</v>
      </c>
      <c r="O49" s="93"/>
    </row>
    <row r="50" spans="1:15" ht="16.5" customHeight="1" thickTop="1">
      <c r="A50" s="84"/>
      <c r="B50" s="88"/>
      <c r="C50" s="101"/>
      <c r="D50" s="111"/>
      <c r="E50" s="101"/>
      <c r="F50" s="111"/>
      <c r="G50" s="101"/>
      <c r="H50" s="111"/>
      <c r="I50" s="101"/>
      <c r="J50" s="111"/>
      <c r="K50" s="111"/>
      <c r="L50" s="111"/>
      <c r="M50" s="101"/>
      <c r="N50" s="111"/>
    </row>
    <row r="51" spans="1:15">
      <c r="A51" s="86"/>
      <c r="B51" s="88"/>
      <c r="C51" s="112"/>
      <c r="D51" s="113"/>
      <c r="E51" s="112"/>
      <c r="F51" s="112"/>
      <c r="G51" s="112"/>
      <c r="H51" s="112"/>
      <c r="I51" s="112"/>
      <c r="J51" s="110"/>
      <c r="K51" s="112"/>
      <c r="L51" s="112"/>
      <c r="M51" s="112"/>
      <c r="N51" s="110"/>
    </row>
  </sheetData>
  <mergeCells count="6">
    <mergeCell ref="D35:N35"/>
    <mergeCell ref="D4:N4"/>
    <mergeCell ref="H6:J6"/>
    <mergeCell ref="D10:N10"/>
    <mergeCell ref="D29:N29"/>
    <mergeCell ref="H31:J31"/>
  </mergeCells>
  <pageMargins left="0.70866141732283505" right="0.39370078740157499" top="0.70866141732283505" bottom="0.511811023622047" header="0.196850393700787" footer="0.196850393700787"/>
  <pageSetup paperSize="9" scale="73" firstPageNumber="13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หมายเหตุประกอบงบการเงินเป็นส่วนหนึ่งของงบการเงินนี้&amp;R&amp;"Cordia New,Regular"&amp;12&amp;P</oddFooter>
  </headerFooter>
  <rowBreaks count="1" manualBreakCount="1">
    <brk id="25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M83"/>
  <sheetViews>
    <sheetView tabSelected="1" view="pageBreakPreview" topLeftCell="A60" zoomScale="70" zoomScaleNormal="70" zoomScaleSheetLayoutView="70" workbookViewId="0">
      <selection activeCell="C80" sqref="C80:I80"/>
    </sheetView>
  </sheetViews>
  <sheetFormatPr defaultColWidth="35" defaultRowHeight="22.8"/>
  <cols>
    <col min="1" max="1" width="63.125" style="86" customWidth="1"/>
    <col min="2" max="2" width="10" style="88" customWidth="1"/>
    <col min="3" max="3" width="16.5" style="99" customWidth="1"/>
    <col min="4" max="4" width="1.375" style="86" customWidth="1"/>
    <col min="5" max="5" width="16.5" style="86" customWidth="1"/>
    <col min="6" max="6" width="1.375" style="86" customWidth="1"/>
    <col min="7" max="7" width="16" style="86" customWidth="1"/>
    <col min="8" max="8" width="1.375" style="86" customWidth="1"/>
    <col min="9" max="9" width="16.875" style="86" customWidth="1"/>
    <col min="10" max="10" width="14.75" style="56" customWidth="1"/>
    <col min="11" max="11" width="17.5" style="56" customWidth="1"/>
    <col min="12" max="12" width="13.75" style="56" customWidth="1"/>
    <col min="13" max="13" width="13.875" style="56" customWidth="1"/>
    <col min="14" max="16" width="13.75" style="86" customWidth="1"/>
    <col min="17" max="16384" width="35" style="86"/>
  </cols>
  <sheetData>
    <row r="1" spans="1:9">
      <c r="A1" s="84" t="s">
        <v>0</v>
      </c>
      <c r="B1" s="98"/>
      <c r="I1" s="99"/>
    </row>
    <row r="2" spans="1:9">
      <c r="A2" s="100" t="s">
        <v>138</v>
      </c>
      <c r="B2" s="98"/>
      <c r="I2" s="99"/>
    </row>
    <row r="3" spans="1:9">
      <c r="C3" s="100"/>
      <c r="D3" s="100"/>
      <c r="E3" s="100"/>
      <c r="F3" s="89"/>
      <c r="G3" s="100"/>
      <c r="H3" s="100"/>
      <c r="I3" s="100"/>
    </row>
    <row r="4" spans="1:9">
      <c r="C4" s="129" t="s">
        <v>2</v>
      </c>
      <c r="D4" s="129"/>
      <c r="E4" s="129"/>
      <c r="F4" s="89"/>
      <c r="G4" s="129" t="s">
        <v>53</v>
      </c>
      <c r="H4" s="129"/>
      <c r="I4" s="129"/>
    </row>
    <row r="5" spans="1:9">
      <c r="C5" s="130" t="s">
        <v>245</v>
      </c>
      <c r="D5" s="130"/>
      <c r="E5" s="130"/>
      <c r="F5" s="89"/>
      <c r="G5" s="130" t="s">
        <v>245</v>
      </c>
      <c r="H5" s="130"/>
      <c r="I5" s="130"/>
    </row>
    <row r="6" spans="1:9">
      <c r="B6" s="88" t="s">
        <v>4</v>
      </c>
      <c r="C6" s="91">
        <v>2568</v>
      </c>
      <c r="E6" s="91">
        <v>2567</v>
      </c>
      <c r="F6" s="91"/>
      <c r="G6" s="91">
        <v>2568</v>
      </c>
      <c r="I6" s="91">
        <v>2567</v>
      </c>
    </row>
    <row r="7" spans="1:9">
      <c r="C7" s="128" t="s">
        <v>181</v>
      </c>
      <c r="D7" s="128"/>
      <c r="E7" s="128"/>
      <c r="F7" s="128"/>
      <c r="G7" s="128"/>
      <c r="H7" s="128"/>
      <c r="I7" s="128"/>
    </row>
    <row r="8" spans="1:9">
      <c r="A8" s="100" t="s">
        <v>139</v>
      </c>
      <c r="B8" s="98"/>
      <c r="C8" s="101"/>
      <c r="D8" s="94"/>
      <c r="E8" s="94"/>
      <c r="F8" s="94"/>
      <c r="G8" s="94"/>
      <c r="H8" s="94"/>
      <c r="I8" s="94"/>
    </row>
    <row r="9" spans="1:9">
      <c r="A9" s="86" t="s">
        <v>211</v>
      </c>
      <c r="C9" s="43">
        <v>983507656</v>
      </c>
      <c r="D9" s="57"/>
      <c r="E9" s="43">
        <v>690477586</v>
      </c>
      <c r="F9" s="57"/>
      <c r="G9" s="43">
        <v>887511552</v>
      </c>
      <c r="H9" s="57"/>
      <c r="I9" s="43">
        <v>631758235</v>
      </c>
    </row>
    <row r="10" spans="1:9">
      <c r="A10" s="86" t="s">
        <v>214</v>
      </c>
      <c r="C10" s="43"/>
      <c r="D10" s="57"/>
      <c r="E10" s="43"/>
      <c r="F10" s="57"/>
      <c r="G10" s="43"/>
      <c r="H10" s="57"/>
      <c r="I10" s="57"/>
    </row>
    <row r="11" spans="1:9">
      <c r="A11" s="86" t="s">
        <v>140</v>
      </c>
      <c r="C11" s="43"/>
      <c r="D11" s="57"/>
      <c r="E11" s="43"/>
      <c r="F11" s="57"/>
      <c r="G11" s="43"/>
      <c r="H11" s="57"/>
      <c r="I11" s="57"/>
    </row>
    <row r="12" spans="1:9">
      <c r="A12" s="86" t="s">
        <v>234</v>
      </c>
      <c r="C12" s="43">
        <v>24419977</v>
      </c>
      <c r="D12" s="57"/>
      <c r="E12" s="43">
        <v>14374625</v>
      </c>
      <c r="F12" s="57"/>
      <c r="G12" s="43">
        <v>-1346754</v>
      </c>
      <c r="H12" s="57"/>
      <c r="I12" s="43">
        <v>2434047</v>
      </c>
    </row>
    <row r="13" spans="1:9">
      <c r="A13" s="87" t="s">
        <v>141</v>
      </c>
      <c r="C13" s="43">
        <v>18730651</v>
      </c>
      <c r="D13" s="57"/>
      <c r="E13" s="43">
        <v>21146890</v>
      </c>
      <c r="F13" s="57"/>
      <c r="G13" s="43">
        <v>4384035</v>
      </c>
      <c r="H13" s="57"/>
      <c r="I13" s="57">
        <v>13137727</v>
      </c>
    </row>
    <row r="14" spans="1:9">
      <c r="A14" s="86" t="s">
        <v>142</v>
      </c>
      <c r="B14" s="88">
        <v>19</v>
      </c>
      <c r="C14" s="43">
        <v>169026939</v>
      </c>
      <c r="D14" s="57"/>
      <c r="E14" s="43">
        <v>149872725</v>
      </c>
      <c r="F14" s="57"/>
      <c r="G14" s="57">
        <v>129763152</v>
      </c>
      <c r="H14" s="57"/>
      <c r="I14" s="57">
        <v>104655248</v>
      </c>
    </row>
    <row r="15" spans="1:9">
      <c r="A15" s="86" t="s">
        <v>143</v>
      </c>
      <c r="B15" s="88">
        <v>18</v>
      </c>
      <c r="C15" s="43">
        <v>69104659</v>
      </c>
      <c r="D15" s="57"/>
      <c r="E15" s="43">
        <v>64551035</v>
      </c>
      <c r="F15" s="57"/>
      <c r="G15" s="57">
        <v>69104659</v>
      </c>
      <c r="H15" s="57"/>
      <c r="I15" s="57">
        <v>64551035</v>
      </c>
    </row>
    <row r="16" spans="1:9">
      <c r="A16" s="86" t="s">
        <v>144</v>
      </c>
      <c r="B16" s="88">
        <v>15</v>
      </c>
      <c r="C16" s="57">
        <v>3721658</v>
      </c>
      <c r="D16" s="57"/>
      <c r="E16" s="43">
        <v>3334812</v>
      </c>
      <c r="F16" s="57"/>
      <c r="G16" s="57">
        <v>3721658</v>
      </c>
      <c r="H16" s="57"/>
      <c r="I16" s="57">
        <v>3334812</v>
      </c>
    </row>
    <row r="17" spans="1:9">
      <c r="A17" s="87" t="s">
        <v>228</v>
      </c>
      <c r="C17" s="57">
        <v>10529643</v>
      </c>
      <c r="D17" s="57"/>
      <c r="E17" s="43">
        <v>-22503124</v>
      </c>
      <c r="F17" s="57"/>
      <c r="G17" s="57">
        <v>10529643</v>
      </c>
      <c r="H17" s="57"/>
      <c r="I17" s="57">
        <v>-22503124</v>
      </c>
    </row>
    <row r="18" spans="1:9">
      <c r="A18" s="87" t="s">
        <v>236</v>
      </c>
      <c r="B18" s="88">
        <v>16</v>
      </c>
      <c r="C18" s="43">
        <v>25028032</v>
      </c>
      <c r="D18" s="57"/>
      <c r="E18" s="43">
        <v>23123471</v>
      </c>
      <c r="F18" s="57"/>
      <c r="G18" s="57">
        <v>25759177</v>
      </c>
      <c r="H18" s="57"/>
      <c r="I18" s="57">
        <v>26642496</v>
      </c>
    </row>
    <row r="19" spans="1:9">
      <c r="A19" s="87" t="s">
        <v>218</v>
      </c>
      <c r="C19" s="43">
        <v>0</v>
      </c>
      <c r="D19" s="57"/>
      <c r="E19" s="43">
        <v>10346363</v>
      </c>
      <c r="F19" s="57"/>
      <c r="G19" s="43">
        <v>0</v>
      </c>
      <c r="H19" s="57"/>
      <c r="I19" s="43">
        <v>10346363</v>
      </c>
    </row>
    <row r="20" spans="1:9">
      <c r="A20" s="87" t="s">
        <v>237</v>
      </c>
      <c r="B20" s="88" t="s">
        <v>235</v>
      </c>
      <c r="C20" s="43">
        <v>-33943024</v>
      </c>
      <c r="D20" s="57"/>
      <c r="E20" s="43">
        <v>0</v>
      </c>
      <c r="F20" s="57"/>
      <c r="G20" s="43">
        <v>0</v>
      </c>
      <c r="H20" s="57"/>
      <c r="I20" s="43">
        <v>-19072211</v>
      </c>
    </row>
    <row r="21" spans="1:9">
      <c r="A21" s="87" t="s">
        <v>215</v>
      </c>
      <c r="B21" s="88">
        <v>9</v>
      </c>
      <c r="C21" s="43">
        <v>0</v>
      </c>
      <c r="D21" s="57"/>
      <c r="E21" s="43">
        <v>0</v>
      </c>
      <c r="F21" s="57"/>
      <c r="G21" s="57">
        <v>-11393163</v>
      </c>
      <c r="H21" s="57"/>
      <c r="I21" s="43">
        <v>-1128372</v>
      </c>
    </row>
    <row r="22" spans="1:9" hidden="1">
      <c r="A22" s="87" t="s">
        <v>187</v>
      </c>
      <c r="C22" s="57"/>
      <c r="D22" s="57"/>
      <c r="E22" s="57"/>
      <c r="F22" s="57"/>
      <c r="G22" s="57"/>
      <c r="H22" s="57"/>
      <c r="I22" s="43"/>
    </row>
    <row r="23" spans="1:9">
      <c r="A23" s="87" t="s">
        <v>229</v>
      </c>
      <c r="C23" s="57">
        <v>2532744</v>
      </c>
      <c r="D23" s="57"/>
      <c r="E23" s="57">
        <v>-810583</v>
      </c>
      <c r="F23" s="57"/>
      <c r="G23" s="57">
        <v>-854247</v>
      </c>
      <c r="H23" s="57"/>
      <c r="I23" s="43">
        <v>-3395545</v>
      </c>
    </row>
    <row r="24" spans="1:9">
      <c r="A24" s="86" t="s">
        <v>145</v>
      </c>
      <c r="C24" s="81">
        <v>-1305145</v>
      </c>
      <c r="D24" s="57"/>
      <c r="E24" s="81">
        <v>-1174719</v>
      </c>
      <c r="F24" s="57"/>
      <c r="G24" s="81">
        <v>-1219680</v>
      </c>
      <c r="H24" s="57"/>
      <c r="I24" s="81">
        <v>-5071816</v>
      </c>
    </row>
    <row r="25" spans="1:9">
      <c r="A25" s="86" t="s">
        <v>146</v>
      </c>
      <c r="C25" s="43"/>
      <c r="D25" s="57"/>
      <c r="E25" s="57"/>
      <c r="F25" s="57"/>
      <c r="G25" s="57"/>
      <c r="H25" s="57"/>
      <c r="I25" s="57"/>
    </row>
    <row r="26" spans="1:9">
      <c r="A26" s="86" t="s">
        <v>147</v>
      </c>
      <c r="C26" s="43">
        <v>1271353790</v>
      </c>
      <c r="D26" s="57"/>
      <c r="E26" s="43">
        <v>952739081</v>
      </c>
      <c r="F26" s="57"/>
      <c r="G26" s="43">
        <v>1115960032</v>
      </c>
      <c r="H26" s="43"/>
      <c r="I26" s="43">
        <v>805688895</v>
      </c>
    </row>
    <row r="27" spans="1:9">
      <c r="A27" s="87" t="s">
        <v>148</v>
      </c>
      <c r="C27" s="43"/>
      <c r="D27" s="57"/>
      <c r="E27" s="44"/>
      <c r="F27" s="44"/>
      <c r="G27" s="44"/>
      <c r="H27" s="44"/>
      <c r="I27" s="44"/>
    </row>
    <row r="28" spans="1:9">
      <c r="A28" s="86" t="s">
        <v>149</v>
      </c>
      <c r="C28" s="44">
        <v>422157659</v>
      </c>
      <c r="D28" s="57"/>
      <c r="E28" s="44">
        <v>-580129440</v>
      </c>
      <c r="F28" s="44"/>
      <c r="G28" s="44">
        <v>403446713</v>
      </c>
      <c r="H28" s="44"/>
      <c r="I28" s="44">
        <v>-352533120</v>
      </c>
    </row>
    <row r="29" spans="1:9">
      <c r="A29" s="86" t="s">
        <v>150</v>
      </c>
      <c r="C29" s="44">
        <v>382125295</v>
      </c>
      <c r="D29" s="57"/>
      <c r="E29" s="44">
        <v>-341694702</v>
      </c>
      <c r="F29" s="44"/>
      <c r="G29" s="44">
        <v>353012111</v>
      </c>
      <c r="H29" s="44"/>
      <c r="I29" s="44">
        <v>-458427057</v>
      </c>
    </row>
    <row r="30" spans="1:9" hidden="1">
      <c r="A30" s="86" t="s">
        <v>151</v>
      </c>
      <c r="C30" s="44">
        <v>0</v>
      </c>
      <c r="D30" s="57"/>
      <c r="E30" s="44">
        <v>0</v>
      </c>
      <c r="F30" s="44"/>
      <c r="G30" s="44">
        <v>0</v>
      </c>
      <c r="H30" s="44"/>
      <c r="I30" s="44">
        <v>0</v>
      </c>
    </row>
    <row r="31" spans="1:9">
      <c r="A31" s="86" t="s">
        <v>152</v>
      </c>
      <c r="C31" s="44">
        <v>-3799855</v>
      </c>
      <c r="D31" s="57"/>
      <c r="E31" s="44">
        <v>-736596</v>
      </c>
      <c r="F31" s="44"/>
      <c r="G31" s="44">
        <v>-3724717</v>
      </c>
      <c r="H31" s="44"/>
      <c r="I31" s="44">
        <v>-760483</v>
      </c>
    </row>
    <row r="32" spans="1:9">
      <c r="A32" s="87" t="s">
        <v>153</v>
      </c>
      <c r="B32" s="102"/>
      <c r="C32" s="44"/>
      <c r="D32" s="57"/>
      <c r="E32" s="44"/>
      <c r="F32" s="44"/>
      <c r="G32" s="44"/>
      <c r="H32" s="44"/>
      <c r="I32" s="44"/>
    </row>
    <row r="33" spans="1:9">
      <c r="A33" s="86" t="s">
        <v>154</v>
      </c>
      <c r="C33" s="43">
        <v>-475368510</v>
      </c>
      <c r="D33" s="57"/>
      <c r="E33" s="44">
        <v>378327592</v>
      </c>
      <c r="F33" s="44"/>
      <c r="G33" s="44">
        <v>-633256885</v>
      </c>
      <c r="H33" s="44"/>
      <c r="I33" s="44">
        <v>326818513</v>
      </c>
    </row>
    <row r="34" spans="1:9">
      <c r="A34" s="87" t="s">
        <v>155</v>
      </c>
      <c r="C34" s="43">
        <v>-214673788</v>
      </c>
      <c r="D34" s="57"/>
      <c r="E34" s="48">
        <v>-315663037</v>
      </c>
      <c r="F34" s="44"/>
      <c r="G34" s="44">
        <v>-182428892</v>
      </c>
      <c r="H34" s="44"/>
      <c r="I34" s="48">
        <v>-254391756</v>
      </c>
    </row>
    <row r="35" spans="1:9">
      <c r="A35" s="87" t="s">
        <v>156</v>
      </c>
      <c r="C35" s="46">
        <v>1381794591</v>
      </c>
      <c r="D35" s="57"/>
      <c r="E35" s="46">
        <v>92842898</v>
      </c>
      <c r="F35" s="44"/>
      <c r="G35" s="46">
        <v>1053008362</v>
      </c>
      <c r="H35" s="44"/>
      <c r="I35" s="46">
        <v>66394992</v>
      </c>
    </row>
    <row r="36" spans="1:9">
      <c r="A36" s="86" t="s">
        <v>157</v>
      </c>
      <c r="B36" s="88">
        <v>15</v>
      </c>
      <c r="C36" s="45">
        <v>-1492050</v>
      </c>
      <c r="D36" s="57"/>
      <c r="E36" s="45">
        <v>-714329</v>
      </c>
      <c r="F36" s="45"/>
      <c r="G36" s="45">
        <v>-1492050</v>
      </c>
      <c r="H36" s="45"/>
      <c r="I36" s="45">
        <v>-714329</v>
      </c>
    </row>
    <row r="37" spans="1:9">
      <c r="A37" s="86" t="s">
        <v>178</v>
      </c>
      <c r="B37" s="88">
        <v>16</v>
      </c>
      <c r="C37" s="43">
        <v>-23018895</v>
      </c>
      <c r="D37" s="57"/>
      <c r="E37" s="45">
        <v>-11828453</v>
      </c>
      <c r="F37" s="45"/>
      <c r="G37" s="43">
        <v>-23018895</v>
      </c>
      <c r="H37" s="45"/>
      <c r="I37" s="45">
        <v>-11828453</v>
      </c>
    </row>
    <row r="38" spans="1:9">
      <c r="A38" s="86" t="s">
        <v>158</v>
      </c>
      <c r="C38" s="43">
        <v>-33451873</v>
      </c>
      <c r="D38" s="57"/>
      <c r="E38" s="44">
        <v>-10775265</v>
      </c>
      <c r="F38" s="44"/>
      <c r="G38" s="43">
        <v>-1642399</v>
      </c>
      <c r="H38" s="44"/>
      <c r="I38" s="44">
        <v>-3760268</v>
      </c>
    </row>
    <row r="39" spans="1:9">
      <c r="A39" s="84" t="s">
        <v>216</v>
      </c>
      <c r="B39" s="98"/>
      <c r="C39" s="49">
        <v>1323831773</v>
      </c>
      <c r="D39" s="76"/>
      <c r="E39" s="49">
        <v>69524851</v>
      </c>
      <c r="F39" s="50"/>
      <c r="G39" s="49">
        <v>1026855018</v>
      </c>
      <c r="H39" s="50"/>
      <c r="I39" s="49">
        <v>50091942</v>
      </c>
    </row>
    <row r="40" spans="1:9">
      <c r="A40" s="84"/>
      <c r="B40" s="98"/>
      <c r="C40" s="51"/>
      <c r="D40" s="103"/>
      <c r="E40" s="51"/>
      <c r="F40" s="50"/>
      <c r="G40" s="51"/>
      <c r="H40" s="50"/>
      <c r="I40" s="51"/>
    </row>
    <row r="41" spans="1:9">
      <c r="A41" s="84" t="s">
        <v>0</v>
      </c>
      <c r="B41" s="98"/>
      <c r="I41" s="99"/>
    </row>
    <row r="42" spans="1:9">
      <c r="A42" s="100" t="s">
        <v>138</v>
      </c>
      <c r="B42" s="98"/>
      <c r="I42" s="99"/>
    </row>
    <row r="43" spans="1:9">
      <c r="C43" s="104"/>
      <c r="D43" s="93"/>
      <c r="E43" s="93"/>
      <c r="F43" s="93"/>
      <c r="G43" s="93"/>
      <c r="H43" s="93"/>
      <c r="I43" s="93"/>
    </row>
    <row r="44" spans="1:9">
      <c r="C44" s="129" t="s">
        <v>2</v>
      </c>
      <c r="D44" s="129"/>
      <c r="E44" s="129"/>
      <c r="F44" s="89"/>
      <c r="G44" s="129" t="s">
        <v>53</v>
      </c>
      <c r="H44" s="129"/>
      <c r="I44" s="129"/>
    </row>
    <row r="45" spans="1:9">
      <c r="C45" s="130" t="s">
        <v>245</v>
      </c>
      <c r="D45" s="130"/>
      <c r="E45" s="130"/>
      <c r="F45" s="89"/>
      <c r="G45" s="130" t="s">
        <v>245</v>
      </c>
      <c r="H45" s="130"/>
      <c r="I45" s="130"/>
    </row>
    <row r="46" spans="1:9">
      <c r="C46" s="91">
        <v>2568</v>
      </c>
      <c r="E46" s="91">
        <v>2567</v>
      </c>
      <c r="F46" s="91"/>
      <c r="G46" s="91">
        <v>2568</v>
      </c>
      <c r="I46" s="91">
        <v>2567</v>
      </c>
    </row>
    <row r="47" spans="1:9">
      <c r="C47" s="128" t="s">
        <v>181</v>
      </c>
      <c r="D47" s="128"/>
      <c r="E47" s="128"/>
      <c r="F47" s="128"/>
      <c r="G47" s="128"/>
      <c r="H47" s="128"/>
      <c r="I47" s="128"/>
    </row>
    <row r="48" spans="1:9">
      <c r="A48" s="100" t="s">
        <v>159</v>
      </c>
      <c r="B48" s="98"/>
      <c r="C48" s="104"/>
      <c r="D48" s="93"/>
      <c r="E48" s="93"/>
      <c r="F48" s="93"/>
      <c r="G48" s="93"/>
      <c r="H48" s="93"/>
      <c r="I48" s="93"/>
    </row>
    <row r="49" spans="1:9">
      <c r="A49" s="86" t="s">
        <v>160</v>
      </c>
      <c r="B49" s="88">
        <v>8</v>
      </c>
      <c r="C49" s="44">
        <v>4610239</v>
      </c>
      <c r="D49" s="57"/>
      <c r="E49" s="44">
        <v>3894269</v>
      </c>
      <c r="F49" s="44"/>
      <c r="G49" s="44">
        <v>4610239</v>
      </c>
      <c r="H49" s="44"/>
      <c r="I49" s="44">
        <v>3894269</v>
      </c>
    </row>
    <row r="50" spans="1:9">
      <c r="A50" s="86" t="s">
        <v>208</v>
      </c>
      <c r="B50" s="88">
        <v>4</v>
      </c>
      <c r="C50" s="43">
        <v>0</v>
      </c>
      <c r="D50" s="57"/>
      <c r="E50" s="44">
        <v>0</v>
      </c>
      <c r="F50" s="44"/>
      <c r="G50" s="43">
        <v>0</v>
      </c>
      <c r="H50" s="44"/>
      <c r="I50" s="44">
        <v>368057695</v>
      </c>
    </row>
    <row r="51" spans="1:9">
      <c r="A51" s="86" t="s">
        <v>161</v>
      </c>
      <c r="B51" s="88">
        <v>11</v>
      </c>
      <c r="C51" s="43">
        <v>-341577349</v>
      </c>
      <c r="D51" s="57"/>
      <c r="E51" s="43">
        <v>-218390218</v>
      </c>
      <c r="F51" s="43"/>
      <c r="G51" s="43">
        <v>-316523407</v>
      </c>
      <c r="H51" s="43"/>
      <c r="I51" s="44">
        <v>-192167789</v>
      </c>
    </row>
    <row r="52" spans="1:9">
      <c r="A52" s="86" t="s">
        <v>162</v>
      </c>
      <c r="C52" s="43">
        <v>1052810</v>
      </c>
      <c r="D52" s="57"/>
      <c r="E52" s="43">
        <v>4829705</v>
      </c>
      <c r="F52" s="44"/>
      <c r="G52" s="45">
        <v>1334042</v>
      </c>
      <c r="H52" s="44"/>
      <c r="I52" s="44">
        <v>4829705</v>
      </c>
    </row>
    <row r="53" spans="1:9">
      <c r="A53" s="86" t="s">
        <v>163</v>
      </c>
      <c r="C53" s="43">
        <v>-38793</v>
      </c>
      <c r="D53" s="57"/>
      <c r="E53" s="43">
        <v>-6411873</v>
      </c>
      <c r="F53" s="44"/>
      <c r="G53" s="43">
        <v>-38793</v>
      </c>
      <c r="H53" s="44"/>
      <c r="I53" s="44">
        <v>-6411873</v>
      </c>
    </row>
    <row r="54" spans="1:9">
      <c r="A54" s="86" t="s">
        <v>164</v>
      </c>
      <c r="C54" s="43">
        <v>1302609</v>
      </c>
      <c r="D54" s="57"/>
      <c r="E54" s="44">
        <v>1172366</v>
      </c>
      <c r="F54" s="44"/>
      <c r="G54" s="44">
        <v>1220044</v>
      </c>
      <c r="H54" s="44"/>
      <c r="I54" s="44">
        <v>7158450</v>
      </c>
    </row>
    <row r="55" spans="1:9">
      <c r="A55" s="84" t="s">
        <v>217</v>
      </c>
      <c r="B55" s="98"/>
      <c r="C55" s="49">
        <v>-334650484</v>
      </c>
      <c r="D55" s="76"/>
      <c r="E55" s="49">
        <v>-214905751</v>
      </c>
      <c r="F55" s="50"/>
      <c r="G55" s="49">
        <v>-309397875</v>
      </c>
      <c r="H55" s="50"/>
      <c r="I55" s="49">
        <v>185360457</v>
      </c>
    </row>
    <row r="56" spans="1:9">
      <c r="A56" s="84"/>
      <c r="B56" s="98"/>
      <c r="C56" s="54"/>
      <c r="D56" s="76"/>
      <c r="E56" s="51"/>
      <c r="F56" s="50"/>
      <c r="G56" s="51"/>
      <c r="H56" s="50"/>
      <c r="I56" s="51"/>
    </row>
    <row r="57" spans="1:9">
      <c r="A57" s="100" t="s">
        <v>165</v>
      </c>
      <c r="B57" s="98"/>
      <c r="C57" s="57"/>
      <c r="D57" s="57"/>
      <c r="E57" s="44"/>
      <c r="F57" s="44"/>
      <c r="G57" s="44"/>
      <c r="H57" s="44"/>
      <c r="I57" s="44"/>
    </row>
    <row r="58" spans="1:9">
      <c r="A58" s="86" t="s">
        <v>226</v>
      </c>
      <c r="C58" s="43">
        <v>54732000</v>
      </c>
      <c r="D58" s="57"/>
      <c r="E58" s="44">
        <v>187092013</v>
      </c>
      <c r="F58" s="44"/>
      <c r="G58" s="43">
        <v>0</v>
      </c>
      <c r="H58" s="44"/>
      <c r="I58" s="44">
        <v>0</v>
      </c>
    </row>
    <row r="59" spans="1:9">
      <c r="A59" s="86" t="s">
        <v>223</v>
      </c>
      <c r="C59" s="43">
        <v>-216875550</v>
      </c>
      <c r="D59" s="57"/>
      <c r="E59" s="44">
        <v>-84786870</v>
      </c>
      <c r="F59" s="44"/>
      <c r="G59" s="43">
        <v>0</v>
      </c>
      <c r="H59" s="44"/>
      <c r="I59" s="44">
        <v>0</v>
      </c>
    </row>
    <row r="60" spans="1:9">
      <c r="A60" s="86" t="s">
        <v>225</v>
      </c>
      <c r="C60" s="43">
        <v>0</v>
      </c>
      <c r="D60" s="57"/>
      <c r="E60" s="44">
        <v>301554329</v>
      </c>
      <c r="F60" s="44"/>
      <c r="G60" s="43">
        <v>0</v>
      </c>
      <c r="H60" s="44"/>
      <c r="I60" s="44">
        <v>0</v>
      </c>
    </row>
    <row r="61" spans="1:9">
      <c r="A61" s="86" t="s">
        <v>224</v>
      </c>
      <c r="C61" s="43">
        <v>-61111400</v>
      </c>
      <c r="D61" s="57"/>
      <c r="E61" s="44">
        <v>0</v>
      </c>
      <c r="F61" s="44"/>
      <c r="G61" s="43">
        <v>0</v>
      </c>
      <c r="H61" s="44"/>
      <c r="I61" s="44">
        <v>0</v>
      </c>
    </row>
    <row r="62" spans="1:9">
      <c r="A62" s="86" t="s">
        <v>166</v>
      </c>
      <c r="C62" s="43">
        <v>-1788337</v>
      </c>
      <c r="D62" s="57"/>
      <c r="E62" s="43">
        <v>-2044596</v>
      </c>
      <c r="F62" s="44"/>
      <c r="G62" s="43">
        <v>-1677400</v>
      </c>
      <c r="H62" s="44"/>
      <c r="I62" s="43">
        <v>-1959155</v>
      </c>
    </row>
    <row r="63" spans="1:9">
      <c r="A63" s="86" t="s">
        <v>167</v>
      </c>
      <c r="B63" s="88">
        <v>22</v>
      </c>
      <c r="C63" s="43">
        <v>-357738275</v>
      </c>
      <c r="D63" s="57"/>
      <c r="E63" s="43">
        <v>-248018928</v>
      </c>
      <c r="F63" s="44"/>
      <c r="G63" s="43">
        <v>-357738275</v>
      </c>
      <c r="H63" s="44"/>
      <c r="I63" s="43">
        <v>-248018928</v>
      </c>
    </row>
    <row r="64" spans="1:9">
      <c r="A64" s="86" t="s">
        <v>168</v>
      </c>
      <c r="C64" s="43">
        <v>-18730651</v>
      </c>
      <c r="D64" s="57"/>
      <c r="E64" s="43">
        <v>-20629466</v>
      </c>
      <c r="F64" s="44"/>
      <c r="G64" s="43">
        <v>-4384035</v>
      </c>
      <c r="H64" s="44"/>
      <c r="I64" s="43">
        <v>-13529042</v>
      </c>
    </row>
    <row r="65" spans="1:9">
      <c r="A65" s="84" t="s">
        <v>169</v>
      </c>
      <c r="B65" s="98"/>
      <c r="C65" s="49">
        <v>-601512213</v>
      </c>
      <c r="D65" s="76"/>
      <c r="E65" s="49">
        <v>133166482</v>
      </c>
      <c r="F65" s="50"/>
      <c r="G65" s="49">
        <v>-363799710</v>
      </c>
      <c r="H65" s="50"/>
      <c r="I65" s="49">
        <v>-263507125</v>
      </c>
    </row>
    <row r="66" spans="1:9">
      <c r="A66" s="84"/>
      <c r="B66" s="98"/>
      <c r="C66" s="54"/>
      <c r="D66" s="76"/>
      <c r="E66" s="52"/>
      <c r="F66" s="50"/>
      <c r="G66" s="52"/>
      <c r="H66" s="50"/>
      <c r="I66" s="52"/>
    </row>
    <row r="67" spans="1:9">
      <c r="A67" s="87" t="s">
        <v>238</v>
      </c>
      <c r="C67" s="57"/>
      <c r="D67" s="57"/>
      <c r="E67" s="44"/>
      <c r="F67" s="44"/>
      <c r="G67" s="44"/>
      <c r="H67" s="44"/>
      <c r="I67" s="44"/>
    </row>
    <row r="68" spans="1:9">
      <c r="A68" s="87" t="s">
        <v>170</v>
      </c>
      <c r="C68" s="43">
        <v>387669076</v>
      </c>
      <c r="D68" s="57"/>
      <c r="E68" s="43">
        <v>-12214418</v>
      </c>
      <c r="F68" s="44"/>
      <c r="G68" s="43">
        <v>353657433</v>
      </c>
      <c r="H68" s="44"/>
      <c r="I68" s="43">
        <v>-28054726</v>
      </c>
    </row>
    <row r="69" spans="1:9">
      <c r="A69" s="87" t="s">
        <v>171</v>
      </c>
      <c r="C69" s="53">
        <v>4437546</v>
      </c>
      <c r="D69" s="57"/>
      <c r="E69" s="53">
        <v>4749471</v>
      </c>
      <c r="F69" s="44"/>
      <c r="G69" s="53">
        <v>4437546</v>
      </c>
      <c r="H69" s="44"/>
      <c r="I69" s="48">
        <v>4749471</v>
      </c>
    </row>
    <row r="70" spans="1:9">
      <c r="A70" s="84" t="s">
        <v>238</v>
      </c>
      <c r="B70" s="98"/>
      <c r="C70" s="54">
        <v>392106622</v>
      </c>
      <c r="D70" s="76"/>
      <c r="E70" s="54">
        <v>-7464947</v>
      </c>
      <c r="F70" s="50"/>
      <c r="G70" s="54">
        <v>358094979</v>
      </c>
      <c r="H70" s="50"/>
      <c r="I70" s="54">
        <v>-23305255</v>
      </c>
    </row>
    <row r="71" spans="1:9">
      <c r="A71" s="87" t="s">
        <v>193</v>
      </c>
      <c r="C71" s="43">
        <v>145727783</v>
      </c>
      <c r="D71" s="57"/>
      <c r="E71" s="43">
        <v>153192730</v>
      </c>
      <c r="F71" s="44"/>
      <c r="G71" s="47">
        <v>88699914</v>
      </c>
      <c r="H71" s="44"/>
      <c r="I71" s="43">
        <v>112005169</v>
      </c>
    </row>
    <row r="72" spans="1:9" ht="23.4" thickBot="1">
      <c r="A72" s="84" t="s">
        <v>194</v>
      </c>
      <c r="B72" s="88">
        <v>5</v>
      </c>
      <c r="C72" s="55">
        <v>537834405</v>
      </c>
      <c r="D72" s="76"/>
      <c r="E72" s="55">
        <v>145727783</v>
      </c>
      <c r="F72" s="50"/>
      <c r="G72" s="55">
        <v>446794893</v>
      </c>
      <c r="H72" s="50"/>
      <c r="I72" s="55">
        <v>88699914</v>
      </c>
    </row>
    <row r="73" spans="1:9" ht="23.4" thickTop="1">
      <c r="A73" s="84"/>
      <c r="B73" s="98"/>
      <c r="C73" s="54"/>
      <c r="D73" s="76"/>
      <c r="E73" s="52"/>
      <c r="F73" s="50"/>
      <c r="G73" s="52"/>
      <c r="H73" s="50"/>
      <c r="I73" s="52"/>
    </row>
    <row r="74" spans="1:9">
      <c r="A74" s="84" t="s">
        <v>172</v>
      </c>
      <c r="B74" s="98"/>
      <c r="C74" s="54"/>
      <c r="D74" s="76"/>
      <c r="E74" s="52"/>
      <c r="F74" s="50"/>
      <c r="G74" s="52"/>
      <c r="H74" s="50"/>
      <c r="I74" s="52"/>
    </row>
    <row r="75" spans="1:9">
      <c r="A75" s="86" t="s">
        <v>179</v>
      </c>
      <c r="C75" s="44">
        <v>0</v>
      </c>
      <c r="D75" s="57"/>
      <c r="E75" s="44">
        <v>0</v>
      </c>
      <c r="F75" s="44"/>
      <c r="G75" s="44">
        <v>2834116</v>
      </c>
      <c r="H75" s="44"/>
      <c r="I75" s="44">
        <v>0</v>
      </c>
    </row>
    <row r="76" spans="1:9">
      <c r="A76" s="86" t="s">
        <v>173</v>
      </c>
      <c r="C76" s="57">
        <v>3093177</v>
      </c>
      <c r="E76" s="44">
        <v>2867049</v>
      </c>
      <c r="G76" s="57">
        <v>3093177</v>
      </c>
      <c r="I76" s="44">
        <v>2867049</v>
      </c>
    </row>
    <row r="77" spans="1:9">
      <c r="A77" s="86" t="s">
        <v>180</v>
      </c>
      <c r="C77" s="57">
        <v>17030771</v>
      </c>
      <c r="E77" s="44">
        <v>4948476</v>
      </c>
      <c r="G77" s="57">
        <v>17030771</v>
      </c>
      <c r="I77" s="44">
        <v>4948476</v>
      </c>
    </row>
    <row r="78" spans="1:9">
      <c r="A78" s="86" t="s">
        <v>239</v>
      </c>
      <c r="C78" s="57">
        <v>3411811</v>
      </c>
      <c r="E78" s="44">
        <v>0</v>
      </c>
      <c r="G78" s="44">
        <v>3411811</v>
      </c>
      <c r="I78" s="44">
        <v>0</v>
      </c>
    </row>
    <row r="79" spans="1:9">
      <c r="C79" s="56"/>
      <c r="E79" s="93"/>
      <c r="G79" s="93"/>
    </row>
    <row r="80" spans="1:9">
      <c r="C80" s="104"/>
      <c r="E80" s="93"/>
      <c r="G80" s="93"/>
      <c r="I80" s="93"/>
    </row>
    <row r="81" spans="3:7">
      <c r="C81" s="105"/>
    </row>
    <row r="82" spans="3:7">
      <c r="C82" s="104"/>
      <c r="G82" s="93"/>
    </row>
    <row r="83" spans="3:7">
      <c r="G83" s="9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44:E44"/>
    <mergeCell ref="G44:I44"/>
    <mergeCell ref="C47:I47"/>
    <mergeCell ref="C4:E4"/>
    <mergeCell ref="G4:I4"/>
    <mergeCell ref="C7:I7"/>
    <mergeCell ref="C5:E5"/>
    <mergeCell ref="G5:I5"/>
    <mergeCell ref="C45:E45"/>
    <mergeCell ref="G45:I45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3" firstPageNumber="15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หมายเหตุประกอบงบการเงินเป็นส่วนหนึ่งของงบการเงินนี้&amp;R&amp;"Cordia New,Regular"&amp;12&amp;P</oddFooter>
  </headerFooter>
  <rowBreaks count="1" manualBreakCount="1">
    <brk id="40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125" defaultRowHeight="19.8"/>
  <cols>
    <col min="1" max="1" width="65.625" style="1" customWidth="1"/>
    <col min="2" max="2" width="11.37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375" style="3" bestFit="1" customWidth="1"/>
    <col min="11" max="11" width="1.125" style="3" customWidth="1"/>
    <col min="12" max="12" width="14.75" style="3" customWidth="1"/>
    <col min="13" max="13" width="1.125" style="3" customWidth="1"/>
    <col min="14" max="14" width="13.875" style="3" customWidth="1"/>
    <col min="15" max="15" width="1" style="3" customWidth="1"/>
    <col min="16" max="16" width="12.375" style="3" customWidth="1"/>
    <col min="17" max="16384" width="9.125" style="3"/>
  </cols>
  <sheetData>
    <row r="1" spans="1:17" ht="20.399999999999999">
      <c r="A1" s="29" t="s">
        <v>0</v>
      </c>
    </row>
    <row r="2" spans="1:17" ht="20.399999999999999">
      <c r="A2" s="29" t="s">
        <v>105</v>
      </c>
    </row>
    <row r="3" spans="1:17" ht="20.399999999999999">
      <c r="C3" s="2"/>
      <c r="D3" s="132" t="s">
        <v>53</v>
      </c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7" ht="20.399999999999999">
      <c r="B4" s="1"/>
      <c r="C4" s="4"/>
      <c r="E4" s="4"/>
      <c r="F4" s="31"/>
      <c r="G4" s="31"/>
      <c r="H4" s="31"/>
      <c r="I4" s="31"/>
      <c r="J4" s="31"/>
      <c r="L4" s="133" t="s">
        <v>76</v>
      </c>
      <c r="M4" s="133"/>
      <c r="N4" s="133"/>
      <c r="P4" s="4"/>
    </row>
    <row r="5" spans="1:17" ht="21.6" customHeight="1">
      <c r="B5" s="1"/>
      <c r="C5" s="4"/>
      <c r="E5" s="4"/>
      <c r="F5" s="31"/>
      <c r="G5" s="31"/>
      <c r="H5" s="134" t="s">
        <v>44</v>
      </c>
      <c r="I5" s="134"/>
      <c r="J5" s="134"/>
      <c r="L5" s="133" t="s">
        <v>77</v>
      </c>
      <c r="M5" s="133"/>
      <c r="N5" s="133"/>
    </row>
    <row r="6" spans="1:17">
      <c r="B6" s="31"/>
      <c r="D6" s="31" t="s">
        <v>39</v>
      </c>
      <c r="F6" s="31"/>
      <c r="G6" s="31"/>
      <c r="H6" s="31" t="s">
        <v>86</v>
      </c>
      <c r="K6" s="31"/>
      <c r="L6" s="35" t="s">
        <v>78</v>
      </c>
      <c r="M6" s="35"/>
      <c r="N6" s="35" t="s">
        <v>174</v>
      </c>
      <c r="O6" s="31"/>
      <c r="P6" s="31" t="s">
        <v>83</v>
      </c>
    </row>
    <row r="7" spans="1:17">
      <c r="B7" s="31"/>
      <c r="D7" s="31" t="s">
        <v>113</v>
      </c>
      <c r="F7" s="31" t="s">
        <v>85</v>
      </c>
      <c r="G7" s="31"/>
      <c r="H7" s="31" t="s">
        <v>114</v>
      </c>
      <c r="I7" s="31"/>
      <c r="J7" s="31" t="s">
        <v>115</v>
      </c>
      <c r="K7" s="31"/>
      <c r="L7" s="31" t="s">
        <v>175</v>
      </c>
      <c r="M7" s="31"/>
      <c r="N7" s="31" t="s">
        <v>176</v>
      </c>
      <c r="O7" s="31"/>
      <c r="P7" s="31" t="s">
        <v>91</v>
      </c>
    </row>
    <row r="8" spans="1:17">
      <c r="B8" s="8"/>
      <c r="D8" s="31" t="s">
        <v>92</v>
      </c>
      <c r="F8" s="17" t="s">
        <v>93</v>
      </c>
      <c r="G8" s="31"/>
      <c r="H8" s="31" t="s">
        <v>120</v>
      </c>
      <c r="I8" s="31"/>
      <c r="J8" s="31" t="s">
        <v>121</v>
      </c>
      <c r="K8" s="31"/>
      <c r="L8" s="31" t="s">
        <v>177</v>
      </c>
      <c r="M8" s="31"/>
      <c r="N8" s="31" t="s">
        <v>89</v>
      </c>
      <c r="O8" s="31"/>
      <c r="P8" s="31" t="s">
        <v>99</v>
      </c>
    </row>
    <row r="9" spans="1:17">
      <c r="A9" s="3"/>
      <c r="B9" s="8"/>
      <c r="C9" s="8"/>
      <c r="D9" s="135" t="s">
        <v>6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</row>
    <row r="10" spans="1:17" ht="20.399999999999999">
      <c r="A10" s="29" t="s">
        <v>125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ht="20.399999999999999">
      <c r="A11" s="29" t="s">
        <v>126</v>
      </c>
      <c r="B11" s="8"/>
      <c r="C11" s="20"/>
      <c r="D11" s="28">
        <v>477000</v>
      </c>
      <c r="E11" s="20"/>
      <c r="F11" s="28">
        <v>140000</v>
      </c>
      <c r="G11" s="28"/>
      <c r="H11" s="28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39">
        <f>P11-'BS 7-8'!I73</f>
        <v>4198960</v>
      </c>
    </row>
    <row r="12" spans="1:17" s="7" customFormat="1" ht="19.05" customHeight="1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ht="20.399999999999999">
      <c r="A13" s="29" t="s">
        <v>127</v>
      </c>
      <c r="B13" s="8"/>
      <c r="C13" s="20"/>
      <c r="D13" s="20"/>
      <c r="E13" s="20"/>
      <c r="F13" s="20"/>
      <c r="G13" s="20"/>
      <c r="H13" s="20"/>
      <c r="I13" s="3"/>
      <c r="J13" s="20"/>
      <c r="K13" s="20"/>
      <c r="L13" s="20"/>
      <c r="M13" s="20"/>
      <c r="N13" s="20"/>
      <c r="O13" s="20"/>
      <c r="P13" s="20"/>
    </row>
    <row r="14" spans="1:17" s="7" customFormat="1" ht="20.399999999999999">
      <c r="A14" s="1" t="s">
        <v>128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5">
        <v>253340</v>
      </c>
      <c r="K14" s="27"/>
      <c r="L14" s="12">
        <v>0</v>
      </c>
      <c r="M14" s="12"/>
      <c r="N14" s="12">
        <v>0</v>
      </c>
      <c r="O14" s="9"/>
      <c r="P14" s="25">
        <v>253340</v>
      </c>
    </row>
    <row r="15" spans="1:17" s="7" customFormat="1" ht="20.399999999999999">
      <c r="A15" s="1" t="s">
        <v>129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34"/>
      <c r="L15" s="34">
        <v>-269725</v>
      </c>
      <c r="M15" s="34"/>
      <c r="N15" s="34">
        <v>-269725</v>
      </c>
      <c r="O15" s="9"/>
      <c r="P15" s="25">
        <v>-269725</v>
      </c>
    </row>
    <row r="16" spans="1:17" s="7" customFormat="1" ht="20.399999999999999">
      <c r="A16" s="29" t="s">
        <v>130</v>
      </c>
      <c r="B16" s="13"/>
      <c r="C16" s="20"/>
      <c r="D16" s="16">
        <f>SUM(D14:D15)</f>
        <v>0</v>
      </c>
      <c r="E16" s="20"/>
      <c r="F16" s="16">
        <f>SUM(F14:F15)</f>
        <v>0</v>
      </c>
      <c r="G16" s="20"/>
      <c r="H16" s="16">
        <f>SUM(H14:H15)</f>
        <v>0</v>
      </c>
      <c r="I16" s="3"/>
      <c r="J16" s="16">
        <f>SUM(J14:J15)</f>
        <v>253340</v>
      </c>
      <c r="K16" s="20"/>
      <c r="L16" s="16">
        <f>SUM(L14:L15)</f>
        <v>-269725</v>
      </c>
      <c r="M16" s="20"/>
      <c r="N16" s="16">
        <f>SUM(N14:N15)</f>
        <v>-269725</v>
      </c>
      <c r="O16" s="20"/>
      <c r="P16" s="16">
        <f>SUM(P14:P15)</f>
        <v>-16385</v>
      </c>
    </row>
    <row r="17" spans="1:16" s="7" customFormat="1" ht="14.55" customHeight="1">
      <c r="A17" s="29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" thickBot="1">
      <c r="A18" s="29" t="s">
        <v>131</v>
      </c>
      <c r="B18" s="8"/>
      <c r="C18" s="20"/>
      <c r="D18" s="36">
        <f>D11+D16</f>
        <v>477000</v>
      </c>
      <c r="E18" s="20"/>
      <c r="F18" s="36">
        <f>F11+F16</f>
        <v>140000</v>
      </c>
      <c r="G18" s="20"/>
      <c r="H18" s="36">
        <f>H11+H16</f>
        <v>50000</v>
      </c>
      <c r="J18" s="36">
        <f>J11+J16</f>
        <v>4580867</v>
      </c>
      <c r="K18" s="20"/>
      <c r="L18" s="36">
        <f>L11+L16</f>
        <v>-1065292</v>
      </c>
      <c r="M18" s="20"/>
      <c r="N18" s="36">
        <f>N11+N16</f>
        <v>-1065292</v>
      </c>
      <c r="O18" s="20"/>
      <c r="P18" s="36">
        <f>P11+P16</f>
        <v>4182575</v>
      </c>
    </row>
    <row r="19" spans="1:16" ht="17.100000000000001" customHeight="1" thickTop="1">
      <c r="A19" s="29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7.399999999999999">
      <c r="B20" s="22"/>
      <c r="C20" s="21"/>
      <c r="D20" s="23"/>
      <c r="E20" s="21"/>
      <c r="F20" s="21"/>
      <c r="G20" s="21"/>
      <c r="H20" s="21"/>
      <c r="I20" s="21"/>
      <c r="J20" s="37">
        <f>J18-'BS 7-8'!G68</f>
        <v>-5185823015</v>
      </c>
      <c r="K20" s="21"/>
      <c r="L20" s="21"/>
      <c r="M20" s="21"/>
      <c r="N20" s="37">
        <f>N18-'BS 7-8'!G69</f>
        <v>-1065292</v>
      </c>
      <c r="O20" s="21"/>
      <c r="P20" s="37">
        <f>P18-'BS 7-8'!G70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2AFFAB50F4A4CA759393167C4A67B" ma:contentTypeVersion="11" ma:contentTypeDescription="Create a new document." ma:contentTypeScope="" ma:versionID="ac7e9014f593f9dc57dccddfa1a96b72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23abbbeae4b4f32ee9c7f2b667af04e2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9E97B3-81AB-4486-88A9-A61BEB6C767C}">
  <ds:schemaRefs>
    <ds:schemaRef ds:uri="51dfdfde-8af9-4378-bc97-7699a286b86b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42a51cc5-887f-45a8-a78e-77aa50c9dad8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25DD2C1-3733-4D74-98F4-0FD39C363B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9F1F10-8E59-4CA3-BE38-35C064E20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7-8</vt:lpstr>
      <vt:lpstr>PL 9-10</vt:lpstr>
      <vt:lpstr>CE 11-12</vt:lpstr>
      <vt:lpstr>SH 8 (unused)</vt:lpstr>
      <vt:lpstr>SH 13-14</vt:lpstr>
      <vt:lpstr>CF 15-16</vt:lpstr>
      <vt:lpstr>SH 10 (unused)</vt:lpstr>
      <vt:lpstr>'BS 7-8'!Print_Area</vt:lpstr>
      <vt:lpstr>'CE 11-12'!Print_Area</vt:lpstr>
      <vt:lpstr>'CF 15-16'!Print_Area</vt:lpstr>
      <vt:lpstr>'PL 9-10'!Print_Area</vt:lpstr>
      <vt:lpstr>'SH 10 (unused)'!Print_Area</vt:lpstr>
      <vt:lpstr>'SH 13-14'!Print_Area</vt:lpstr>
      <vt:lpstr>'SH 8 (unused)'!Print_Area</vt:lpstr>
      <vt:lpstr>'SH 10 (unused)'!Print_Titles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Brayfern Pothumta</cp:lastModifiedBy>
  <cp:revision/>
  <cp:lastPrinted>2026-02-19T08:49:29Z</cp:lastPrinted>
  <dcterms:created xsi:type="dcterms:W3CDTF">2006-01-06T08:39:44Z</dcterms:created>
  <dcterms:modified xsi:type="dcterms:W3CDTF">2026-02-20T11:28:25Z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0x0101000772AFFAB50F4A4CA759393167C4A67B</vt:lpwstr>
  </property>
  <property fmtid="{D5CDD505-2E9C-101B-9397-08002B2CF9AE}" pid="5" name="MediaServiceImageTags">
    <vt:lpwstr/>
  </property>
</Properties>
</file>