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rincipal Capital Public Company Limited\Principal Capital Public_Dec2025 (YE)\"/>
    </mc:Choice>
  </mc:AlternateContent>
  <xr:revisionPtr revIDLastSave="0" documentId="13_ncr:1_{40BACBF8-8A92-4F6A-A70E-D39C4FFFA554}" xr6:coauthVersionLast="47" xr6:coauthVersionMax="47" xr10:uidLastSave="{00000000-0000-0000-0000-000000000000}"/>
  <bookViews>
    <workbookView xWindow="-120" yWindow="-120" windowWidth="29040" windowHeight="15720" tabRatio="567" activeTab="4" xr2:uid="{86ABF407-3853-41D0-BFA5-C2273C3FC162}"/>
  </bookViews>
  <sheets>
    <sheet name="6-8" sheetId="1" r:id="rId1"/>
    <sheet name="9-10" sheetId="2" r:id="rId2"/>
    <sheet name="11" sheetId="3" r:id="rId3"/>
    <sheet name="12" sheetId="4" r:id="rId4"/>
    <sheet name="13-15" sheetId="9" r:id="rId5"/>
  </sheet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??" hidden="1">{#N/A,#N/A,FALSE,"Sheet6 (24)"}</definedName>
    <definedName name="_???" hidden="1">{#N/A,#N/A,FALSE,"Sheet6 (24)"}</definedName>
    <definedName name="_????" hidden="1">{#N/A,#N/A,FALSE,"Sheet6 (24)"}</definedName>
    <definedName name="_?????" hidden="1">{#N/A,#N/A,FALSE,"Sheet6 (24)"}</definedName>
    <definedName name="_????1" hidden="1">{#N/A,#N/A,FALSE,"Sheet6 (24)"}</definedName>
    <definedName name="_????2" hidden="1">{#N/A,#N/A,FALSE,"Sheet6 (24)"}</definedName>
    <definedName name="__" hidden="1">#REF!</definedName>
    <definedName name="__?" hidden="1">{#N/A,#N/A,FALSE,"Sheet6 (24)"}</definedName>
    <definedName name="__??" hidden="1">{#N/A,#N/A,FALSE,"Sheet6 (24)"}</definedName>
    <definedName name="__???" hidden="1">{#N/A,#N/A,FALSE,"Sheet6 (24)"}</definedName>
    <definedName name="__????" hidden="1">{#N/A,#N/A,FALSE,"Sheet6 (24)"}</definedName>
    <definedName name="__?????" hidden="1">{#N/A,#N/A,FALSE,"Sheet6 (24)"}</definedName>
    <definedName name="__????1" hidden="1">{#N/A,#N/A,FALSE,"Sheet6 (24)"}</definedName>
    <definedName name="__????2" hidden="1">{#N/A,#N/A,FALSE,"Sheet6 (24)"}</definedName>
    <definedName name="___" hidden="1">#REF!</definedName>
    <definedName name="___?" hidden="1">{#N/A,#N/A,FALSE,"Sheet6 (24)"}</definedName>
    <definedName name="___??" hidden="1">{#N/A,#N/A,FALSE,"Sheet6 (24)"}</definedName>
    <definedName name="___???" hidden="1">{#N/A,#N/A,FALSE,"Sheet6 (24)"}</definedName>
    <definedName name="___????" hidden="1">{#N/A,#N/A,FALSE,"Sheet6 (24)"}</definedName>
    <definedName name="___?????" hidden="1">{#N/A,#N/A,FALSE,"Sheet6 (24)"}</definedName>
    <definedName name="___????1" hidden="1">{#N/A,#N/A,FALSE,"Sheet6 (24)"}</definedName>
    <definedName name="___????2" hidden="1">{#N/A,#N/A,FALSE,"Sheet6 (24)"}</definedName>
    <definedName name="____" hidden="1">#REF!</definedName>
    <definedName name="____?" hidden="1">{#N/A,#N/A,FALSE,"Sheet6 (24)"}</definedName>
    <definedName name="____??" hidden="1">{#N/A,#N/A,FALSE,"Sheet6 (24)"}</definedName>
    <definedName name="____???" hidden="1">{#N/A,#N/A,FALSE,"Sheet6 (24)"}</definedName>
    <definedName name="____????" hidden="1">{#N/A,#N/A,FALSE,"Sheet6 (24)"}</definedName>
    <definedName name="____?????" hidden="1">{#N/A,#N/A,FALSE,"Sheet6 (24)"}</definedName>
    <definedName name="____????1" hidden="1">{#N/A,#N/A,FALSE,"Sheet6 (24)"}</definedName>
    <definedName name="____????2" hidden="1">{#N/A,#N/A,FALSE,"Sheet6 (24)"}</definedName>
    <definedName name="_____" hidden="1">#REF!</definedName>
    <definedName name="_____?" hidden="1">{#N/A,#N/A,FALSE,"Sheet6 (24)"}</definedName>
    <definedName name="_____??" hidden="1">{#N/A,#N/A,FALSE,"Sheet6 (24)"}</definedName>
    <definedName name="_____???" hidden="1">{#N/A,#N/A,FALSE,"Sheet6 (24)"}</definedName>
    <definedName name="_____????" hidden="1">{#N/A,#N/A,FALSE,"Sheet6 (24)"}</definedName>
    <definedName name="_____?????" hidden="1">{#N/A,#N/A,FALSE,"Sheet6 (24)"}</definedName>
    <definedName name="_____????1" hidden="1">{#N/A,#N/A,FALSE,"Sheet6 (24)"}</definedName>
    <definedName name="_____????2" hidden="1">{#N/A,#N/A,FALSE,"Sheet6 (24)"}</definedName>
    <definedName name="______" hidden="1">#REF!</definedName>
    <definedName name="_______" hidden="1">#REF!</definedName>
    <definedName name="_________" hidden="1">#REF!</definedName>
    <definedName name="___________" hidden="1">#REF!</definedName>
    <definedName name="_____________" hidden="1">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_Z1" hidden="1">#REF!</definedName>
    <definedName name="_____________________________________________________________________PE04" hidden="1">{#N/A,#N/A,FALSE,"V-NOTCH FLOW"}</definedName>
    <definedName name="_____________________________________________________________________Z1" hidden="1">#REF!</definedName>
    <definedName name="_____________________________________________________________________Z2" hidden="1">#REF!</definedName>
    <definedName name="____________________________________________________________________PE04" hidden="1">{#N/A,#N/A,FALSE,"V-NOTCH FLOW"}</definedName>
    <definedName name="____________________________________________________________________Z2" hidden="1">#REF!</definedName>
    <definedName name="___________________________________________________________________PE04" hidden="1">{#N/A,#N/A,FALSE,"V-NOTCH FLOW"}</definedName>
    <definedName name="___________________________________________________________________Z1" hidden="1">#REF!</definedName>
    <definedName name="__________________________________________________________________PE04" hidden="1">{#N/A,#N/A,FALSE,"V-NOTCH FLOW"}</definedName>
    <definedName name="__________________________________________________________________Z1" hidden="1">#REF!</definedName>
    <definedName name="__________________________________________________________________Z2" hidden="1">#REF!</definedName>
    <definedName name="_________________________________________________________________PE04" hidden="1">{#N/A,#N/A,FALSE,"V-NOTCH FLOW"}</definedName>
    <definedName name="_________________________________________________________________Z1" hidden="1">#REF!</definedName>
    <definedName name="_________________________________________________________________Z2" hidden="1">#REF!</definedName>
    <definedName name="________________________________________________________________PE04" hidden="1">{#N/A,#N/A,FALSE,"V-NOTCH FLOW"}</definedName>
    <definedName name="________________________________________________________________Z1" hidden="1">#REF!</definedName>
    <definedName name="________________________________________________________________Z2" hidden="1">#REF!</definedName>
    <definedName name="_______________________________________________________________PE04" hidden="1">{#N/A,#N/A,FALSE,"V-NOTCH FLOW"}</definedName>
    <definedName name="_______________________________________________________________Z1" hidden="1">#REF!</definedName>
    <definedName name="_______________________________________________________________Z2" hidden="1">#REF!</definedName>
    <definedName name="______________________________________________________________PE04" hidden="1">{#N/A,#N/A,FALSE,"V-NOTCH FLOW"}</definedName>
    <definedName name="______________________________________________________________Z1" hidden="1">#REF!</definedName>
    <definedName name="______________________________________________________________Z2" hidden="1">#REF!</definedName>
    <definedName name="_____________________________________________________________PE04" hidden="1">{#N/A,#N/A,FALSE,"V-NOTCH FLOW"}</definedName>
    <definedName name="_____________________________________________________________Z1" hidden="1">#REF!</definedName>
    <definedName name="_____________________________________________________________Z2" hidden="1">#REF!</definedName>
    <definedName name="____________________________________________________________PE04" hidden="1">{#N/A,#N/A,FALSE,"V-NOTCH FLOW"}</definedName>
    <definedName name="____________________________________________________________Z1" hidden="1">#REF!</definedName>
    <definedName name="____________________________________________________________Z2" hidden="1">#REF!</definedName>
    <definedName name="___________________________________________________________PE04" hidden="1">{#N/A,#N/A,FALSE,"V-NOTCH FLOW"}</definedName>
    <definedName name="___________________________________________________________Z1" hidden="1">#REF!</definedName>
    <definedName name="___________________________________________________________Z2" hidden="1">#REF!</definedName>
    <definedName name="__________________________________________________________PE04" hidden="1">{#N/A,#N/A,FALSE,"V-NOTCH FLOW"}</definedName>
    <definedName name="__________________________________________________________Z1" hidden="1">#REF!</definedName>
    <definedName name="__________________________________________________________Z2" hidden="1">#REF!</definedName>
    <definedName name="_________________________________________________________PE04" hidden="1">{#N/A,#N/A,FALSE,"V-NOTCH FLOW"}</definedName>
    <definedName name="_________________________________________________________Z1" hidden="1">#REF!</definedName>
    <definedName name="_________________________________________________________Z2" hidden="1">#REF!</definedName>
    <definedName name="________________________________________________________PE04" hidden="1">{#N/A,#N/A,FALSE,"V-NOTCH FLOW"}</definedName>
    <definedName name="________________________________________________________Z1" hidden="1">#REF!</definedName>
    <definedName name="________________________________________________________Z2" hidden="1">#REF!</definedName>
    <definedName name="_______________________________________________________PE04" hidden="1">{#N/A,#N/A,FALSE,"V-NOTCH FLOW"}</definedName>
    <definedName name="_______________________________________________________Z1" hidden="1">#REF!</definedName>
    <definedName name="_______________________________________________________Z2" hidden="1">#REF!</definedName>
    <definedName name="______________________________________________________PE04" hidden="1">{#N/A,#N/A,FALSE,"V-NOTCH FLOW"}</definedName>
    <definedName name="______________________________________________________Z1" hidden="1">#REF!</definedName>
    <definedName name="______________________________________________________Z2" hidden="1">#REF!</definedName>
    <definedName name="_____________________________________________________PE04" hidden="1">{#N/A,#N/A,FALSE,"V-NOTCH FLOW"}</definedName>
    <definedName name="_____________________________________________________Z1" hidden="1">#REF!</definedName>
    <definedName name="_____________________________________________________Z2" hidden="1">#REF!</definedName>
    <definedName name="____________________________________________________PE04" hidden="1">{#N/A,#N/A,FALSE,"V-NOTCH FLOW"}</definedName>
    <definedName name="____________________________________________________Z1" hidden="1">#REF!</definedName>
    <definedName name="____________________________________________________Z2" hidden="1">#REF!</definedName>
    <definedName name="___________________________________________________PE04" hidden="1">{#N/A,#N/A,FALSE,"V-NOTCH FLOW"}</definedName>
    <definedName name="___________________________________________________Z1" hidden="1">#REF!</definedName>
    <definedName name="___________________________________________________Z2" hidden="1">#REF!</definedName>
    <definedName name="__________________________________________________PE04" hidden="1">{#N/A,#N/A,FALSE,"V-NOTCH FLOW"}</definedName>
    <definedName name="__________________________________________________Z1" hidden="1">#REF!</definedName>
    <definedName name="__________________________________________________Z2" hidden="1">#REF!</definedName>
    <definedName name="_________________________________________________PE04" hidden="1">{#N/A,#N/A,FALSE,"V-NOTCH FLOW"}</definedName>
    <definedName name="_________________________________________________Z1" hidden="1">#REF!</definedName>
    <definedName name="_________________________________________________Z2" hidden="1">#REF!</definedName>
    <definedName name="________________________________________________PE04" hidden="1">{#N/A,#N/A,FALSE,"V-NOTCH FLOW"}</definedName>
    <definedName name="________________________________________________Z1" hidden="1">#REF!</definedName>
    <definedName name="________________________________________________Z2" hidden="1">#REF!</definedName>
    <definedName name="_______________________________________________PE04" hidden="1">{#N/A,#N/A,FALSE,"V-NOTCH FLOW"}</definedName>
    <definedName name="_______________________________________________Z1" hidden="1">#REF!</definedName>
    <definedName name="_______________________________________________Z2" hidden="1">#REF!</definedName>
    <definedName name="______________________________________________PE04" hidden="1">{#N/A,#N/A,FALSE,"V-NOTCH FLOW"}</definedName>
    <definedName name="______________________________________________Z1" hidden="1">#REF!</definedName>
    <definedName name="______________________________________________Z2" hidden="1">#REF!</definedName>
    <definedName name="_____________________________________________PE04" hidden="1">{#N/A,#N/A,FALSE,"V-NOTCH FLOW"}</definedName>
    <definedName name="_____________________________________________Z1" hidden="1">#REF!</definedName>
    <definedName name="_____________________________________________Z2" hidden="1">#REF!</definedName>
    <definedName name="____________________________________________PE04" hidden="1">{#N/A,#N/A,FALSE,"V-NOTCH FLOW"}</definedName>
    <definedName name="____________________________________________Z1" hidden="1">#REF!</definedName>
    <definedName name="____________________________________________Z2" hidden="1">#REF!</definedName>
    <definedName name="___________________________________________PE04" hidden="1">{#N/A,#N/A,FALSE,"V-NOTCH FLOW"}</definedName>
    <definedName name="___________________________________________Z1" hidden="1">#REF!</definedName>
    <definedName name="___________________________________________Z2" hidden="1">#REF!</definedName>
    <definedName name="__________________________________________PE04" hidden="1">{#N/A,#N/A,FALSE,"V-NOTCH FLOW"}</definedName>
    <definedName name="__________________________________________Z1" hidden="1">#REF!</definedName>
    <definedName name="__________________________________________Z2" hidden="1">#REF!</definedName>
    <definedName name="_________________________________________PE04" hidden="1">{#N/A,#N/A,FALSE,"V-NOTCH FLOW"}</definedName>
    <definedName name="_________________________________________Z1" hidden="1">#REF!</definedName>
    <definedName name="_________________________________________Z2" hidden="1">#REF!</definedName>
    <definedName name="________________________________________PE04" hidden="1">{#N/A,#N/A,FALSE,"V-NOTCH FLOW"}</definedName>
    <definedName name="________________________________________Z1" hidden="1">#REF!</definedName>
    <definedName name="________________________________________Z2" hidden="1">#REF!</definedName>
    <definedName name="_______________________________________PE04" hidden="1">{#N/A,#N/A,FALSE,"V-NOTCH FLOW"}</definedName>
    <definedName name="_______________________________________Z1" hidden="1">#REF!</definedName>
    <definedName name="_______________________________________Z2" hidden="1">#REF!</definedName>
    <definedName name="______________________________________PE04" hidden="1">{#N/A,#N/A,FALSE,"V-NOTCH FLOW"}</definedName>
    <definedName name="______________________________________Z1" hidden="1">#REF!</definedName>
    <definedName name="______________________________________Z2" hidden="1">#REF!</definedName>
    <definedName name="_____________________________________PE04" hidden="1">{#N/A,#N/A,FALSE,"V-NOTCH FLOW"}</definedName>
    <definedName name="_____________________________________Z1" hidden="1">#REF!</definedName>
    <definedName name="_____________________________________Z2" hidden="1">#REF!</definedName>
    <definedName name="____________________________________PE04" hidden="1">{#N/A,#N/A,FALSE,"V-NOTCH FLOW"}</definedName>
    <definedName name="____________________________________Z1" hidden="1">#REF!</definedName>
    <definedName name="____________________________________Z2" hidden="1">#REF!</definedName>
    <definedName name="___________________________________PE04" hidden="1">{#N/A,#N/A,FALSE,"V-NOTCH FLOW"}</definedName>
    <definedName name="___________________________________Z1" hidden="1">#REF!</definedName>
    <definedName name="___________________________________Z2" hidden="1">#REF!</definedName>
    <definedName name="__________________________________FG5" hidden="1">{"cashflow",#N/A,FALSE,"cash flow"}</definedName>
    <definedName name="__________________________________PE04" hidden="1">{#N/A,#N/A,FALSE,"V-NOTCH FLOW"}</definedName>
    <definedName name="__________________________________Z1" hidden="1">#REF!</definedName>
    <definedName name="__________________________________Z2" hidden="1">#REF!</definedName>
    <definedName name="_________________________________PE04" hidden="1">{#N/A,#N/A,FALSE,"V-NOTCH FLOW"}</definedName>
    <definedName name="_________________________________Z1" hidden="1">#REF!</definedName>
    <definedName name="_________________________________Z2" hidden="1">#REF!</definedName>
    <definedName name="________________________________FG5" hidden="1">{"cashflow",#N/A,FALSE,"cash flow"}</definedName>
    <definedName name="________________________________PE04" hidden="1">{#N/A,#N/A,FALSE,"V-NOTCH FLOW"}</definedName>
    <definedName name="________________________________Z1" hidden="1">#REF!</definedName>
    <definedName name="________________________________Z2" hidden="1">#REF!</definedName>
    <definedName name="_______________________________FG5" hidden="1">{"cashflow",#N/A,FALSE,"cash flow"}</definedName>
    <definedName name="_______________________________PE04" hidden="1">{#N/A,#N/A,FALSE,"V-NOTCH FLOW"}</definedName>
    <definedName name="_______________________________Z1" hidden="1">#REF!</definedName>
    <definedName name="_______________________________Z2" hidden="1">#REF!</definedName>
    <definedName name="______________________________FG5" hidden="1">{"cashflow",#N/A,FALSE,"cash flow"}</definedName>
    <definedName name="______________________________PE04" hidden="1">{#N/A,#N/A,FALSE,"V-NOTCH FLOW"}</definedName>
    <definedName name="______________________________Z1" hidden="1">#REF!</definedName>
    <definedName name="______________________________Z2" hidden="1">#REF!</definedName>
    <definedName name="_____________________________FG5" hidden="1">{"cashflow",#N/A,FALSE,"cash flow"}</definedName>
    <definedName name="_____________________________PE04" hidden="1">{#N/A,#N/A,FALSE,"V-NOTCH FLOW"}</definedName>
    <definedName name="_____________________________Z1" hidden="1">#REF!</definedName>
    <definedName name="_____________________________Z2" hidden="1">#REF!</definedName>
    <definedName name="____________________________FG5" hidden="1">{"cashflow",#N/A,FALSE,"cash flow"}</definedName>
    <definedName name="____________________________kkk1" hidden="1">#REF!</definedName>
    <definedName name="____________________________PE04" hidden="1">{#N/A,#N/A,FALSE,"V-NOTCH FLOW"}</definedName>
    <definedName name="____________________________Z1" hidden="1">#REF!</definedName>
    <definedName name="____________________________Z2" hidden="1">#REF!</definedName>
    <definedName name="___________________________a10" hidden="1">{"sales",#N/A,FALSE,"SALES"}</definedName>
    <definedName name="___________________________FG5" hidden="1">{"cashflow",#N/A,FALSE,"cash flow"}</definedName>
    <definedName name="___________________________kkk1" hidden="1">#REF!</definedName>
    <definedName name="___________________________PE04" hidden="1">{#N/A,#N/A,FALSE,"V-NOTCH FLOW"}</definedName>
    <definedName name="___________________________Z1" hidden="1">#REF!</definedName>
    <definedName name="___________________________Z2" hidden="1">#REF!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G5" hidden="1">{"cashflow",#N/A,FALSE,"cash flow"}</definedName>
    <definedName name="__________________________FOH2006" hidden="1">{#N/A,#N/A,FALSE,"TL";#N/A,#N/A,FALSE,"KK";#N/A,#N/A,FALSE,"TS";#N/A,#N/A,FALSE,"KW";#N/A,#N/A,FALSE,"LP";#N/A,#N/A,FALSE,"DC"}</definedName>
    <definedName name="__________________________kkk1" hidden="1">#REF!</definedName>
    <definedName name="__________________________PE04" hidden="1">{#N/A,#N/A,FALSE,"V-NOTCH FLOW"}</definedName>
    <definedName name="__________________________Z1" hidden="1">#REF!</definedName>
    <definedName name="__________________________Z2" hidden="1">#REF!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_kkk1" hidden="1">#REF!</definedName>
    <definedName name="_________________________PE04" hidden="1">{#N/A,#N/A,FALSE,"V-NOTCH FLOW"}</definedName>
    <definedName name="_________________________Z1" hidden="1">#REF!</definedName>
    <definedName name="_________________________Z2" hidden="1">#REF!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G5" hidden="1">{"cashflow",#N/A,FALSE,"cash flow"}</definedName>
    <definedName name="________________________FOH2006" hidden="1">{#N/A,#N/A,FALSE,"TL";#N/A,#N/A,FALSE,"KK";#N/A,#N/A,FALSE,"TS";#N/A,#N/A,FALSE,"KW";#N/A,#N/A,FALSE,"LP";#N/A,#N/A,FALSE,"DC"}</definedName>
    <definedName name="________________________kkk1" hidden="1">#REF!</definedName>
    <definedName name="________________________PE04" hidden="1">{#N/A,#N/A,FALSE,"V-NOTCH FLOW"}</definedName>
    <definedName name="________________________y78" hidden="1">#REF!</definedName>
    <definedName name="________________________Z1" hidden="1">#REF!</definedName>
    <definedName name="________________________Z2" hidden="1">#REF!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G5" hidden="1">{"cashflow",#N/A,FALSE,"cash flow"}</definedName>
    <definedName name="_______________________FOH2006" hidden="1">{#N/A,#N/A,FALSE,"TL";#N/A,#N/A,FALSE,"KK";#N/A,#N/A,FALSE,"TS";#N/A,#N/A,FALSE,"KW";#N/A,#N/A,FALSE,"LP";#N/A,#N/A,FALSE,"DC"}</definedName>
    <definedName name="_______________________kkk1" hidden="1">#REF!</definedName>
    <definedName name="_______________________PE04" hidden="1">{#N/A,#N/A,FALSE,"V-NOTCH FLOW"}</definedName>
    <definedName name="_______________________y78" hidden="1">#REF!</definedName>
    <definedName name="_______________________Z1" hidden="1">#REF!</definedName>
    <definedName name="_______________________Z2" hidden="1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G5" hidden="1">{"cashflow",#N/A,FALSE,"cash flow"}</definedName>
    <definedName name="______________________FOH2006" hidden="1">{#N/A,#N/A,FALSE,"TL";#N/A,#N/A,FALSE,"KK";#N/A,#N/A,FALSE,"TS";#N/A,#N/A,FALSE,"KW";#N/A,#N/A,FALSE,"LP";#N/A,#N/A,FALSE,"DC"}</definedName>
    <definedName name="______________________kkk1" hidden="1">#REF!</definedName>
    <definedName name="______________________PE04" hidden="1">{#N/A,#N/A,FALSE,"V-NOTCH FLOW"}</definedName>
    <definedName name="______________________y78" hidden="1">#REF!</definedName>
    <definedName name="______________________Z1" hidden="1">#REF!</definedName>
    <definedName name="______________________Z2" hidden="1">#REF!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G5" hidden="1">{"cashflow",#N/A,FALSE,"cash flow"}</definedName>
    <definedName name="_____________________FOH2006" hidden="1">{#N/A,#N/A,FALSE,"TL";#N/A,#N/A,FALSE,"KK";#N/A,#N/A,FALSE,"TS";#N/A,#N/A,FALSE,"KW";#N/A,#N/A,FALSE,"LP";#N/A,#N/A,FALSE,"DC"}</definedName>
    <definedName name="_____________________kkk1" hidden="1">#REF!</definedName>
    <definedName name="_____________________PE04" hidden="1">{#N/A,#N/A,FALSE,"V-NOTCH FLOW"}</definedName>
    <definedName name="_____________________y78" hidden="1">#REF!</definedName>
    <definedName name="_____________________Z1" hidden="1">#REF!</definedName>
    <definedName name="_____________________Z2" hidden="1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G5" hidden="1">{"cashflow",#N/A,FALSE,"cash flow"}</definedName>
    <definedName name="____________________FOH2006" hidden="1">{#N/A,#N/A,FALSE,"TL";#N/A,#N/A,FALSE,"KK";#N/A,#N/A,FALSE,"TS";#N/A,#N/A,FALSE,"KW";#N/A,#N/A,FALSE,"LP";#N/A,#N/A,FALSE,"DC"}</definedName>
    <definedName name="____________________kkk1" hidden="1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E04" hidden="1">{#N/A,#N/A,FALSE,"V-NOTCH FLOW"}</definedName>
    <definedName name="____________________SD30" hidden="1">{"'Summary'!$A$1:$J$46"}</definedName>
    <definedName name="____________________sd31" hidden="1">{"'Summary'!$A$1:$J$46"}</definedName>
    <definedName name="____________________y78" hidden="1">#REF!</definedName>
    <definedName name="____________________Z1" hidden="1">#REF!</definedName>
    <definedName name="____________________Z2" hidden="1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G5" hidden="1">{"cashflow",#N/A,FALSE,"cash flow"}</definedName>
    <definedName name="___________________FOH2006" hidden="1">{#N/A,#N/A,FALSE,"TL";#N/A,#N/A,FALSE,"KK";#N/A,#N/A,FALSE,"TS";#N/A,#N/A,FALSE,"KW";#N/A,#N/A,FALSE,"LP";#N/A,#N/A,FALSE,"DC"}</definedName>
    <definedName name="___________________kkk1" hidden="1">#REF!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E04" hidden="1">{#N/A,#N/A,FALSE,"V-NOTCH FLOW"}</definedName>
    <definedName name="___________________SD30" hidden="1">{"'Summary'!$A$1:$J$46"}</definedName>
    <definedName name="___________________sd31" hidden="1">{"'Summary'!$A$1:$J$46"}</definedName>
    <definedName name="___________________y78" hidden="1">#REF!</definedName>
    <definedName name="___________________Z1" hidden="1">#REF!</definedName>
    <definedName name="___________________Z2" hidden="1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G5" hidden="1">{"cashflow",#N/A,FALSE,"cash flow"}</definedName>
    <definedName name="__________________FOH2006" hidden="1">{#N/A,#N/A,FALSE,"TL";#N/A,#N/A,FALSE,"KK";#N/A,#N/A,FALSE,"TS";#N/A,#N/A,FALSE,"KW";#N/A,#N/A,FALSE,"LP";#N/A,#N/A,FALSE,"DC"}</definedName>
    <definedName name="__________________kkk1" hidden="1">#REF!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E04" hidden="1">{#N/A,#N/A,FALSE,"V-NOTCH FLOW"}</definedName>
    <definedName name="__________________SD30" hidden="1">{"'Summary'!$A$1:$J$46"}</definedName>
    <definedName name="__________________sd31" hidden="1">{"'Summary'!$A$1:$J$46"}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y78" hidden="1">#REF!</definedName>
    <definedName name="__________________Z1" hidden="1">#REF!</definedName>
    <definedName name="__________________Z2" hidden="1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G5" hidden="1">{"cashflow",#N/A,FALSE,"cash flow"}</definedName>
    <definedName name="_________________FOH2006" hidden="1">{#N/A,#N/A,FALSE,"TL";#N/A,#N/A,FALSE,"KK";#N/A,#N/A,FALSE,"TS";#N/A,#N/A,FALSE,"KW";#N/A,#N/A,FALSE,"LP";#N/A,#N/A,FALSE,"DC"}</definedName>
    <definedName name="_________________kkk1" hidden="1">#REF!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04" hidden="1">{#N/A,#N/A,FALSE,"V-NOTCH FLOW"}</definedName>
    <definedName name="_________________SD30" hidden="1">{"'Summary'!$A$1:$J$46"}</definedName>
    <definedName name="_________________sd31" hidden="1">{"'Summary'!$A$1:$J$46"}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v600" hidden="1">{#N/A,#N/A,FALSE,"Assessment";#N/A,#N/A,FALSE,"Staffing";#N/A,#N/A,FALSE,"Hires";#N/A,#N/A,FALSE,"Assumptions"}</definedName>
    <definedName name="_________________y78" hidden="1">#REF!</definedName>
    <definedName name="_________________Z1" hidden="1">#REF!</definedName>
    <definedName name="_________________Z2" hidden="1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G5" hidden="1">{"cashflow",#N/A,FALSE,"cash flow"}</definedName>
    <definedName name="________________FOH2006" hidden="1">{#N/A,#N/A,FALSE,"TL";#N/A,#N/A,FALSE,"KK";#N/A,#N/A,FALSE,"TS";#N/A,#N/A,FALSE,"KW";#N/A,#N/A,FALSE,"LP";#N/A,#N/A,FALSE,"DC"}</definedName>
    <definedName name="________________kkk1" hidden="1">#REF!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E04" hidden="1">{#N/A,#N/A,FALSE,"V-NOTCH FLOW"}</definedName>
    <definedName name="________________SD30" hidden="1">{"'Summary'!$A$1:$J$46"}</definedName>
    <definedName name="________________sd31" hidden="1">{"'Summary'!$A$1:$J$46"}</definedName>
    <definedName name="________________v600" hidden="1">{#N/A,#N/A,FALSE,"Assessment";#N/A,#N/A,FALSE,"Staffing";#N/A,#N/A,FALSE,"Hires";#N/A,#N/A,FALSE,"Assumptions"}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y78" hidden="1">#REF!</definedName>
    <definedName name="________________Z1" hidden="1">#REF!</definedName>
    <definedName name="________________Z2" hidden="1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G5" hidden="1">{"cashflow",#N/A,FALSE,"cash flow"}</definedName>
    <definedName name="_______________FOH2006" hidden="1">{#N/A,#N/A,FALSE,"TL";#N/A,#N/A,FALSE,"KK";#N/A,#N/A,FALSE,"TS";#N/A,#N/A,FALSE,"KW";#N/A,#N/A,FALSE,"LP";#N/A,#N/A,FALSE,"DC"}</definedName>
    <definedName name="_______________kkk1" hidden="1">#REF!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04" hidden="1">{#N/A,#N/A,FALSE,"V-NOTCH FLOW"}</definedName>
    <definedName name="_______________SD30" hidden="1">{"'Summary'!$A$1:$J$46"}</definedName>
    <definedName name="_______________sd31" hidden="1">{"'Summary'!$A$1:$J$46"}</definedName>
    <definedName name="_______________v600" hidden="1">{#N/A,#N/A,FALSE,"Assessment";#N/A,#N/A,FALSE,"Staffing";#N/A,#N/A,FALSE,"Hires";#N/A,#N/A,FALSE,"Assumptions"}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y78" hidden="1">#REF!</definedName>
    <definedName name="_______________Z1" hidden="1">#REF!</definedName>
    <definedName name="_______________Z2" hidden="1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G5" hidden="1">{"cashflow",#N/A,FALSE,"cash flow"}</definedName>
    <definedName name="______________FOH2006" hidden="1">{#N/A,#N/A,FALSE,"TL";#N/A,#N/A,FALSE,"KK";#N/A,#N/A,FALSE,"TS";#N/A,#N/A,FALSE,"KW";#N/A,#N/A,FALSE,"LP";#N/A,#N/A,FALSE,"DC"}</definedName>
    <definedName name="______________kkk1" hidden="1">#REF!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E04" hidden="1">{#N/A,#N/A,FALSE,"V-NOTCH FLOW"}</definedName>
    <definedName name="______________pp30" hidden="1">#REF!</definedName>
    <definedName name="______________SD30" hidden="1">{"'Summary'!$A$1:$J$46"}</definedName>
    <definedName name="______________sd31" hidden="1">{"'Summary'!$A$1:$J$46"}</definedName>
    <definedName name="______________v600" hidden="1">{#N/A,#N/A,FALSE,"Assessment";#N/A,#N/A,FALSE,"Staffing";#N/A,#N/A,FALSE,"Hires";#N/A,#N/A,FALSE,"Assumptions"}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_y78" hidden="1">#REF!</definedName>
    <definedName name="______________Z1" hidden="1">#REF!</definedName>
    <definedName name="______________Z2" hidden="1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FG5" hidden="1">{"cashflow",#N/A,FALSE,"cash flow"}</definedName>
    <definedName name="_____________FOH2006" hidden="1">{#N/A,#N/A,FALSE,"TL";#N/A,#N/A,FALSE,"KK";#N/A,#N/A,FALSE,"TS";#N/A,#N/A,FALSE,"KW";#N/A,#N/A,FALSE,"LP";#N/A,#N/A,FALSE,"DC"}</definedName>
    <definedName name="_____________kkk1" hidden="1">#REF!</definedName>
    <definedName name="_____________M300" hidden="1">{"'Model'!$A$1:$N$53"}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04" hidden="1">{#N/A,#N/A,FALSE,"V-NOTCH FLOW"}</definedName>
    <definedName name="_____________SD30" hidden="1">{"'Summary'!$A$1:$J$46"}</definedName>
    <definedName name="_____________sd31" hidden="1">{"'Summary'!$A$1:$J$46"}</definedName>
    <definedName name="_____________v600" hidden="1">{#N/A,#N/A,FALSE,"Assessment";#N/A,#N/A,FALSE,"Staffing";#N/A,#N/A,FALSE,"Hires";#N/A,#N/A,FALSE,"Assumptions"}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y78" hidden="1">#REF!</definedName>
    <definedName name="_____________Z1" hidden="1">#REF!</definedName>
    <definedName name="_____________Z2" hidden="1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FG5" hidden="1">{"cashflow",#N/A,FALSE,"cash flow"}</definedName>
    <definedName name="____________FOH2006" hidden="1">{#N/A,#N/A,FALSE,"TL";#N/A,#N/A,FALSE,"KK";#N/A,#N/A,FALSE,"TS";#N/A,#N/A,FALSE,"KW";#N/A,#N/A,FALSE,"LP";#N/A,#N/A,FALSE,"DC"}</definedName>
    <definedName name="____________kkk1" hidden="1">#REF!</definedName>
    <definedName name="____________M300" hidden="1">{"'Model'!$A$1:$N$53"}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CB0717" hidden="1">{"'FAB Yield'!$L$7"}</definedName>
    <definedName name="____________PCB1" hidden="1">{"'FAB Yield'!$L$7"}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E04" hidden="1">{#N/A,#N/A,FALSE,"V-NOTCH FLOW"}</definedName>
    <definedName name="____________pp30" hidden="1">#REF!</definedName>
    <definedName name="____________SD30" hidden="1">{"'Summary'!$A$1:$J$46"}</definedName>
    <definedName name="____________sd31" hidden="1">{"'Summary'!$A$1:$J$46"}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X2" hidden="1">{"'Eng (page2)'!$A$1:$D$52"}</definedName>
    <definedName name="____________y78" hidden="1">#REF!</definedName>
    <definedName name="____________Z1" hidden="1">#REF!</definedName>
    <definedName name="____________Z2" hidden="1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FG5" hidden="1">{"cashflow",#N/A,FALSE,"cash flow"}</definedName>
    <definedName name="___________FOH2006" hidden="1">{#N/A,#N/A,FALSE,"TL";#N/A,#N/A,FALSE,"KK";#N/A,#N/A,FALSE,"TS";#N/A,#N/A,FALSE,"KW";#N/A,#N/A,FALSE,"LP";#N/A,#N/A,FALSE,"DC"}</definedName>
    <definedName name="___________kkk1" hidden="1">#REF!</definedName>
    <definedName name="___________LF12" hidden="1">#REF!</definedName>
    <definedName name="___________M300" hidden="1">{"'Model'!$A$1:$N$53"}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CB0717" hidden="1">{"'FAB Yield'!$L$7"}</definedName>
    <definedName name="___________PCB1" hidden="1">{"'FAB Yield'!$L$7"}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04" hidden="1">{#N/A,#N/A,FALSE,"V-NOTCH FLOW"}</definedName>
    <definedName name="___________pp30" hidden="1">#REF!</definedName>
    <definedName name="___________SD30" hidden="1">{"'Summary'!$A$1:$J$46"}</definedName>
    <definedName name="___________sd31" hidden="1">{"'Summary'!$A$1:$J$46"}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2" hidden="1">{"'Eng (page2)'!$A$1:$D$52"}</definedName>
    <definedName name="___________y78" hidden="1">#REF!</definedName>
    <definedName name="___________Z1" hidden="1">#REF!</definedName>
    <definedName name="___________Z2" hidden="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bc1" hidden="1">#REF!</definedName>
    <definedName name="__________d1" hidden="1">{"'Model'!$A$1:$N$53"}</definedName>
    <definedName name="__________er43" hidden="1">{"'Eng (page2)'!$A$1:$D$52"}</definedName>
    <definedName name="__________FG5" hidden="1">{"cashflow",#N/A,FALSE,"cash flow"}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kkk1" hidden="1">#REF!</definedName>
    <definedName name="__________LF12" hidden="1">#REF!</definedName>
    <definedName name="__________M300" hidden="1">{"'Model'!$A$1:$N$53"}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il1" hidden="1">{"Inflation-BaseYear",#N/A,FALSE,"Inputs"}</definedName>
    <definedName name="__________nil2" hidden="1">{"Output-3Column",#N/A,FALSE,"Output"}</definedName>
    <definedName name="__________nil3" hidden="1">{"Output-All",#N/A,FALSE,"Output"}</definedName>
    <definedName name="__________nil4" hidden="1">{"Output-BaseYear",#N/A,FALSE,"Output"}</definedName>
    <definedName name="__________nil5" hidden="1">{"Output-Min",#N/A,FALSE,"Output"}</definedName>
    <definedName name="__________nil6" hidden="1">{"Output%",#N/A,FALSE,"Output"}</definedName>
    <definedName name="__________nil7" hidden="1">{#N/A,#N/A,FALSE,"963YR";#N/A,#N/A,FALSE,"mkt mix";#N/A,#N/A,FALSE,"sect 5";#N/A,#N/A,FALSE,"sect 6";#N/A,#N/A,FALSE,"csh";#N/A,#N/A,FALSE,"capx";#N/A,#N/A,FALSE,"bal sheet"}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04" hidden="1">{#N/A,#N/A,FALSE,"V-NOTCH FLOW"}</definedName>
    <definedName name="__________pp30" hidden="1">#REF!</definedName>
    <definedName name="__________SD30" hidden="1">{"'Summary'!$A$1:$J$46"}</definedName>
    <definedName name="__________sd31" hidden="1">{"'Summary'!$A$1:$J$46"}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2" hidden="1">{"'Eng (page2)'!$A$1:$D$52"}</definedName>
    <definedName name="__________y4" hidden="1">{"'Eng (page2)'!$A$1:$D$52"}</definedName>
    <definedName name="__________y78" hidden="1">#REF!</definedName>
    <definedName name="__________Z1" hidden="1">#REF!</definedName>
    <definedName name="__________Z2" hidden="1">#REF!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bc1" hidden="1">#REF!</definedName>
    <definedName name="_________d1" hidden="1">{"'Model'!$A$1:$N$53"}</definedName>
    <definedName name="_________FG5" hidden="1">{"cashflow",#N/A,FALSE,"cash flow"}</definedName>
    <definedName name="_________FOH2006" hidden="1">{#N/A,#N/A,FALSE,"TL";#N/A,#N/A,FALSE,"KK";#N/A,#N/A,FALSE,"TS";#N/A,#N/A,FALSE,"KW";#N/A,#N/A,FALSE,"LP";#N/A,#N/A,FALSE,"DC"}</definedName>
    <definedName name="_________ICP2" hidden="1">#REF!</definedName>
    <definedName name="_________Key1" hidden="1">#REF!</definedName>
    <definedName name="_________Key2" hidden="1">#REF!</definedName>
    <definedName name="_________kkk1" hidden="1">#REF!</definedName>
    <definedName name="_________LF12" hidden="1">#REF!</definedName>
    <definedName name="_________M300" hidden="1">{"'Model'!$A$1:$N$53"}</definedName>
    <definedName name="_________M5" hidden="1">{#N/A,#N/A,TRUE,"SUM";#N/A,#N/A,TRUE,"EE";#N/A,#N/A,TRUE,"AC";#N/A,#N/A,TRUE,"SN"}</definedName>
    <definedName name="_________MAT1" hidden="1">{#N/A,#N/A,FALSE,"Sheet6 (24)"}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il1" hidden="1">{"Inflation-BaseYear",#N/A,FALSE,"Inputs"}</definedName>
    <definedName name="_________nil2" hidden="1">{"Output-3Column",#N/A,FALSE,"Output"}</definedName>
    <definedName name="_________nil3" hidden="1">{"Output-All",#N/A,FALSE,"Output"}</definedName>
    <definedName name="_________nil4" hidden="1">{"Output-BaseYear",#N/A,FALSE,"Output"}</definedName>
    <definedName name="_________nil5" hidden="1">{"Output-Min",#N/A,FALSE,"Output"}</definedName>
    <definedName name="_________nil6" hidden="1">{"Output%",#N/A,FALSE,"Output"}</definedName>
    <definedName name="_________nil7" hidden="1">{#N/A,#N/A,FALSE,"963YR";#N/A,#N/A,FALSE,"mkt mix";#N/A,#N/A,FALSE,"sect 5";#N/A,#N/A,FALSE,"sect 6";#N/A,#N/A,FALSE,"csh";#N/A,#N/A,FALSE,"capx";#N/A,#N/A,FALSE,"bal sheet"}</definedName>
    <definedName name="_________NSO2" hidden="1">{"'Sheet1'!$L$16"}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E04" hidden="1">{#N/A,#N/A,FALSE,"V-NOTCH FLOW"}</definedName>
    <definedName name="_________pp30" hidden="1">#REF!</definedName>
    <definedName name="_________SD30" hidden="1">{"'Summary'!$A$1:$J$46"}</definedName>
    <definedName name="_________sd31" hidden="1">{"'Summary'!$A$1:$J$46"}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2" hidden="1">{"'Eng (page2)'!$A$1:$D$52"}</definedName>
    <definedName name="_________y78" hidden="1">#REF!</definedName>
    <definedName name="_________Z1" hidden="1">#REF!</definedName>
    <definedName name="_________Z2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1" hidden="1">{"'FAB Yield'!$L$7"}</definedName>
    <definedName name="________abc1" hidden="1">#REF!</definedName>
    <definedName name="________BU2" hidden="1">{"'FAB Yield'!$L$7"}</definedName>
    <definedName name="________d1" hidden="1">{"'Model'!$A$1:$N$53"}</definedName>
    <definedName name="________er43" hidden="1">{"'Eng (page2)'!$A$1:$D$52"}</definedName>
    <definedName name="________FG5" hidden="1">{"cashflow",#N/A,FALSE,"cash flow"}</definedName>
    <definedName name="________FOH2006" hidden="1">{#N/A,#N/A,FALSE,"TL";#N/A,#N/A,FALSE,"KK";#N/A,#N/A,FALSE,"TS";#N/A,#N/A,FALSE,"KW";#N/A,#N/A,FALSE,"LP";#N/A,#N/A,FALSE,"DC"}</definedName>
    <definedName name="________ICP2" hidden="1">#REF!</definedName>
    <definedName name="________Key1" hidden="1">#REF!</definedName>
    <definedName name="________Key2" hidden="1">#REF!</definedName>
    <definedName name="________kkk1" hidden="1">#REF!</definedName>
    <definedName name="________LF12" hidden="1">#REF!</definedName>
    <definedName name="________M300" hidden="1">{"'Model'!$A$1:$N$53"}</definedName>
    <definedName name="________M5" hidden="1">{#N/A,#N/A,TRUE,"SUM";#N/A,#N/A,TRUE,"EE";#N/A,#N/A,TRUE,"AC";#N/A,#N/A,TRUE,"SN"}</definedName>
    <definedName name="________MAT1" hidden="1">{#N/A,#N/A,FALSE,"Sheet6 (24)"}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il1" hidden="1">{"Inflation-BaseYear",#N/A,FALSE,"Inputs"}</definedName>
    <definedName name="________nil2" hidden="1">{"Output-3Column",#N/A,FALSE,"Output"}</definedName>
    <definedName name="________nil3" hidden="1">{"Output-All",#N/A,FALSE,"Output"}</definedName>
    <definedName name="________nil4" hidden="1">{"Output-BaseYear",#N/A,FALSE,"Output"}</definedName>
    <definedName name="________nil5" hidden="1">{"Output-Min",#N/A,FALSE,"Output"}</definedName>
    <definedName name="________nil6" hidden="1">{"Output%",#N/A,FALSE,"Output"}</definedName>
    <definedName name="________nil7" hidden="1">{#N/A,#N/A,FALSE,"963YR";#N/A,#N/A,FALSE,"mkt mix";#N/A,#N/A,FALSE,"sect 5";#N/A,#N/A,FALSE,"sect 6";#N/A,#N/A,FALSE,"csh";#N/A,#N/A,FALSE,"capx";#N/A,#N/A,FALSE,"bal sheet"}</definedName>
    <definedName name="________nn2" hidden="1">{"'Model'!$A$1:$N$53"}</definedName>
    <definedName name="________PCB0717" hidden="1">{"'FAB Yield'!$L$7"}</definedName>
    <definedName name="________PCB1" hidden="1">{"'FAB Yield'!$L$7"}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E04" hidden="1">{#N/A,#N/A,FALSE,"V-NOTCH FLOW"}</definedName>
    <definedName name="________pp30" hidden="1">#REF!</definedName>
    <definedName name="________SD30" hidden="1">{"'Summary'!$A$1:$J$46"}</definedName>
    <definedName name="________sd31" hidden="1">{"'Summary'!$A$1:$J$46"}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_y4" hidden="1">{"'Eng (page2)'!$A$1:$D$52"}</definedName>
    <definedName name="________y78" hidden="1">#REF!</definedName>
    <definedName name="________Z1" hidden="1">#REF!</definedName>
    <definedName name="________Z2" hidden="1">#REF!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B1" hidden="1">{"'FAB Yield'!$L$7"}</definedName>
    <definedName name="_______abc1" hidden="1">#REF!</definedName>
    <definedName name="_______aug08" hidden="1">#REF!</definedName>
    <definedName name="_______BU2" hidden="1">{"'FAB Yield'!$L$7"}</definedName>
    <definedName name="_______d1" hidden="1">{"'Model'!$A$1:$N$53"}</definedName>
    <definedName name="_______FG5" hidden="1">{"cashflow",#N/A,FALSE,"cash flow"}</definedName>
    <definedName name="_______FOH2006" hidden="1">{#N/A,#N/A,FALSE,"TL";#N/A,#N/A,FALSE,"KK";#N/A,#N/A,FALSE,"TS";#N/A,#N/A,FALSE,"KW";#N/A,#N/A,FALSE,"LP";#N/A,#N/A,FALSE,"DC"}</definedName>
    <definedName name="_______ICP2" hidden="1">#REF!</definedName>
    <definedName name="_______Key1" hidden="1">#REF!</definedName>
    <definedName name="_______Key2" hidden="1">#REF!</definedName>
    <definedName name="_______kkk1" hidden="1">#REF!</definedName>
    <definedName name="_______LF12" hidden="1">#REF!</definedName>
    <definedName name="_______M300" hidden="1">{"'Model'!$A$1:$N$53"}</definedName>
    <definedName name="_______M5" hidden="1">{#N/A,#N/A,TRUE,"SUM";#N/A,#N/A,TRUE,"EE";#N/A,#N/A,TRUE,"AC";#N/A,#N/A,TRUE,"SN"}</definedName>
    <definedName name="_______MAT1" hidden="1">{#N/A,#N/A,FALSE,"Sheet6 (24)"}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n2" hidden="1">{"'Model'!$A$1:$N$53"}</definedName>
    <definedName name="_______NSO2" hidden="1">{"'Sheet1'!$L$16"}</definedName>
    <definedName name="_______PCB0717" hidden="1">{"'FAB Yield'!$L$7"}</definedName>
    <definedName name="_______PCB1" hidden="1">{"'FAB Yield'!$L$7"}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E04" hidden="1">{#N/A,#N/A,FALSE,"V-NOTCH FLOW"}</definedName>
    <definedName name="_______pp30" hidden="1">#REF!</definedName>
    <definedName name="_______SD30" hidden="1">{"'Summary'!$A$1:$J$46"}</definedName>
    <definedName name="_______sd31" hidden="1">{"'Summary'!$A$1:$J$46"}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var3" hidden="1">{"'777'!$A$1:$H$41"}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_y4" hidden="1">{"'Eng (page2)'!$A$1:$D$52"}</definedName>
    <definedName name="_______y78" hidden="1">#REF!</definedName>
    <definedName name="_______Z1" hidden="1">#REF!</definedName>
    <definedName name="_______Z2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aug08" hidden="1">#REF!</definedName>
    <definedName name="______d1" hidden="1">{"'Model'!$A$1:$N$53"}</definedName>
    <definedName name="_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er43" hidden="1">{"'Eng (page2)'!$A$1:$D$52"}</definedName>
    <definedName name="______FG5" hidden="1">{"cashflow",#N/A,FALSE,"cash flow"}</definedName>
    <definedName name="______FOH2006" hidden="1">{#N/A,#N/A,FALSE,"TL";#N/A,#N/A,FALSE,"KK";#N/A,#N/A,FALSE,"TS";#N/A,#N/A,FALSE,"KW";#N/A,#N/A,FALSE,"LP";#N/A,#N/A,FALSE,"DC"}</definedName>
    <definedName name="______h2" hidden="1">{"'Model'!$A$1:$N$53"}</definedName>
    <definedName name="______ICP2" hidden="1">#REF!</definedName>
    <definedName name="______Key1" hidden="1">#REF!</definedName>
    <definedName name="______Key2" hidden="1">#REF!</definedName>
    <definedName name="______kkk1" hidden="1">#REF!</definedName>
    <definedName name="______LF12" hidden="1">#REF!</definedName>
    <definedName name="______M300" hidden="1">{"'Model'!$A$1:$N$53"}</definedName>
    <definedName name="______M5" hidden="1">{#N/A,#N/A,TRUE,"SUM";#N/A,#N/A,TRUE,"EE";#N/A,#N/A,TRUE,"AC";#N/A,#N/A,TRUE,"SN"}</definedName>
    <definedName name="______MAT1" hidden="1">{#N/A,#N/A,FALSE,"Sheet6 (24)"}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il1" hidden="1">{"Inflation-BaseYear",#N/A,FALSE,"Inputs"}</definedName>
    <definedName name="______nil2" hidden="1">{"Output-3Column",#N/A,FALSE,"Output"}</definedName>
    <definedName name="______nil3" hidden="1">{"Output-All",#N/A,FALSE,"Output"}</definedName>
    <definedName name="______nil4" hidden="1">{"Output-BaseYear",#N/A,FALSE,"Output"}</definedName>
    <definedName name="______nil5" hidden="1">{"Output-Min",#N/A,FALSE,"Output"}</definedName>
    <definedName name="______nil6" hidden="1">{"Output%",#N/A,FALSE,"Output"}</definedName>
    <definedName name="______nil7" hidden="1">{#N/A,#N/A,FALSE,"963YR";#N/A,#N/A,FALSE,"mkt mix";#N/A,#N/A,FALSE,"sect 5";#N/A,#N/A,FALSE,"sect 6";#N/A,#N/A,FALSE,"csh";#N/A,#N/A,FALSE,"capx";#N/A,#N/A,FALSE,"bal sheet"}</definedName>
    <definedName name="______PCB0717" hidden="1">{"'FAB Yield'!$L$7"}</definedName>
    <definedName name="______PCB1" hidden="1">{"'FAB Yield'!$L$7"}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E04" hidden="1">{#N/A,#N/A,FALSE,"V-NOTCH FLOW"}</definedName>
    <definedName name="______pp30" hidden="1">#REF!</definedName>
    <definedName name="_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SD30" hidden="1">{"'Summary'!$A$1:$J$46"}</definedName>
    <definedName name="______sd31" hidden="1">{"'Summary'!$A$1:$J$46"}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1" hidden="1">{"sales",#N/A,FALSE,"SALES"}</definedName>
    <definedName name="______v600" hidden="1">{#N/A,#N/A,FALSE,"Assessment";#N/A,#N/A,FALSE,"Staffing";#N/A,#N/A,FALSE,"Hires";#N/A,#N/A,FALSE,"Assumptions"}</definedName>
    <definedName name="______var3" hidden="1">{"'777'!$A$1:$H$41"}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y4" hidden="1">{"'Eng (page2)'!$A$1:$D$52"}</definedName>
    <definedName name="______y78" hidden="1">#REF!</definedName>
    <definedName name="______Z1" hidden="1">#REF!</definedName>
    <definedName name="______Z2" hidden="1">#REF!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bc1" hidden="1">#REF!</definedName>
    <definedName name="_____aug08" hidden="1">#REF!</definedName>
    <definedName name="_____cut10" hidden="1">{"'Model'!$A$1:$N$53"}</definedName>
    <definedName name="_____CVK6712" hidden="1">{#N/A,#N/A,FALSE,"UNIT";#N/A,#N/A,FALSE,"UNIT";#N/A,#N/A,FALSE,"계정"}</definedName>
    <definedName name="_____d1" hidden="1">{"'Model'!$A$1:$N$53"}</definedName>
    <definedName name="_____DEC2" hidden="1">{"'2001'!$A$1:$AH$35"}</definedName>
    <definedName name="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er43" hidden="1">{"'Eng (page2)'!$A$1:$D$52"}</definedName>
    <definedName name="_____FG5" hidden="1">{"cashflow",#N/A,FALSE,"cash flow"}</definedName>
    <definedName name="_____FOH2006" hidden="1">{#N/A,#N/A,FALSE,"TL";#N/A,#N/A,FALSE,"KK";#N/A,#N/A,FALSE,"TS";#N/A,#N/A,FALSE,"KW";#N/A,#N/A,FALSE,"LP";#N/A,#N/A,FALSE,"DC"}</definedName>
    <definedName name="_____h2" hidden="1">{"'Model'!$A$1:$N$53"}</definedName>
    <definedName name="_____ICP2" hidden="1">#REF!</definedName>
    <definedName name="_____Key1" hidden="1">#REF!</definedName>
    <definedName name="_____Key2" hidden="1">#REF!</definedName>
    <definedName name="_____kkk1" hidden="1">#REF!</definedName>
    <definedName name="_____LF12" hidden="1">#REF!</definedName>
    <definedName name="_____M300" hidden="1">{"'Model'!$A$1:$N$53"}</definedName>
    <definedName name="_____M5" hidden="1">{#N/A,#N/A,TRUE,"SUM";#N/A,#N/A,TRUE,"EE";#N/A,#N/A,TRUE,"AC";#N/A,#N/A,TRUE,"SN"}</definedName>
    <definedName name="_____MAT1" hidden="1">{#N/A,#N/A,FALSE,"Sheet6 (24)"}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il1" hidden="1">{"Inflation-BaseYear",#N/A,FALSE,"Inputs"}</definedName>
    <definedName name="_____nil2" hidden="1">{"Output-3Column",#N/A,FALSE,"Output"}</definedName>
    <definedName name="_____nil3" hidden="1">{"Output-All",#N/A,FALSE,"Output"}</definedName>
    <definedName name="_____nil4" hidden="1">{"Output-BaseYear",#N/A,FALSE,"Output"}</definedName>
    <definedName name="_____nil5" hidden="1">{"Output-Min",#N/A,FALSE,"Output"}</definedName>
    <definedName name="_____nil6" hidden="1">{"Output%",#N/A,FALSE,"Output"}</definedName>
    <definedName name="_____nil7" hidden="1">{#N/A,#N/A,FALSE,"963YR";#N/A,#N/A,FALSE,"mkt mix";#N/A,#N/A,FALSE,"sect 5";#N/A,#N/A,FALSE,"sect 6";#N/A,#N/A,FALSE,"csh";#N/A,#N/A,FALSE,"capx";#N/A,#N/A,FALSE,"bal sheet"}</definedName>
    <definedName name="_____NSO2" hidden="1">{"'Sheet1'!$L$16"}</definedName>
    <definedName name="_____PCB0717" hidden="1">{"'FAB Yield'!$L$7"}</definedName>
    <definedName name="_____PCB1" hidden="1">{"'FAB Yield'!$L$7"}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E04" hidden="1">{#N/A,#N/A,FALSE,"V-NOTCH FLOW"}</definedName>
    <definedName name="_____pp30" hidden="1">#REF!</definedName>
    <definedName name="_____Q2" hidden="1">{#N/A,#N/A,FALSE,"UNIT";#N/A,#N/A,FALSE,"UNIT";#N/A,#N/A,FALSE,"계정"}</definedName>
    <definedName name="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SD30" hidden="1">{"'Summary'!$A$1:$J$46"}</definedName>
    <definedName name="_____sd31" hidden="1">{"'Summary'!$A$1:$J$46"}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v600" hidden="1">{#N/A,#N/A,FALSE,"Assessment";#N/A,#N/A,FALSE,"Staffing";#N/A,#N/A,FALSE,"Hires";#N/A,#N/A,FALSE,"Assumptions"}</definedName>
    <definedName name="_____var3" hidden="1">{"'777'!$A$1:$H$41"}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_y4" hidden="1">{"'Eng (page2)'!$A$1:$D$52"}</definedName>
    <definedName name="_____y78" hidden="1">#REF!</definedName>
    <definedName name="_____Z1" hidden="1">#REF!</definedName>
    <definedName name="_____Z2" hidden="1">#REF!</definedName>
    <definedName name="_____ZH111" hidden="1">{"'Model'!$A$1:$N$53"}</definedName>
    <definedName name="____2AB1_" hidden="1">{"'FAB Yield'!$L$7"}</definedName>
    <definedName name="____3BU2_" hidden="1">{"'FAB Yield'!$L$7"}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1" hidden="1">{"'FAB Yield'!$L$7"}</definedName>
    <definedName name="____abc1" hidden="1">#REF!</definedName>
    <definedName name="____aug08" hidden="1">#REF!</definedName>
    <definedName name="____BU2" hidden="1">{"'FAB Yield'!$L$7"}</definedName>
    <definedName name="____cut10" hidden="1">{"'Model'!$A$1:$N$53"}</definedName>
    <definedName name="____CVK6712" hidden="1">{#N/A,#N/A,FALSE,"UNIT";#N/A,#N/A,FALSE,"UNIT";#N/A,#N/A,FALSE,"계정"}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er43" hidden="1">{"'Eng (page2)'!$A$1:$D$52"}</definedName>
    <definedName name="____FG5" hidden="1">{"cashflow",#N/A,FALSE,"cash flow"}</definedName>
    <definedName name="____FOH2006" hidden="1">{#N/A,#N/A,FALSE,"TL";#N/A,#N/A,FALSE,"KK";#N/A,#N/A,FALSE,"TS";#N/A,#N/A,FALSE,"KW";#N/A,#N/A,FALSE,"LP";#N/A,#N/A,FALSE,"DC"}</definedName>
    <definedName name="____h2" hidden="1">{"'Model'!$A$1:$N$53"}</definedName>
    <definedName name="____ICP2" hidden="1">#REF!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10" hidden="1">{"'Eng (page2)'!$A$1:$D$52"}</definedName>
    <definedName name="____LF12" hidden="1">#REF!</definedName>
    <definedName name="____M300" hidden="1">{"'Model'!$A$1:$N$53"}</definedName>
    <definedName name="____M5" hidden="1">{#N/A,#N/A,TRUE,"SUM";#N/A,#N/A,TRUE,"EE";#N/A,#N/A,TRUE,"AC";#N/A,#N/A,TRUE,"SN"}</definedName>
    <definedName name="____MAT1" hidden="1">{#N/A,#N/A,FALSE,"Sheet6 (24)"}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il1" hidden="1">{"Inflation-BaseYear",#N/A,FALSE,"Inputs"}</definedName>
    <definedName name="____nil2" hidden="1">{"Output-3Column",#N/A,FALSE,"Output"}</definedName>
    <definedName name="____nil3" hidden="1">{"Output-All",#N/A,FALSE,"Output"}</definedName>
    <definedName name="____nil4" hidden="1">{"Output-BaseYear",#N/A,FALSE,"Output"}</definedName>
    <definedName name="____nil5" hidden="1">{"Output-Min",#N/A,FALSE,"Output"}</definedName>
    <definedName name="____nil6" hidden="1">{"Output%",#N/A,FALSE,"Output"}</definedName>
    <definedName name="____nil7" hidden="1">{#N/A,#N/A,FALSE,"963YR";#N/A,#N/A,FALSE,"mkt mix";#N/A,#N/A,FALSE,"sect 5";#N/A,#N/A,FALSE,"sect 6";#N/A,#N/A,FALSE,"csh";#N/A,#N/A,FALSE,"capx";#N/A,#N/A,FALSE,"bal sheet"}</definedName>
    <definedName name="____NSO2" hidden="1">{"'Sheet1'!$L$16"}</definedName>
    <definedName name="____PCB0717" hidden="1">{"'FAB Yield'!$L$7"}</definedName>
    <definedName name="____PCB1" hidden="1">{"'FAB Yield'!$L$7"}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E04" hidden="1">{#N/A,#N/A,FALSE,"V-NOTCH FLOW"}</definedName>
    <definedName name="____pp30" hidden="1">#REF!</definedName>
    <definedName name="____Q2" hidden="1">{#N/A,#N/A,FALSE,"UNIT";#N/A,#N/A,FALSE,"UNIT";#N/A,#N/A,FALSE,"계정"}</definedName>
    <definedName name="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SD30" hidden="1">{"'Summary'!$A$1:$J$46"}</definedName>
    <definedName name="____sd31" hidden="1">{"'Summary'!$A$1:$J$46"}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var3" hidden="1">{"'777'!$A$1:$H$41"}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y4" hidden="1">{"'Eng (page2)'!$A$1:$D$52"}</definedName>
    <definedName name="____y78" hidden="1">#REF!</definedName>
    <definedName name="____Z1" hidden="1">#REF!</definedName>
    <definedName name="____Z2" hidden="1">#REF!</definedName>
    <definedName name="____ZD340" hidden="1">{"'Model'!$A$1:$N$53"}</definedName>
    <definedName name="____ZH111" hidden="1">{"'Model'!$A$1:$N$53"}</definedName>
    <definedName name="___2AB1_" hidden="1">{"'FAB Yield'!$L$7"}</definedName>
    <definedName name="___3BU2_" hidden="1">{"'FAB Yield'!$L$7"}</definedName>
    <definedName name="___a1" hidden="1">{"'Sheet1'!$L$16"}</definedName>
    <definedName name="___a10" hidden="1">{"sales",#N/A,FALSE,"SALES"}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A1" hidden="1">{"'2001'!$A$1:$AH$35"}</definedName>
    <definedName name="___AB1" hidden="1">{"'FAB Yield'!$L$7"}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SK2" hidden="1">#REF!</definedName>
    <definedName name="___BSK3" hidden="1">#REF!</definedName>
    <definedName name="___BU2" hidden="1">{"'FAB Yield'!$L$7"}</definedName>
    <definedName name="___cut10" hidden="1">{"'Model'!$A$1:$N$53"}</definedName>
    <definedName name="___CVK6712" hidden="1">{#N/A,#N/A,FALSE,"UNIT";#N/A,#N/A,FALSE,"UNIT";#N/A,#N/A,FALSE,"계정"}</definedName>
    <definedName name="___d1" hidden="1">{"'Model'!$A$1:$N$53"}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ICP1" hidden="1">#REF!</definedName>
    <definedName name="___ICP2" hidden="1">#REF!</definedName>
    <definedName name="___JAN08" hidden="1">{#N/A,#N/A,FALSE,"Oil-Based Mud"}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10" hidden="1">{"'Eng (page2)'!$A$1:$D$52"}</definedName>
    <definedName name="___LF12" hidden="1">#REF!</definedName>
    <definedName name="___LF13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300" hidden="1">{"'Model'!$A$1:$N$53"}</definedName>
    <definedName name="___M5" hidden="1">{#N/A,#N/A,TRUE,"SUM";#N/A,#N/A,TRUE,"EE";#N/A,#N/A,TRUE,"AC";#N/A,#N/A,TRUE,"SN"}</definedName>
    <definedName name="___MAT1" hidden="1">{#N/A,#N/A,FALSE,"Sheet6 (24)"}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n2" hidden="1">{"'Model'!$A$1:$N$53"}</definedName>
    <definedName name="___NSO2" hidden="1">{"'Sheet1'!$L$16"}</definedName>
    <definedName name="___O300" hidden="1">{"'Eng (page2)'!$A$1:$D$52"}</definedName>
    <definedName name="___PCB0717" hidden="1">{"'FAB Yield'!$L$7"}</definedName>
    <definedName name="___PCB1" hidden="1">{"'FAB Yield'!$L$7"}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AT1" hidden="1">#REF!</definedName>
    <definedName name="___SAT2" hidden="1">#REF!</definedName>
    <definedName name="___SAT3" hidden="1">#REF!</definedName>
    <definedName name="___SBM3" hidden="1">#REF!</definedName>
    <definedName name="___SD30" hidden="1">{"'Summary'!$A$1:$J$46"}</definedName>
    <definedName name="___sd31" hidden="1">{"'Summary'!$A$1:$J$46"}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 hidden="1">#REF!</definedName>
    <definedName name="___thinkcellM0YAAAAAAAAEAAAAK.MHN1Bv.kG693ihZfncIw" hidden="1">#REF!</definedName>
    <definedName name="___thinkcellM0YAAAAAAAAEAAAAyyIMW7khIkie_3WMs1pbmQ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1" hidden="1">{"sales",#N/A,FALSE,"SALES"}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ar3" hidden="1">{"'777'!$A$1:$H$41"}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2" hidden="1">{"'Eng (page2)'!$A$1:$D$52"}</definedName>
    <definedName name="___xlfn.BAHTTEXT" hidden="1">#NAME?</definedName>
    <definedName name="___xlfn.IFERROR" hidden="1">#NAME?</definedName>
    <definedName name="___y4" hidden="1">{"'Eng (page2)'!$A$1:$D$52"}</definedName>
    <definedName name="___y78" hidden="1">#REF!</definedName>
    <definedName name="___Z1" hidden="1">#REF!</definedName>
    <definedName name="___Z2" hidden="1">#REF!</definedName>
    <definedName name="___ZD340" hidden="1">{"'Model'!$A$1:$N$53"}</definedName>
    <definedName name="___ZH111" hidden="1">{"'Model'!$A$1:$N$53"}</definedName>
    <definedName name="__1_?" hidden="1">{#N/A,#N/A,FALSE,"Sheet6 (24)"}</definedName>
    <definedName name="__1__123Graph_ACHART_3" hidden="1">#REF!</definedName>
    <definedName name="__1__123Graph_Aｸﾞﾗﾌ_7" hidden="1">#REF!</definedName>
    <definedName name="__10_??" hidden="1">{#N/A,#N/A,FALSE,"Sheet6 (24)"}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ALLINONE" hidden="1">#REF!</definedName>
    <definedName name="__123Graph_AALLOT" hidden="1">#REF!</definedName>
    <definedName name="__123Graph_AASSETS" hidden="1">#REF!</definedName>
    <definedName name="__123Graph_ABRENT" hidden="1">#REF!</definedName>
    <definedName name="__123Graph_ACASHFLOW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SCR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NCOME" hidden="1">#REF!</definedName>
    <definedName name="__123Graph_AJA" hidden="1">#REF!</definedName>
    <definedName name="__123Graph_AJA2" hidden="1">#REF!</definedName>
    <definedName name="__123Graph_ALIABILITIES" hidden="1">#REF!</definedName>
    <definedName name="__123Graph_ALIN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E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ALES" hidden="1">#REF!</definedName>
    <definedName name="__123Graph_ASALES1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SSETS" hidden="1">#REF!</definedName>
    <definedName name="__123Graph_BBRENT" hidden="1">#REF!</definedName>
    <definedName name="__123Graph_BCASHFLOW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DSCR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COME" hidden="1">#REF!</definedName>
    <definedName name="__123Graph_BJA" hidden="1">#REF!</definedName>
    <definedName name="__123Graph_BJA2" hidden="1">#REF!</definedName>
    <definedName name="__123Graph_BLIABILITIES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E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ALES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ASSETS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COME" hidden="1">#REF!</definedName>
    <definedName name="__123Graph_CJA" hidden="1">#REF!</definedName>
    <definedName name="__123Graph_CJA2" hidden="1">#REF!</definedName>
    <definedName name="__123Graph_CLIABILITIES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E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ALLINONE" hidden="1">#REF!</definedName>
    <definedName name="__123Graph_DALLOT" hidden="1">#REF!</definedName>
    <definedName name="__123Graph_DASSETS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COME" hidden="1">#REF!</definedName>
    <definedName name="__123Graph_DJA" hidden="1">#REF!</definedName>
    <definedName name="__123Graph_DJA2" hidden="1">#REF!</definedName>
    <definedName name="__123Graph_DLIABILITIES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E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ALLINONE" hidden="1">#REF!</definedName>
    <definedName name="__123Graph_EASSETS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HD1" hidden="1">#REF!</definedName>
    <definedName name="__123Graph_EJA" hidden="1">#REF!</definedName>
    <definedName name="__123Graph_ELIABILITIES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ASSETS" hidden="1">#REF!</definedName>
    <definedName name="__123Graph_FCurrent" hidden="1">#REF!</definedName>
    <definedName name="__123Graph_FLIABILITIES" hidden="1">#REF!</definedName>
    <definedName name="__123Graph_LBL_A" hidden="1">#REF!</definedName>
    <definedName name="__123Graph_LBL_AALLINONE" hidden="1">#REF!</definedName>
    <definedName name="__123Graph_LBL_ACURVE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LBL_DALLINONE" hidden="1">#REF!</definedName>
    <definedName name="__123Graph_LBL_DALLOT" hidden="1">#REF!</definedName>
    <definedName name="__123Graph_LBL_EALLINONE" hidden="1">#REF!</definedName>
    <definedName name="__123Graph_X" hidden="1">#REF!</definedName>
    <definedName name="__123Graph_X\B11" hidden="1">#REF!</definedName>
    <definedName name="__123Graph_X1" hidden="1">#REF!</definedName>
    <definedName name="__123Graph_XALLINONE" hidden="1">#REF!</definedName>
    <definedName name="__123Graph_XALLOT" hidden="1">#REF!</definedName>
    <definedName name="__123Graph_XASSETS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NCOME" hidden="1">#REF!</definedName>
    <definedName name="__123Graph_XJA2" hidden="1">#REF!</definedName>
    <definedName name="__123Graph_XLIABILITIES" hidden="1">#REF!</definedName>
    <definedName name="__123Graph_XLINE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E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ALES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15_???" hidden="1">{#N/A,#N/A,FALSE,"Sheet6 (24)"}</definedName>
    <definedName name="__2_??" hidden="1">{#N/A,#N/A,FALSE,"Sheet6 (24)"}</definedName>
    <definedName name="__2__123Graph_ACHART_4" hidden="1">#REF!</definedName>
    <definedName name="__2__123Graph_Bｸﾞﾗﾌ_7" hidden="1">#REF!</definedName>
    <definedName name="__2_0_0_F" hidden="1">#REF!</definedName>
    <definedName name="__20_????" hidden="1">{#N/A,#N/A,FALSE,"Sheet6 (24)"}</definedName>
    <definedName name="__25_?????" hidden="1">{#N/A,#N/A,FALSE,"Sheet6 (24)"}</definedName>
    <definedName name="__2AB1_" hidden="1">{"'FAB Yield'!$L$7"}</definedName>
    <definedName name="__3_???" hidden="1">{#N/A,#N/A,FALSE,"Sheet6 (24)"}</definedName>
    <definedName name="__3__123Graph_ACHART_1" hidden="1">#REF!</definedName>
    <definedName name="__3__123Graph_BCHART_3" hidden="1">#REF!</definedName>
    <definedName name="__3__123Graph_Cｸﾞﾗﾌ_7" hidden="1">#REF!</definedName>
    <definedName name="__3BU2_" hidden="1">{"'FAB Yield'!$L$7"}</definedName>
    <definedName name="__4_????" hidden="1">{#N/A,#N/A,FALSE,"Sheet6 (24)"}</definedName>
    <definedName name="__4__123Graph_BCHART_1" hidden="1">#REF!</definedName>
    <definedName name="__4__123Graph_BCHART_4" hidden="1">#REF!</definedName>
    <definedName name="__4__123Graph_Dｸﾞﾗﾌ_7" hidden="1">#REF!</definedName>
    <definedName name="__5_?" hidden="1">{#N/A,#N/A,FALSE,"Sheet6 (24)"}</definedName>
    <definedName name="__5_?????" hidden="1">{#N/A,#N/A,FALSE,"Sheet6 (24)"}</definedName>
    <definedName name="__5__123Graph_CCHART_1" hidden="1">#REF!</definedName>
    <definedName name="__5__123Graph_CCHART_3" hidden="1">#REF!</definedName>
    <definedName name="__5__123Graph_Eｸﾞﾗﾌ_7" hidden="1">#REF!</definedName>
    <definedName name="__5F" hidden="1">#REF!</definedName>
    <definedName name="__6__123Graph_CCHART_4" hidden="1">#REF!</definedName>
    <definedName name="__6__123Graph_Fｸﾞﾗﾌ_7" hidden="1">#REF!</definedName>
    <definedName name="__6__123Graph_XCHART_1" hidden="1">#REF!</definedName>
    <definedName name="__7__123Graph_DCHART_3" hidden="1">#REF!</definedName>
    <definedName name="__7_0_0_F" hidden="1">#REF!</definedName>
    <definedName name="__8__123Graph_DCHART_4" hidden="1">#REF!</definedName>
    <definedName name="__9__123Graph_ECHART_3" hidden="1">#REF!</definedName>
    <definedName name="__a1" hidden="1">{"'Sheet1'!$L$16"}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B1" hidden="1">{"'FAB Yield'!$L$7"}</definedName>
    <definedName name="__abc1" hidden="1">#REF!</definedName>
    <definedName name="__ADJ1" hidden="1">{"'2003'!$A$1:$AH$6"}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SK2" hidden="1">#REF!</definedName>
    <definedName name="__BSK3" hidden="1">#REF!</definedName>
    <definedName name="__BU2" hidden="1">{"'FAB Yield'!$L$7"}</definedName>
    <definedName name="__cut10" hidden="1">{"'Model'!$A$1:$N$53"}</definedName>
    <definedName name="__CVK6712" hidden="1">{#N/A,#N/A,FALSE,"UNIT";#N/A,#N/A,FALSE,"UNIT";#N/A,#N/A,FALSE,"계정"}</definedName>
    <definedName name="__d1" hidden="1">{"'Model'!$A$1:$N$53"}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FDS_UNIQUE_RANGE_ID_GENERATOR_COUNTER" hidden="1">26</definedName>
    <definedName name="__FDS_USED_FOR_REUSING_RANGE_IDS_RECYCLE" hidden="1">{22,23,25,24}</definedName>
    <definedName name="__FG5" hidden="1">{"cashflow",#N/A,FALSE,"cash flow"}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iu9" hidden="1">{#N/A,#N/A,FALSE,"COVER.XLS";#N/A,#N/A,FALSE,"RACT1.XLS";#N/A,#N/A,FALSE,"RACT2.XLS";#N/A,#N/A,FALSE,"ECCMP";#N/A,#N/A,FALSE,"WELDER.XLS"}</definedName>
    <definedName name="__GX13111" hidden="1">#REF!</definedName>
    <definedName name="__H3" hidden="1">{"'Sell_Office'!$C$5:$D$6"}</definedName>
    <definedName name="__ICP1" hidden="1">#REF!</definedName>
    <definedName name="__ICP2" hidden="1">#REF!</definedName>
    <definedName name="__IntlFixup" hidden="1">TRUE</definedName>
    <definedName name="__IntlFixupTable" hidden="1">#REF!</definedName>
    <definedName name="__JAN08" hidden="1">{#N/A,#N/A,FALSE,"Oil-Based Mud"}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kk1" hidden="1">#REF!</definedName>
    <definedName name="__KP300" hidden="1">{"level1",#N/A,FALSE,"1_LEV";"LEVEL1",#N/A,FALSE,"1_LEV"}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5" hidden="1">{#N/A,#N/A,TRUE,"SUM";#N/A,#N/A,TRUE,"EE";#N/A,#N/A,TRUE,"AC";#N/A,#N/A,TRUE,"SN"}</definedName>
    <definedName name="__MAT1" hidden="1">{#N/A,#N/A,FALSE,"Sheet6 (24)"}</definedName>
    <definedName name="__MB2" hidden="1">{#N/A,#N/A,FALSE,"COVER.XLS";#N/A,#N/A,FALSE,"RACT1.XLS";#N/A,#N/A,FALSE,"RACT2.XLS";#N/A,#N/A,FALSE,"ECCMP";#N/A,#N/A,FALSE,"WELDER.XLS"}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il1" hidden="1">{"Inflation-BaseYear",#N/A,FALSE,"Inputs"}</definedName>
    <definedName name="__nil2" hidden="1">{"Output-3Column",#N/A,FALSE,"Output"}</definedName>
    <definedName name="__nil3" hidden="1">{"Output-All",#N/A,FALSE,"Output"}</definedName>
    <definedName name="__nil4" hidden="1">{"Output-BaseYear",#N/A,FALSE,"Output"}</definedName>
    <definedName name="__nil5" hidden="1">{"Output-Min",#N/A,FALSE,"Output"}</definedName>
    <definedName name="__nil6" hidden="1">{"Output%",#N/A,FALSE,"Output"}</definedName>
    <definedName name="__nil7" hidden="1">{#N/A,#N/A,FALSE,"963YR";#N/A,#N/A,FALSE,"mkt mix";#N/A,#N/A,FALSE,"sect 5";#N/A,#N/A,FALSE,"sect 6";#N/A,#N/A,FALSE,"csh";#N/A,#N/A,FALSE,"capx";#N/A,#N/A,FALSE,"bal sheet"}</definedName>
    <definedName name="__nn2" hidden="1">{"'Model'!$A$1:$N$53"}</definedName>
    <definedName name="__NSO2" hidden="1">{"'Sheet1'!$L$16"}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CB0717" hidden="1">{"'FAB Yield'!$L$7"}</definedName>
    <definedName name="__PCB1" hidden="1">{"'FAB Yield'!$L$7"}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E04" hidden="1">{#N/A,#N/A,FALSE,"V-NOTCH FLOW"}</definedName>
    <definedName name="__pp30" hidden="1">#REF!</definedName>
    <definedName name="__pro2" hidden="1">{#N/A,#N/A,FALSE,"ll-inves";#N/A,#N/A,FALSE,"bgt-cf 97";#N/A,#N/A,FALSE,"bgt-pl 97"}</definedName>
    <definedName name="__Q2" hidden="1">{#N/A,#N/A,FALSE,"UNIT";#N/A,#N/A,FALSE,"UNIT";#N/A,#N/A,FALSE,"계정"}</definedName>
    <definedName name="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SAT1" hidden="1">#REF!</definedName>
    <definedName name="__SAT2" hidden="1">#REF!</definedName>
    <definedName name="__SAT3" hidden="1">#REF!</definedName>
    <definedName name="__SBM3" hidden="1">#REF!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ar3" hidden="1">{"'777'!$A$1:$H$41"}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y4" hidden="1">{"'Eng (page2)'!$A$1:$D$52"}</definedName>
    <definedName name="__y78" hidden="1">#REF!</definedName>
    <definedName name="__Z1" hidden="1">#REF!</definedName>
    <definedName name="__Z2" hidden="1">#REF!</definedName>
    <definedName name="__ZC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123Graph_AC_E" hidden="1">#REF!</definedName>
    <definedName name="_1__0_0_F" hidden="1">#REF!</definedName>
    <definedName name="_1__123Graph_ACHART_1" hidden="1">#REF!</definedName>
    <definedName name="_1__123Graph_ACHART_3" hidden="1">#REF!</definedName>
    <definedName name="_1__123Graph_AF_S" hidden="1">#REF!</definedName>
    <definedName name="_1__123Graph_APKL_T" hidden="1">#REF!</definedName>
    <definedName name="_1__123Graph_ATEILM_RKTE" hidden="1">#N/A</definedName>
    <definedName name="_1__123Graph_Aｸﾞﾗﾌ_7" hidden="1">#REF!</definedName>
    <definedName name="_1__FDSAUDITLINK__" hidden="1">{"fdsup://IBCentral/FAT Viewer?action=UPDATE&amp;creator=factset&amp;DOC_NAME=fat:reuters_qtrly_source_window.fat&amp;display_string=Audit&amp;DYN_ARGS=TRUE&amp;VAR:ID1=567173&amp;VAR:RCODE=SCSI&amp;VAR:SDATE=20090399&amp;VAR:FREQ=Quarterly&amp;VAR:RELITEM=USD&amp;VAR:CURRENCY=&amp;VAR:CURRSOURCE=EXS","HARE&amp;VAR:NATFREQ=QUARTERLY&amp;VAR:RFIELD=FINALIZED&amp;VAR:DB_TYPE=&amp;VAR:UNITS=M&amp;window=popup&amp;width=450&amp;height=300&amp;START_MAXIMIZED=FALSE"}</definedName>
    <definedName name="_1_0_0_F" hidden="1">#REF!</definedName>
    <definedName name="_1_123Grap" hidden="1">#REF!</definedName>
    <definedName name="_10_??" hidden="1">{#N/A,#N/A,FALSE,"Sheet6 (24)"}</definedName>
    <definedName name="_10_?????" hidden="1">{#N/A,#N/A,FALSE,"Sheet6 (24)"}</definedName>
    <definedName name="_10_????2" hidden="1">{#N/A,#N/A,FALSE,"Sheet6 (24)"}</definedName>
    <definedName name="_10___123Graph_BCHART_2" hidden="1">#REF!</definedName>
    <definedName name="_10___123Graph_DPICLPG_1" hidden="1">#REF!</definedName>
    <definedName name="_10__123Graph_AC04C_FF_L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CHART_1" hidden="1">#REF!</definedName>
    <definedName name="_10__123Graph_ECHART_4" hidden="1">#REF!</definedName>
    <definedName name="_10__123Graph_LBL_ACHART_3" hidden="1">#REF!</definedName>
    <definedName name="_10__123Graph_XF_S" hidden="1">#REF!</definedName>
    <definedName name="_10_0_0_F" hidden="1">#REF!</definedName>
    <definedName name="_100__123Graph_Cｸﾞﾗﾌ_16" hidden="1">#REF!</definedName>
    <definedName name="_100__123Graph_LBL_Aｸﾞﾗﾌ_12" hidden="1">#REF!</definedName>
    <definedName name="_101__123Graph_LBL_Aｸﾞﾗﾌ_13" hidden="1">#REF!</definedName>
    <definedName name="_102__123Graph_Cｸﾞﾗﾌ_17" hidden="1">#REF!</definedName>
    <definedName name="_102__123Graph_LBL_Aｸﾞﾗﾌ_14" hidden="1">#REF!</definedName>
    <definedName name="_103__123Graph_LBL_Aｸﾞﾗﾌ_15" hidden="1">#REF!</definedName>
    <definedName name="_104__123Graph_Cｸﾞﾗﾌ_18" hidden="1">#REF!</definedName>
    <definedName name="_104__123Graph_LBL_Aｸﾞﾗﾌ_16" hidden="1">#REF!</definedName>
    <definedName name="_105__123Graph_Cｸﾞﾗﾌ_2" hidden="1">#REF!</definedName>
    <definedName name="_105__123Graph_LBL_Aｸﾞﾗﾌ_17" hidden="1">#REF!</definedName>
    <definedName name="_106__123Graph_LBL_Aｸﾞﾗﾌ_18" hidden="1">#REF!</definedName>
    <definedName name="_107__123Graph_Cｸﾞﾗﾌ_3" hidden="1">#REF!</definedName>
    <definedName name="_107__123Graph_LBL_Aｸﾞﾗﾌ_2" hidden="1">#REF!</definedName>
    <definedName name="_108__123Graph_LBL_Aｸﾞﾗﾌ_3" hidden="1">#REF!</definedName>
    <definedName name="_109__123Graph_Cｸﾞﾗﾌ_4" hidden="1">#REF!</definedName>
    <definedName name="_109__123Graph_LBL_Aｸﾞﾗﾌ_4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DCHART_2" hidden="1">#REF!</definedName>
    <definedName name="_11__123Graph_FCHART_3" hidden="1">#REF!</definedName>
    <definedName name="_11__123Graph_LBL_DCHART_1" hidden="1">#REF!</definedName>
    <definedName name="_11__FDSAUDITLINK__" hidden="1">{"fdsup://Directions/FactSet Auditing Viewer?action=AUDIT_VALUE&amp;DB=129&amp;ID1=B082RF&amp;VALUEID=03051&amp;SDATE=2010&amp;PERIODTYPE=ANN_STD&amp;SCFT=3&amp;window=popup_no_bar&amp;width=385&amp;height=120&amp;START_MAXIMIZED=FALSE&amp;creator=factset&amp;display_string=Audit"}</definedName>
    <definedName name="_11_0_0_F" hidden="1">#REF!</definedName>
    <definedName name="_110__123Graph_LBL_Aｸﾞﾗﾌ_5" hidden="1">#REF!</definedName>
    <definedName name="_1102" hidden="1">#REF!</definedName>
    <definedName name="_111__123Graph_Cｸﾞﾗﾌ_5" hidden="1">#REF!</definedName>
    <definedName name="_111__123Graph_LBL_Aｸﾞﾗﾌ_6" hidden="1">#REF!</definedName>
    <definedName name="_112__123Graph_LBL_Aｸﾞﾗﾌ_7" hidden="1">#REF!</definedName>
    <definedName name="_113__123Graph_Cｸﾞﾗﾌ_6" hidden="1">#REF!</definedName>
    <definedName name="_113__123Graph_LBL_Aｸﾞﾗﾌ_8" hidden="1">#REF!</definedName>
    <definedName name="_114__123Graph_LBL_Aｸﾞﾗﾌ_9" hidden="1">#REF!</definedName>
    <definedName name="_115__123Graph_Cｸﾞﾗﾌ_7" hidden="1">#REF!</definedName>
    <definedName name="_115__123Graph_XC04C_ALL_T1" hidden="1">#REF!</definedName>
    <definedName name="_116__123Graph_XC04C_ALL_T2" hidden="1">#REF!</definedName>
    <definedName name="_117__123Graph_Cｸﾞﾗﾌ_8" hidden="1">#REF!</definedName>
    <definedName name="_117__123Graph_XC04C_FF_L" hidden="1">#REF!</definedName>
    <definedName name="_118__123Graph_XC04C_FF_T" hidden="1">#REF!</definedName>
    <definedName name="_119__123Graph_Cｸﾞﾗﾌ_9" hidden="1">#REF!</definedName>
    <definedName name="_119__123Graph_XC04C_FR_L1" hidden="1">#REF!</definedName>
    <definedName name="_12_??" hidden="1">{#N/A,#N/A,FALSE,"Sheet6 (24)"}</definedName>
    <definedName name="_12_????" hidden="1">{#N/A,#N/A,FALSE,"Sheet6 (24)"}</definedName>
    <definedName name="_12_????1" hidden="1">{#N/A,#N/A,FALSE,"Sheet6 (24)"}</definedName>
    <definedName name="_12_____F" hidden="1">#REF!</definedName>
    <definedName name="_12____123Graph_BC_E" hidden="1">#REF!</definedName>
    <definedName name="_12___123Graph_BCHART_3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ECHART_1" hidden="1">#REF!</definedName>
    <definedName name="_12__123Graph_FCHART_4" hidden="1">#REF!</definedName>
    <definedName name="_12__123Graph_XCHART_1" hidden="1">#REF!</definedName>
    <definedName name="_12__123Graph_XF_S" hidden="1">#REF!</definedName>
    <definedName name="_12_0_0_F" hidden="1">#REF!</definedName>
    <definedName name="_120__123Graph_Dｸﾞﾗﾌ_1" hidden="1">#REF!</definedName>
    <definedName name="_120__123Graph_XC04C_FR_L2" hidden="1">#REF!</definedName>
    <definedName name="_121__123Graph_XC04C_FR_T1" hidden="1">#REF!</definedName>
    <definedName name="_122__123Graph_Dｸﾞﾗﾌ_10" hidden="1">#REF!</definedName>
    <definedName name="_122__123Graph_XC04C_FR_T2" hidden="1">#REF!</definedName>
    <definedName name="_1233333" hidden="1">#REF!</definedName>
    <definedName name="_123Graph_C" hidden="1">#REF!</definedName>
    <definedName name="_124__123Graph_Dｸﾞﾗﾌ_15" hidden="1">#REF!</definedName>
    <definedName name="_124__123Graph_XF_S" hidden="1">#REF!</definedName>
    <definedName name="_125__123Graph_Xｸﾞﾗﾌ_1" hidden="1">#REF!</definedName>
    <definedName name="_126__123Graph_Dｸﾞﾗﾌ_16" hidden="1">#REF!</definedName>
    <definedName name="_126__123Graph_Xｸﾞﾗﾌ_10" hidden="1">#REF!</definedName>
    <definedName name="_127__123Graph_Xｸﾞﾗﾌ_11" hidden="1">#REF!</definedName>
    <definedName name="_128__123Graph_Dｸﾞﾗﾌ_17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F_S" hidden="1">#REF!</definedName>
    <definedName name="_13__123Graph_FCHART_1" hidden="1">#REF!</definedName>
    <definedName name="_13__123Graph_XCHART_4" hidden="1">#REF!</definedName>
    <definedName name="_13__FDSAUDITLINK__" hidden="1">{"fdsup://directions/FAT Viewer?action=UPDATE&amp;creator=factset&amp;DYN_ARGS=TRUE&amp;DOC_NAME=FAT:FQL_AUDITING_CLIENT_TEMPLATE.FAT&amp;display_string=Audit&amp;VAR:KEY=PMNUXMVEJK&amp;VAR:QUERY=RkZfSU5WRVNUX1NUX1RPVChNT04sNDA4OTYsLCxSUyk=&amp;WINDOW=FIRST_POPUP&amp;HEIGHT=450&amp;WIDTH=450&amp;","START_MAXIMIZED=FALSE&amp;VAR:CALENDAR=FIVEDAY&amp;VAR:SYMBOL=B082RF&amp;VAR:INDEX=0"}</definedName>
    <definedName name="_13_0_0_F" hidden="1">#REF!</definedName>
    <definedName name="_130__123Graph_Dｸﾞﾗﾌ_18" hidden="1">#REF!</definedName>
    <definedName name="_130__123Graph_Xｸﾞﾗﾌ_14" hidden="1">#REF!</definedName>
    <definedName name="_131__123Graph_Xｸﾞﾗﾌ_15" hidden="1">#REF!</definedName>
    <definedName name="_132__123Graph_Dｸﾞﾗﾌ_2" hidden="1">#REF!</definedName>
    <definedName name="_132__123Graph_Xｸﾞﾗﾌ_16" hidden="1">#REF!</definedName>
    <definedName name="_133__123Graph_Xｸﾞﾗﾌ_17" hidden="1">#REF!</definedName>
    <definedName name="_134__123Graph_Dｸﾞﾗﾌ_3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Dｸﾞﾗﾌ_4" hidden="1">#REF!</definedName>
    <definedName name="_136__123Graph_Xｸﾞﾗﾌ_3" hidden="1">#REF!</definedName>
    <definedName name="_137__123Graph_Xｸﾞﾗﾌ_4" hidden="1">#REF!</definedName>
    <definedName name="_138__123Graph_Dｸﾞﾗﾌ_5" hidden="1">#REF!</definedName>
    <definedName name="_138__123Graph_Xｸﾞﾗﾌ_5" hidden="1">#REF!</definedName>
    <definedName name="_139__123Graph_Xｸﾞﾗﾌ_6" hidden="1">#REF!</definedName>
    <definedName name="_14_????1" hidden="1">{#N/A,#N/A,FALSE,"Sheet6 (24)"}</definedName>
    <definedName name="_14_????2" hidden="1">{#N/A,#N/A,FALSE,"Sheet6 (24)"}</definedName>
    <definedName name="_14___123Graph_CCHART_1" hidden="1">#REF!</definedName>
    <definedName name="_14__123Graph_AC04C_FR_L1" hidden="1">#REF!</definedName>
    <definedName name="_14__123Graph_A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0__123Graph_Xｸﾞﾗﾌ_7" hidden="1">#REF!</definedName>
    <definedName name="_141__123Graph_Xｸﾞﾗﾌ_8" hidden="1">#REF!</definedName>
    <definedName name="_142__123Graph_Dｸﾞﾗﾌ_7" hidden="1">#REF!</definedName>
    <definedName name="_142__123Graph_Xｸﾞﾗﾌ_9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4F" hidden="1">#REF!</definedName>
    <definedName name="_15_???" hidden="1">{#N/A,#N/A,FALSE,"Sheet6 (24)"}</definedName>
    <definedName name="_15_?????" hidden="1">{#N/A,#N/A,FALSE,"Sheet6 (24)"}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BCHART_2" hidden="1">#REF!</definedName>
    <definedName name="_15__123Graph_CCHART_1" hidden="1">#REF!</definedName>
    <definedName name="_15__123Graph_XF_S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F" hidden="1">#REF!</definedName>
    <definedName name="_16_????2" hidden="1">{#N/A,#N/A,FALSE,"Sheet6 (24)"}</definedName>
    <definedName name="_16___123Graph_CCHART_2" hidden="1">#REF!</definedName>
    <definedName name="_16__123Graph_AC04C_FR_L2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0_0_F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F" hidden="1">#REF!</definedName>
    <definedName name="_18_??" hidden="1">{#N/A,#N/A,FALSE,"Sheet6 (24)"}</definedName>
    <definedName name="_18_???" hidden="1">{#N/A,#N/A,FALSE,"Sheet6 (24)"}</definedName>
    <definedName name="_18_????1" hidden="1">{#N/A,#N/A,FALSE,"Sheet6 (24)"}</definedName>
    <definedName name="_18____123Graph_CC_E" hidden="1">#REF!</definedName>
    <definedName name="_18___123Graph_CCHART_3" hidden="1">#REF!</definedName>
    <definedName name="_18__123Graph_AC04C_FR_T1" hidden="1">#REF!</definedName>
    <definedName name="_18__123Graph_Aｸﾞﾗﾌ_12" hidden="1">#REF!</definedName>
    <definedName name="_18__123Graph_BCHART_3" hidden="1">#REF!</definedName>
    <definedName name="_18__123Graph_XCHART_1" hidden="1">#REF!</definedName>
    <definedName name="_18_0_0_F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123Graph_Aｸﾞﾗﾌ_13" hidden="1">#REF!</definedName>
    <definedName name="_19_0_0_F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F" hidden="1">#REF!</definedName>
    <definedName name="_1F" hidden="1">#REF!</definedName>
    <definedName name="_2_?" hidden="1">{#N/A,#N/A,FALSE,"Sheet6 (24)"}</definedName>
    <definedName name="_2_??" hidden="1">{#N/A,#N/A,FALSE,"Sheet6 (24)"}</definedName>
    <definedName name="_2___123Graph_ACHART_1" hidden="1">#REF!</definedName>
    <definedName name="_2___123Graph_AOM_EX" hidden="1">#REF!</definedName>
    <definedName name="_2__123Graph_AC04C_ALL_L1" hidden="1">#REF!</definedName>
    <definedName name="_2__123Graph_ACHART_1" hidden="1">#REF!</definedName>
    <definedName name="_2__123Graph_ACHART_2" hidden="1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 hidden="1">#N/A</definedName>
    <definedName name="_2__123Graph_BF_S" hidden="1">#REF!</definedName>
    <definedName name="_2__123Graph_Bｸﾞﾗﾌ_7" hidden="1">#REF!</definedName>
    <definedName name="_2__FDSAUDITLINK__" hidden="1">{"fdsup://IBCentral/FAT Viewer?action=UPDATE&amp;creator=factset&amp;DOC_NAME=fat:reuters_annual_source_window.fat&amp;display_string=Audit&amp;DYN_ARGS=TRUE&amp;VAR:ID1=B2NP5J&amp;VAR:RCODE=FEBIT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2_0_0__123Grap" hidden="1">#REF!</definedName>
    <definedName name="_2_0_0_F" hidden="1">#REF!</definedName>
    <definedName name="_20_????" hidden="1">{#N/A,#N/A,FALSE,"Sheet6 (24)"}</definedName>
    <definedName name="_20_????1" hidden="1">{#N/A,#N/A,FALSE,"Sheet6 (24)"}</definedName>
    <definedName name="_20___123Graph_DCHART_1" hidden="1">#REF!</definedName>
    <definedName name="_20__123Graph_AC04C_FR_T2" hidden="1">#REF!</definedName>
    <definedName name="_20__123Graph_Aｸﾞﾗﾌ_14" hidden="1">#REF!</definedName>
    <definedName name="_20__123Graph_XF_S" hidden="1">#REF!</definedName>
    <definedName name="_20_0_0_F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????2" hidden="1">{#N/A,#N/A,FALSE,"Sheet6 (24)"}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5" hidden="1">#REF!</definedName>
    <definedName name="_21__123Graph_CCHART_1" hidden="1">#REF!</definedName>
    <definedName name="_21_0_0_F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????1" hidden="1">{#N/A,#N/A,FALSE,"Sheet6 (24)"}</definedName>
    <definedName name="_22___0_0_F" hidden="1">#REF!</definedName>
    <definedName name="_22___123Graph_DCHART_2" hidden="1">#REF!</definedName>
    <definedName name="_22__123Graph_Aｸﾞﾗﾌ_16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????2" hidden="1">{#N/A,#N/A,FALSE,"Sheet6 (24)"}</definedName>
    <definedName name="_23__123Graph_Aｸﾞﾗﾌ_1" hidden="1">#REF!</definedName>
    <definedName name="_23__123Graph_Aｸﾞﾗﾌ_17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????" hidden="1">{#N/A,#N/A,FALSE,"Sheet6 (24)"}</definedName>
    <definedName name="_24____123Graph_CP_10" hidden="1">#REF!</definedName>
    <definedName name="_24___123Graph_ECHART_1" hidden="1">#REF!</definedName>
    <definedName name="_24__0_0_F" hidden="1">#REF!</definedName>
    <definedName name="_24__123Graph_Aｸﾞﾗﾌ_18" hidden="1">#REF!</definedName>
    <definedName name="_24__123Graph_CCHART_2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hidden="1">#REF!</definedName>
    <definedName name="_25_?????" hidden="1">{#N/A,#N/A,FALSE,"Sheet6 (24)"}</definedName>
    <definedName name="_25_????2" hidden="1">{#N/A,#N/A,FALSE,"Sheet6 (24)"}</definedName>
    <definedName name="_25__0_0_F" hidden="1">#REF!</definedName>
    <definedName name="_25__123Graph_Aｸﾞﾗﾌ_10" hidden="1">#REF!</definedName>
    <definedName name="_25__123Graph_Aｸﾞﾗﾌ_2" hidden="1">#REF!</definedName>
    <definedName name="_25ch1_" hidden="1">{"'Act-Fcst Summary'!$A$1:$L$59","'Act-Fcst Summary'!$M$5:$N$5"}</definedName>
    <definedName name="_26___123Graph_FCHART_1" hidden="1">#REF!</definedName>
    <definedName name="_26__123Graph_Aｸﾞﾗﾌ_3" hidden="1">#REF!</definedName>
    <definedName name="_27_???" hidden="1">{#N/A,#N/A,FALSE,"Sheet6 (24)"}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4" hidden="1">#REF!</definedName>
    <definedName name="_27__123Graph_CCHART_3" hidden="1">#REF!</definedName>
    <definedName name="_27_0_0_F" hidden="1">#REF!</definedName>
    <definedName name="_27F" hidden="1">#REF!</definedName>
    <definedName name="_28__123Graph_ACHART_1" hidden="1">#REF!</definedName>
    <definedName name="_28__123Graph_Aｸﾞﾗﾌ_5" hidden="1">#REF!</definedName>
    <definedName name="_28_0_0_F" hidden="1">#REF!</definedName>
    <definedName name="_29__123Graph_Aｸﾞﾗﾌ_12" hidden="1">#REF!</definedName>
    <definedName name="_29__123Graph_Aｸﾞﾗﾌ_6" hidden="1">#REF!</definedName>
    <definedName name="_29__123Graph_BF_S" hidden="1">#REF!</definedName>
    <definedName name="_2A100_" hidden="1">{#N/A,#N/A,FALSE,"Ocean";#N/A,#N/A,FALSE,"NewYork";#N/A,#N/A,FALSE,"Gateway";#N/A,#N/A,FALSE,"GVH";#N/A,#N/A,FALSE,"GVM";#N/A,#N/A,FALSE,"GVT"}</definedName>
    <definedName name="_2AB1_" hidden="1">{"'FAB Yield'!$L$7"}</definedName>
    <definedName name="_2d" hidden="1">#REF!</definedName>
    <definedName name="_2F" hidden="1">#REF!</definedName>
    <definedName name="_2S" hidden="1">#REF!</definedName>
    <definedName name="_3_?" hidden="1">{#N/A,#N/A,FALSE,"Sheet6 (24)"}</definedName>
    <definedName name="_3_???" hidden="1">{#N/A,#N/A,FALSE,"Sheet6 (24)"}</definedName>
    <definedName name="_3______F" hidden="1">#REF!</definedName>
    <definedName name="_3____123Graph_AC_E" hidden="1">#REF!</definedName>
    <definedName name="_3___123Graph_AP_10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Cｸﾞﾗﾌ_7" hidden="1">#REF!</definedName>
    <definedName name="_3__123Graph_XF_S" hidden="1">#REF!</definedName>
    <definedName name="_3__123Graph_XTEILM_RKTE2" hidden="1">#N/A</definedName>
    <definedName name="_3__FDSAUDITLINK__" hidden="1">{"fdsup://IBCentral/FAT Viewer?action=UPDATE&amp;creator=factset&amp;DOC_NAME=fat:reuters_annual_source_window.fat&amp;display_string=Audit&amp;DYN_ARGS=TRUE&amp;VAR:ID1=B2NP5J&amp;VAR:RCODE=FEBITDA&amp;VAR:SDATE=20090399&amp;VAR:FREQ=MONTHLY&amp;VAR:RELITEM=RP&amp;VAR:CURRENCY=&amp;VAR:CURRSOURCE=EX","SHARE&amp;VAR:NATFREQ=ANNUAL&amp;VAR:RFIELD=FINALIZED&amp;VAR:DB_TYPE=&amp;VAR:UNITS=M&amp;window=popup&amp;width=450&amp;height=300&amp;START_MAXIMIZED=FALSE"}</definedName>
    <definedName name="_3_0_0_F" hidden="1">#REF!</definedName>
    <definedName name="_30_?????" hidden="1">{#N/A,#N/A,FALSE,"Sheet6 (24)"}</definedName>
    <definedName name="_30_????1" hidden="1">{#N/A,#N/A,FALSE,"Sheet6 (24)"}</definedName>
    <definedName name="_30____123Graph_DPICLPG_1" hidden="1">#REF!</definedName>
    <definedName name="_30__123Graph_ACHART_2" hidden="1">#REF!</definedName>
    <definedName name="_30__123Graph_Aｸﾞﾗﾌ_7" hidden="1">#REF!</definedName>
    <definedName name="_30__123Graph_DCHART_1" hidden="1">#REF!</definedName>
    <definedName name="_30_0_0_F" hidden="1">#REF!</definedName>
    <definedName name="_30F" hidden="1">#REF!</definedName>
    <definedName name="_31__123Graph_Aｸﾞﾗﾌ_13" hidden="1">#REF!</definedName>
    <definedName name="_31__123Graph_Aｸﾞﾗﾌ_8" hidden="1">#REF!</definedName>
    <definedName name="_31__123Graph_XF_S" hidden="1">#REF!</definedName>
    <definedName name="_31_0_0_F" hidden="1">#REF!</definedName>
    <definedName name="_31F" hidden="1">#REF!</definedName>
    <definedName name="_32__123Graph_ACHART_3" hidden="1">#REF!</definedName>
    <definedName name="_32__123Graph_Aｸﾞﾗﾌ_9" hidden="1">#REF!</definedName>
    <definedName name="_33_????1" hidden="1">{#N/A,#N/A,FALSE,"Sheet6 (24)"}</definedName>
    <definedName name="_33____123Graph_DPICLPG_2" hidden="1">#REF!</definedName>
    <definedName name="_33__123Graph_Aｸﾞﾗﾌ_14" hidden="1">#REF!</definedName>
    <definedName name="_33__123Graph_DCHART_2" hidden="1">#REF!</definedName>
    <definedName name="_34__123Graph_BCHART_1" hidden="1">#REF!</definedName>
    <definedName name="_34__123Graph_BF_S" hidden="1">#REF!</definedName>
    <definedName name="_35_????2" hidden="1">{#N/A,#N/A,FALSE,"Sheet6 (24)"}</definedName>
    <definedName name="_35__123Graph_AF_S" hidden="1">#REF!</definedName>
    <definedName name="_35__123Graph_Aｸﾞﾗﾌ_15" hidden="1">#REF!</definedName>
    <definedName name="_35__123Graph_Bｸﾞﾗﾌ_1" hidden="1">#REF!</definedName>
    <definedName name="_36_????" hidden="1">{#N/A,#N/A,FALSE,"Sheet6 (24)"}</definedName>
    <definedName name="_36_????1" hidden="1">{#N/A,#N/A,FALSE,"Sheet6 (24)"}</definedName>
    <definedName name="_36____123Graph_XP_10" hidden="1">#REF!</definedName>
    <definedName name="_36__123Graph_BCHART_2" hidden="1">#REF!</definedName>
    <definedName name="_36__123Graph_Bｸﾞﾗﾌ_10" hidden="1">#REF!</definedName>
    <definedName name="_36__123Graph_ECHART_1" hidden="1">#REF!</definedName>
    <definedName name="_37___123Graph_AF_S" hidden="1">#REF!</definedName>
    <definedName name="_37__123Graph_Aｸﾞﾗﾌ_16" hidden="1">#REF!</definedName>
    <definedName name="_37__123Graph_BF_S" hidden="1">#REF!</definedName>
    <definedName name="_37__123Graph_Bｸﾞﾗﾌ_11" hidden="1">#REF!</definedName>
    <definedName name="_38_????2" hidden="1">{#N/A,#N/A,FALSE,"Sheet6 (24)"}</definedName>
    <definedName name="_38___123Graph_BF_S" hidden="1">#REF!</definedName>
    <definedName name="_38__123Graph_BCHART_3" hidden="1">#REF!</definedName>
    <definedName name="_38__123Graph_Bｸﾞﾗﾌ_12" hidden="1">#REF!</definedName>
    <definedName name="_39___123Graph_AC_E" hidden="1">#REF!</definedName>
    <definedName name="_39___123Graph_XF_S" hidden="1">#REF!</definedName>
    <definedName name="_39__123Graph_Aｸﾞﾗﾌ_17" hidden="1">#REF!</definedName>
    <definedName name="_39__123Graph_Bｸﾞﾗﾌ_13" hidden="1">#REF!</definedName>
    <definedName name="_39__123Graph_FCHART_1" hidden="1">#REF!</definedName>
    <definedName name="_39__123Graph_XF_S" hidden="1">#REF!</definedName>
    <definedName name="_3BU2_" hidden="1">{"'FAB Yield'!$L$7"}</definedName>
    <definedName name="_3F" hidden="1">#REF!</definedName>
    <definedName name="_4_??" hidden="1">{#N/A,#N/A,FALSE,"Sheet6 (24)"}</definedName>
    <definedName name="_4_????" hidden="1">{#N/A,#N/A,FALSE,"Sheet6 (24)"}</definedName>
    <definedName name="_4_____F" hidden="1">#REF!</definedName>
    <definedName name="_4___123Graph_ACHART_2" hidden="1">#REF!</definedName>
    <definedName name="_4___123Graph_BC_E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Dｸﾞﾗﾌ_7" hidden="1">#REF!</definedName>
    <definedName name="_4__123Graph_XF_S" hidden="1">#REF!</definedName>
    <definedName name="_4__FDSAUDITLINK__" hidden="1">{"fdsup://IBCentral/FAT Viewer?action=UPDATE&amp;creator=factset&amp;DOC_NAME=fat:reuters_annual_source_window.fat&amp;display_string=Audit&amp;DYN_ARGS=TRUE&amp;VAR:ID1=B2NP5J&amp;VAR:RCODE=FSALE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4_0_0_F" hidden="1">#REF!</definedName>
    <definedName name="_4_0_S" hidden="1">#REF!</definedName>
    <definedName name="_40__123Graph_AF_S" hidden="1">#REF!</definedName>
    <definedName name="_40__123Graph_Bｸﾞﾗﾌ_14" hidden="1">#REF!</definedName>
    <definedName name="_40__123Graph_CCHART_1" hidden="1">#REF!</definedName>
    <definedName name="_41__123Graph_Aｸﾞﾗﾌ_18" hidden="1">#REF!</definedName>
    <definedName name="_41__123Graph_BF_S" hidden="1">#REF!</definedName>
    <definedName name="_41__123Graph_Bｸﾞﾗﾌ_15" hidden="1">#REF!</definedName>
    <definedName name="_42_????2" hidden="1">{#N/A,#N/A,FALSE,"Sheet6 (24)"}</definedName>
    <definedName name="_42___123Graph_AOM_EX" hidden="1">#REF!</definedName>
    <definedName name="_42__123Graph_Aｸﾞﾗﾌ_2" hidden="1">#REF!</definedName>
    <definedName name="_42__123Graph_Bｸﾞﾗﾌ_16" hidden="1">#REF!</definedName>
    <definedName name="_42__123Graph_CCHART_2" hidden="1">#REF!</definedName>
    <definedName name="_42__123Graph_XF_S" hidden="1">#REF!</definedName>
    <definedName name="_42_0_0_F" hidden="1">#REF!</definedName>
    <definedName name="_43__123Graph_Bｸﾞﾗﾌ_17" hidden="1">#REF!</definedName>
    <definedName name="_44__123Graph_Aｸﾞﾗﾌ_3" hidden="1">#REF!</definedName>
    <definedName name="_44__123Graph_Bｸﾞﾗﾌ_18" hidden="1">#REF!</definedName>
    <definedName name="_44__123Graph_CCHART_3" hidden="1">#REF!</definedName>
    <definedName name="_45_?????" hidden="1">{#N/A,#N/A,FALSE,"Sheet6 (24)"}</definedName>
    <definedName name="_45___123Graph_AP_10" hidden="1">#REF!</definedName>
    <definedName name="_45__123Graph_Bｸﾞﾗﾌ_2" hidden="1">#REF!</definedName>
    <definedName name="_46__123Graph_Aｸﾞﾗﾌ_4" hidden="1">#REF!</definedName>
    <definedName name="_46__123Graph_Bｸﾞﾗﾌ_3" hidden="1">#REF!</definedName>
    <definedName name="_46__123Graph_DCHART_1" hidden="1">#REF!</definedName>
    <definedName name="_47__123Graph_Bｸﾞﾗﾌ_4" hidden="1">#REF!</definedName>
    <definedName name="_48___123Graph_BC_E" hidden="1">#REF!</definedName>
    <definedName name="_48__123Graph_Aｸﾞﾗﾌ_5" hidden="1">#REF!</definedName>
    <definedName name="_48__123Graph_Bｸﾞﾗﾌ_5" hidden="1">#REF!</definedName>
    <definedName name="_48__123Graph_DCHART_2" hidden="1">#REF!</definedName>
    <definedName name="_49__123Graph_Bｸﾞﾗﾌ_6" hidden="1">#REF!</definedName>
    <definedName name="_4AB1_" hidden="1">{"'FAB Yield'!$L$7"}</definedName>
    <definedName name="_4F" hidden="1">#REF!</definedName>
    <definedName name="_5_?" hidden="1">{#N/A,#N/A,FALSE,"Sheet6 (24)"}</definedName>
    <definedName name="_5_?????" hidden="1">{#N/A,#N/A,FALSE,"Sheet6 (24)"}</definedName>
    <definedName name="_5___123Graph_BP_10" hidden="1">#REF!</definedName>
    <definedName name="_5__123Graph_AC04C_ALL_T1" hidden="1">#REF!</definedName>
    <definedName name="_5__123Graph_ACHART_3" hidden="1">#REF!</definedName>
    <definedName name="_5__123Graph_AF_S" hidden="1">#REF!</definedName>
    <definedName name="_5__123Graph_BCHART_2" hidden="1">#REF!</definedName>
    <definedName name="_5__123Graph_BF_S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Eｸﾞﾗﾌ_7" hidden="1">#REF!</definedName>
    <definedName name="_5__123Graph_XF_S" hidden="1">#REF!</definedName>
    <definedName name="_5_0_0_F" hidden="1">#REF!</definedName>
    <definedName name="_50__123Graph_Aｸﾞﾗﾌ_6" hidden="1">#REF!</definedName>
    <definedName name="_50__123Graph_Bｸﾞﾗﾌ_7" hidden="1">#REF!</definedName>
    <definedName name="_50__123Graph_ECHART_1" hidden="1">#REF!</definedName>
    <definedName name="_51___123Graph_BP_10" hidden="1">#REF!</definedName>
    <definedName name="_51__123Graph_Bｸﾞﾗﾌ_8" hidden="1">#REF!</definedName>
    <definedName name="_52__123Graph_Aｸﾞﾗﾌ_7" hidden="1">#REF!</definedName>
    <definedName name="_52__123Graph_Bｸﾞﾗﾌ_9" hidden="1">#REF!</definedName>
    <definedName name="_52__123Graph_FCHART_1" hidden="1">#REF!</definedName>
    <definedName name="_53__123Graph_Cｸﾞﾗﾌ_1" hidden="1">#REF!</definedName>
    <definedName name="_54_????1" hidden="1">{#N/A,#N/A,FALSE,"Sheet6 (24)"}</definedName>
    <definedName name="_54___123Graph_CC_E" hidden="1">#REF!</definedName>
    <definedName name="_54__123Graph_Aｸﾞﾗﾌ_8" hidden="1">#REF!</definedName>
    <definedName name="_54__123Graph_Cｸﾞﾗﾌ_10" hidden="1">#REF!</definedName>
    <definedName name="_55__123Graph_Cｸﾞﾗﾌ_15" hidden="1">#REF!</definedName>
    <definedName name="_56__123Graph_Aｸﾞﾗﾌ_9" hidden="1">#REF!</definedName>
    <definedName name="_56__123Graph_Cｸﾞﾗﾌ_16" hidden="1">#REF!</definedName>
    <definedName name="_57___123Graph_COM_EX" hidden="1">#REF!</definedName>
    <definedName name="_57__123Graph_BF_S" hidden="1">#REF!</definedName>
    <definedName name="_57__123Graph_Cｸﾞﾗﾌ_17" hidden="1">#REF!</definedName>
    <definedName name="_58__123Graph_Cｸﾞﾗﾌ_18" hidden="1">#REF!</definedName>
    <definedName name="_59__123Graph_Bｸﾞﾗﾌ_1" hidden="1">#REF!</definedName>
    <definedName name="_59__123Graph_Cｸﾞﾗﾌ_2" hidden="1">#REF!</definedName>
    <definedName name="_5B201_" hidden="1">{#N/A,#N/A,FALSE,"Ocean";#N/A,#N/A,FALSE,"NewYork";#N/A,#N/A,FALSE,"Gateway";#N/A,#N/A,FALSE,"GVH";#N/A,#N/A,FALSE,"GVM";#N/A,#N/A,FALSE,"GVT"}</definedName>
    <definedName name="_5F" hidden="1">#REF!</definedName>
    <definedName name="_6_?" hidden="1">{#N/A,#N/A,FALSE,"Sheet6 (24)"}</definedName>
    <definedName name="_6_??" hidden="1">{#N/A,#N/A,FALSE,"Sheet6 (24)"}</definedName>
    <definedName name="_6_???" hidden="1">{#N/A,#N/A,FALSE,"Sheet6 (24)"}</definedName>
    <definedName name="_6_????1" hidden="1">{#N/A,#N/A,FALSE,"Sheet6 (24)"}</definedName>
    <definedName name="_6____123Graph_AOM_EX" hidden="1">#REF!</definedName>
    <definedName name="_6___123Graph_ACHART_3" hidden="1">#REF!</definedName>
    <definedName name="_6___123Graph_CC_E" hidden="1">#REF!</definedName>
    <definedName name="_6__123Graph_AC04C_ALL_T1" hidden="1">#REF!</definedName>
    <definedName name="_6__123Graph_AC04C_ALL_T2" hidden="1">#REF!</definedName>
    <definedName name="_6__123Graph_ACHART_1" hidden="1">#REF!</definedName>
    <definedName name="_6__123Graph_ACHART_2" hidden="1">#REF!</definedName>
    <definedName name="_6__123Graph_AF_S" hidden="1">#REF!</definedName>
    <definedName name="_6__123Graph_BCHART_1" hidden="1">#REF!</definedName>
    <definedName name="_6__123Graph_BCHART_3" hidden="1">#REF!</definedName>
    <definedName name="_6__123Graph_BF_S" hidden="1">#REF!</definedName>
    <definedName name="_6__123Graph_CCHART_4" hidden="1">#REF!</definedName>
    <definedName name="_6__123Graph_EPKL_T" hidden="1">#REF!</definedName>
    <definedName name="_6__123Graph_Fｸﾞﾗﾌ_7" hidden="1">#REF!</definedName>
    <definedName name="_6__123Graph_XCHART_1" hidden="1">#REF!</definedName>
    <definedName name="_6__123Graph_XF_S" hidden="1">#REF!</definedName>
    <definedName name="_6_0_0__123Grap" hidden="1">#REF!</definedName>
    <definedName name="_6_0_0_F" hidden="1">#REF!</definedName>
    <definedName name="_60___123Graph_CP_10" hidden="1">#REF!</definedName>
    <definedName name="_60__123Graph_Cｸﾞﾗﾌ_3" hidden="1">#REF!</definedName>
    <definedName name="_60_0_0_F" hidden="1">#REF!</definedName>
    <definedName name="_61__123Graph_Bｸﾞﾗﾌ_10" hidden="1">#REF!</definedName>
    <definedName name="_61__123Graph_Cｸﾞﾗﾌ_4" hidden="1">#REF!</definedName>
    <definedName name="_62__123Graph_Cｸﾞﾗﾌ_5" hidden="1">#REF!</definedName>
    <definedName name="_63_????2" hidden="1">{#N/A,#N/A,FALSE,"Sheet6 (24)"}</definedName>
    <definedName name="_63___123Graph_DP_10" hidden="1">#REF!</definedName>
    <definedName name="_63__123Graph_Bｸﾞﾗﾌ_11" hidden="1">#REF!</definedName>
    <definedName name="_63__123Graph_Cｸﾞﾗﾌ_6" hidden="1">#REF!</definedName>
    <definedName name="_64__123Graph_Cｸﾞﾗﾌ_7" hidden="1">#REF!</definedName>
    <definedName name="_65__123Graph_Bｸﾞﾗﾌ_12" hidden="1">#REF!</definedName>
    <definedName name="_65__123Graph_Cｸﾞﾗﾌ_8" hidden="1">#REF!</definedName>
    <definedName name="_66___123Graph_DPICLPG_1" hidden="1">#REF!</definedName>
    <definedName name="_66__123Graph_Cｸﾞﾗﾌ_9" hidden="1">#REF!</definedName>
    <definedName name="_67__123Graph_Bｸﾞﾗﾌ_13" hidden="1">#REF!</definedName>
    <definedName name="_67__123Graph_Dｸﾞﾗﾌ_1" hidden="1">#REF!</definedName>
    <definedName name="_68__123Graph_Dｸﾞﾗﾌ_10" hidden="1">#REF!</definedName>
    <definedName name="_69___123Graph_DPICLPG_2" hidden="1">#REF!</definedName>
    <definedName name="_69__123Graph_Bｸﾞﾗﾌ_14" hidden="1">#REF!</definedName>
    <definedName name="_69__123Graph_Dｸﾞﾗﾌ_15" hidden="1">#REF!</definedName>
    <definedName name="_6ac1_" hidden="1">{"inventory august actual",#N/A,FALSE,"Inventory";"receivables august actual",#N/A,FALSE,"Receivables";"payables august actual",#N/A,FALSE,"Payables"}</definedName>
    <definedName name="_6BU2_" hidden="1">{"'FAB Yield'!$L$7"}</definedName>
    <definedName name="_6F" hidden="1">#REF!</definedName>
    <definedName name="_7_????2" hidden="1">{#N/A,#N/A,FALSE,"Sheet6 (24)"}</definedName>
    <definedName name="_7_____F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BCHART_3" hidden="1">#REF!</definedName>
    <definedName name="_7__123Graph_BF_S" hidden="1">#REF!</definedName>
    <definedName name="_7__123Graph_CCHART_1" hidden="1">#REF!</definedName>
    <definedName name="_7__123Graph_DCHART_3" hidden="1">#REF!</definedName>
    <definedName name="_7__123Graph_XF_S" hidden="1">#REF!</definedName>
    <definedName name="_7_0_0_F" hidden="1">#REF!</definedName>
    <definedName name="_70__123Graph_Dｸﾞﾗﾌ_16" hidden="1">#REF!</definedName>
    <definedName name="_71__123Graph_Bｸﾞﾗﾌ_15" hidden="1">#REF!</definedName>
    <definedName name="_71__123Graph_Dｸﾞﾗﾌ_17" hidden="1">#REF!</definedName>
    <definedName name="_72___123Graph_XP_10" hidden="1">#REF!</definedName>
    <definedName name="_72__123Graph_Dｸﾞﾗﾌ_18" hidden="1">#REF!</definedName>
    <definedName name="_73__123Graph_Bｸﾞﾗﾌ_16" hidden="1">#REF!</definedName>
    <definedName name="_73__123Graph_Dｸﾞﾗﾌ_2" hidden="1">#REF!</definedName>
    <definedName name="_74__123Graph_Dｸﾞﾗﾌ_3" hidden="1">#REF!</definedName>
    <definedName name="_75__123Graph_Bｸﾞﾗﾌ_17" hidden="1">#REF!</definedName>
    <definedName name="_75__123Graph_Dｸﾞﾗﾌ_4" hidden="1">#REF!</definedName>
    <definedName name="_76__123Graph_Dｸﾞﾗﾌ_5" hidden="1">#REF!</definedName>
    <definedName name="_77___123Graph_AF_S" hidden="1">#REF!</definedName>
    <definedName name="_77__123Graph_Bｸﾞﾗﾌ_18" hidden="1">#REF!</definedName>
    <definedName name="_77__123Graph_Dｸﾞﾗﾌ_6" hidden="1">#REF!</definedName>
    <definedName name="_78___123Graph_BF_S" hidden="1">#REF!</definedName>
    <definedName name="_78__123Graph_Bｸﾞﾗﾌ_2" hidden="1">#REF!</definedName>
    <definedName name="_78__123Graph_Dｸﾞﾗﾌ_7" hidden="1">#REF!</definedName>
    <definedName name="_79___123Graph_XF_S" hidden="1">#REF!</definedName>
    <definedName name="_79__123Graph_Dｸﾞﾗﾌ_8" hidden="1">#REF!</definedName>
    <definedName name="_7F" hidden="1">#REF!</definedName>
    <definedName name="_8_????" hidden="1">{#N/A,#N/A,FALSE,"Sheet6 (24)"}</definedName>
    <definedName name="_8_????1" hidden="1">{#N/A,#N/A,FALSE,"Sheet6 (24)"}</definedName>
    <definedName name="_8___123Graph_BCHART_1" hidden="1">#REF!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CCHART_2" hidden="1">#REF!</definedName>
    <definedName name="_8__123Graph_DCHART_1" hidden="1">#REF!</definedName>
    <definedName name="_8__123Graph_DCHART_4" hidden="1">#REF!</definedName>
    <definedName name="_8__123Graph_XF_S" hidden="1">#REF!</definedName>
    <definedName name="_8__FDSAUDITLINK__" hidden="1">{"fdsup://Directions/FactSet Auditing Viewer?action=AUDIT_VALUE&amp;DB=129&amp;ID1=B082RF&amp;VALUEID=02001&amp;SDATE=2010&amp;PERIODTYPE=ANN_STD&amp;SCFT=3&amp;window=popup_no_bar&amp;width=385&amp;height=120&amp;START_MAXIMIZED=FALSE&amp;creator=factset&amp;display_string=Audit"}</definedName>
    <definedName name="_8_0_0_F" hidden="1">#REF!</definedName>
    <definedName name="_80__123Graph_Bｸﾞﾗﾌ_3" hidden="1">#REF!</definedName>
    <definedName name="_80__123Graph_Dｸﾞﾗﾌ_9" hidden="1">#REF!</definedName>
    <definedName name="_81__123Graph_Eｸﾞﾗﾌ_1" hidden="1">#REF!</definedName>
    <definedName name="_82__123Graph_Bｸﾞﾗﾌ_4" hidden="1">#REF!</definedName>
    <definedName name="_82__123Graph_Eｸﾞﾗﾌ_10" hidden="1">#REF!</definedName>
    <definedName name="_83__123Graph_Eｸﾞﾗﾌ_17" hidden="1">#REF!</definedName>
    <definedName name="_84__123Graph_Bｸﾞﾗﾌ_5" hidden="1">#REF!</definedName>
    <definedName name="_84__123Graph_Eｸﾞﾗﾌ_18" hidden="1">#REF!</definedName>
    <definedName name="_85__123Graph_Eｸﾞﾗﾌ_2" hidden="1">#REF!</definedName>
    <definedName name="_86__123Graph_Bｸﾞﾗﾌ_6" hidden="1">#REF!</definedName>
    <definedName name="_86__123Graph_Eｸﾞﾗﾌ_3" hidden="1">#REF!</definedName>
    <definedName name="_87__123Graph_Eｸﾞﾗﾌ_4" hidden="1">#REF!</definedName>
    <definedName name="_88__123Graph_Bｸﾞﾗﾌ_7" hidden="1">#REF!</definedName>
    <definedName name="_88__123Graph_Eｸﾞﾗﾌ_9" hidden="1">#REF!</definedName>
    <definedName name="_89__0_0_F" hidden="1">#REF!</definedName>
    <definedName name="_89__123Graph_Fｸﾞﾗﾌ_1" hidden="1">#REF!</definedName>
    <definedName name="_8F" hidden="1">#REF!</definedName>
    <definedName name="_9_?" hidden="1">{#N/A,#N/A,FALSE,"Sheet6 (24)"}</definedName>
    <definedName name="_9_???" hidden="1">{#N/A,#N/A,FALSE,"Sheet6 (24)"}</definedName>
    <definedName name="_9_????1" hidden="1">{#N/A,#N/A,FALSE,"Sheet6 (24)"}</definedName>
    <definedName name="_9_????2" hidden="1">{#N/A,#N/A,FALSE,"Sheet6 (24)"}</definedName>
    <definedName name="_9____123Graph_AP_10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3" hidden="1">#REF!</definedName>
    <definedName name="_9__123Graph_AF_S" hidden="1">#REF!</definedName>
    <definedName name="_9__123Graph_CCHART_3" hidden="1">#REF!</definedName>
    <definedName name="_9__123Graph_ECHART_3" hidden="1">#REF!</definedName>
    <definedName name="_9__123Graph_LBL_ACHART_1" hidden="1">#REF!</definedName>
    <definedName name="_9__123Graph_XF_S" hidden="1">#REF!</definedName>
    <definedName name="_9__FDSAUDITLINK__" hidden="1">{"fdsup://directions/FAT Viewer?action=UPDATE&amp;creator=factset&amp;DYN_ARGS=TRUE&amp;DOC_NAME=FAT:FQL_AUDITING_CLIENT_TEMPLATE.FAT&amp;display_string=Audit&amp;VAR:KEY=ONCTQFAJMP&amp;VAR:QUERY=Rk1BX0xUR19FUFMoNDA4OTYsLCwnUE9SVEFHRycp&amp;WINDOW=FIRST_POPUP&amp;HEIGHT=450&amp;WIDTH=450&amp;STAR","T_MAXIMIZED=FALSE&amp;VAR:CALENDAR=US&amp;VAR:SYMBOL=B082RF&amp;VAR:INDEX=0"}</definedName>
    <definedName name="_9_0_0_F" hidden="1">#REF!</definedName>
    <definedName name="_90__123Graph_Bｸﾞﾗﾌ_8" hidden="1">#REF!</definedName>
    <definedName name="_90__123Graph_Fｸﾞﾗﾌ_2" hidden="1">#REF!</definedName>
    <definedName name="_91__123Graph_LBL_AC04C_FF_L" hidden="1">#REF!</definedName>
    <definedName name="_92__123Graph_Bｸﾞﾗﾌ_9" hidden="1">#REF!</definedName>
    <definedName name="_92__123Graph_LBL_AC04C_FF_T" hidden="1">#REF!</definedName>
    <definedName name="_93__123Graph_LBL_AC04C_FR_L1" hidden="1">#REF!</definedName>
    <definedName name="_94__123Graph_Cｸﾞﾗﾌ_1" hidden="1">#REF!</definedName>
    <definedName name="_94__123Graph_LBL_AC04C_FR_L2" hidden="1">#REF!</definedName>
    <definedName name="_95__123Graph_LBL_AC04C_FR_T1" hidden="1">#REF!</definedName>
    <definedName name="_96__123Graph_Cｸﾞﾗﾌ_10" hidden="1">#REF!</definedName>
    <definedName name="_96__123Graph_LBL_AC04C_FR_T2" hidden="1">#REF!</definedName>
    <definedName name="_97__123Graph_LBL_Aｸﾞﾗﾌ_1" hidden="1">#REF!</definedName>
    <definedName name="_98__123Graph_Cｸﾞﾗﾌ_15" hidden="1">#REF!</definedName>
    <definedName name="_98__123Graph_LBL_Aｸﾞﾗﾌ_10" hidden="1">#REF!</definedName>
    <definedName name="_99__123Graph_LBL_Aｸﾞﾗﾌ_11" hidden="1">#REF!</definedName>
    <definedName name="_9ch1_" hidden="1">{"'Act-Fcst Summary'!$A$1:$L$59","'Act-Fcst Summary'!$M$5:$N$5"}</definedName>
    <definedName name="_a1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{"Page1",#N/A,FALSE,"CompCo";"Page2",#N/A,FALSE,"CompCo"}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{"'2001'!$A$1:$AH$35"}</definedName>
    <definedName name="_AB1" hidden="1">{"'FAB Yield'!$L$7"}</definedName>
    <definedName name="_AB2222" hidden="1">{#N/A,#N/A,FALSE,"Eff-SSC2"}</definedName>
    <definedName name="_abc1" hidden="1">#REF!</definedName>
    <definedName name="_ADJ1" hidden="1">{"'2003'!$A$1:$AH$6"}</definedName>
    <definedName name="_AMO_ContentDefinition_379918496" hidden="1">"'Partitions:8'"</definedName>
    <definedName name="_AMO_ContentDefinition_379918496.0" hidden="1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 hidden="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 hidden="1">"'_x000D_
  &lt;files /&gt;_x000D_
  &lt;parents /&gt;_x000D_
  &lt;children /&gt;_x000D_
  &lt;param n=""DisplayName"" v=""CB_0001"" /&gt;_x000D_
  &lt;param n=""DisplayType"" v=""ピボットテーブル"" /&gt;_x000D_
  &lt;param n=""AMO_Version"" v=""7.1"" /&gt;_x000D_
  &lt;param n=""DataSourceType"" v=""OlapSource"" /&gt;_x000D_
  &lt;param n=""OlapCub'"</definedName>
    <definedName name="_AMO_ContentDefinition_379918496.3" hidden="1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 hidden="1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 hidden="1">"'ata/TTC_System/Cube/CB_0001(Cube)&amp;lt;/SBIPFull&amp;gt;&amp;#xD;&amp;#xA;  &amp;lt;Path&amp;gt;/Shared Data/TTC_System/Cube/CB_0001&amp;lt;/Path&amp;gt;&amp;#xD;&amp;#xA;&amp;lt;/DNA&amp;gt;"" /&gt;_x000D_
  &lt;param n=""CalculatedItemsCount"" v=""0"" /&gt;_x000D_
  &lt;param n=""ClassName"" v=""SAS.OfficeAddin.Pivot'"</definedName>
    <definedName name="_AMO_ContentDefinition_379918496.6" hidden="1">"'Table"" /&gt;_x000D_
  &lt;param n=""NamedRange"" v=""_AMO_SingleObject_379918496_PivotTable_379918496"" /&gt;_x000D_
  &lt;param n=""DataFieldsList"" v=""[Measures].[AMT_TYP_1_200_01_1SUM],[Measures].[AMT_TYP_1_240_1SUM]"" /&gt;_x000D_
  &lt;param n=""ServerName"" v="""" /&gt;_x000D_
  &lt;ExcelXM'"</definedName>
    <definedName name="_AMO_ContentDefinition_379918496.7" hidden="1">"'LOptions AdjColWidths=""True"" RowOpt=""InsertEntire"" ColOpt=""InsertCells"" /&gt;_x000D_
&lt;/ContentDefinition&gt;'"</definedName>
    <definedName name="_AMO_ContentLocation_379918496_PivotTable_379918496" hidden="1">"'&lt;ContentLocation path=""379918496"" rsid=""379918496"" tag=""PivotTable"" fid=""0""&gt;_x000D_
  &lt;param n=""_NumRows"" v=""129"" /&gt;_x000D_
  &lt;param n=""_NumCols"" v=""7"" /&gt;_x000D_
&lt;/ContentLocation&gt;'"</definedName>
    <definedName name="_AMO_PublishInformation_PublishInfo" hidden="1">"'Partitions:3'"</definedName>
    <definedName name="_AMO_PublishInformation_PublishInfo.0" hidden="1">"'&lt;DNA&gt;_x000D_
  &lt;Type&gt;AMOExcelDocument&lt;/Type&gt;_x000D_
  &lt;Name&gt;R000010_連結_組織業績管理PL_年月展開.xlsx&lt;/Name&gt;_x000D_
  &lt;Version&gt;1&lt;/Version&gt;_x000D_
  &lt;Assembly&gt;SAS.EG.SDS.Model&lt;/Assembly&gt;_x000D_
  &lt;Factory&gt;SAS.EG.SDS.Model.Creator&lt;/Factory&gt;_x000D_
  &lt;ParentName&gt;10_組織業績管理&lt;/ParentName&gt;_x000D_
  &lt;DisplayName&gt;'"</definedName>
    <definedName name="_AMO_PublishInformation_PublishInfo.1" hidden="1">"'R000010_連結_組織業績管理PL_年月展開.xlsx&lt;/DisplayName&gt;_x000D_
  &lt;SBIP&gt;/Shared Data/TTC_System/Report/10_連結/10_業績管理/10_組織業績管理/R000010_連結_組織業績管理PL_年月展開.xlsx&lt;/SBIP&gt;_x000D_
  &lt;SBIPFull&gt;/Shared Data/TTC_System/Report/10_連結/10_業績管理/10_組織業績管理/R000010_連結_組織業績管理PL_年月展開.xlsx(Project.'"</definedName>
    <definedName name="_AMO_PublishInformation_PublishInfo.2" hidden="1">"'AMOExcel)&lt;/SBIPFull&gt;_x000D_
  &lt;Path&gt;/Shared Data/TTC_System/Report/10_連結/10_業績管理/10_組織業績管理/R000010_連結_組織業績管理PL_年月展開.xlsx&lt;/Path&gt;_x000D_
&lt;/DNA&gt;'"</definedName>
    <definedName name="_AMO_RefreshMultipleList" hidden="1">"'Partitions:7'"</definedName>
    <definedName name="_AMO_RefreshMultipleList.0" hidden="1">"'&lt;Items&gt;_x000D_
  &lt;Item Id=""841210909"" Checked=""True"" /&gt;_x000D_
  &lt;Item Id=""941035479"" Checked=""True"" /&gt;_x000D_
  &lt;Item Id=""69882542"" Checked=""True"" /&gt;_x000D_
  &lt;Item Id=""533392854"" Checked=""True"" /&gt;_x000D_
  &lt;Item Id=""968348995"" Checked=""True"" /&gt;_x000D_
  &lt;Item Id'"</definedName>
    <definedName name="_AMO_RefreshMultipleList.1" hidden="1">"'=""318334973"" Checked=""True"" /&gt;_x000D_
  &lt;Item Id=""896545786"" Checked=""True"" /&gt;_x000D_
  &lt;Item Id=""598844297"" Checked=""True"" /&gt;_x000D_
  &lt;Item Id=""696237309"" Checked=""True"" /&gt;_x000D_
  &lt;Item Id=""153416972"" Checked=""True"" /&gt;_x000D_
  &lt;Item Id=""295476121"" Chec'"</definedName>
    <definedName name="_AMO_RefreshMultipleList.2" hidden="1">"'ked=""True"" /&gt;_x000D_
  &lt;Item Id=""311145570"" Checked=""True"" /&gt;_x000D_
  &lt;Item Id=""893865463"" Checked=""True"" /&gt;_x000D_
  &lt;Item Id=""877485487"" Checked=""True"" /&gt;_x000D_
  &lt;Item Id=""618074625"" Checked=""True"" /&gt;_x000D_
  &lt;Item Id=""544654571"" Checked=""True"" /&gt;_x000D_
  '"</definedName>
    <definedName name="_AMO_RefreshMultipleList.3" hidden="1">"'&lt;Item Id=""570976226"" Checked=""True"" /&gt;_x000D_
  &lt;Item Id=""42507324"" Checked=""True"" /&gt;_x000D_
  &lt;Item Id=""413739009"" Checked=""True"" /&gt;_x000D_
  &lt;Item Id=""379918496"" Checked=""True"" /&gt;_x000D_
  &lt;Item Id=""417864370"" Checked=""True"" /&gt;_x000D_
  &lt;Item Id=""74519165'"</definedName>
    <definedName name="_AMO_RefreshMultipleList.4" hidden="1">"'1"" Checked=""True"" /&gt;_x000D_
  &lt;Item Id=""646456048"" Checked=""True"" /&gt;_x000D_
  &lt;Item Id=""229984139"" Checked=""True"" /&gt;_x000D_
  &lt;Item Id=""332285126"" Checked=""True"" /&gt;_x000D_
  &lt;Item Id=""836113596"" Checked=""True"" /&gt;_x000D_
  &lt;Item Id=""479502371"" Checked=""True""'"</definedName>
    <definedName name="_AMO_RefreshMultipleList.5" hidden="1">"' /&gt;_x000D_
  &lt;Item Id=""629938067"" Checked=""True"" /&gt;_x000D_
  &lt;Item Id=""736868265"" Checked=""True"" /&gt;_x000D_
  &lt;Item Id=""140576785"" Checked=""True"" /&gt;_x000D_
  &lt;Item Id=""127191808"" Checked=""True"" /&gt;_x000D_
  &lt;Item Id=""375524937"" Checked=""True"" /&gt;_x000D_
  &lt;Item Id=""7'"</definedName>
    <definedName name="_AMO_RefreshMultipleList.6" hidden="1">"'01179570"" Checked=""True"" /&gt;_x000D_
  &lt;Item Id=""486507618"" Checked=""True"" /&gt;_x000D_
&lt;/Items&gt;'"</definedName>
    <definedName name="_AMO_SingleObject_379918496_PivotTable_379918496" hidden="1">#REF!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4857F84C744609879992EAACD0E267.edm" hidden="1">#REF!</definedName>
    <definedName name="_bdm.F06A0D734DB8408D8C173F683FFE59AD.edm" hidden="1">#REF!</definedName>
    <definedName name="_bdm.F709D73DF20D4F649E1D410B3DCB8E8E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k3" hidden="1">{"YTD_KD_WITHOUT_Forecast (KYTD Svice [cc62 only])",#N/A,FALSE,"KYTD Svice [cc62 only]"}</definedName>
    <definedName name="_BSK2" hidden="1">#REF!</definedName>
    <definedName name="_BSK3" hidden="1">#REF!</definedName>
    <definedName name="_BU2" hidden="1">{"'FAB Yield'!$L$7"}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DD4" hidden="1">{"POPULAR SANS BUDGET",#N/A,FALSE,"popular";"TOTAL SANS BUDGET",#N/A,FALSE,"TOTAL"}</definedName>
    <definedName name="_ddd2" hidden="1">{#N/A,#N/A,FALSE,"Cashflow"}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Dist_Values" hidden="1">#REF!</definedName>
    <definedName name="_doc" hidden="1">#REF!</definedName>
    <definedName name="_eee1" hidden="1">{"revsale",#N/A,FALSE,"REV-ยุพดี"}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a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fillx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fy97" hidden="1">{#N/A,#N/A,FALSE,"FY97";#N/A,#N/A,FALSE,"FY98";#N/A,#N/A,FALSE,"FY99";#N/A,#N/A,FALSE,"FY00";#N/A,#N/A,FALSE,"FY01"}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GSRATES_1" hidden="1">"CF3000012004010120030101"</definedName>
    <definedName name="_GSRATES_COUNT" hidden="1">1</definedName>
    <definedName name="_GSRATESR_1" hidden="1">#REF!</definedName>
    <definedName name="_GX13111" hidden="1">#REF!</definedName>
    <definedName name="_H3" hidden="1">{"'Sell_Office'!$C$5:$D$6"}</definedName>
    <definedName name="_ICP1" hidden="1">#REF!</definedName>
    <definedName name="_ICP2" hidden="1">#REF!</definedName>
    <definedName name="_JAN08" hidden="1">{#N/A,#N/A,FALSE,"Oil-Based Mud"}</definedName>
    <definedName name="_Jan208" hidden="1">{#N/A,#N/A,FALSE,"Oil-Based Mud"}</definedName>
    <definedName name="_JK" hidden="1">#REF!</definedName>
    <definedName name="_Jun2012" hidden="1">#REF!</definedName>
    <definedName name="_K306" hidden="1">{"'Eng (page2)'!$A$1:$D$52"}</definedName>
    <definedName name="_kedar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key333333333" hidden="1">#REF!</definedName>
    <definedName name="_kkk1" hidden="1">#REF!</definedName>
    <definedName name="_KO2" hidden="1">#REF!</definedName>
    <definedName name="_KP300" hidden="1">{"level1",#N/A,FALSE,"1_LEV";"LEVEL1",#N/A,FALSE,"1_LEV"}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l1" hidden="1">{"sales",#N/A,FALSE,"SALES"}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1" hidden="1">{#N/A,#N/A,FALSE,"Sheet6 (24)"}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" hidden="1">#REF!</definedName>
    <definedName name="_nn2" hidden="1">{"'Model'!$A$1:$N$53"}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v07" hidden="1">{"'Model'!$A$1:$N$53"}</definedName>
    <definedName name="_NRP2" hidden="1">#REF!</definedName>
    <definedName name="_NSO2" hidden="1">{"'Sheet1'!$L$16"}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CB0717" hidden="1">{"'FAB Yield'!$L$7"}</definedName>
    <definedName name="_PCB1" hidden="1">{"'FAB Yield'!$L$7"}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E04" hidden="1">{#N/A,#N/A,FALSE,"V-NOTCH FLOW"}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UR6" hidden="1">{#N/A,#N/A,FALSE,"Sheet2"}</definedName>
    <definedName name="_Q1" hidden="1">{#N/A,#N/A,FALSE,"COVER1.XLS ";#N/A,#N/A,FALSE,"RACT1.XLS";#N/A,#N/A,FALSE,"RACT2.XLS";#N/A,#N/A,FALSE,"ECCMP";#N/A,#N/A,FALSE,"WELDER.XLS"}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a1" hidden="1">{#N/A,#N/A,FALSE,"COVER1.XLS ";#N/A,#N/A,FALSE,"RACT1.XLS";#N/A,#N/A,FALSE,"RACT2.XLS";#N/A,#N/A,FALSE,"ECCMP";#N/A,#N/A,FALSE,"WELDER.XLS"}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" hidden="1">{"consolidated",#N/A,FALSE,"Sheet1";"cms",#N/A,FALSE,"Sheet1";"fse",#N/A,FALSE,"Sheet1"}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sap1" hidden="1">{#N/A,#N/A,FALSE,"COVER1.XLS ";#N/A,#N/A,FALSE,"RACT1.XLS";#N/A,#N/A,FALSE,"RACT2.XLS";#N/A,#N/A,FALSE,"ECCMP";#N/A,#N/A,FALSE,"WELDER.XLS"}</definedName>
    <definedName name="_SAT1" hidden="1">#REF!</definedName>
    <definedName name="_SAT2" hidden="1">#REF!</definedName>
    <definedName name="_SAT3" hidden="1">#REF!</definedName>
    <definedName name="_SBM3" hidden="1">#REF!</definedName>
    <definedName name="_SD3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r3" hidden="1">{"'777'!$A$1:$H$41"}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{#N/A,#N/A,FALSE,"17MAY";#N/A,#N/A,FALSE,"24MAY"}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78" hidden="1">#REF!</definedName>
    <definedName name="_Z1" hidden="1">#REF!</definedName>
    <definedName name="_Z2" hidden="1">#REF!</definedName>
    <definedName name="_ZC301" hidden="1">{"'Eng (page2)'!$A$1:$D$52"}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・" hidden="1">{#N/A,#N/A,FALSE,"Graph - General";#N/A,#N/A,FALSE,"Graph - Sales";#N/A,#N/A,FALSE,"Graph - Rental";#N/A,#N/A,FALSE,"Graph - P&amp;S"}</definedName>
    <definedName name="⑤2" hidden="1">{"'TOYOTA'!$A$1:$R$26"}</definedName>
    <definedName name="Ａ" hidden="1">{#N/A,#N/A,FALSE,"Sheet6 (24)"}</definedName>
    <definedName name="a_1" hidden="1">#REF!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{"'Model'!$A$1:$N$53"}</definedName>
    <definedName name="ａａａ" hidden="1">{#N/A,#N/A,FALSE,"Sheet6 (24)"}</definedName>
    <definedName name="aaa.APR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aaa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ＡＡＡＡ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 hidden="1">#REF!</definedName>
    <definedName name="AAAAAAAA" hidden="1">#REF!</definedName>
    <definedName name="AAAAAAAAA" hidden="1">{#N/A,#N/A,FALSE,"GraphData"}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{"AnnualRentRoll",#N/A,FALSE,"RentRoll"}</definedName>
    <definedName name="aaaaaaaaaaaaa" hidden="1">{"'Eng (page2)'!$A$1:$D$52"}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" hidden="1">{#N/A,#N/A,FALSE,"Sheet6 (24)"}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assd" hidden="1">{"sales",#N/A,FALSE,"SALES"}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" hidden="1">{"'Sheet1'!$A$1:$AA$147"}</definedName>
    <definedName name="abc" hidden="1">{#N/A,#N/A,FALSE,"Aging Summary";#N/A,#N/A,FALSE,"Ratio Analysis";#N/A,#N/A,FALSE,"Test 120 Day Accts";#N/A,#N/A,FALSE,"Tickmarks"}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G" hidden="1">{"'Sheet1'!$L$16"}</definedName>
    <definedName name="ac_line1.0_" hidden="1">{#N/A,#N/A,FALSE,"Eff-SSC2"}</definedName>
    <definedName name="acc" hidden="1">#REF!</definedName>
    <definedName name="ACCCCC" hidden="1">{"'FAB Yield'!$L$7"}</definedName>
    <definedName name="Access_Button" hidden="1">"recSPC1_Sheet9_List"</definedName>
    <definedName name="Access_Button1" hidden="1">"営業費明細一覧_90_List"</definedName>
    <definedName name="AccessDatabase" hidden="1">"A:\Forecast Nov 98.mdb"</definedName>
    <definedName name="accounting" hidden="1">{"'Eng (page2)'!$A$1:$D$52"}</definedName>
    <definedName name="accrue" hidden="1">{"'Eng (page2)'!$A$1:$D$52"}</definedName>
    <definedName name="ACD" hidden="1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FEB." hidden="1">#REF!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{"income",#N/A,FALSE,"INCOME"}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fdadsf" hidden="1">{"conso",#N/A,FALSE,"cash flow"}</definedName>
    <definedName name="adagadf" hidden="1">{"PFE",#N/A,TRUE,"FILMS"}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atete" hidden="1">{"PFE",#N/A,TRUE,"FILMS"}</definedName>
    <definedName name="adb" hidden="1">{"assumptions",#N/A,FALSE,"Scenario 1";"valuation",#N/A,FALSE,"Scenario 1"}</definedName>
    <definedName name="addada" hidden="1">#REF!</definedName>
    <definedName name="ADDDD" hidden="1">{"'2001'!$A$1:$AH$35"}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" hidden="1">{"POPULAR SANS BUDGET",#N/A,FALSE,"popular";"TOTAL SANS BUDGET",#N/A,FALSE,"TOTAL"}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rg" hidden="1">{"'Eng (page2)'!$A$1:$D$52"}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" hidden="1">{#N/A,#N/A,TRUE,"Config1";#N/A,#N/A,TRUE,"Config2";#N/A,#N/A,TRUE,"Config3";#N/A,#N/A,TRUE,"Config4";#N/A,#N/A,TRUE,"Config5";#N/A,#N/A,TRUE,"Config6";#N/A,#N/A,TRUE,"Config7"}</definedName>
    <definedName name="adgadgsfhs" hidden="1">{#N/A,#N/A,FALSE,"ll-inves";#N/A,#N/A,FALSE,"bgt-cf 97";#N/A,#N/A,FALSE,"bgt-pl 97"}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hidden="1">{"POPULAR SANS BUDGET",#N/A,FALSE,"popular";"TOTAL SANS BUDGET",#N/A,FALSE,"TOTAL"}</definedName>
    <definedName name="adkhdslkj" hidden="1">{"Revenue",#N/A,FALSE,"Series";"Ecprofit",#N/A,FALSE,"Series"}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" hidden="1">{#VALUE!,#N/A,FALSE,0}</definedName>
    <definedName name="adsas" hidden="1">{#N/A,#N/A,FALSE,"Aging Summary";#N/A,#N/A,FALSE,"Ratio Analysis";#N/A,#N/A,FALSE,"Test 120 Day Accts";#N/A,#N/A,FALSE,"Tickmarks"}</definedName>
    <definedName name="adsfdsjk" hidden="1">{"Misc",#N/A,FALSE,"Misc"}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" hidden="1">{#N/A,#N/A,FALSE,"COVER.XLS";#N/A,#N/A,FALSE,"RACT1.XLS";#N/A,#N/A,FALSE,"RACT2.XLS";#N/A,#N/A,FALSE,"ECCMP";#N/A,#N/A,FALSE,"WELDER.XLS"}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rtartrt" hidden="1">{"PFE",#N/A,TRUE,"FILMS"}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s" hidden="1">#N/A</definedName>
    <definedName name="afda" hidden="1">{"JuneFcstResport",#N/A,FALSE,"Detail";"JuneFcstRYG",#N/A,FALSE,"Detail"}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{"inventory august actual",#N/A,FALSE,"Inventory";"receivables august actual",#N/A,FALSE,"Receivables";"payables august actual",#N/A,FALSE,"Payables"}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hidden="1">{"PFE",#N/A,TRUE,"FILMS"}</definedName>
    <definedName name="agtete" hidden="1">{"PFE",#N/A,TRUE,"FILMS"}</definedName>
    <definedName name="ai" hidden="1">{"level1",#N/A,FALSE,"1_LEV";"LEVEL1",#N/A,FALSE,"1_LEV"}</definedName>
    <definedName name="Aida_2" hidden="1">{#N/A,#N/A,FALSE,"Finanzplan";#N/A,#N/A,FALSE,"Bilanz";#N/A,#N/A,FALSE,"GuV"}</definedName>
    <definedName name="Aida_4" hidden="1">{#N/A,#N/A,FALSE,"Finanzplan";#N/A,#N/A,FALSE,"Bilanz";#N/A,#N/A,FALSE,"GuV"}</definedName>
    <definedName name="air" hidden="1">{#N/A,#N/A,FALSE,"COVER1.XLS ";#N/A,#N/A,FALSE,"RACT1.XLS";#N/A,#N/A,FALSE,"RACT2.XLS";#N/A,#N/A,FALSE,"ECCMP";#N/A,#N/A,FALSE,"WELDER.XLS"}</definedName>
    <definedName name="aj" hidden="1">{"JuneActualReport",#N/A,FALSE,"RYG";"JuneRYG",#N/A,FALSE,"RYG"}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{"POPULAR SANS BUDGET",#N/A,FALSE,"popular";"TOTAL SANS BUDGET",#N/A,FALSE,"TOTAL"}</definedName>
    <definedName name="aladi" hidden="1">{#N/A,#N/A,FALSE,"Graph - General";#N/A,#N/A,FALSE,"Graph - Sales";#N/A,#N/A,FALSE,"Graph - Rental";#N/A,#N/A,FALSE,"Graph - P&amp;S"}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skdjfkds" hidden="1">{"Balsheet",#N/A,FALSE,"BalSheet"}</definedName>
    <definedName name="alskdjfkds1" hidden="1">{"Balsheet",#N/A,FALSE,"BalSheet"}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" hidden="1">{"'Model'!$A$1:$N$53"}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3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apap" hidden="1">#REF!</definedName>
    <definedName name="APLOCAL1" hidden="1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r" hidden="1">{"'Model'!$A$1:$N$53"}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" hidden="1">{"cashflow",#N/A,FALSE,"CASHFLOW 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6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#REF!</definedName>
    <definedName name="asasa" hidden="1">#N/A</definedName>
    <definedName name="asd" hidden="1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" hidden="1">{"'Eng (page2)'!$A$1:$D$52"}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hidden="1">{#N/A,#N/A,TRUE,"SUM";#N/A,#N/A,TRUE,"EE";#N/A,#N/A,TRUE,"AC";#N/A,#N/A,TRUE,"SN"}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" hidden="1">{"bs",#N/A,FALSE,"SCF"}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d" hidden="1">{#N/A,#N/A,FALSE,"Finanzplan";#N/A,#N/A,FALSE,"Bilanz";#N/A,#N/A,FALSE,"GuV"}</definedName>
    <definedName name="asfjlkd" hidden="1">{#N/A,#N/A,FALSE,"17MAY";#N/A,#N/A,FALSE,"24MAY"}</definedName>
    <definedName name="asfsafs" hidden="1">#N/A</definedName>
    <definedName name="asgagfs" hidden="1">{#N/A,#N/A,FALSE,"ll-inves";#N/A,#N/A,FALSE,"bgt-cf 97";#N/A,#N/A,FALSE,"bgt-pl 97"}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kdfjfsflisadhf" hidden="1">{"Fiesta Facer Page",#N/A,FALSE,"Q_C_S";"Fiesta Main Page",#N/A,FALSE,"V_L";"Fiesta 95BP Struct",#N/A,FALSE,"StructBP";"Fiesta Post 95BP Struct",#N/A,FALSE,"AdjStructBP"}</definedName>
    <definedName name="asqatw" hidden="1">{#N/A,#N/A,FALSE,"Summary";#N/A,#N/A,FALSE,"Model";#N/A,#N/A,FALSE,"Sentivity";#N/A,#N/A,FALSE,"Capital"}</definedName>
    <definedName name="ass" hidden="1">{"revable",#N/A,FALSE,"REVABLE"}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se" hidden="1">{"'Eng (page2)'!$A$1:$D$52"}</definedName>
    <definedName name="ax" hidden="1">{#N/A,#N/A,FALSE,"Aging Summary";#N/A,#N/A,FALSE,"Ratio Analysis";#N/A,#N/A,FALSE,"Test 120 Day Accts";#N/A,#N/A,FALSE,"Tickmarks"}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Ｂ" hidden="1">{#N/A,#N/A,FALSE,"Sheet6 (24)"}</definedName>
    <definedName name="B." hidden="1">{"'Eng (page2)'!$A$1:$D$52"}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" hidden="1">{#N/A,#N/A,TRUE,"SUM";#N/A,#N/A,TRUE,"EE";#N/A,#N/A,TRUE,"AC";#N/A,#N/A,TRUE,"SN"}</definedName>
    <definedName name="BB" hidden="1">{"'Eng (page2)'!$A$1:$D$52"}</definedName>
    <definedName name="ｂｂｂ" hidden="1">#REF!</definedName>
    <definedName name="bbb.aug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_3" hidden="1">{"'Model'!$A$1:$N$53"}</definedName>
    <definedName name="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" hidden="1">{"'Eng (page2)'!$A$1:$D$52"}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hidden="1">{"'Eng (page2)'!$A$1:$D$52"}</definedName>
    <definedName name="bbbbbbbbbbb" hidden="1">{#N/A,#N/A,FALSE,"Sheet6 (24)"}</definedName>
    <definedName name="bbbbbbbbbbbb" hidden="1">#REF!</definedName>
    <definedName name="bbhjhnk" hidden="1">{"MonthlyRentRoll",#N/A,FALSE,"RentRoll"}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luga" hidden="1">{"'FAB Yield'!$L$7"}</definedName>
    <definedName name="beluga1" hidden="1">{"'FAB Yield'!$L$7"}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f" hidden="1">{#N/A,#N/A,FALSE,"Profit Status";#N/A,#N/A,FALSE,"Invest";#N/A,#N/A,FALSE,"Revenue";#N/A,#N/A,FALSE,"Variable Cost";#N/A,#N/A,FALSE,"Options &amp; Series"}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6" hidden="1">#REF!</definedName>
    <definedName name="BLPH27" hidden="1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39" hidden="1">#REF!</definedName>
    <definedName name="BLPH4" hidden="1">#REF!</definedName>
    <definedName name="BLPH40" hidden="1">#REF!</definedName>
    <definedName name="BLPH404" hidden="1">#REF!</definedName>
    <definedName name="BLPH405" hidden="1">#REF!</definedName>
    <definedName name="BLPH406" hidden="1">#REF!</definedName>
    <definedName name="BLPH41" hidden="1">#REF!</definedName>
    <definedName name="BLPH410" hidden="1">#REF!</definedName>
    <definedName name="BLPH42" hidden="1">#REF!</definedName>
    <definedName name="BLPH424" hidden="1">#REF!</definedName>
    <definedName name="BLPH425" hidden="1">#REF!</definedName>
    <definedName name="BLPH426" hidden="1">#REF!</definedName>
    <definedName name="BLPH43" hidden="1">#REF!</definedName>
    <definedName name="BLPH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5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{"consolidated",#N/A,FALSE,"Sheet1";"cms",#N/A,FALSE,"Sheet1";"fse",#N/A,FALSE,"Sheet1"}</definedName>
    <definedName name="bo" hidden="1">{"PFE",#N/A,TRUE,"FILMS"}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" hidden="1">#REF!</definedName>
    <definedName name="book1" hidden="1">{"'Eng (page2)'!$A$1:$D$52"}</definedName>
    <definedName name="book2" hidden="1">{"'Eng (page2)'!$A$1:$D$52"}</definedName>
    <definedName name="boom" hidden="1">{#N/A,#N/A,FALSE,"Eff-SSC2"}</definedName>
    <definedName name="boonthak" hidden="1">{"'ตัวอย่าง'!$A$1:$O$21"}</definedName>
    <definedName name="bottle" hidden="1">{#N/A,#N/A,FALSE,"Data-Rental";#N/A,#N/A,FALSE,"Graph - Rental"}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SL" hidden="1">{#N/A,#N/A,FALSE,"Graph - General";#N/A,#N/A,FALSE,"Data - General"}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BSL" hidden="1">{#N/A,#N/A,FALSE,"Graph - Sales";#N/A,#N/A,FALSE,"Data - Sales"}</definedName>
    <definedName name="BSS" hidden="1">{#N/A,#N/A,FALSE,"Graph - Sales";#N/A,#N/A,FALSE,"Data - Sales"}</definedName>
    <definedName name="bssl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X" hidden="1">{#N/A,#N/A,FALSE,"Graph - General";#N/A,#N/A,FALSE,"Data - General"}</definedName>
    <definedName name="bythjyt" hidden="1">{"AnnualRentRoll",#N/A,FALSE,"RentRoll"}</definedName>
    <definedName name="BZ" hidden="1">{"'Summary'!$A$5:$H$42"}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" hidden="1">{"'SCBMF'!$A$1:$I$51","'SCBDA'!$A$1:$I$45","'SCBBA'!$A$1:$I$37"}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Value02.03" hidden="1">#REF!</definedName>
    <definedName name="CBWorkbookPriority" hidden="1">-971460077</definedName>
    <definedName name="cc" hidden="1">#REF!</definedName>
    <definedName name="ccc" hidden="1">#REF!</definedName>
    <definedName name="ccc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cccc" hidden="1">#REF!</definedName>
    <definedName name="ＣＣＣＣＣ" hidden="1">{#N/A,#N/A,FALSE,"Sheet6 (24)"}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rgrt" hidden="1">{"'Eng (page2)'!$A$1:$D$52"}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gfhdfssdf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" hidden="1">{"'Act-Fcst Summary'!$A$1:$L$59","'Act-Fcst Summary'!$M$5:$N$5"}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p" hidden="1">#REF!</definedName>
    <definedName name="CIP_Mar12" hidden="1">#REF!</definedName>
    <definedName name="CIPHSJ" hidden="1">#REF!</definedName>
    <definedName name="CIQWBGuid" hidden="1">"Book1"</definedName>
    <definedName name="CIQWBInfo" hidden="1">"{ ""CIQVersion"":""9.45.614.5792""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ck" hidden="1">{#N/A,#N/A,FALSE,"Graph - General";#N/A,#N/A,FALSE,"Graph - Sales";#N/A,#N/A,FALSE,"Graph - Rental";#N/A,#N/A,FALSE,"Graph - P&amp;S"}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entsHelp" hidden="1">#N/A</definedName>
    <definedName name="Conversion" hidden="1">{"'Eng (page2)'!$A$1:$D$52"}</definedName>
    <definedName name="copy11" hidden="1">{"Balsheet",#N/A,FALSE,"BalSheet"}</definedName>
    <definedName name="costact" hidden="1">{#N/A,#N/A,FALSE,"ll-inves";#N/A,#N/A,FALSE,"bgt-cf 97";#N/A,#N/A,FALSE,"bgt-pl 97"}</definedName>
    <definedName name="coucou" hidden="1">{#N/A,#N/A,TRUE,"Cover sheet";#N/A,#N/A,TRUE,"INPUTS";#N/A,#N/A,TRUE,"OUTPUTS";#N/A,#N/A,TRUE,"VALUATION"}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CreateTable" hidden="1">#N/A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sa" hidden="1">{"'Model'!$A$1:$N$53"}</definedName>
    <definedName name="cscsc" hidden="1">#REF!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SV編集仕様" hidden="1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ransactionID" hidden="1">954441065.742</definedName>
    <definedName name="cvb" hidden="1">{#N/A,#N/A,FALSE,"Cover";#N/A,#N/A,FALSE,"Profits";#N/A,#N/A,FALSE,"ABS";#N/A,#N/A,FALSE,"TFLE Detail";#N/A,#N/A,FALSE,"TFLE Walk";#N/A,#N/A,FALSE,"Variable Cost";#N/A,#N/A,FALSE,"V.C. Walk"}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egytj" hidden="1">{"AnnualRentRoll",#N/A,FALSE,"RentRoll"}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GREY_ALL.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" hidden="1">#REF!</definedName>
    <definedName name="da" hidden="1">{"'VQ ENG'!$A$1:$K$50"}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" hidden="1">#REF!</definedName>
    <definedName name="dadadad" hidden="1">{"PFE",#N/A,TRUE,"FILMS"}</definedName>
    <definedName name="DADF" hidden="1">{"POPULAR SANS BUDGET",#N/A,FALSE,"popular";"TOTAL SANS BUDGET",#N/A,FALSE,"TOTAL"}</definedName>
    <definedName name="dadfsdfa" hidden="1">{"conso",#N/A,FALSE,"cash flow"}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g" hidden="1">{#N/A,"Base Case",FALSE,"Revenue";#N/A,"£6.25 Fee",FALSE,"Revenue"}</definedName>
    <definedName name="dasfa" hidden="1">#REF!</definedName>
    <definedName name="DATA" hidden="1">#REF!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61" hidden="1">#REF!</definedName>
    <definedName name="DATA_07" hidden="1">#REF!</definedName>
    <definedName name="Data_071" hidden="1">#REF!</definedName>
    <definedName name="DATA_08" hidden="1">#REF!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법인" hidden="1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wdl" hidden="1">{"'Eng (page2)'!$A$1:$D$52"}</definedName>
    <definedName name="dd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dfa" hidden="1">{"conso",#N/A,FALSE,"cash flow"}</definedName>
    <definedName name="DDAFDASF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" hidden="1">#REF!</definedName>
    <definedName name="ddddddddddddddd" hidden="1">{#N/A,#N/A,FALSE,"Sheet6 (24)"}</definedName>
    <definedName name="dddddddddddddddd" hidden="1">{#N/A,#N/A,FALSE,"17MAY";#N/A,#N/A,FALSE,"24MAY"}</definedName>
    <definedName name="dddddddddddddddddddddddd" hidden="1">{"'Eng (page2)'!$A$1:$D$52"}</definedName>
    <definedName name="dde" hidden="1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sa" hidden="1">#REF!</definedName>
    <definedName name="DDG" hidden="1">{"POPULAR SANS BUDGET",#N/A,FALSE,"popular";"TOTAL SANS BUDGET",#N/A,FALSE,"TOTAL"}</definedName>
    <definedName name="ddghnjkiuyn" hidden="1">{#N/A,#N/A,FALSE,"COVER1.XLS ";#N/A,#N/A,FALSE,"RACT1.XLS";#N/A,#N/A,FALSE,"RACT2.XLS";#N/A,#N/A,FALSE,"ECCMP";#N/A,#N/A,FALSE,"WELDER.XLS"}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sd" hidden="1">#REF!</definedName>
    <definedName name="ddw" hidden="1">#REF!</definedName>
    <definedName name="DDWE" hidden="1">{"POPULAR SANS BUDGET",#N/A,FALSE,"popular";"TOTAL SANS BUDGET",#N/A,FALSE,"TOTAL"}</definedName>
    <definedName name="de" hidden="1">{"conso",#N/A,FALSE,"cash flow"}</definedName>
    <definedName name="dea" hidden="1">#REF!</definedName>
    <definedName name="deatetareyt" hidden="1">{"PFE",#N/A,TRUE,"FILMS"}</definedName>
    <definedName name="Deburring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eteRange" hidden="1">#N/A</definedName>
    <definedName name="DeleteTable" hidden="1">#N/A</definedName>
    <definedName name="deletme1" hidden="1">{"Fiesta Facer Page",#N/A,FALSE,"Q_C_S";"Fiesta Main Page",#N/A,FALSE,"V_L";"Fiesta 95BP Struct",#N/A,FALSE,"StructBP";"Fiesta Post 95BP Struct",#N/A,FALSE,"AdjStructBP"}</definedName>
    <definedName name="deletme2" hidden="1">{"avrev",#N/A,FALSE,"AVREV";"rates",#N/A,FALSE,"AVREV"}</definedName>
    <definedName name="deletme3" hidden="1">{"Revenue",#N/A,FALSE,"Series";"Ecprofit",#N/A,FALSE,"Series"}</definedName>
    <definedName name="DEN" hidden="1">{#N/A,#N/A,FALSE,"Sheet6 (24)"}</definedName>
    <definedName name="ＤＥＮＳＯ" hidden="1">{#N/A,#N/A,FALSE,"Sheet6 (24)"}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53" hidden="1">{"AnnualRentRoll",#N/A,FALSE,"RentRoll"}</definedName>
    <definedName name="detail" hidden="1">{"index",#N/A,FALSE,"INDEX"}</definedName>
    <definedName name="DETAILA" hidden="1">#REF!</definedName>
    <definedName name="dew" hidden="1">{"'Model'!$A$1:$N$53"}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EWSLDW" hidden="1">{#N/A,#N/A,TRUE,"SUM";#N/A,#N/A,TRUE,"EE";#N/A,#N/A,TRUE,"AC";#N/A,#N/A,TRUE,"SN"}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DA" hidden="1">{"cashflow",#N/A,FALSE,"cash flow"}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sf" hidden="1">{"conso",#N/A,FALSE,"cash flow"}</definedName>
    <definedName name="dfd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{#N/A,#N/A,FALSE,"COVER.XLS";#N/A,#N/A,FALSE,"RACT1.XLS";#N/A,#N/A,FALSE,"RACT2.XLS";#N/A,#N/A,FALSE,"ECCMP";#N/A,#N/A,FALSE,"WELDER.XLS"}</definedName>
    <definedName name="dfdfd" hidden="1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DSFDF" hidden="1">{"POPULAR SANS BUDGET",#N/A,FALSE,"popular";"TOTAL SANS BUDGET",#N/A,FALSE,"TOTAL"}</definedName>
    <definedName name="dfdsfsdaf" hidden="1">{"avrev",#N/A,FALSE,"AVREV";"rates",#N/A,FALSE,"AVREV"}</definedName>
    <definedName name="dfe" hidden="1">{"'Eng (page2)'!$A$1:$D$52"}</definedName>
    <definedName name="dfeef" hidden="1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FDS" hidden="1">{#N/A,#N/A,FALSE,"UNIT";#N/A,#N/A,FALSE,"UNIT";#N/A,#N/A,FALSE,"계정"}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" hidden="1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sfg" hidden="1">{#VALUE!,#N/A,FALSE,0}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fhgfgh" hidden="1">#REF!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s" hidden="1">{#N/A,#N/A,TRUE,"SUM";#N/A,#N/A,TRUE,"EE";#N/A,#N/A,TRUE,"AC";#N/A,#N/A,TRUE,"SN"}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xpcBuild" hidden="1">1362</definedName>
    <definedName name="DfxpcVersion" hidden="1">"5.50"</definedName>
    <definedName name="dgdfgf" hidden="1">{"Page1",#N/A,FALSE,"CompCo";"Page2",#N/A,FALSE,"CompCo"}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ss" hidden="1">{"consolidated",#N/A,FALSE,"Sheet1";"cms",#N/A,FALSE,"Sheet1";"fse",#N/A,FALSE,"Sheet1"}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" hidden="1">{#N/A,#N/A,FALSE,"COVER.XLS";#N/A,#N/A,FALSE,"RACT1.XLS";#N/A,#N/A,FALSE,"RACT2.XLS";#N/A,#N/A,FALSE,"ECCMP";#N/A,#N/A,FALSE,"WELDER.XLS"}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KKKK" hidden="1">{#N/A,#N/A,FALSE,"Eff-SSC2"}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savsad" hidden="1">{#N/A,#N/A,FALSE,"COVER.XLS";#N/A,#N/A,FALSE,"RACT1.XLS";#N/A,#N/A,FALSE,"RACT2.XLS";#N/A,#N/A,FALSE,"ECCMP";#N/A,#N/A,FALSE,"WELDER.XLS"}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af" hidden="1">{"inventory october actual",#N/A,FALSE,"Inventory";"receivables october actual",#N/A,FALSE,"Receivables";"payables october actual",#N/A,FALSE,"Payables"}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g" hidden="1">{"'Model'!$A$1:$N$53"}</definedName>
    <definedName name="dsgdf" hidden="1">{"Page1",#N/A,FALSE,"CompCo";"Page2",#N/A,FALSE,"CompCo"}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ddssd" hidden="1">{#N/A,#N/A,FALSE,"ll-inves";#N/A,#N/A,FALSE,"bgt-cf 97";#N/A,#N/A,FALSE,"bgt-pl 97"}</definedName>
    <definedName name="dssds" hidden="1">#REF!</definedName>
    <definedName name="ｄｓｓｌ" hidden="1">{#N/A,#N/A,FALSE,"Graph - Sales";#N/A,#N/A,FALSE,"Data - Sales"}</definedName>
    <definedName name="dswqwa" hidden="1">#REF!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VADFA" hidden="1">{"conso",#N/A,FALSE,"cash flow"}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wrscdaf" hidden="1">{#N/A,#N/A,FALSE,"Summary"}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\" hidden="1">{#N/A,#N/A,FALSE,"COVER1.XLS 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dWFQA" hidden="1">#REF!</definedName>
    <definedName name="ee" hidden="1">{#N/A,#N/A,TRUE,"AIGFHK";#N/A,#N/A,TRUE,"UFC";#N/A,#N/A,TRUE,"PSB";#N/A,#N/A,TRUE,"AIGFT";#N/A,#N/A,TRUE,"CFA";#N/A,#N/A,TRUE,"AIG Bank Polska";#N/A,#N/A,TRUE,"AICCC TW";#N/A,#N/A,TRUE,"AICCC Ph";#N/A,#N/A,TRUE,"AICCC HK"}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#REF!</definedName>
    <definedName name="eeee1" hidden="1">{"revsale",#N/A,FALSE,"REV-ยุพดี"}</definedName>
    <definedName name="eeeee" hidden="1">{"'Eng (page2)'!$A$1:$D$52"}</definedName>
    <definedName name="eeeeee" hidden="1">{"'Summary'!$A$1:$J$46"}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eeeeeeeeee" hidden="1">#REF!</definedName>
    <definedName name="EEEEEEEEEEEEEEEEEEEEEEEEEEEEEEEEEEEE" hidden="1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 hidden="1">{"POPULAR SANS BUDGET",#N/A,FALSE,"popular";"TOTAL SANS BUDGET",#N/A,FALSE,"TOTAL"}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E" hidden="1">{"'Summary'!$A$1:$J$46"}</definedName>
    <definedName name="EEPRON" hidden="1">{"'FAB Yield'!$L$7"}</definedName>
    <definedName name="EEQ" hidden="1">{"'Summary'!$A$1:$J$46"}</definedName>
    <definedName name="eews" hidden="1">{"'Eng (page2)'!$A$1:$D$52"}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fef" hidden="1">{"'Model'!$A$1:$N$53"}</definedName>
    <definedName name="efgtyujo" hidden="1">{#N/A,#N/A,FALSE,"COVER.XLS";#N/A,#N/A,FALSE,"RACT1.XLS";#N/A,#N/A,FALSE,"RACT2.XLS";#N/A,#N/A,FALSE,"ECCMP";#N/A,#N/A,FALSE,"WELDER.XLS"}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sd" hidden="1">#N/A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mily" hidden="1">{#N/A,#N/A,FALSE,"Calc";#N/A,#N/A,FALSE,"Sensitivity";#N/A,#N/A,FALSE,"LT Earn.Dil.";#N/A,#N/A,FALSE,"Dil. AVP"}</definedName>
    <definedName name="empty" hidden="1">{#N/A,#N/A,FALSE,"963YR";#N/A,#N/A,FALSE,"mkt mix";#N/A,#N/A,FALSE,"sect 5";#N/A,#N/A,FALSE,"sect 6";#N/A,#N/A,FALSE,"csh";#N/A,#N/A,FALSE,"capx";#N/A,#N/A,FALSE,"bal sheet"}</definedName>
    <definedName name="engsort" hidden="1">{#N/A,#N/A,FALSE,"Sheet6 (24)"}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" hidden="1">#REF!</definedName>
    <definedName name="eqq" hidden="1">{"cashflow",#N/A,FALSE,"cash flow"}</definedName>
    <definedName name="eqq_1" hidden="1">{"cashflow",#N/A,FALSE,"cash flow"}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E" hidden="1">{"PFE",#N/A,TRUE,"FILMS"}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" hidden="1">{"summary1",#N/A,TRUE,"Comps";"summary2",#N/A,TRUE,"Comps";"summary3",#N/A,TRUE,"Comps"}</definedName>
    <definedName name="ergerg" hidden="1">{"AnnualRentRoll",#N/A,FALSE,"RentRoll"}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tt" hidden="1">{#N/A,#N/A,FALSE,"Profit Status";#N/A,#N/A,FALSE,"Invest";#N/A,#N/A,FALSE,"Revenue";#N/A,#N/A,FALSE,"Variable Cost";#N/A,#N/A,FALSE,"Options &amp; Series"}</definedName>
    <definedName name="ers5wuytesttt" hidden="1">{#N/A,#N/A,FALSE,"COVER1.XLS ";#N/A,#N/A,FALSE,"RACT1.XLS";#N/A,#N/A,FALSE,"RACT2.XLS";#N/A,#N/A,FALSE,"ECCMP";#N/A,#N/A,FALSE,"WELDER.XLS"}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rtyu" hidden="1">{"'Eng (page2)'!$A$1:$D$52"}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 hidden="1">{#N/A,#N/A,FALSE,"Blankett 1";#N/A,#N/A,FALSE,"Blankett 2";#N/A,#N/A,FALSE,"Blankett 3";#N/A,#N/A,FALSE,"Blankett 4";#N/A,#N/A,FALSE,"Blankett 5";#N/A,#N/A,FALSE,"Blankett 6"}</definedName>
    <definedName name="erwq" hidden="1">{"'Eng (page2)'!$A$1:$D$52"}</definedName>
    <definedName name="erwr" hidden="1">{#N/A,#N/A,TRUE,"SUM";#N/A,#N/A,TRUE,"EE";#N/A,#N/A,TRUE,"AC";#N/A,#N/A,TRUE,"SN"}</definedName>
    <definedName name="es" hidden="1">#REF!</definedName>
    <definedName name="ess" hidden="1">{"cashflow",#N/A,FALSE,"cash flow"}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et" hidden="1">{#N/A,#N/A,FALSE,"Calc";#N/A,#N/A,FALSE,"Sensitivity";#N/A,#N/A,FALSE,"LT Earn.Dil.";#N/A,#N/A,FALSE,"Dil. AVP"}</definedName>
    <definedName name="etetteet" hidden="1">{#N/A,#N/A,FALSE,"Gesamt";#N/A,#N/A,FALSE,"Ree KG";#N/A,#N/A,FALSE,"Ree Inter";#N/A,#N/A,FALSE,"BTM";#N/A,#N/A,FALSE,"GmbH";#N/A,#N/A,FALSE,"Sonstige"}</definedName>
    <definedName name="eth" hidden="1">#REF!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CVPARAMS__" hidden="1">"Any by Any!$B$17:$C$38;"</definedName>
    <definedName name="EV__EXPOPTIONS__" hidden="1">0</definedName>
    <definedName name="EV__LASTREFTIME__" hidden="1">239757.606550926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_1" hidden="1">{"kpi",#N/A,FALSE,"KPI"}</definedName>
    <definedName name="ew_2" hidden="1">{"kpi",#N/A,FALSE,"KPI"}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{"'ตัวอย่าง'!$A$1:$O$21"}</definedName>
    <definedName name="ewee" hidden="1">{"'Eng (page2)'!$A$1:$D$52"}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1" hidden="1">{"cashflow",#N/A,FALSE,"cash flow"}</definedName>
    <definedName name="ewf" hidden="1">#N/A</definedName>
    <definedName name="ewg" hidden="1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" hidden="1">{#N/A,#N/A,FALSE,"Blankett 1";#N/A,#N/A,FALSE,"Blankett 2";#N/A,#N/A,FALSE,"Blankett 3";#N/A,#N/A,FALSE,"Blankett 4";#N/A,#N/A,FALSE,"Blankett 5";#N/A,#N/A,FALSE,"Blankett 6"}</definedName>
    <definedName name="ewr" hidden="1">{"'Eng (page2)'!$A$1:$D$52"}</definedName>
    <definedName name="ewrfcdsv" hidden="1">{#N/A,#N/A,FALSE,"INCOME";#N/A,#N/A,FALSE,"BG1-QUARTERLY";#N/A,#N/A,FALSE,"BG1-MONTHLY"}</definedName>
    <definedName name="ewrq" hidden="1">{"'Eng (page2)'!$A$1:$D$52"}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" hidden="1">{#N/A,#N/A,FALSE,"INCOME";#N/A,#N/A,FALSE,"BG1-QUARTERLY";#N/A,#N/A,FALSE,"BG1-MONTHLY"}</definedName>
    <definedName name="Ex" hidden="1">{#N/A,#N/A,FALSE,"COVER.XLS";#N/A,#N/A,FALSE,"RACT1.XLS";#N/A,#N/A,FALSE,"RACT2.XLS";#N/A,#N/A,FALSE,"ECCMP";#N/A,#N/A,FALSE,"WELDER.XLS"}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10" hidden="1">"INOAC-SQL;010;lwilliams;1"</definedName>
    <definedName name="ExactAddinConnection.034" hidden="1">"NOIVU;034;gl4;1"</definedName>
    <definedName name="ExactAddinConnection.998" hidden="1">"wong109178-1;998;chey109859;1"</definedName>
    <definedName name="ExactAddinReports" hidden="1">24</definedName>
    <definedName name="exc" hidden="1">{#N/A,#N/A,FALSE,"BKK PROPER";#N/A,#N/A,FALSE,"AGGREGATE";#N/A,#N/A,FALSE,"BOND PL"}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ists" hidden="1">{"PFE",#N/A,TRUE,"FILMS"}</definedName>
    <definedName name="EXPORT_รายหน่วยงาน" hidden="1">{"'ตัวอย่าง'!$A$1:$O$21"}</definedName>
    <definedName name="external" hidden="1">{#N/A,#N/A,TRUE,"SUM";#N/A,#N/A,TRUE,"EE";#N/A,#N/A,TRUE,"AC";#N/A,#N/A,TRUE,"SN"}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vbbb" hidden="1">{#N/A,#N/A,FALSE,"LoanAssumptions"}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{#N/A,#N/A,FALSE,"Assumptions";#N/A,#N/A,FALSE,"Financials"}</definedName>
    <definedName name="fddf" hidden="1">{#N/A,#N/A,FALSE,"COVER1.XLS ";#N/A,#N/A,FALSE,"RACT1.XLS";#N/A,#N/A,FALSE,"RACT2.XLS";#N/A,#N/A,FALSE,"ECCMP";#N/A,#N/A,FALSE,"WELDER.XLS"}</definedName>
    <definedName name="fdf" hidden="1">#REF!</definedName>
    <definedName name="FDFADSFADSF" hidden="1">{"POPULAR SANS BUDGET",#N/A,FALSE,"popular";"TOTAL SANS BUDGET",#N/A,FALSE,"TOTAL"}</definedName>
    <definedName name="fdfd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g" hidden="1">#N/A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erg" hidden="1">#REF!</definedName>
    <definedName name="fdgsdg" hidden="1">#N/A</definedName>
    <definedName name="fdijfjfjfjjfjejejjsjwwjwjsc" hidden="1">{"'Model'!$A$1:$N$53"}</definedName>
    <definedName name="fdjkljksldfl" hidden="1">{#N/A,#N/A,FALSE,"17MAY";#N/A,#N/A,FALSE,"24MAY"}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sa" hidden="1">{#N/A,#N/A,FALSE,"Summary";#N/A,#N/A,FALSE,"CF";#N/A,#N/A,FALSE,"P&amp;L";#N/A,#N/A,FALSE,"BS";#N/A,#N/A,FALSE,"Returns";#N/A,#N/A,FALSE,"Assumptions";#N/A,#N/A,FALSE,"Analysis"}</definedName>
    <definedName name="fdssa1" hidden="1">{#N/A,#N/A,FALSE,"Summary";#N/A,#N/A,FALSE,"CF";#N/A,#N/A,FALSE,"P&amp;L";#N/A,#N/A,FALSE,"BS";#N/A,#N/A,FALSE,"Returns";#N/A,#N/A,FALSE,"Assumptions";#N/A,#N/A,FALSE,"Analysis"}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frevreb" hidden="1">{"conso",#N/A,FALSE,"cash flow"}</definedName>
    <definedName name="FEK" hidden="1">{"POPULAR SANS BUDGET",#N/A,FALSE,"popular";"TOTAL SANS BUDGET",#N/A,FALSE,"TOTAL"}</definedName>
    <definedName name="feqv" hidden="1">{"'Eng (page2)'!$A$1:$D$52"}</definedName>
    <definedName name="fergfev" hidden="1">{"cashflow",#N/A,FALSE,"cash flow"}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efew" hidden="1">#N/A</definedName>
    <definedName name="FF" hidden="1">#REF!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{"'Sheet1'!$L$16"}</definedName>
    <definedName name="ffffffff" hidden="1">{"'FAB Yield'!$L$7"}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fh" hidden="1">{"POPULAR SANS BUDGET",#N/A,FALSE,"popular";"TOTAL SANS BUDGET",#N/A,FALSE,"TOTAL"}</definedName>
    <definedName name="FFHH" hidden="1">{#N/A,#N/A,FALSE,"BUDGET"}</definedName>
    <definedName name="ffl" hidden="1">{"POPULAR SANS BUDGET",#N/A,FALSE,"popular";"TOTAL SANS BUDGET",#N/A,FALSE,"TOTAL"}</definedName>
    <definedName name="ffsd" hidden="1">#REF!</definedName>
    <definedName name="fg" hidden="1">#REF!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hjgj" hidden="1">{#N/A,#N/A,TRUE,"SUM";#N/A,#N/A,TRUE,"EE";#N/A,#N/A,TRUE,"AC";#N/A,#N/A,TRUE,"SN"}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hidden="1">{#N/A,#N/A,TRUE,"SUM";#N/A,#N/A,TRUE,"EE";#N/A,#N/A,TRUE,"AC";#N/A,#N/A,TRUE,"SN"}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hidden="1">#N/A</definedName>
    <definedName name="fghnnggtvv" hidden="1">{#N/A,#N/A,FALSE,"COVER.XLS";#N/A,#N/A,FALSE,"RACT1.XLS";#N/A,#N/A,FALSE,"RACT2.XLS";#N/A,#N/A,FALSE,"ECCMP";#N/A,#N/A,FALSE,"WELDER.XLS"}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" hidden="1">{"'VQ ENG'!$A$1:$K$50"}</definedName>
    <definedName name="fgsg" hidden="1">{"consolidated",#N/A,FALSE,"Sheet1";"cms",#N/A,FALSE,"Sheet1";"fse",#N/A,FALSE,"Sheet1"}</definedName>
    <definedName name="fgt" hidden="1">{"'Model'!$A$1:$N$53"}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DFG" hidden="1">{#N/A,#N/A,FALSE,"Staffnos &amp; cost"}</definedName>
    <definedName name="fh" hidden="1">{#N/A,#N/A,FALSE,"BUDGET"}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HD" hidden="1">{#N/A,#N/A,FALSE,"UNIT";#N/A,#N/A,FALSE,"UNIT";#N/A,#N/A,FALSE,"계정"}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rhtryj" hidden="1">""</definedName>
    <definedName name="fil" hidden="1">#REF!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_" hidden="1">#REF!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fjkdfjkdfjdkfjdkfjdkfjdk" hidden="1">{"cashflow",#N/A,FALSE,"CASHFLOW 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ＦＬＣＴＲＧ２0" hidden="1">#REF!</definedName>
    <definedName name="fljkdldjoireuwoekduroweujfdlkjfoweur" hidden="1">{#N/A,#N/A,FALSE,"COVER.XLS";#N/A,#N/A,FALSE,"RACT1.XLS";#N/A,#N/A,FALSE,"RACT2.XLS";#N/A,#N/A,FALSE,"ECCMP";#N/A,#N/A,FALSE,"WELDER.XLS"}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casting" hidden="1">{#N/A,#N/A,FALSE,"Sheet6 (24)"}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ing" hidden="1">{#N/A,#N/A,FALSE,"Sheet6 (24)"}</definedName>
    <definedName name="Form" hidden="1">#REF!</definedName>
    <definedName name="fp" hidden="1">{#N/A,#N/A,FALSE,"Sheet6 (24)"}</definedName>
    <definedName name="Frank" hidden="1">{#N/A,#N/A,TRUE,"Cover sheet";#N/A,#N/A,TRUE,"DCF analysis";#N/A,#N/A,TRUE,"WACC calculation"}</definedName>
    <definedName name="frb" hidden="1">{0}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ight" hidden="1">{"Misc",#N/A,FALSE,"Misc"}</definedName>
    <definedName name="fretreyrtbhjk" hidden="1">{#N/A,#N/A,FALSE,"COVER.XLS";#N/A,#N/A,FALSE,"RACT1.XLS";#N/A,#N/A,FALSE,"RACT2.XLS";#N/A,#N/A,FALSE,"ECCMP";#N/A,#N/A,FALSE,"WELDER.XLS"}</definedName>
    <definedName name="front2" hidden="1">{"PFE",#N/A,TRUE,"FILMS"}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{"'Model'!$A$1:$N$53"}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F" hidden="1">{#N/A,#N/A,TRUE,"SUM";#N/A,#N/A,TRUE,"EE";#N/A,#N/A,TRUE,"AC";#N/A,#N/A,TRUE,"SN"}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e" hidden="1">{"'Model'!$A$1:$N$53"}</definedName>
    <definedName name="fserrr" hidden="1">{"'Eng (page2)'!$A$1:$D$52"}</definedName>
    <definedName name="fsfgn" hidden="1">#REF!</definedName>
    <definedName name="fsfs" hidden="1">{#N/A,#N/A,FALSE,"Calc";#N/A,#N/A,FALSE,"Sensitivity";#N/A,#N/A,FALSE,"LT Earn.Dil.";#N/A,#N/A,FALSE,"Dil. AVP"}</definedName>
    <definedName name="fslfklkdsldkg" hidden="1">#REF!</definedName>
    <definedName name="fssdf" hidden="1">#N/A</definedName>
    <definedName name="ft" hidden="1">{"'Model'!$A$1:$N$53"}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{"avrev",#N/A,FALSE,"AVREV";"rates",#N/A,FALSE,"AVREV"}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vdf" hidden="1">{"'Sheet1'!$L$16"}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waef" hidden="1">{"'Eng (page2)'!$A$1:$D$52"}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hidden="1">{"'Eng (page2)'!$A$1:$D$52"}</definedName>
    <definedName name="Ｇ" hidden="1">{#N/A,#N/A,FALSE,"Sheet6 (24)"}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agadg" hidden="1">{"'VQ ENG'!$A$1:$K$50"}</definedName>
    <definedName name="gaiga" hidden="1">{"'VQ ENG'!$A$1:$K$50"}</definedName>
    <definedName name="gas" hidden="1">{#N/A,#N/A,FALSE,"Graph - P&amp;S";#N/A,#N/A,FALSE,"Data - P&amp;S"}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h" hidden="1">{"'Model'!$A$1:$N$53"}</definedName>
    <definedName name="gcp" hidden="1">#REF!</definedName>
    <definedName name="gcpkey" hidden="1">#REF!</definedName>
    <definedName name="gcpkey2" hidden="1">#REF!</definedName>
    <definedName name="gcrtdchgvyu" hidden="1">#REF!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gfd" hidden="1">{#VALUE!,#N/A,FALSE,0}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h" hidden="1">#REF!</definedName>
    <definedName name="gdhhrh" hidden="1">#REF!</definedName>
    <definedName name="gdhyr" hidden="1">{"conso",#N/A,FALSE,"cash flow"}</definedName>
    <definedName name="ge" hidden="1">{"'Model'!$A$1:$N$53"}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" hidden="1">#N/A</definedName>
    <definedName name="gerergr" hidden="1">#N/A</definedName>
    <definedName name="gergrt" hidden="1">{"MonthlyRentRoll",#N/A,FALSE,"RentRoll"}</definedName>
    <definedName name="ges" hidden="1">{"'Model'!$A$1:$N$53"}</definedName>
    <definedName name="gewg" hidden="1">{"Clothing PL",#N/A,FALSE,"H1H2";"Food PL",#N/A,FALSE,"H1H2";"Group PL",#N/A,FALSE,"H1H2";"Home Furnishings PL",#N/A,FALSE,"H1H2"}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bnml" hidden="1">#REF!</definedName>
    <definedName name="gfbvcxzdsfegtjygnbvc" hidden="1">{"'Model'!$A$1:$N$53"}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sg" hidden="1">{"Revenue",#N/A,FALSE,"Series";"Ecprofit",#N/A,FALSE,"Series"}</definedName>
    <definedName name="gfg" hidden="1">{"'Eng (page2)'!$A$1:$D$52"}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" hidden="1">#REF!</definedName>
    <definedName name="gfhfgc" hidden="1">{"'Model'!$A$1:$N$53"}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g" hidden="1">{#N/A,#N/A,TRUE,"SUM";#N/A,#N/A,TRUE,"EE";#N/A,#N/A,TRUE,"AC";#N/A,#N/A,TRUE,"SN"}</definedName>
    <definedName name="gggg" hidden="1">#REF!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" hidden="1">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H" hidden="1">{"POPULAR SANS BUDGET",#N/A,FALSE,"popular";"TOTAL SANS BUDGET",#N/A,FALSE,"TOTAL"}</definedName>
    <definedName name="GGHYR" hidden="1">{#N/A,#N/A,FALSE,"MAIN";#N/A,#N/A,FALSE,"ACTvsBUD"}</definedName>
    <definedName name="ggregfdb" hidden="1">"5/6/00"</definedName>
    <definedName name="gh" hidden="1">{"revsale",#N/A,FALSE,"REV-ยุพดี"}</definedName>
    <definedName name="ghaa" hidden="1">{"'Eng (page2)'!$A$1:$D$52"}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hidden="1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hh" hidden="1">{"AnnualRentRoll",#N/A,FALSE,"RentRoll"}</definedName>
    <definedName name="GHI" hidden="1">{"POPULAR SANS BUDGET",#N/A,FALSE,"popular";"TOTAL SANS BUDGET",#N/A,FALSE,"TOTAL"}</definedName>
    <definedName name="ghj" hidden="1">#REF!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ghj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gkfgot" hidden="1">{#N/A,#N/A,FALSE,"ll-inves";#N/A,#N/A,FALSE,"bgt-cf 97";#N/A,#N/A,FALSE,"bgt-pl 97"}</definedName>
    <definedName name="ghuu" hidden="1">{"'Eng (page2)'!$A$1:$D$52"}</definedName>
    <definedName name="ghy" hidden="1">{"POPULAR SANS BUDGET",#N/A,FALSE,"popular";"TOTAL SANS BUDGET",#N/A,FALSE,"TOTAL"}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f" hidden="1">{#N/A,#N/A,FALSE,"COVER1.XLS ";#N/A,#N/A,FALSE,"RACT1.XLS";#N/A,#N/A,FALSE,"RACT2.XLS";#N/A,#N/A,FALSE,"ECCMP";#N/A,#N/A,FALSE,"WELDER.XLS"}</definedName>
    <definedName name="gkhd" hidden="1">{#N/A,#N/A,FALSE,"Summary";#N/A,#N/A,FALSE,"Model";#N/A,#N/A,FALSE,"Sentivity";#N/A,#N/A,FALSE,"Capital"}</definedName>
    <definedName name="gkw" hidden="1">{"'Eng (page2)'!$A$1:$D$52"}</definedName>
    <definedName name="GL" hidden="1">{"PFE",#N/A,TRUE,"FILMS"}</definedName>
    <definedName name="gn" hidden="1">{"'Model'!$A$1:$N$53"}</definedName>
    <definedName name="gogo" hidden="1">{#N/A,#N/A,TRUE,"Cover sheet";#N/A,#N/A,TRUE,"INPUTS";#N/A,#N/A,TRUE,"OUTPUTS";#N/A,#N/A,TRUE,"VALUATION"}</definedName>
    <definedName name="gp" hidden="1">#REF!</definedName>
    <definedName name="grape" hidden="1">{#N/A,#N/A,FALSE,"Graph - General";#N/A,#N/A,FALSE,"Graph - Sales";#N/A,#N/A,FALSE,"Graph - Rental";#N/A,#N/A,FALSE,"Graph - P&amp;S"}</definedName>
    <definedName name="gree" hidden="1">{#N/A,#N/A,FALSE,"Cover";#N/A,#N/A,FALSE,"Profits";#N/A,#N/A,FALSE,"ABS";#N/A,#N/A,FALSE,"TFLE Detail";#N/A,#N/A,FALSE,"TFLE Walk";#N/A,#N/A,FALSE,"Variable Cost";#N/A,#N/A,FALSE,"V.C. Walk"}</definedName>
    <definedName name="grefw" hidden="1">{#N/A,#N/A,FALSE,"ExitStratigy"}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gdgd" hidden="1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#REF!</definedName>
    <definedName name="grtr" hidden="1">{#N/A,#N/A,FALSE,"COVER1.XLS ";#N/A,#N/A,FALSE,"RACT1.XLS";#N/A,#N/A,FALSE,"RACT2.XLS";#N/A,#N/A,FALSE,"ECCMP";#N/A,#N/A,FALSE,"WELDER.XLS"}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T" hidden="1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yfukuyk" hidden="1">{"'Eng (page2)'!$A$1:$D$52"}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gv" hidden="1">#REF!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Ｈ" hidden="1">{#N/A,#N/A,FALSE,"Sheet6 (24)"}</definedName>
    <definedName name="Ha" hidden="1">#REF!</definedName>
    <definedName name="hak" hidden="1">{#N/A,#N/A,FALSE,"Aging Summary";#N/A,#N/A,FALSE,"Ratio Analysis";#N/A,#N/A,FALSE,"Test 120 Day Accts";#N/A,#N/A,FALSE,"Tickmarks"}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 hidden="1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zhjx" hidden="1">{"'Model'!$A$1:$N$53"}</definedName>
    <definedName name="he" hidden="1">{"'Eng (page2)'!$A$1:$D$52"}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gy" hidden="1">{"Book Income",#N/A,FALSE,"B&amp;T";"Taxable Income",#N/A,FALSE,"B&amp;T"}</definedName>
    <definedName name="hggi" hidden="1">#REF!</definedName>
    <definedName name="hgk" hidden="1">{#N/A,#N/A,FALSE,"ll-inves";#N/A,#N/A,FALSE,"bgt-cf 97";#N/A,#N/A,FALSE,"bgt-pl 97"}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Ha" hidden="1">#REF!</definedName>
    <definedName name="hhh" hidden="1">{"JuneFcstResport",#N/A,FALSE,"Detail";"JuneFcstRYG",#N/A,FALSE,"Detail"}</definedName>
    <definedName name="hhhh" hidden="1">{#N/A,#N/A,FALSE,"OperatingAssumptions"}</definedName>
    <definedName name="HHHHH" hidden="1">{#N/A,#N/A,TRUE,"SUM";#N/A,#N/A,TRUE,"EE";#N/A,#N/A,TRUE,"AC";#N/A,#N/A,TRUE,"SN"}</definedName>
    <definedName name="hhhhhb" hidden="1">{"'Model'!$A$1:$N$53"}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gfn" hidden="1">{#N/A,#N/A,FALSE,"Aging Summary";#N/A,#N/A,FALSE,"Ratio Analysis";#N/A,#N/A,FALSE,"Test 120 Day Accts";#N/A,#N/A,FALSE,"Tickmarks"}</definedName>
    <definedName name="HiddenRows" hidden="1">#REF!</definedName>
    <definedName name="HiddenVersion" hidden="1">1.7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roooo" hidden="1">{#N/A,#N/A,FALSE,"Sheet6 (24)"}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n" hidden="1">{"income",#N/A,FALSE,"INCOME"}</definedName>
    <definedName name="HNHJ" hidden="1">#REF!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o" hidden="1">{"'Eng (page2)'!$A$1:$D$52"}</definedName>
    <definedName name="HRTW" hidden="1">{"'Eng (page2)'!$A$1:$D$52"}</definedName>
    <definedName name="HS" hidden="1">#REF!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2_1" hidden="1">{"'Summary'!$A$5:$H$42"}</definedName>
    <definedName name="HTML_Control_2_2" hidden="1">{"'Summary'!$A$5:$H$42"}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"C:\BOTHomepage\DataBank\FinMarkets\InterestRate\rp2003_T.htm"</definedName>
    <definedName name="HTML_Title" hidden="1">""</definedName>
    <definedName name="html1" hidden="1">{"'Eng (page2)'!$A$1:$D$52"}</definedName>
    <definedName name="HTML1_1" hidden="1">"'[cabvisdr.xls]G1 OA plan'!$A$6:$G$22"</definedName>
    <definedName name="HTML1_10" hidden="1">""</definedName>
    <definedName name="HTML1_11" hidden="1">1</definedName>
    <definedName name="HTML1_12" hidden="1">"C:\jb3\MyHTML.htm"</definedName>
    <definedName name="HTML1_2" hidden="1">1</definedName>
    <definedName name="HTML1_3" hidden="1">"cabvisdr"</definedName>
    <definedName name="HTML1_4" hidden="1">"G1 OA plan"</definedName>
    <definedName name="HTML1_5" hidden="1">""</definedName>
    <definedName name="HTML1_6" hidden="1">1</definedName>
    <definedName name="HTML1_7" hidden="1">-4146</definedName>
    <definedName name="HTML1_8" hidden="1">"12/01/99"</definedName>
    <definedName name="HTML1_9" hidden="1">"John Brogan"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1</definedName>
    <definedName name="htryrg" hidden="1">#REF!</definedName>
    <definedName name="HTTRH" hidden="1">#REF!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a" hidden="1">{#N/A,#N/A,FALSE,"COVER.XLS";#N/A,#N/A,FALSE,"RACT1.XLS";#N/A,#N/A,FALSE,"RACT2.XLS";#N/A,#N/A,FALSE,"ECCMP";#N/A,#N/A,FALSE,"WELDER.XLS"}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CP" hidden="1">#REF!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iwfwd" hidden="1">{#N/A,#N/A,FALSE,"OperatingAssumptions"}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i" hidden="1">{#N/A,#N/A,FALSE,"Summary"}</definedName>
    <definedName name="iiiii" hidden="1">{#N/A,#N/A,FALSE,"Calc";#N/A,#N/A,FALSE,"Sensitivity";#N/A,#N/A,FALSE,"LT Earn.Dil.";#N/A,#N/A,FALSE,"Dil. AVP"}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" hidden="1">{#N/A,#N/A,FALSE,"Sheet6 (24)"}</definedName>
    <definedName name="iiiiiiiiiiiiiiiiiiiiiiiiiiiiiiiiiiiiiiiiii" hidden="1">{#N/A,#N/A,FALSE,"Sheet6 (24)"}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" hidden="1">{#N/A,#N/A,TRUE,"Str.";#N/A,#N/A,TRUE,"Steel &amp; Roof";#N/A,#N/A,TRUE,"Arc.";#N/A,#N/A,TRUE,"Preliminary";#N/A,#N/A,TRUE,"Sum_Prelim"}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V1" hidden="1">{"profit",#N/A,FALSE,"Profit"}</definedName>
    <definedName name="invert_e" hidden="1">{"'SCBMF'!$A$1:$I$51","'SCBDA'!$A$1:$I$45","'SCBBA'!$A$1:$I$37"}</definedName>
    <definedName name="io" hidden="1">#REF!</definedName>
    <definedName name="iojuyuhun" hidden="1">{"conso",#N/A,FALSE,"cash flow"}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PRIMARY_GIC" hidden="1">"c15584"</definedName>
    <definedName name="IQ_BUS_SEG_PRIMARY_GIC_ABS" hidden="1">"c15572"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REUT" hidden="1">"c5477"</definedName>
    <definedName name="IQ_BV_SHARE_EST_REUT" hidden="1">"c5439"</definedName>
    <definedName name="IQ_BV_SHARE_HIGH_EST_REUT" hidden="1">"c5441"</definedName>
    <definedName name="IQ_BV_SHARE_LOW_EST_REUT" hidden="1">"c5442"</definedName>
    <definedName name="IQ_BV_SHARE_MEDIAN_EST_REUT" hidden="1">"c5440"</definedName>
    <definedName name="IQ_BV_SHARE_NUM_EST_REUT" hidden="1">"c5443"</definedName>
    <definedName name="IQ_BV_SHARE_STDDEV_EST_REUT" hidden="1">"c5444"</definedName>
    <definedName name="IQ_BV_STDDEV_EST_REUT" hidden="1">"c5408"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_REUT" hidden="1">"c5474"</definedName>
    <definedName name="IQ_CAPEX_BNK" hidden="1">"c110"</definedName>
    <definedName name="IQ_CAPEX_BR" hidden="1">"c111"</definedName>
    <definedName name="IQ_CAPEX_EST_REUT" hidden="1">"c3969"</definedName>
    <definedName name="IQ_CAPEX_FIN" hidden="1">"c112"</definedName>
    <definedName name="IQ_CAPEX_HIGH_EST_REUT" hidden="1">"c3971"</definedName>
    <definedName name="IQ_CAPEX_INS" hidden="1">"c113"</definedName>
    <definedName name="IQ_CAPEX_LOW_EST_REUT" hidden="1">"c3972"</definedName>
    <definedName name="IQ_CAPEX_MEDIAN_EST_REUT" hidden="1">"c3970"</definedName>
    <definedName name="IQ_CAPEX_NUM_EST_REUT" hidden="1">"c3973"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_REUT" hidden="1">"c5463"</definedName>
    <definedName name="IQ_CFPS_EST_REUT" hidden="1">"c3844"</definedName>
    <definedName name="IQ_CFPS_HIGH_EST_REUT" hidden="1">"c3846"</definedName>
    <definedName name="IQ_CFPS_LOW_EST_REUT" hidden="1">"c3847"</definedName>
    <definedName name="IQ_CFPS_MEDIAN_EST_REUT" hidden="1">"c3845"</definedName>
    <definedName name="IQ_CFPS_NUM_EST_REUT" hidden="1">"c3848"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RT_DEBT" hidden="1">"c224"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_REUT" hidden="1">"c5464"</definedName>
    <definedName name="IQ_DPS_EST_BOTTOM_UP_REUT" hidden="1">"c5501"</definedName>
    <definedName name="IQ_DPS_EST_REUT" hidden="1">"c3851"</definedName>
    <definedName name="IQ_DPS_HIGH_EST_REUT" hidden="1">"c3853"</definedName>
    <definedName name="IQ_DPS_LOW_EST_REUT" hidden="1">"c3854"</definedName>
    <definedName name="IQ_DPS_MEDIAN_EST_REUT" hidden="1">"c3852"</definedName>
    <definedName name="IQ_DPS_NUM_EST_REUT" hidden="1">"c3855"</definedName>
    <definedName name="IQ_DPS_STDDEV_EST_REUT" hidden="1">"c3856"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_REUT" hidden="1">"c5465"</definedName>
    <definedName name="IQ_EBIT_EST_REUT" hidden="1">"c5333"</definedName>
    <definedName name="IQ_EBIT_GROWTH_1" hidden="1">"c157"</definedName>
    <definedName name="IQ_EBIT_GROWTH_2" hidden="1">"c161"</definedName>
    <definedName name="IQ_EBIT_HIGH_EST_REUT" hidden="1">"c5335"</definedName>
    <definedName name="IQ_EBIT_INT" hidden="1">"c360"</definedName>
    <definedName name="IQ_EBIT_LOW_EST_REUT" hidden="1">"c5336"</definedName>
    <definedName name="IQ_EBIT_MARGIN" hidden="1">"c359"</definedName>
    <definedName name="IQ_EBIT_MEDIAN_EST_REUT" hidden="1">"c5334"</definedName>
    <definedName name="IQ_EBIT_NUM_EST_REUT" hidden="1">"c5337"</definedName>
    <definedName name="IQ_EBIT_OVER_IE" hidden="1">"c1369"</definedName>
    <definedName name="IQ_EBIT_STDDEV_EST_REUT" hidden="1">"c5338"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ST_REUT" hidden="1">"c3640"</definedName>
    <definedName name="IQ_EBITDA_GROWTH_1" hidden="1">"c156"</definedName>
    <definedName name="IQ_EBITDA_GROWTH_2" hidden="1">"c160"</definedName>
    <definedName name="IQ_EBITDA_HIGH_EST_REUT" hidden="1">"c3642"</definedName>
    <definedName name="IQ_EBITDA_INT" hidden="1">"c373"</definedName>
    <definedName name="IQ_EBITDA_LOW_EST_REUT" hidden="1">"c3643"</definedName>
    <definedName name="IQ_EBITDA_MARGIN" hidden="1">"c372"</definedName>
    <definedName name="IQ_EBITDA_MEDIAN_EST_REUT" hidden="1">"c3641"</definedName>
    <definedName name="IQ_EBITDA_NUM_EST_REUT" hidden="1">"c3644"</definedName>
    <definedName name="IQ_EBITDA_OVER_TOTAL_IE" hidden="1">"c1371"</definedName>
    <definedName name="IQ_EBITDA_STDDEV_EST_REUT" hidden="1">"c3645"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_REUT" hidden="1">"c5460"</definedName>
    <definedName name="IQ_EPS_EST" hidden="1">"c399"</definedName>
    <definedName name="IQ_EPS_EST_1" hidden="1">"c189"</definedName>
    <definedName name="IQ_EPS_EST_BOTTOM_UP_REUT" hidden="1">"c5497"</definedName>
    <definedName name="IQ_EPS_EST_REUT" hidden="1">"c5453"</definedName>
    <definedName name="IQ_EPS_GW_ACT_OR_EST_REUT" hidden="1">"c5469"</definedName>
    <definedName name="IQ_EPS_GW_EST_BOTTOM_UP_REUT" hidden="1">"c5499"</definedName>
    <definedName name="IQ_EPS_GW_EST_REUT" hidden="1">"c5389"</definedName>
    <definedName name="IQ_EPS_GW_HIGH_EST_REUT" hidden="1">"c5391"</definedName>
    <definedName name="IQ_EPS_GW_LOW_EST_REUT" hidden="1">"c5392"</definedName>
    <definedName name="IQ_EPS_GW_MEDIAN_EST_REUT" hidden="1">"c5390"</definedName>
    <definedName name="IQ_EPS_GW_NUM_EST_REUT" hidden="1">"c5393"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_BOTTOM_UP_REUT" hidden="1">"c5498"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_REUT" hidden="1">"c5470"</definedName>
    <definedName name="IQ_EPS_REPORTED_EST_BOTTOM_UP_REUT" hidden="1">"c5500"</definedName>
    <definedName name="IQ_EPS_REPORTED_EST_REUT" hidden="1">"c5396"</definedName>
    <definedName name="IQ_EPS_REPORTED_HIGH_EST_REUT" hidden="1">"c5398"</definedName>
    <definedName name="IQ_EPS_REPORTED_LOW_EST_REUT" hidden="1">"c5399"</definedName>
    <definedName name="IQ_EPS_REPORTED_MEDIAN_EST_REUT" hidden="1">"c5397"</definedName>
    <definedName name="IQ_EPS_REPORTED_NUM_EST_REUT" hidden="1">"c5400"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_REUT" hidden="1">"c5445"</definedName>
    <definedName name="IQ_EST_ACT_CAPEX_REUT" hidden="1">"c3975"</definedName>
    <definedName name="IQ_EST_ACT_CFPS_REUT" hidden="1">"c3850"</definedName>
    <definedName name="IQ_EST_ACT_DPS_REUT" hidden="1">"c3857"</definedName>
    <definedName name="IQ_EST_ACT_EBIT_REUT" hidden="1">"c5339"</definedName>
    <definedName name="IQ_EST_ACT_EBITDA_REUT" hidden="1">"c3836"</definedName>
    <definedName name="IQ_EST_ACT_EPS" hidden="1">"c1648"</definedName>
    <definedName name="IQ_EST_ACT_EPS_GW_REUT" hidden="1">"c5395"</definedName>
    <definedName name="IQ_EST_ACT_EPS_NORM_REUT" hidden="1">"c5332"</definedName>
    <definedName name="IQ_EST_ACT_EPS_REPORTED_REUT" hidden="1">"c5402"</definedName>
    <definedName name="IQ_EST_ACT_EPS_REUT" hidden="1">"c5457"</definedName>
    <definedName name="IQ_EST_ACT_FFO_REUT" hidden="1">"c3843"</definedName>
    <definedName name="IQ_EST_ACT_FFO_THOM" hidden="1">"c4005"</definedName>
    <definedName name="IQ_EST_ACT_NAV_SHARE_REUT" hidden="1">"c5616"</definedName>
    <definedName name="IQ_EST_ACT_NET_DEBT_REUT" hidden="1">"c5446"</definedName>
    <definedName name="IQ_EST_ACT_NI_GW_REUT" hidden="1">"c5381"</definedName>
    <definedName name="IQ_EST_ACT_NI_REPORTED_REUT" hidden="1">"c5388"</definedName>
    <definedName name="IQ_EST_ACT_NI_REUT" hidden="1">"c5374"</definedName>
    <definedName name="IQ_EST_ACT_OPER_INC_REUT" hidden="1">"c5346"</definedName>
    <definedName name="IQ_EST_ACT_PRETAX_GW_INC_REUT" hidden="1">"c5360"</definedName>
    <definedName name="IQ_EST_ACT_PRETAX_INC_REUT" hidden="1">"c5353"</definedName>
    <definedName name="IQ_EST_ACT_PRETAX_REPORT_INC_REUT" hidden="1">"c5367"</definedName>
    <definedName name="IQ_EST_ACT_RETURN_ASSETS_REUT" hidden="1">"c3996"</definedName>
    <definedName name="IQ_EST_ACT_RETURN_EQUITY_REUT" hidden="1">"c3989"</definedName>
    <definedName name="IQ_EST_ACT_REV_REUT" hidden="1">"c3835"</definedName>
    <definedName name="IQ_EST_BV_DIFF_REUT" hidden="1">"c5433"</definedName>
    <definedName name="IQ_EST_BV_SURPRISE_PERCENT_REUT" hidden="1">"c5434"</definedName>
    <definedName name="IQ_EST_CAPEX_GROWTH_1YR_REUT" hidden="1">"c5447"</definedName>
    <definedName name="IQ_EST_CAPEX_GROWTH_2YR_REUT" hidden="1">"c5448"</definedName>
    <definedName name="IQ_EST_CAPEX_GROWTH_Q_1YR_REUT" hidden="1">"c5449"</definedName>
    <definedName name="IQ_EST_CAPEX_SEQ_GROWTH_Q_REUT" hidden="1">"c5450"</definedName>
    <definedName name="IQ_EST_CFPS_DIFF_REUT" hidden="1">"c3892"</definedName>
    <definedName name="IQ_EST_CFPS_GROWTH_1YR_REUT" hidden="1">"c3878"</definedName>
    <definedName name="IQ_EST_CFPS_GROWTH_2YR_REUT" hidden="1">"c3879"</definedName>
    <definedName name="IQ_EST_CFPS_GROWTH_Q_1YR_REUT" hidden="1">"c3880"</definedName>
    <definedName name="IQ_EST_CFPS_SEQ_GROWTH_Q_REUT" hidden="1">"c3881"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_REUT" hidden="1">"c3894"</definedName>
    <definedName name="IQ_EST_DPS_GROWTH_1YR_REUT" hidden="1">"c3882"</definedName>
    <definedName name="IQ_EST_DPS_GROWTH_2YR_REUT" hidden="1">"c3883"</definedName>
    <definedName name="IQ_EST_DPS_GROWTH_Q_1YR_REUT" hidden="1">"c3884"</definedName>
    <definedName name="IQ_EST_DPS_SEQ_GROWTH_Q_REUT" hidden="1">"c3885"</definedName>
    <definedName name="IQ_EST_DPS_SURPRISE_PERCENT_REUT" hidden="1">"c3895"</definedName>
    <definedName name="IQ_EST_EBIT_DIFF_REUT" hidden="1">"c5413"</definedName>
    <definedName name="IQ_EST_EBIT_SURPRISE_PERCENT_REUT" hidden="1">"c5414"</definedName>
    <definedName name="IQ_EST_EBITDA_DIFF_REUT" hidden="1">"c3888"</definedName>
    <definedName name="IQ_EST_EBITDA_GROWTH_1YR_REUT" hidden="1">"c3864"</definedName>
    <definedName name="IQ_EST_EBITDA_GROWTH_2YR_REUT" hidden="1">"c3865"</definedName>
    <definedName name="IQ_EST_EBITDA_GROWTH_Q_1YR_REUT" hidden="1">"c3866"</definedName>
    <definedName name="IQ_EST_EBITDA_SEQ_GROWTH_Q_REUT" hidden="1">"c3867"</definedName>
    <definedName name="IQ_EST_EBITDA_SURPRISE_PERCENT_REUT" hidden="1">"c3889"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_REUT" hidden="1">"c3858"</definedName>
    <definedName name="IQ_EST_EPS_GROWTH_5YR" hidden="1">"c1655"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_REUT" hidden="1">"c5429"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_REUT" hidden="1">"c5431"</definedName>
    <definedName name="IQ_EST_EPS_REPORT_SURPRISE_PERCENT_REUT" hidden="1">"c5432"</definedName>
    <definedName name="IQ_EST_EPS_SEQ_GROWTH_Q_REUT" hidden="1">"c3859"</definedName>
    <definedName name="IQ_EST_EPS_SURPRISE" hidden="1">"c1635"</definedName>
    <definedName name="IQ_EST_EPS_SURPRISE_PERCENT_REUT" hidden="1">"c5459"</definedName>
    <definedName name="IQ_EST_FFO_DIFF_REUT" hidden="1">"c3890"</definedName>
    <definedName name="IQ_EST_FFO_DIFF_THOM" hidden="1">"c5186"</definedName>
    <definedName name="IQ_EST_FFO_GROWTH_1YR_REUT" hidden="1">"c3874"</definedName>
    <definedName name="IQ_EST_FFO_GROWTH_2YR_REUT" hidden="1">"c3875"</definedName>
    <definedName name="IQ_EST_FFO_GROWTH_Q_1YR_REUT" hidden="1">"c3876"</definedName>
    <definedName name="IQ_EST_FFO_SEQ_GROWTH_Q_REUT" hidden="1">"c3877"</definedName>
    <definedName name="IQ_EST_FFO_SURPRISE_PERCENT_REUT" hidden="1">"c3891"</definedName>
    <definedName name="IQ_EST_FFO_SURPRISE_PERCENT_THOM" hidden="1">"c5187"</definedName>
    <definedName name="IQ_EST_FOOTNOTE_REUT" hidden="1">"c5478"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_REUT" hidden="1">"c5427"</definedName>
    <definedName name="IQ_EST_NI_REPORT_SURPRISE_PERCENT_REUT" hidden="1">"c5428"</definedName>
    <definedName name="IQ_EST_NI_SURPRISE_PERCENT_REUT" hidden="1">"c5424"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_REUT" hidden="1">"c3870"</definedName>
    <definedName name="IQ_EST_NUM_HIGHEST_REC_REUT" hidden="1">"c3869"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_REUT" hidden="1">"c3872"</definedName>
    <definedName name="IQ_EST_NUM_LOWEST_REC_REUT" hidden="1">"c3873"</definedName>
    <definedName name="IQ_EST_NUM_NEUTRAL_REC_REUT" hidden="1">"c3871"</definedName>
    <definedName name="IQ_EST_NUM_NO_OPINION_REUT" hidden="1">"c3868"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_REUT" hidden="1">"c5415"</definedName>
    <definedName name="IQ_EST_OPER_INC_SURPRISE_PERCENT_REUT" hidden="1">"c5416"</definedName>
    <definedName name="IQ_EST_PRE_TAX_DIFF_REUT" hidden="1">"c5417"</definedName>
    <definedName name="IQ_EST_PRE_TAX_GW_DIFF_REUT" hidden="1">"c5419"</definedName>
    <definedName name="IQ_EST_PRE_TAX_GW_SURPRISE_PERCENT_REUT" hidden="1">"c5420"</definedName>
    <definedName name="IQ_EST_PRE_TAX_REPORT_DIFF_REUT" hidden="1">"c5421"</definedName>
    <definedName name="IQ_EST_PRE_TAX_REPORT_SURPRISE_PERCENT_REUT" hidden="1">"c5422"</definedName>
    <definedName name="IQ_EST_PRE_TAX_SURPRISE_PERCENT_REUT" hidden="1">"c5418"</definedName>
    <definedName name="IQ_EST_REV_DIFF_REUT" hidden="1">"c3886"</definedName>
    <definedName name="IQ_EST_REV_GROWTH_1YR_REUT" hidden="1">"c3860"</definedName>
    <definedName name="IQ_EST_REV_GROWTH_2YR_REUT" hidden="1">"c3861"</definedName>
    <definedName name="IQ_EST_REV_GROWTH_Q_1YR_REUT" hidden="1">"c3862"</definedName>
    <definedName name="IQ_EST_REV_SEQ_GROWTH_Q_REUT" hidden="1">"c3863"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_CIQ" hidden="1">"c3668"</definedName>
    <definedName name="IQ_FFO_EST_REUT" hidden="1">"c3837"</definedName>
    <definedName name="IQ_FFO_EST_THOM" hidden="1">"c3999"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_CIQ" hidden="1">"c3672"</definedName>
    <definedName name="IQ_FFO_NUM_EST_REUT" hidden="1">"c3841"</definedName>
    <definedName name="IQ_FFO_NUM_EST_THOM" hidden="1">"c4003"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CAP" hidden="1">"c712"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40884.5028703704</definedName>
    <definedName name="IQ_NAMES_REVISION_DATE__1" hidden="1">40015.4839351852</definedName>
    <definedName name="IQ_NAV_ACT_OR_EST" hidden="1">"c2225"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ACT_OR_EST_REUT" hidden="1">"c5473"</definedName>
    <definedName name="IQ_NET_DEBT_EBITDA" hidden="1">"c750"</definedName>
    <definedName name="IQ_NET_DEBT_EST_REUT" hidden="1">"c3976"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_REUT" hidden="1">"c3979"</definedName>
    <definedName name="IQ_NET_DEBT_MEDIAN_EST_REUT" hidden="1">"c3977"</definedName>
    <definedName name="IQ_NET_DEBT_NUM_EST_REUT" hidden="1">"c3980"</definedName>
    <definedName name="IQ_NET_DEBT_STDDEV_EST_REUT" hidden="1">"c3981"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_REUT" hidden="1">"c5368"</definedName>
    <definedName name="IQ_NI_GW_EST_REUT" hidden="1">"c5375"</definedName>
    <definedName name="IQ_NI_GW_HIGH_EST_REUT" hidden="1">"c5377"</definedName>
    <definedName name="IQ_NI_GW_LOW_EST_REUT" hidden="1">"c5378"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_REUT" hidden="1">"c5370"</definedName>
    <definedName name="IQ_NI_LOW_EST_REUT" hidden="1">"c5371"</definedName>
    <definedName name="IQ_NI_MARGIN" hidden="1">"c794"</definedName>
    <definedName name="IQ_NI_MEDIAN_EST_REUT" hidden="1">"c5369"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_REUT" hidden="1">"c5372"</definedName>
    <definedName name="IQ_NI_REPORTED_EST_REUT" hidden="1">"c5382"</definedName>
    <definedName name="IQ_NI_REPORTED_HIGH_EST_REUT" hidden="1">"c5384"</definedName>
    <definedName name="IQ_NI_REPORTED_LOW_EST_REUT" hidden="1">"c5385"</definedName>
    <definedName name="IQ_NI_REPORTED_MEDIAN_EST_REUT" hidden="1">"c5383"</definedName>
    <definedName name="IQ_NI_REPORTED_NUM_EST_REUT" hidden="1">"c5386"</definedName>
    <definedName name="IQ_NI_REPORTED_STDDEV_EST_REUT" hidden="1">"c5387"</definedName>
    <definedName name="IQ_NI_SFAS" hidden="1">"c795"</definedName>
    <definedName name="IQ_NI_STDDEV_EST_REUT" hidden="1">"c5373"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ACT_OR_EST_REUT" hidden="1">"c5466"</definedName>
    <definedName name="IQ_OPER_INC_BR" hidden="1">"c850"</definedName>
    <definedName name="IQ_OPER_INC_EST_REUT" hidden="1">"c5340"</definedName>
    <definedName name="IQ_OPER_INC_FIN" hidden="1">"c851"</definedName>
    <definedName name="IQ_OPER_INC_HIGH_EST_REUT" hidden="1">"c5342"</definedName>
    <definedName name="IQ_OPER_INC_INS" hidden="1">"c852"</definedName>
    <definedName name="IQ_OPER_INC_LOW_EST_REUT" hidden="1">"c5343"</definedName>
    <definedName name="IQ_OPER_INC_MARGIN" hidden="1">"c1448"</definedName>
    <definedName name="IQ_OPER_INC_MEDIAN_EST_REUT" hidden="1">"c5341"</definedName>
    <definedName name="IQ_OPER_INC_NUM_EST_REUT" hidden="1">"c5344"</definedName>
    <definedName name="IQ_OPER_INC_REIT" hidden="1">"c853"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RATIO" hidden="1">"c1610"</definedName>
    <definedName name="IQ_PEG_FWD_REUT" hidden="1">"c4052"</definedName>
    <definedName name="IQ_PENSION" hidden="1">"c1031"</definedName>
    <definedName name="IQ_PERCENT_CHANGE_EST_5YR_GROWTH_RATE_12MONTHS_REUT" hidden="1">"c3959"</definedName>
    <definedName name="IQ_PERCENT_CHANGE_EST_5YR_GROWTH_RATE_18MONTHS_REUT" hidden="1">"c3960"</definedName>
    <definedName name="IQ_PERCENT_CHANGE_EST_5YR_GROWTH_RATE_3MONTHS_REUT" hidden="1">"c3956"</definedName>
    <definedName name="IQ_PERCENT_CHANGE_EST_5YR_GROWTH_RATE_6MONTHS_REUT" hidden="1">"c3957"</definedName>
    <definedName name="IQ_PERCENT_CHANGE_EST_5YR_GROWTH_RATE_9MONTHS_REUT" hidden="1">"c3958"</definedName>
    <definedName name="IQ_PERCENT_CHANGE_EST_5YR_GROWTH_RATE_DAY_REUT" hidden="1">"c3954"</definedName>
    <definedName name="IQ_PERCENT_CHANGE_EST_5YR_GROWTH_RATE_MONTH_REUT" hidden="1">"c3955"</definedName>
    <definedName name="IQ_PERCENT_CHANGE_EST_5YR_GROWTH_RATE_WEEK_REUT" hidden="1">"c5435"</definedName>
    <definedName name="IQ_PERCENT_CHANGE_EST_CFPS_12MONTHS_REUT" hidden="1">"c3924"</definedName>
    <definedName name="IQ_PERCENT_CHANGE_EST_CFPS_18MONTHS_REUT" hidden="1">"c3925"</definedName>
    <definedName name="IQ_PERCENT_CHANGE_EST_CFPS_3MONTHS_REUT" hidden="1">"c3921"</definedName>
    <definedName name="IQ_PERCENT_CHANGE_EST_CFPS_6MONTHS_REUT" hidden="1">"c3922"</definedName>
    <definedName name="IQ_PERCENT_CHANGE_EST_CFPS_9MONTHS_REUT" hidden="1">"c3923"</definedName>
    <definedName name="IQ_PERCENT_CHANGE_EST_CFPS_DAY_REUT" hidden="1">"c3919"</definedName>
    <definedName name="IQ_PERCENT_CHANGE_EST_CFPS_MONTH_REUT" hidden="1">"c3920"</definedName>
    <definedName name="IQ_PERCENT_CHANGE_EST_CFPS_WEEK_REUT" hidden="1">"c3962"</definedName>
    <definedName name="IQ_PERCENT_CHANGE_EST_DPS_12MONTHS_REUT" hidden="1">"c3931"</definedName>
    <definedName name="IQ_PERCENT_CHANGE_EST_DPS_18MONTHS_REUT" hidden="1">"c3932"</definedName>
    <definedName name="IQ_PERCENT_CHANGE_EST_DPS_3MONTHS_REUT" hidden="1">"c3928"</definedName>
    <definedName name="IQ_PERCENT_CHANGE_EST_DPS_6MONTHS_REUT" hidden="1">"c3929"</definedName>
    <definedName name="IQ_PERCENT_CHANGE_EST_DPS_9MONTHS_REUT" hidden="1">"c3930"</definedName>
    <definedName name="IQ_PERCENT_CHANGE_EST_DPS_DAY_REUT" hidden="1">"c3926"</definedName>
    <definedName name="IQ_PERCENT_CHANGE_EST_DPS_MONTH_REUT" hidden="1">"c3927"</definedName>
    <definedName name="IQ_PERCENT_CHANGE_EST_DPS_WEEK_REUT" hidden="1">"c3963"</definedName>
    <definedName name="IQ_PERCENT_CHANGE_EST_EBITDA_12MONTHS_REUT" hidden="1">"c3917"</definedName>
    <definedName name="IQ_PERCENT_CHANGE_EST_EBITDA_18MONTHS_REUT" hidden="1">"c3918"</definedName>
    <definedName name="IQ_PERCENT_CHANGE_EST_EBITDA_3MONTHS_REUT" hidden="1">"c3914"</definedName>
    <definedName name="IQ_PERCENT_CHANGE_EST_EBITDA_6MONTHS_REUT" hidden="1">"c3915"</definedName>
    <definedName name="IQ_PERCENT_CHANGE_EST_EBITDA_9MONTHS_REUT" hidden="1">"c3916"</definedName>
    <definedName name="IQ_PERCENT_CHANGE_EST_EBITDA_DAY_REUT" hidden="1">"c3912"</definedName>
    <definedName name="IQ_PERCENT_CHANGE_EST_EBITDA_MONTH_REUT" hidden="1">"c3913"</definedName>
    <definedName name="IQ_PERCENT_CHANGE_EST_EBITDA_WEEK_REUT" hidden="1">"c3961"</definedName>
    <definedName name="IQ_PERCENT_CHANGE_EST_EPS_12MONTHS_REUT" hidden="1">"c3902"</definedName>
    <definedName name="IQ_PERCENT_CHANGE_EST_EPS_18MONTHS_REUT" hidden="1">"c3903"</definedName>
    <definedName name="IQ_PERCENT_CHANGE_EST_EPS_3MONTHS_REUT" hidden="1">"c3899"</definedName>
    <definedName name="IQ_PERCENT_CHANGE_EST_EPS_6MONTHS_REUT" hidden="1">"c3900"</definedName>
    <definedName name="IQ_PERCENT_CHANGE_EST_EPS_9MONTHS_REUT" hidden="1">"c3901"</definedName>
    <definedName name="IQ_PERCENT_CHANGE_EST_EPS_DAY_REUT" hidden="1">"c3896"</definedName>
    <definedName name="IQ_PERCENT_CHANGE_EST_EPS_MONTH_REUT" hidden="1">"c3898"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_REUT" hidden="1">"c3952"</definedName>
    <definedName name="IQ_PERCENT_CHANGE_EST_PRICE_TARGET_18MONTHS_REUT" hidden="1">"c3953"</definedName>
    <definedName name="IQ_PERCENT_CHANGE_EST_PRICE_TARGET_3MONTHS_REUT" hidden="1">"c3949"</definedName>
    <definedName name="IQ_PERCENT_CHANGE_EST_PRICE_TARGET_6MONTHS_REUT" hidden="1">"c3950"</definedName>
    <definedName name="IQ_PERCENT_CHANGE_EST_PRICE_TARGET_9MONTHS_REUT" hidden="1">"c3951"</definedName>
    <definedName name="IQ_PERCENT_CHANGE_EST_PRICE_TARGET_DAY_REUT" hidden="1">"c3947"</definedName>
    <definedName name="IQ_PERCENT_CHANGE_EST_PRICE_TARGET_MONTH_REUT" hidden="1">"c3948"</definedName>
    <definedName name="IQ_PERCENT_CHANGE_EST_PRICE_TARGET_WEEK_REUT" hidden="1">"c3967"</definedName>
    <definedName name="IQ_PERCENT_CHANGE_EST_RECO_12MONTHS_REUT" hidden="1">"c3945"</definedName>
    <definedName name="IQ_PERCENT_CHANGE_EST_RECO_18MONTHS_REUT" hidden="1">"c3946"</definedName>
    <definedName name="IQ_PERCENT_CHANGE_EST_RECO_3MONTHS_REUT" hidden="1">"c3942"</definedName>
    <definedName name="IQ_PERCENT_CHANGE_EST_RECO_6MONTHS_REUT" hidden="1">"c3943"</definedName>
    <definedName name="IQ_PERCENT_CHANGE_EST_RECO_9MONTHS_REUT" hidden="1">"c3944"</definedName>
    <definedName name="IQ_PERCENT_CHANGE_EST_RECO_DAY_REUT" hidden="1">"c3940"</definedName>
    <definedName name="IQ_PERCENT_CHANGE_EST_RECO_MONTH_REUT" hidden="1">"c3941"</definedName>
    <definedName name="IQ_PERCENT_CHANGE_EST_RECO_WEEK_REUT" hidden="1">"c3966"</definedName>
    <definedName name="IQ_PERCENT_CHANGE_EST_REV_12MONTHS_REUT" hidden="1">"c3910"</definedName>
    <definedName name="IQ_PERCENT_CHANGE_EST_REV_18MONTHS_REUT" hidden="1">"c3911"</definedName>
    <definedName name="IQ_PERCENT_CHANGE_EST_REV_3MONTHS_REUT" hidden="1">"c3907"</definedName>
    <definedName name="IQ_PERCENT_CHANGE_EST_REV_6MONTHS_REUT" hidden="1">"c3908"</definedName>
    <definedName name="IQ_PERCENT_CHANGE_EST_REV_9MONTHS_REUT" hidden="1">"c3909"</definedName>
    <definedName name="IQ_PERCENT_CHANGE_EST_REV_DAY_REUT" hidden="1">"c3904"</definedName>
    <definedName name="IQ_PERCENT_CHANGE_EST_REV_MONTH_REUT" hidden="1">"c3906"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_REUT" hidden="1">"c3968"</definedName>
    <definedName name="IQ_PRE_OPEN_COST" hidden="1">"c1040"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_REUT" hidden="1">"c5354"</definedName>
    <definedName name="IQ_PRETAX_GW_INC_HIGH_EST_REUT" hidden="1">"c5356"</definedName>
    <definedName name="IQ_PRETAX_GW_INC_LOW_EST_REUT" hidden="1">"c5357"</definedName>
    <definedName name="IQ_PRETAX_GW_INC_MEDIAN_EST_REUT" hidden="1">"c5355"</definedName>
    <definedName name="IQ_PRETAX_GW_INC_NUM_EST_REUT" hidden="1">"c5358"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_REUT" hidden="1">"c5347"</definedName>
    <definedName name="IQ_PRETAX_INC_HIGH_EST_REUT" hidden="1">"c5349"</definedName>
    <definedName name="IQ_PRETAX_INC_LOW_EST_REUT" hidden="1">"c5350"</definedName>
    <definedName name="IQ_PRETAX_INC_MEDIAN_EST_REUT" hidden="1">"c5348"</definedName>
    <definedName name="IQ_PRETAX_INC_NUM_EST_REUT" hidden="1">"c5351"</definedName>
    <definedName name="IQ_PRETAX_INC_STDDEV_EST_REUT" hidden="1">"c5352"</definedName>
    <definedName name="IQ_PRETAX_REPORT_INC_EST_REUT" hidden="1">"c5361"</definedName>
    <definedName name="IQ_PRETAX_REPORT_INC_HIGH_EST_REUT" hidden="1">"c5363"</definedName>
    <definedName name="IQ_PRETAX_REPORT_INC_LOW_EST_REUT" hidden="1">"c5364"</definedName>
    <definedName name="IQ_PRETAX_REPORT_INC_MEDIAN_EST_REUT" hidden="1">"c5362"</definedName>
    <definedName name="IQ_PRETAX_REPORT_INC_NUM_EST_REUT" hidden="1">"c5365"</definedName>
    <definedName name="IQ_PRETAX_REPORT_INC_STDDEV_EST_REUT" hidden="1">"c5366"</definedName>
    <definedName name="IQ_PRETAX_RETURN_ASSETS_FDIC" hidden="1">"c6731"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_TARGET_BOTTOM_UP_REUT" hidden="1">"c5494"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_REUT" hidden="1">"c3992"</definedName>
    <definedName name="IQ_RETURN_ASSETS_LOW_EST_REUT" hidden="1">"c3993"</definedName>
    <definedName name="IQ_RETURN_ASSETS_MEDIAN_EST_REUT" hidden="1">"c3991"</definedName>
    <definedName name="IQ_RETURN_ASSETS_NUM_EST_REUT" hidden="1">"c3994"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_REUT" hidden="1">"c3985"</definedName>
    <definedName name="IQ_RETURN_EQUITY_LOW_EST_REUT" hidden="1">"c3986"</definedName>
    <definedName name="IQ_RETURN_EQUITY_MEDIAN_EST_REUT" hidden="1">"c3984"</definedName>
    <definedName name="IQ_RETURN_EQUITY_NUM_EST_REUT" hidden="1">"c3987"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REUT" hidden="1">"c5461"</definedName>
    <definedName name="IQ_REVENUE_EST_1" hidden="1">"c190"</definedName>
    <definedName name="IQ_REVENUE_EST_BOTTOM_UP_REUT" hidden="1">"c5496"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HIGH_EST_REUT" hidden="1">"c3636"</definedName>
    <definedName name="IQ_REVENUE_LOW_EST_REUT" hidden="1">"c3637"</definedName>
    <definedName name="IQ_REVENUE_MEDIAN_EST_REUT" hidden="1">"c3635"</definedName>
    <definedName name="IQ_REVENUE_NUM_EST_REUT" hidden="1">"c3638"</definedName>
    <definedName name="IQ_REVISION_DATE" hidden="1">39483.4458564815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_REUT" hidden="1">"c5319"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_REUT" hidden="1">"c4051"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AIIC4" hidden="1">#REF!</definedName>
    <definedName name="IQR2PE_AITC4" hidden="1">#REF!</definedName>
    <definedName name="IQR2PE_CNSC4" hidden="1">#REF!</definedName>
    <definedName name="IQR2PE_MGPC4" hidden="1">#REF!</definedName>
    <definedName name="IQR2PE_NOVAC4" hidden="1">#REF!</definedName>
    <definedName name="IQR2PE_PBC4" hidden="1">#REF!</definedName>
    <definedName name="IQR2PE_PBE4" hidden="1">#REF!</definedName>
    <definedName name="IQR2PE_PBG4" hidden="1">#REF!</definedName>
    <definedName name="IQR2PE_PBI4" hidden="1">#REF!</definedName>
    <definedName name="IQR2PE_PBK4" hidden="1">#REF!</definedName>
    <definedName name="IQR2PE_PBM4" hidden="1">#REF!</definedName>
    <definedName name="IQR2PE_PBO4" hidden="1">#REF!</definedName>
    <definedName name="IQR2PE_PBQ4" hidden="1">#REF!</definedName>
    <definedName name="IQR2PE_PBS4" hidden="1">#REF!</definedName>
    <definedName name="IQR2PE_PBU4" hidden="1">#REF!</definedName>
    <definedName name="IQR2PE_SMG2C4" hidden="1">#REF!</definedName>
    <definedName name="IQR2PE_SMGC4" hidden="1">#REF!</definedName>
    <definedName name="IQR2PE_SRC4" hidden="1">#REF!</definedName>
    <definedName name="IQR3PBV_AIIC4" hidden="1">#REF!</definedName>
    <definedName name="IQR3PBV_MGPC4" hidden="1">#REF!</definedName>
    <definedName name="IQR3PBV_NOVAC4" hidden="1">#REF!</definedName>
    <definedName name="IQR3PBV_PBC4" hidden="1">#REF!</definedName>
    <definedName name="IQR3PBV_SMG2C4" hidden="1">#REF!</definedName>
    <definedName name="IQR4EVEBITDA_PFMC4" hidden="1">#REF!</definedName>
    <definedName name="IQR6RFRMSetA7" hidden="1">#REF!</definedName>
    <definedName name="IQR6RFRMSetH7" hidden="1">#REF!</definedName>
    <definedName name="IQRA4" hidden="1">"$A$5:$A$15"</definedName>
    <definedName name="IQRA7" hidden="1">"$A$8:$A$11"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" hidden="1">"$C$12:$C$262"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" hidden="1">"$D$12:$D$262"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E7" hidden="1">"$E$8:$E$11"</definedName>
    <definedName name="IQRE9" hidden="1">"$E$10:$E$14"</definedName>
    <definedName name="IQREVEBITDA1D15" hidden="1">#REF!</definedName>
    <definedName name="IQREVEBITDA1F15" hidden="1">#REF!</definedName>
    <definedName name="IQREVEBITDA1H15" hidden="1">#REF!</definedName>
    <definedName name="IQREVEBITDA1J15" hidden="1">#REF!</definedName>
    <definedName name="IQREVEBITDA1L15" hidden="1">#REF!</definedName>
    <definedName name="IQREVEBITDAC15" hidden="1">#REF!</definedName>
    <definedName name="IQREVEBITDAD15" hidden="1">#REF!</definedName>
    <definedName name="IQREVEBITDAE15" hidden="1">#REF!</definedName>
    <definedName name="IQREVEBITDAF15" hidden="1">#REF!</definedName>
    <definedName name="IQREVEBITDAG15" hidden="1">#REF!</definedName>
    <definedName name="IQREVEBITDAH15" hidden="1">#REF!</definedName>
    <definedName name="IQREVEBITDAI15" hidden="1">#REF!</definedName>
    <definedName name="IQREVEBITDAJ15" hidden="1">#REF!</definedName>
    <definedName name="IQREVEBITDAK15" hidden="1">#REF!</definedName>
    <definedName name="IQREVEBITDAL15" hidden="1">#REF!</definedName>
    <definedName name="IQRF11" hidden="1">"$F$12:$F$262"</definedName>
    <definedName name="IQRF7" hidden="1">"$F$8:$F$11"</definedName>
    <definedName name="IQRF9" hidden="1">"$F$10:$F$14"</definedName>
    <definedName name="IQRG11" hidden="1">"$G$12:$G$262"</definedName>
    <definedName name="IQRG7" hidden="1">"$G$8:$G$11"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HistoricalMultiples2C15" hidden="1">#REF!</definedName>
    <definedName name="IQRHistoricalMultiples2D15" hidden="1">#REF!</definedName>
    <definedName name="IQRHistoricalMultiples2E15" hidden="1">#REF!</definedName>
    <definedName name="IQRHistoricalMultiples2F15" hidden="1">#REF!</definedName>
    <definedName name="IQRHistoricalMultiples2G15" hidden="1">#REF!</definedName>
    <definedName name="IQRHistoricalMultiples2H15" hidden="1">#REF!</definedName>
    <definedName name="IQRHistoricalMultiples2I15" hidden="1">#REF!</definedName>
    <definedName name="IQRHistoricalMultiples2J15" hidden="1">#REF!</definedName>
    <definedName name="IQRHistoricalMultiples2K15" hidden="1">#REF!</definedName>
    <definedName name="IQRHistoricalMultiples2L15" hidden="1">#REF!</definedName>
    <definedName name="IQRHistoricalMultiples2M15" hidden="1">#REF!</definedName>
    <definedName name="IQRHistoricalMultiples2N15" hidden="1">#REF!</definedName>
    <definedName name="IQRHistoricalMultiples2O15" hidden="1">#REF!</definedName>
    <definedName name="IQRHistoricalMultiples2P15" hidden="1">#REF!</definedName>
    <definedName name="IQRHistoricalMultiples2Q15" hidden="1">#REF!</definedName>
    <definedName name="IQRHistoricalMultiplesC15" hidden="1">#REF!</definedName>
    <definedName name="IQRHistoricalMultiplesD15" hidden="1">#REF!</definedName>
    <definedName name="IQRHistoricalMultiplesE15" hidden="1">#REF!</definedName>
    <definedName name="IQRHistoricalMultiplesF15" hidden="1">#REF!</definedName>
    <definedName name="IQRHistoricalMultiplesG15" hidden="1">#REF!</definedName>
    <definedName name="IQRHistoricalMultiplesH15" hidden="1">#REF!</definedName>
    <definedName name="IQRHistoricalMultiplesI15" hidden="1">#REF!</definedName>
    <definedName name="IQRHistoricalMultiplesJ15" hidden="1">#REF!</definedName>
    <definedName name="IQRHistoricalMultiplesK15" hidden="1">#REF!</definedName>
    <definedName name="IQRHistoricalMultiplesL15" hidden="1">#REF!</definedName>
    <definedName name="IQRHistoricalMultiplesM15" hidden="1">#REF!</definedName>
    <definedName name="IQRHistoricalMultiplesN15" hidden="1">#REF!</definedName>
    <definedName name="IQRHistoricalMultiplesO15" hidden="1">#REF!</definedName>
    <definedName name="IQRHistoricalMultiplesP15" hidden="1">#REF!</definedName>
    <definedName name="IQRHistoricalMultiplesQ15" hidden="1">#REF!</definedName>
    <definedName name="IQRHistoricalMultiplesR15" hidden="1">#REF!</definedName>
    <definedName name="IQRHistoricalMultiplesS15" hidden="1">#REF!</definedName>
    <definedName name="IQRHistoricalMultiplesT15" hidden="1">#REF!</definedName>
    <definedName name="IQRI29" hidden="1">"$I$30:$I$88"</definedName>
    <definedName name="IQRI7" hidden="1">"$I$8:$I$11"</definedName>
    <definedName name="IQRJ7" hidden="1">"$J$8:$J$11"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PBVAB6" hidden="1">#REF!</definedName>
    <definedName name="IQRPBVAC6" hidden="1">#REF!</definedName>
    <definedName name="IQRPBVAF6" hidden="1">#REF!</definedName>
    <definedName name="IQRPBVAI6" hidden="1">#REF!</definedName>
    <definedName name="IQRPBVAJ6" hidden="1">#REF!</definedName>
    <definedName name="IQRPBVB6" hidden="1">#REF!</definedName>
    <definedName name="IQRPBVB7" hidden="1">#REF!</definedName>
    <definedName name="IQRPBVC10" hidden="1">#REF!</definedName>
    <definedName name="IQRPBVC11" hidden="1">#REF!</definedName>
    <definedName name="IQRPBVC12" hidden="1">#REF!</definedName>
    <definedName name="IQRPBVC13" hidden="1">#REF!</definedName>
    <definedName name="IQRPBVC14" hidden="1">#REF!</definedName>
    <definedName name="IQRPBVC15" hidden="1">#REF!</definedName>
    <definedName name="IQRPBVC17" hidden="1">#REF!</definedName>
    <definedName name="IQRPBVC6" hidden="1">#REF!</definedName>
    <definedName name="IQRPBVC7" hidden="1">#REF!</definedName>
    <definedName name="IQRPBVC8" hidden="1">#REF!</definedName>
    <definedName name="IQRPBVC9" hidden="1">#REF!</definedName>
    <definedName name="IQRPBVD10" hidden="1">#REF!</definedName>
    <definedName name="IQRPBVD11" hidden="1">#REF!</definedName>
    <definedName name="IQRPBVD12" hidden="1">#REF!</definedName>
    <definedName name="IQRPBVD13" hidden="1">#REF!</definedName>
    <definedName name="IQRPBVD14" hidden="1">#REF!</definedName>
    <definedName name="IQRPBVD15" hidden="1">#REF!</definedName>
    <definedName name="IQRPBVD17" hidden="1">#REF!</definedName>
    <definedName name="IQRPBVD6" hidden="1">#REF!</definedName>
    <definedName name="IQRPBVD7" hidden="1">#REF!</definedName>
    <definedName name="IQRPBVD8" hidden="1">#REF!</definedName>
    <definedName name="IQRPBVD9" hidden="1">#REF!</definedName>
    <definedName name="IQRPBVE15" hidden="1">#REF!</definedName>
    <definedName name="IQRPBVE6" hidden="1">#REF!</definedName>
    <definedName name="IQRPBVE7" hidden="1">#REF!</definedName>
    <definedName name="IQRPBVF15" hidden="1">#REF!</definedName>
    <definedName name="IQRPBVF6" hidden="1">#REF!</definedName>
    <definedName name="IQRPBVG10" hidden="1">#REF!</definedName>
    <definedName name="IQRPBVG11" hidden="1">#REF!</definedName>
    <definedName name="IQRPBVG12" hidden="1">#REF!</definedName>
    <definedName name="IQRPBVG13" hidden="1">#REF!</definedName>
    <definedName name="IQRPBVG14" hidden="1">#REF!</definedName>
    <definedName name="IQRPBVG15" hidden="1">#REF!</definedName>
    <definedName name="IQRPBVG17" hidden="1">#REF!</definedName>
    <definedName name="IQRPBVG6" hidden="1">#REF!</definedName>
    <definedName name="IQRPBVG7" hidden="1">#REF!</definedName>
    <definedName name="IQRPBVG8" hidden="1">#REF!</definedName>
    <definedName name="IQRPBVG9" hidden="1">#REF!</definedName>
    <definedName name="IQRPBVH10" hidden="1">#REF!</definedName>
    <definedName name="IQRPBVH11" hidden="1">#REF!</definedName>
    <definedName name="IQRPBVH12" hidden="1">#REF!</definedName>
    <definedName name="IQRPBVH13" hidden="1">#REF!</definedName>
    <definedName name="IQRPBVH14" hidden="1">#REF!</definedName>
    <definedName name="IQRPBVH15" hidden="1">#REF!</definedName>
    <definedName name="IQRPBVH17" hidden="1">#REF!</definedName>
    <definedName name="IQRPBVH6" hidden="1">#REF!</definedName>
    <definedName name="IQRPBVH7" hidden="1">#REF!</definedName>
    <definedName name="IQRPBVH8" hidden="1">#REF!</definedName>
    <definedName name="IQRPBVH9" hidden="1">#REF!</definedName>
    <definedName name="IQRPBVI15" hidden="1">#REF!</definedName>
    <definedName name="IQRPBVJ15" hidden="1">#REF!</definedName>
    <definedName name="IQRPBVK15" hidden="1">#REF!</definedName>
    <definedName name="IQRPBVK6" hidden="1">#REF!</definedName>
    <definedName name="IQRPBVL15" hidden="1">#REF!</definedName>
    <definedName name="IQRPBVN6" hidden="1">#REF!</definedName>
    <definedName name="IQRPBVO6" hidden="1">#REF!</definedName>
    <definedName name="IQRPBVR6" hidden="1">#REF!</definedName>
    <definedName name="IQRPBVU6" hidden="1">#REF!</definedName>
    <definedName name="IQRPBVV6" hidden="1">#REF!</definedName>
    <definedName name="IQRPBVY6" hidden="1">#REF!</definedName>
    <definedName name="IQRPEC14" hidden="1">#REF!</definedName>
    <definedName name="IQRPEC15" hidden="1">#REF!</definedName>
    <definedName name="IQRPED15" hidden="1">#REF!</definedName>
    <definedName name="IQRPEE15" hidden="1">#REF!</definedName>
    <definedName name="IQRPEF15" hidden="1">#REF!</definedName>
    <definedName name="IQRPEG15" hidden="1">#REF!</definedName>
    <definedName name="IQRPEH15" hidden="1">#REF!</definedName>
    <definedName name="IQRPEI15" hidden="1">#REF!</definedName>
    <definedName name="IQRPEJ15" hidden="1">#REF!</definedName>
    <definedName name="IQRPEK15" hidden="1">#REF!</definedName>
    <definedName name="IQRPEL15" hidden="1">#REF!</definedName>
    <definedName name="IQRPrice2C15" hidden="1">#REF!</definedName>
    <definedName name="IQRPrice2C17" hidden="1">#REF!</definedName>
    <definedName name="IQRPrice2D15" hidden="1">#REF!</definedName>
    <definedName name="IQRPrice2D17" hidden="1">#REF!</definedName>
    <definedName name="IQRPrice2E15" hidden="1">#REF!</definedName>
    <definedName name="IQRPrice2E17" hidden="1">#REF!</definedName>
    <definedName name="IQRPrice2F15" hidden="1">#REF!</definedName>
    <definedName name="IQRPrice2F17" hidden="1">#REF!</definedName>
    <definedName name="IQRPrice2G15" hidden="1">#REF!</definedName>
    <definedName name="IQRPrice2G17" hidden="1">#REF!</definedName>
    <definedName name="IQRPrice2H15" hidden="1">#REF!</definedName>
    <definedName name="IQRPrice2H17" hidden="1">#REF!</definedName>
    <definedName name="IQRPrice2I15" hidden="1">#REF!</definedName>
    <definedName name="IQRPrice2I17" hidden="1">#REF!</definedName>
    <definedName name="IQRPrice2J15" hidden="1">#REF!</definedName>
    <definedName name="IQRPrice2J17" hidden="1">#REF!</definedName>
    <definedName name="IQRPrice2K15" hidden="1">#REF!</definedName>
    <definedName name="IQRPrice2K17" hidden="1">#REF!</definedName>
    <definedName name="IQRPrice2L15" hidden="1">#REF!</definedName>
    <definedName name="IQRPrice2L17" hidden="1">#REF!</definedName>
    <definedName name="IQRPrice2M15" hidden="1">#REF!</definedName>
    <definedName name="IQRPrice2M17" hidden="1">#REF!</definedName>
    <definedName name="IQRPrice2N15" hidden="1">#REF!</definedName>
    <definedName name="IQRPrice2N17" hidden="1">#REF!</definedName>
    <definedName name="IQRPrice2O15" hidden="1">#REF!</definedName>
    <definedName name="IQRPrice2O17" hidden="1">#REF!</definedName>
    <definedName name="IQRPrice2P15" hidden="1">#REF!</definedName>
    <definedName name="IQRPrice2P17" hidden="1">#REF!</definedName>
    <definedName name="IQRPrice2Q15" hidden="1">#REF!</definedName>
    <definedName name="IQRPrice2Q17" hidden="1">#REF!</definedName>
    <definedName name="IQRPriceG17" hidden="1">#REF!</definedName>
    <definedName name="IQRPriceH17" hidden="1">#REF!</definedName>
    <definedName name="IQRRfratesB13" hidden="1">#REF!</definedName>
    <definedName name="IQRSheet12C17" hidden="1">#REF!</definedName>
    <definedName name="IQRSheet12D17" hidden="1">#REF!</definedName>
    <definedName name="IQRSheet12E17" hidden="1">#REF!</definedName>
    <definedName name="IQRSheet12F17" hidden="1">#REF!</definedName>
    <definedName name="IQRSheet12G17" hidden="1">#REF!</definedName>
    <definedName name="IQRSheet12H17" hidden="1">#REF!</definedName>
    <definedName name="IQRSheet12I17" hidden="1">#REF!</definedName>
    <definedName name="IQRSheet12J17" hidden="1">#REF!</definedName>
    <definedName name="IQRSheet12K17" hidden="1">#REF!</definedName>
    <definedName name="IQRSheet12L17" hidden="1">#REF!</definedName>
    <definedName name="IQRSheet12M17" hidden="1">#REF!</definedName>
    <definedName name="IQRSheet12N17" hidden="1">#REF!</definedName>
    <definedName name="IQRSheet12O17" hidden="1">#REF!</definedName>
    <definedName name="IQRSheet12P17" hidden="1">#REF!</definedName>
    <definedName name="IQRSheet12Q17" hidden="1">#REF!</definedName>
    <definedName name="IQRSheet13C17" hidden="1">#REF!</definedName>
    <definedName name="IQRSheet13D17" hidden="1">#REF!</definedName>
    <definedName name="IQRSheet13E17" hidden="1">#REF!</definedName>
    <definedName name="IQRSheet13F17" hidden="1">#REF!</definedName>
    <definedName name="IQRSheet13G17" hidden="1">#REF!</definedName>
    <definedName name="IQRSheet13H17" hidden="1">#REF!</definedName>
    <definedName name="IQRSheet13I17" hidden="1">#REF!</definedName>
    <definedName name="IQRSheet13J17" hidden="1">#REF!</definedName>
    <definedName name="IQRSheet13K17" hidden="1">#REF!</definedName>
    <definedName name="IQRSheet13L17" hidden="1">#REF!</definedName>
    <definedName name="IQRSheet13M17" hidden="1">#REF!</definedName>
    <definedName name="IQRSheet13N17" hidden="1">#REF!</definedName>
    <definedName name="IQRSheet1A4" hidden="1">#REF!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Sheet6A7" hidden="1">#REF!</definedName>
    <definedName name="IQRSheet6B7" hidden="1">#REF!</definedName>
    <definedName name="IQRSheet6C7" hidden="1">#REF!</definedName>
    <definedName name="IQRSheet6D7" hidden="1">#REF!</definedName>
    <definedName name="IQRSheet6E7" hidden="1">#REF!</definedName>
    <definedName name="IQRSheet6F7" hidden="1">#REF!</definedName>
    <definedName name="IQRSheet6G7" hidden="1">#REF!</definedName>
    <definedName name="IQRSheet6H7" hidden="1">#REF!</definedName>
    <definedName name="IQRSheet6I7" hidden="1">#REF!</definedName>
    <definedName name="IQRSheet6J7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UnleveredCalculationR19" hidden="1">#REF!</definedName>
    <definedName name="IQRUnleveredCalculationS19" hidden="1">#REF!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QShowHideColumns" hidden="1">"iQShowAnnual"</definedName>
    <definedName name="iruqowuroqiweuropqweuroq" hidden="1">{#N/A,#N/A,FALSE,"17MAY";#N/A,#N/A,FALSE,"24MAY"}</definedName>
    <definedName name="isl" hidden="1">{#N/A,#N/A,FALSE,"Data-Rental";#N/A,#N/A,FALSE,"Graph - Rental"}</definedName>
    <definedName name="issy" hidden="1">{#N/A,#N/A,FALSE,"Graph - General";#N/A,#N/A,FALSE,"Data - General"}</definedName>
    <definedName name="It" hidden="1">{#N/A,#N/A,FALSE,"Aging Summary";#N/A,#N/A,FALSE,"Ratio Analysis";#N/A,#N/A,FALSE,"Test 120 Day Accts";#N/A,#N/A,FALSE,"Tickmarks"}</definedName>
    <definedName name="italy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item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item3" hidden="1">{#N/A,#N/A,FALSE,"GraphData"}</definedName>
    <definedName name="item4" hidden="1">{"kpi",#N/A,FALSE,"KPI"}</definedName>
    <definedName name="itly" hidden="1">{#N/A,#N/A,FALSE,"Graph - Sales";#N/A,#N/A,FALSE,"Data - Sales"}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din" hidden="1">{"revable",#N/A,FALSE,"REVABLE"}</definedName>
    <definedName name="Ｊ" hidden="1">{#N/A,#N/A,FALSE,"Sheet6 (24)"}</definedName>
    <definedName name="ja" hidden="1">#REF!</definedName>
    <definedName name="jaiswal.ghh" hidden="1">{"20 Years",#N/A,FALSE,"P&amp;Ls";"2001",#N/A,FALSE,"P&amp;Ls"}</definedName>
    <definedName name="Jan" hidden="1">#REF!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pe" hidden="1">{"'Eng (page2)'!$A$1:$D$52"}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i" hidden="1">{"PFE",#N/A,TRUE,"FILMS"}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" hidden="1">{#N/A,#N/A,FALSE,"Blankett 1";#N/A,#N/A,FALSE,"Blankett 2";#N/A,#N/A,FALSE,"Blankett 3";#N/A,#N/A,FALSE,"Blankett 4";#N/A,#N/A,FALSE,"Blankett 5";#N/A,#N/A,FALSE,"Blankett 6"}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{#N/A,#N/A,FALSE,"Sheet6 (24)"}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j" hidden="1">{"COST",#N/A,FALSE,"SYNTHESE";"MARGIN",#N/A,FALSE,"SYNTHESE";"LOT_COM",#N/A,FALSE,"SYNTHESE"}</definedName>
    <definedName name="JHH" hidden="1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hh" hidden="1">#REF!</definedName>
    <definedName name="JHKLJH" hidden="1">{"JuneActualReport",#N/A,FALSE,"RYG";"JuneRYG",#N/A,FALSE,"RYG"}</definedName>
    <definedName name="jhl" hidden="1">{#N/A,#N/A,FALSE,"Summary";#N/A,#N/A,FALSE,"Model";#N/A,#N/A,FALSE,"Sentivity";#N/A,#N/A,FALSE,"Capital"}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ratha" hidden="1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hidden="1">{"AnnualRentRoll",#N/A,FALSE,"RentRoll"}</definedName>
    <definedName name="jj" hidden="1">{#N/A,#N/A,FALSE,"Eff-SSC2"}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#REF!</definedName>
    <definedName name="jjjj" hidden="1">{#N/A,#N/A,FALSE,"PropertyInfo"}</definedName>
    <definedName name="jjjjj" hidden="1">{#N/A,#N/A,FALSE,"COVER.XLS";#N/A,#N/A,FALSE,"RACT1.XLS";#N/A,#N/A,FALSE,"RACT2.XLS";#N/A,#N/A,FALSE,"ECCMP";#N/A,#N/A,FALSE,"WELDER.XLS"}</definedName>
    <definedName name="jjjjjjji" hidden="1">{#N/A,#N/A,FALSE,"PropertyInfo"}</definedName>
    <definedName name="jjjjjjjjjjj" hidden="1">{"'Sell_Office'!$C$5:$D$6"}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 hidden="1">{"'Model'!$A$1:$N$53"}</definedName>
    <definedName name="jjk" hidden="1">#REF!</definedName>
    <definedName name="jjko" hidden="1">{"Jan-June",#N/A,FALSE,"Sheet4";"Jul-Dec",#N/A,FALSE,"Sheet4"}</definedName>
    <definedName name="jk" hidden="1">#REF!</definedName>
    <definedName name="jk\" hidden="1">{#N/A,#N/A,FALSE,"ll-inves";#N/A,#N/A,FALSE,"bgt-cf 97";#N/A,#N/A,FALSE,"bgt-pl 97"}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K" hidden="1">#REF!</definedName>
    <definedName name="JKL" hidden="1">{"'Eng (page2)'!$A$1:$D$52"}</definedName>
    <definedName name="jkldjfpo" hidden="1">{"AnnualRentRoll",#N/A,FALSE,"RentRoll"}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hidden="1">{"lev2monbt",#N/A,FALSE,"2_levmonB-T"}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ose" hidden="1">{"vi1",#N/A,FALSE,"Financial Statements";"vi2",#N/A,FALSE,"Financial Statements";#N/A,#N/A,FALSE,"DCF"}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" hidden="1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ytjytyj" hidden="1">#N/A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_WBEVMODE" hidden="1">-1</definedName>
    <definedName name="K400_1" hidden="1">#REF!</definedName>
    <definedName name="K400CF" hidden="1">#REF!</definedName>
    <definedName name="k7kyuy" hidden="1">{#N/A,#N/A,FALSE,"OperatingAssumptions"}</definedName>
    <definedName name="k9k" hidden="1">#REF!</definedName>
    <definedName name="kabokmomey" hidden="1">{#N/A,#N/A,FALSE,"COVER1.XLS ";#N/A,#N/A,FALSE,"RACT1.XLS";#N/A,#N/A,FALSE,"RACT2.XLS";#N/A,#N/A,FALSE,"ECCMP";#N/A,#N/A,FALSE,"WELDER.XLS"}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nnrennhyou" hidden="1">#REF!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fjkfjkfjakfjkdjfkfkd" hidden="1">{"cashflow",#N/A,FALSE,"CASHFLOW 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hidden="1">{#N/A,#N/A,FALSE,"Graph - General";#N/A,#N/A,FALSE,"Data - General"}</definedName>
    <definedName name="kele" hidden="1">{"'Eng (page2)'!$A$1:$D$52"}</definedName>
    <definedName name="kentoukoumoku" hidden="1">#REF!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dfjkdfjkdfjkdfjkfdkfjdkfjdfkjasdkls" hidden="1">{"'Model'!$A$1:$N$53"}</definedName>
    <definedName name="kflaflfksdlkalfklfkaldfkflkd" hidden="1">{"sales",#N/A,FALSE,"SALES"}</definedName>
    <definedName name="kghk" hidden="1">{#N/A,#N/A,FALSE,"ll-inves";#N/A,#N/A,FALSE,"bgt-cf 97";#N/A,#N/A,FALSE,"bgt-pl 97"}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{"PFE",#N/A,TRUE,"FILMS"}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nji" hidden="1">#REF!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il" hidden="1">{"POPULAR SANS BUDGET",#N/A,FALSE,"popular";"TOTAL SANS BUDGET",#N/A,FALSE,"TOTAL"}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l" hidden="1">#REF!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ｋｋ" hidden="1">{"'VQ ENG'!$A$1:$K$50"}</definedName>
    <definedName name="ｋｋ_1" hidden="1">{"'VQ ENG'!$A$1:$K$50"}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UUD" hidden="1">#REF!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ｋｋｋ" hidden="1">{"'VQ ENG'!$A$1:$K$50"}</definedName>
    <definedName name="ｋｋｋ_1" hidden="1">{"'VQ ENG'!$A$1:$K$50"}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" hidden="1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" hidden="1">{"Output-3Column",#N/A,FALSE,"Output"}</definedName>
    <definedName name="kkklp" hidden="1">{"Jan-June",#N/A,FALSE,"Sheet4";"Jul-Dec",#N/A,FALSE,"Sheet4"}</definedName>
    <definedName name="kkkm" hidden="1">{#N/A,#N/A,FALSE,"17MAY";#N/A,#N/A,FALSE,"24MAY"}</definedName>
    <definedName name="kkl" hidden="1">#REF!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xle" hidden="1">{"'Model'!$A$1:$N$53"}</definedName>
    <definedName name="kl" hidden="1">{"revsale",#N/A,FALSE,"REV-ยุพดี"}</definedName>
    <definedName name="kldakfldfklsdfksfkldl" hidden="1">{"cashflow",#N/A,FALSE,"CASHFLOW "}</definedName>
    <definedName name="klfdkfldfklfkldfkdlfkd" hidden="1">{"cashflow",#N/A,FALSE,"CASHFLOW "}</definedName>
    <definedName name="klio" hidden="1">{"POPULAR SANS BUDGET",#N/A,FALSE,"popular";"TOTAL SANS BUDGET",#N/A,FALSE,"TOTAL"}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mh" hidden="1">{#N/A,#N/A,TRUE,"Cover sheet";#N/A,#N/A,TRUE,"DCF analysis";#N/A,#N/A,TRUE,"WACC calculation"}</definedName>
    <definedName name="KO" hidden="1">{"'Eng (page2)'!$A$1:$D$52"}</definedName>
    <definedName name="KOEW" hidden="1">{"'Eng (page2)'!$A$1:$D$52"}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" hidden="1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RBA" hidden="1">{#N/A,#N/A,FALSE,"Sheet6 (24)"}</definedName>
    <definedName name="ＫＳ" hidden="1">{#N/A,#N/A,FALSE,"Sheet6 (24)"}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ＫＴ" hidden="1">{#N/A,#N/A,FALSE,"Sheet6 (24)"}</definedName>
    <definedName name="KTC" hidden="1">{"'FAB Yield'!$L$7"}</definedName>
    <definedName name="kue" hidden="1">{"'Model'!$A$1:$N$53"}</definedName>
    <definedName name="kuikui" hidden="1">{"Clothing PL",#N/A,FALSE,"H1H2";"Food PL",#N/A,FALSE,"H1H2";"Group PL",#N/A,FALSE,"H1H2";"Home Furnishings PL",#N/A,FALSE,"H1H2"}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jth" hidden="1">"Foreign Exchange Rates (Page 2)"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#REF!</definedName>
    <definedName name="lan" hidden="1">{#N/A,#N/A,TRUE,"BT M200 da 10x20"}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dfkdlfkdlfkdlfkldfkdl" hidden="1">{"cashflow",#N/A,FALSE,"CASHFLOW "}</definedName>
    <definedName name="ldkfjkdafjkfdk" hidden="1">{"cashflow",#N/A,FALSE,"CASHFLOW "}</definedName>
    <definedName name="ldksjflsdjfoweurfkldk.xmvldfjiweudslkjfsoe" hidden="1">{#N/A,#N/A,FALSE,"COVER1.XLS ";#N/A,#N/A,FALSE,"RACT1.XLS";#N/A,#N/A,FALSE,"RACT2.XLS";#N/A,#N/A,FALSE,"ECCMP";#N/A,#N/A,FALSE,"WELDER.XLS"}</definedName>
    <definedName name="ldp" hidden="1">{"'Model'!$A$1:$N$53"}</definedName>
    <definedName name="ldss" hidden="1">{"'Eng (page2)'!$A$1:$D$52"}</definedName>
    <definedName name="le" hidden="1">{#N/A,#N/A,FALSE,"COVER.XLS";#N/A,#N/A,FALSE,"RACT1.XLS";#N/A,#N/A,FALSE,"RACT2.XLS";#N/A,#N/A,FALSE,"ECCMP";#N/A,#N/A,FALSE,"WELDER.XLS"}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f" hidden="1">{#N/A,#N/A,FALSE,"17MAY";#N/A,#N/A,FALSE,"24MAY"}</definedName>
    <definedName name="lfk" hidden="1">{"'Eng (page2)'!$A$1:$D$52"}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iky" hidden="1">#REF!</definedName>
    <definedName name="liza" hidden="1">{"level1",#N/A,FALSE,"1_LEV";"LEVEL1",#N/A,FALSE,"1_LEV"}</definedName>
    <definedName name="ljfkldfjkldfdkfdk" hidden="1">{"cashflow",#N/A,FALSE,"CASHFLOW 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" hidden="1">{#N/A,#N/A,FALSE,"Finanzplan";#N/A,#N/A,FALSE,"Bilanz";#N/A,#N/A,FALSE,"GuV"}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jfdklfjdklfjdkfjdk" hidden="1">{"cashflow",#N/A,FALSE,"CASHFLOW "}</definedName>
    <definedName name="lkjjkl" hidden="1">{"'Eng (page2)'!$A$1:$D$52"}</definedName>
    <definedName name="lkk" hidden="1">{#N/A,#N/A,FALSE,"17MAY";#N/A,#N/A,FALSE,"24MAY"}</definedName>
    <definedName name="lkl" hidden="1">{#N/A,#N/A,FALSE,"Aging Summary";#N/A,#N/A,FALSE,"Ratio Analysis";#N/A,#N/A,FALSE,"Test 120 Day Accts";#N/A,#N/A,FALSE,"Tickmarks"}</definedName>
    <definedName name="lklkl" hidden="1">{"consolidated",#N/A,FALSE,"Sheet1";"cms",#N/A,FALSE,"Sheet1";"fse",#N/A,FALSE,"Sheet1"}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ｌｌｌ" hidden="1">{#N/A,#N/A,FALSE,"Data-Rental";#N/A,#N/A,FALSE,"Graph - Rental"}</definedName>
    <definedName name="LLLL" hidden="1">{#N/A,#N/A,FALSE,"OperatingAssumptions"}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p" hidden="1">{#N/A,#N/A,TRUE,"Summary";"AnnualRentRoll",#N/A,TRUE,"RentRoll";#N/A,#N/A,TRUE,"ExitStratigy";#N/A,#N/A,TRUE,"OperatingAssumptions"}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mfdmfdmf" hidden="1">#REF!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" hidden="1">{#N/A,#N/A,TRUE,"SUM";#N/A,#N/A,TRUE,"EE";#N/A,#N/A,TRUE,"AC";#N/A,#N/A,TRUE,"SN"}</definedName>
    <definedName name="loi" hidden="1">{"'Eng (page2)'!$A$1:$D$52"}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ooo" hidden="1">{#N/A,#N/A,FALSE,"COVER.XLS";#N/A,#N/A,FALSE,"RACT1.XLS";#N/A,#N/A,FALSE,"RACT2.XLS";#N/A,#N/A,FALSE,"ECCMP";#N/A,#N/A,FALSE,"WELDER.XLS"}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 hidden="1">{"'Eng (page2)'!$A$1:$D$52"}</definedName>
    <definedName name="ＬＰ" hidden="1">{#N/A,#N/A,FALSE,"Sheet6 (24)"}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lpppppppppp" hidden="1">{"'Sell_Office'!$C$5:$D$6"}</definedName>
    <definedName name="lSAp" hidden="1">{"'Eng (page2)'!$A$1:$D$52"}</definedName>
    <definedName name="lso" hidden="1">{"'Model'!$A$1:$N$53"}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fut" hidden="1">{#N/A,#N/A,FALSE,"Data - General";#N/A,#N/A,FALSE,"Data - Sales";#N/A,#N/A,FALSE,"Data-Rental";#N/A,#N/A,FALSE,"Data - P&amp;S"}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wr_link_component" hidden="1">{"'VQ ENG'!$A$1:$K$50"}</definedName>
    <definedName name="ly" hidden="1">{"'Eng (page2)'!$A$1:$D$52"}</definedName>
    <definedName name="ｍ" hidden="1">#REF!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tt2" hidden="1">#REF!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eme" hidden="1">{"'Eng (page2)'!$A$1:$D$52"}</definedName>
    <definedName name="MerrillPrintIt" hidden="1">#N/A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hytjtrb" hidden="1">#REF!</definedName>
    <definedName name="michel" hidden="1">7</definedName>
    <definedName name="mike" hidden="1">#REF!</definedName>
    <definedName name="Milano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ili" hidden="1">{#N/A,#N/A,TRUE,"Cover sheet";#N/A,#N/A,TRUE,"INPUTS";#N/A,#N/A,TRUE,"OUTPUTS";#N/A,#N/A,TRUE,"VALUATION"}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j" hidden="1">{#N/A,#N/A,FALSE,"FY97";#N/A,#N/A,FALSE,"FY98";#N/A,#N/A,FALSE,"FY99";#N/A,#N/A,FALSE,"FY00";#N/A,#N/A,FALSE,"FY01"}</definedName>
    <definedName name="mjmyujy" hidden="1">{#N/A,#N/A,FALSE,"OperatingAssumptions"}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L" hidden="1">{#N/A,#N/A,FALSE,"Graph - General";#N/A,#N/A,FALSE,"Data - General"}</definedName>
    <definedName name="MLN" hidden="1">{#N/A,#N/A,FALSE,"Graph - Sales";#N/A,#N/A,FALSE,"Data - Sales"}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" hidden="1">{"Jan-June",#N/A,FALSE,"Sheet4";"Jul-Dec",#N/A,FALSE,"Sheet4"}</definedName>
    <definedName name="mmkj" hidden="1">{"'Model'!$A$1:$N$53"}</definedName>
    <definedName name="mmm" hidden="1">{"inventory october actual",#N/A,FALSE,"Inventory";"receivables october actual",#N/A,FALSE,"Receivables";"payables october actual",#N/A,FALSE,"Payables"}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" hidden="1">{"PFE",#N/A,TRUE,"FILMS"}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pic" hidden="1">{"PFE",#N/A,TRUE,"FILMS"}</definedName>
    <definedName name="msg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TN" hidden="1">{#N/A,#N/A,FALSE,"Sheet6 (24)"}</definedName>
    <definedName name="mun" hidden="1">{"'Model'!$A$1:$N$53"}</definedName>
    <definedName name="muroi" hidden="1">#REF!</definedName>
    <definedName name="MWEP" hidden="1">{"'Eng (page2)'!$A$1:$D$52"}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yanmar_3T" hidden="1">{"'Model'!$A$1:$N$53"}</definedName>
    <definedName name="Ｎ" hidden="1">{#N/A,#N/A,FALSE,"Sheet6 (24)"}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DC" hidden="1">{#N/A,#N/A,TRUE,"Cover sheet";#N/A,#N/A,TRUE,"DCF analysis";#N/A,#N/A,TRUE,"WACC calculation"}</definedName>
    <definedName name="NEWENG" hidden="1">{#N/A,#N/A,FALSE,"Sheet6 (24)"}</definedName>
    <definedName name="NewRange" hidden="1">#N/A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hytftgu" hidden="1">{#N/A,#N/A,FALSE,"OperatingAssumptions"}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" hidden="1">{"'Model'!$A$1:$N$53"}</definedName>
    <definedName name="nil" hidden="1">{"'Model'!$A$1:$N$53"}</definedName>
    <definedName name="nin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m" hidden="1">{"'Eng (page2)'!$A$1:$D$52"}</definedName>
    <definedName name="nn" hidden="1">{"AnnualRentRoll",#N/A,FALSE,"RentRoll"}</definedName>
    <definedName name="nn_1" hidden="1">{"'Model'!$A$1:$N$53"}</definedName>
    <definedName name="nn_2" hidden="1">{"'Model'!$A$1:$N$53"}</definedName>
    <definedName name="nn_3" hidden="1">{"'Model'!$A$1:$N$53"}</definedName>
    <definedName name="nnjkjnkjnj" hidden="1">{#N/A,#N/A,FALSE,"ExitStratigy"}</definedName>
    <definedName name="nnmmkloiol" hidden="1">{#N/A,#N/A,FALSE,"COVER.XLS";#N/A,#N/A,FALSE,"RACT1.XLS";#N/A,#N/A,FALSE,"RACT2.XLS";#N/A,#N/A,FALSE,"ECCMP";#N/A,#N/A,FALSE,"WELDER.XLS"}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{#N/A,#N/A,FALSE,"GraphData"}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{#N/A,#N/A,FALSE,"Sheet6 (24)"}</definedName>
    <definedName name="nnnvvff" hidden="1">{#N/A,#N/A,FALSE,"INCOME";#N/A,#N/A,FALSE,"BG1-QUARTERLY";#N/A,#N/A,FALSE,"BG1-MONTHLY"}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dea" hidden="1">{#N/A,#N/A,FALSE,"Calc";#N/A,#N/A,FALSE,"Sensitivity";#N/A,#N/A,FALSE,"LT Earn.Dil.";#N/A,#N/A,FALSE,"Dil. AVP"}</definedName>
    <definedName name="nok" hidden="1">#REF!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e" hidden="1">{"'FAB Yield'!$L$7"}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{"AnnualRentRoll",#N/A,FALSE,"RentRoll"}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t" hidden="1">{"Output-All",#N/A,FALSE,"Output"}</definedName>
    <definedName name="note" hidden="1">{"lev2ytd",#N/A,FALSE,"2_LEVYTD"}</definedName>
    <definedName name="note2" hidden="1">{"'Model'!$A$1:$N$53"}</definedName>
    <definedName name="nothing" hidden="1">{"Output-Min",#N/A,FALSE,"Output"}</definedName>
    <definedName name="NotUse" hidden="1">{"'ตัวอย่าง'!$A$1:$O$21"}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{#N/A,#N/A,TRUE,"Config1";#N/A,#N/A,TRUE,"Config2";#N/A,#N/A,TRUE,"Config3";#N/A,#N/A,TRUE,"Config4";#N/A,#N/A,TRUE,"Config5";#N/A,#N/A,TRUE,"Config6";#N/A,#N/A,TRUE,"Config7"}</definedName>
    <definedName name="nythtrbggb" hidden="1">{#N/A,#N/A,FALSE,"ExitStratigy"}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" hidden="1">#REF!</definedName>
    <definedName name="oipii" hidden="1">{"hilight2",#N/A,FALSE,"HILIGHT2"}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iawf" hidden="1">{#N/A,#N/A,FALSE,"Finanzplan";#N/A,#N/A,FALSE,"Bilanz";#N/A,#N/A,FALSE,"GuV"}</definedName>
    <definedName name="ojokl" hidden="1">{"'Eng (page2)'!$A$1:$D$52"}</definedName>
    <definedName name="OK" hidden="1">{#N/A,#N/A,FALSE,"Staffnos &amp; cost"}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{"revable",#N/A,FALSE,"REVABLE"}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UMA" hidden="1">#REF!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jkik" hidden="1">{"income",#N/A,FALSE,"INCOME"}</definedName>
    <definedName name="ooo" hidden="1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{#N/A,#N/A,FALSE,"Summary"}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x" hidden="1">#REF!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tion" hidden="1">{#N/A,#N/A,FALSE,"Graph - Sales";#N/A,#N/A,FALSE,"Data - Sales"}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_ru" hidden="1">{"FB Assumptions",#N/A,FALSE,"Asu";"FB Cashflow 1",#N/A,FALSE,"F&amp;B";"FB Cashflow 2",#N/A,FALSE,"F&amp;B"}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oppopoojjjj" hidden="1">{"assumptions",#N/A,FALSE,"Scenario 1";"valuation",#N/A,FALSE,"Scenario 1"}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Ｐ" hidden="1">{#N/A,#N/A,FALSE,"Sheet6 (24)"}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m" hidden="1">{#N/A,#N/A,FALSE,"Chart";#N/A,#N/A,FALSE,"Chart"}</definedName>
    <definedName name="PandL" hidden="1">#REF!</definedName>
    <definedName name="Panel" hidden="1">{#N/A,#N/A,TRUE,"SUM";#N/A,#N/A,TRUE,"EE";#N/A,#N/A,TRUE,"AC";#N/A,#N/A,TRUE,"SN"}</definedName>
    <definedName name="PANRam" hidden="1">{"'FAB Yield'!$L$7"}</definedName>
    <definedName name="panram1" hidden="1">{"'FAB Yield'!$L$7"}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" hidden="1">{"conso",#N/A,FALSE,"cash flow"}</definedName>
    <definedName name="PCB" hidden="1">{"'FAB Yield'!$L$7"}</definedName>
    <definedName name="PCBKS" hidden="1">{"'FAB Yield'!$L$7"}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" hidden="1">{"'Eng (page2)'!$A$1:$D$52"}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{"cashflow",#N/A,FALSE,"cash flow"}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{#N/A,#N/A,FALSE,"Graph - Sales";#N/A,#N/A,FALSE,"Data - Sales"}</definedName>
    <definedName name="PLP" hidden="1">{"'Eng (page2)'!$A$1:$D$52"}</definedName>
    <definedName name="plsat" hidden="1">{#N/A,#N/A,FALSE,"ll-inves";#N/A,#N/A,FALSE,"bgt-cf 97";#N/A,#N/A,FALSE,"bgt-pl 97"}</definedName>
    <definedName name="Po" hidden="1">{#N/A,#N/A,FALSE,"Aging Summary";#N/A,#N/A,FALSE,"Ratio Analysis";#N/A,#N/A,FALSE,"Test 120 Day Accts";#N/A,#N/A,FALSE,"Tickmarks"}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YT" hidden="1">{#N/A,#N/A,FALSE,"Graph - General";#N/A,#N/A,FALSE,"Data - General"}</definedName>
    <definedName name="POLLA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opCache_GL_INTERFACE_REFERENCE7" hidden="1">#REF!</definedName>
    <definedName name="Popn" hidden="1">{"'Sheet1'!$L$16"}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t" hidden="1">{#N/A,#N/A,FALSE,"Data-Rental";#N/A,#N/A,FALSE,"Graph - Rental"}</definedName>
    <definedName name="postdata" hidden="1">{#N/A,#N/A,FALSE,"Data - General";#N/A,#N/A,FALSE,"Data - Sales";#N/A,#N/A,FALSE,"Data-Rental";#N/A,#N/A,FALSE,"Data - P&amp;S"}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ｐｐｐ" hidden="1">{#N/A,#N/A,FALSE,"Graph - P&amp;S";#N/A,#N/A,FALSE,"Data - P&amp;S"}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dic_12" hidden="1">{"'Eng (page2)'!$A$1:$D$52"}</definedName>
    <definedName name="Prepaid" hidden="1">{"'Model'!$A$1:$N$53"}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hidden="1">#N/A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monology" hidden="1">{"conso",#N/A,FALSE,"cash flow"}</definedName>
    <definedName name="PUTA" hidden="1">{"revsale",#N/A,FALSE,"REV-ยุพดี"}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hmm" hidden="1">{#N/A,#N/A,FALSE,"COVER1.XLS ";#N/A,#N/A,FALSE,"RACT1.XLS";#N/A,#N/A,FALSE,"RACT2.XLS";#N/A,#N/A,FALSE,"ECCMP";#N/A,#N/A,FALSE,"WELDER.XLS"}</definedName>
    <definedName name="qgq" hidden="1">#N/A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{"balance",#N/A,FALSE,"BALANCE"}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e" hidden="1">#REF!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{#N/A,#N/A,FALSE,"LoanAssumptions"}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" hidden="1">{"'Model'!$A$1:$N$53"}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" hidden="1">#REF!</definedName>
    <definedName name="qqqqqqqqqqqqq" hidden="1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fd" hidden="1">{#N/A,#N/A,TRUE,"Cover sheet";#N/A,#N/A,TRUE,"INPUTS";#N/A,#N/A,TRUE,"OUTPUTS";#N/A,#N/A,TRUE,"VALUATION"}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{"'Eng (page2)'!$A$1:$D$52"}</definedName>
    <definedName name="ratman" hidden="1">{"'Model'!$A$1:$N$53"}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a" hidden="1">{"'Model'!$A$1:$N$53"}</definedName>
    <definedName name="REC" hidden="1">{"conso",#N/A,FALSE,"cash flow"}</definedName>
    <definedName name="recheck" hidden="1">{#N/A,#N/A,FALSE,"Sheet6 (24)"}</definedName>
    <definedName name="Reclassify" hidden="1">{#N/A,#N/A,FALSE,"LEDGERSUMARY"}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#N/A</definedName>
    <definedName name="reer" hidden="1">#REF!</definedName>
    <definedName name="refrev" hidden="1">{"MonthlyRentRoll",#N/A,FALSE,"RentRoll"}</definedName>
    <definedName name="reg" hidden="1">{"Page1",#N/A,FALSE,"CompCo";"Page2",#N/A,FALSE,"CompCo"}</definedName>
    <definedName name="regfdvfs" hidden="1">{"AnnualRentRoll",#N/A,FALSE,"RentRoll"}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tal" hidden="1">{#N/A,#N/A,FALSE,"Data-Rental";#N/A,#N/A,FALSE,"Graph - Rental"}</definedName>
    <definedName name="reo" hidden="1">{#N/A,#N/A,FALSE,"COVER.XLS";#N/A,#N/A,FALSE,"RACT1.XLS";#N/A,#N/A,FALSE,"RACT2.XLS";#N/A,#N/A,FALSE,"ECCMP";#N/A,#N/A,FALSE,"WELDER.XLS"}</definedName>
    <definedName name="rep" hidden="1">{#N/A,#N/A,FALSE,"COVER";#N/A,#N/A,FALSE,"VALUATION";#N/A,#N/A,FALSE,"FORECAST";#N/A,#N/A,FALSE,"FY ANALYSIS ";#N/A,#N/A,FALSE," HY ANALYSIS"}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e" hidden="1">{"'2003'!$A$1:$AH$6"}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fere" hidden="1">#REF!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e" hidden="1">{"'Model'!$A$1:$N$53"}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hrt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wqeruqwioerowqeurwoqeir" hidden="1">{#N/A,#N/A,FALSE,"COVER1.XLS 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{#N/A,#N/A,FALSE,"COVER.XLS";#N/A,#N/A,FALSE,"RACT1.XLS";#N/A,#N/A,FALSE,"RACT2.XLS";#N/A,#N/A,FALSE,"ECCMP";#N/A,#N/A,FALSE,"WELDER.XLS"}</definedName>
    <definedName name="rn" hidden="1">{"Inflation-BaseYear",#N/A,FALSE,"Inputs"}</definedName>
    <definedName name="ro" hidden="1">{#N/A,#N/A,FALSE,"17MAY";#N/A,#N/A,FALSE,"24MAY"}</definedName>
    <definedName name="ROA_TCCLR" hidden="1">#REF!</definedName>
    <definedName name="rp" hidden="1">{"'Model'!$A$1:$N$53"}</definedName>
    <definedName name="RPB" hidden="1">#REF!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r" hidden="1">{"'Eng (page2)'!$A$1:$D$52"}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#REF!</definedName>
    <definedName name="RRBEAM2WD" hidden="1">{"'VQ ENG'!$A$1:$K$50"}</definedName>
    <definedName name="rrd" hidden="1">{"COST",#N/A,FALSE,"SYNTHESE";"MARGIN",#N/A,FALSE,"SYNTHESE";"LOT_COM",#N/A,FALSE,"SYNTHESE"}</definedName>
    <definedName name="RRE" hidden="1">{"'Eng (page2)'!$A$1:$D$52"}</definedName>
    <definedName name="rrer" hidden="1">{"'ตัวอย่าง'!$A$1:$O$21"}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f" hidden="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{"MonthlyRentRoll",#N/A,FALSE,"RentRoll"}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#REF!</definedName>
    <definedName name="rrrrrrrrrrrrr" hidden="1">{"AnnualRentRoll",#N/A,FALSE,"RentRoll"}</definedName>
    <definedName name="rrrrrrrrrrrrrr" hidden="1">#REF!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ＲＴ" hidden="1">{#N/A,#N/A,FALSE,"Sheet6 (24)"}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hidden="1">"sci"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vu.aug." hidden="1">#REF!,#REF!</definedName>
    <definedName name="Rwvu.dec." hidden="1">#REF!,#REF!</definedName>
    <definedName name="Rwvu.nov." hidden="1">#REF!,#REF!</definedName>
    <definedName name="Rwvu.oct." hidden="1">#REF!,#REF!</definedName>
    <definedName name="Rwvu.sep." hidden="1">#REF!,#REF!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trhfgb" hidden="1">{#N/A,#N/A,FALSE,"INCOME";#N/A,#N/A,FALSE,"BG1-QUARTERLY";#N/A,#N/A,FALSE,"BG1-MONTHLY"}</definedName>
    <definedName name="Ｒちゅ" hidden="1">{#N/A,#N/A,FALSE,"Sheet6 (24)"}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d" hidden="1">#REF!</definedName>
    <definedName name="sadas" hidden="1">{#N/A,#N/A,TRUE,"SUM";#N/A,#N/A,TRUE,"EE";#N/A,#N/A,TRUE,"AC";#N/A,#N/A,TRUE,"SN"}</definedName>
    <definedName name="sadasd" hidden="1">#REF!</definedName>
    <definedName name="sadfasdf" hidden="1">#REF!</definedName>
    <definedName name="sadgfsadf" hidden="1">{"avrev",#N/A,FALSE,"AVREV";"rates",#N/A,FALSE,"AVREV"}</definedName>
    <definedName name="sadre" hidden="1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{"'2001'!$A$1:$AH$35"}</definedName>
    <definedName name="safas" hidden="1">#N/A</definedName>
    <definedName name="safdfa" hidden="1">#REF!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lee" hidden="1">{"cashflow",#N/A,FALSE,"CASHFLOW "}</definedName>
    <definedName name="sanjay" hidden="1">{"page1",#N/A,FALSE,"A";"page2",#N/A,FALSE,"A"}</definedName>
    <definedName name="SAP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{"'ตัวอย่าง'!$A$1:$O$21"}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sa" hidden="1">#REF!</definedName>
    <definedName name="sc" hidden="1">{"index",#N/A,FALSE,"INDEX"}</definedName>
    <definedName name="SCC" hidden="1">#REF!</definedName>
    <definedName name="SCEC" hidden="1">{"JuneFcstResport",#N/A,FALSE,"Detail";"JuneFcstRYG",#N/A,FALSE,"Detail"}</definedName>
    <definedName name="schpl" hidden="1">{#N/A,#N/A,FALSE,"Input"}</definedName>
    <definedName name="SCMT" hidden="1">{"'connew '!$C$40:$C$60"}</definedName>
    <definedName name="scs" hidden="1">{"'Eng (page2)'!$A$1:$D$52"}</definedName>
    <definedName name="sd" hidden="1">{"AnnualRentRoll",#N/A,FALSE,"RentRoll"}</definedName>
    <definedName name="sdac" hidden="1">{"'Model'!$A$1:$N$53"}</definedName>
    <definedName name="sdasa" hidden="1">{#N/A,#N/A,TRUE,"SUM";#N/A,#N/A,TRUE,"EE";#N/A,#N/A,TRUE,"AC";#N/A,#N/A,TRUE,"SN"}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FAESF" hidden="1">{"'Model'!$A$1:$N$53"}</definedName>
    <definedName name="sdfg" hidden="1">{#N/A,#N/A,FALSE,"COVER1.XLS ";#N/A,#N/A,FALSE,"RACT1.XLS";#N/A,#N/A,FALSE,"RACT2.XLS";#N/A,#N/A,FALSE,"ECCMP";#N/A,#N/A,FALSE,"WELDER.XLS"}</definedName>
    <definedName name="sdfgdfgrfh" hidden="1">#REF!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hdfjhgkg" hidden="1">{#N/A,#N/A,FALSE,"Summary";#N/A,#N/A,FALSE,"Model";#N/A,#N/A,FALSE,"Sentivity";#N/A,#N/A,FALSE,"Capital"}</definedName>
    <definedName name="sdfsd" hidden="1">#REF!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fds" hidden="1">#N/A</definedName>
    <definedName name="sdgsdfg" hidden="1">#N/A</definedName>
    <definedName name="sdgwaered" hidden="1">#REF!</definedName>
    <definedName name="sdjt" hidden="1">#REF!</definedName>
    <definedName name="sdr" hidden="1">{"'Eng (page2)'!$A$1:$D$52"}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s" hidden="1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gf" hidden="1">{"conso",#N/A,FALSE,"cash flow"}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" hidden="1">{#N/A,#N/A,FALSE,"UNIT";#N/A,#N/A,FALSE,"UNIT";#N/A,#N/A,FALSE,"계정"}</definedName>
    <definedName name="se" hidden="1">{"JuneFcstResport",#N/A,FALSE,"Detail";"JuneFcstRYG",#N/A,FALSE,"Detail"}</definedName>
    <definedName name="SecretArchiveNumber" hidden="1">1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hl" hidden="1">{"index",#N/A,FALSE,"INDEX"}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 hidden="1">26</definedName>
    <definedName name="SEPFIX01" hidden="1">{"income",#N/A,FALSE,"INCOME"}</definedName>
    <definedName name="serc" hidden="1">{#N/A,#N/A,FALSE,"COVER1.XLS ";#N/A,#N/A,FALSE,"RACT1.XLS";#N/A,#N/A,FALSE,"RACT2.XLS";#N/A,#N/A,FALSE,"ECCMP";#N/A,#N/A,FALSE,"WELDER.XLS"}</definedName>
    <definedName name="sfdawgsrgedrhdthtfdjh" hidden="1">{"'Eng (page2)'!$A$1:$D$52"}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f" hidden="1">#N/A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dg" hidden="1">#N/A</definedName>
    <definedName name="sfgv" hidden="1">{"consolidated",#N/A,FALSE,"Sheet1";"cms",#N/A,FALSE,"Sheet1";"fse",#N/A,FALSE,"Sheet1"}</definedName>
    <definedName name="sfhdsfhsdhgs" hidden="1">{#N/A,#N/A,FALSE,"ll-inves";#N/A,#N/A,FALSE,"bgt-cf 97";#N/A,#N/A,FALSE,"bgt-pl 97"}</definedName>
    <definedName name="SFN" hidden="1">{"'Eng (page2)'!$A$1:$D$52"}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dg" hidden="1">{#N/A,#N/A,FALSE,"Calc";#N/A,#N/A,FALSE,"Sensitivity";#N/A,#N/A,FALSE,"LT Earn.Dil.";#N/A,#N/A,FALSE,"Dil. AVP"}</definedName>
    <definedName name="sgf" hidden="1">#REF!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r" hidden="1">#REF!</definedName>
    <definedName name="sgrergfd" hidden="1">{#N/A,#N/A,FALSE,"Aging Summary";#N/A,#N/A,FALSE,"Ratio Analysis";#N/A,#N/A,FALSE,"Test 120 Day Accts";#N/A,#N/A,FALSE,"Tickmarks"}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x" hidden="1">{"consolidated",#N/A,FALSE,"Sheet1";"cms",#N/A,FALSE,"Sheet1";"fse",#N/A,FALSE,"Sheet1"}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it" hidden="1">{#N/A,#N/A,FALSE,"Sheet6 (24)"}</definedName>
    <definedName name="shshryhasyhj" hidden="1">#N/A</definedName>
    <definedName name="shss" hidden="1">#N/A</definedName>
    <definedName name="siam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s" hidden="1">{#N/A,#N/A,FALSE,"963YR";#N/A,#N/A,FALSE,"mkt mix";#N/A,#N/A,FALSE,"sect 5";#N/A,#N/A,FALSE,"sect 6";#N/A,#N/A,FALSE,"csh";#N/A,#N/A,FALSE,"capx";#N/A,#N/A,FALSE,"bal sheet"}</definedName>
    <definedName name="sjdflsdjfowurwoe" hidden="1">{#N/A,#N/A,FALSE,"COVER1.XLS ";#N/A,#N/A,FALSE,"RACT1.XLS";#N/A,#N/A,FALSE,"RACT2.XLS";#N/A,#N/A,FALSE,"ECCMP";#N/A,#N/A,FALSE,"WELDER.XLS"}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levos.GPPRINT" hidden="1">{"buffer",#N/A,TRUE,"BUFFER";"JUN",#N/A,TRUE,"JUN";"JUL",#N/A,TRUE,"JUL";"aug",#N/A,TRUE,"AUG";"sep",#N/A,TRUE,"SEP";"oct",#N/A,TRUE,"OCT";"nov",#N/A,TRUE,"NOV";"dec",#N/A,TRUE,"DEC"}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hs1" hidden="1">5</definedName>
    <definedName name="solver_scl" hidden="1">2</definedName>
    <definedName name="solver_sho" hidden="1">2</definedName>
    <definedName name="solver_tim" hidden="1">100</definedName>
    <definedName name="solver_tmp" hidden="1">#REF!,#REF!</definedName>
    <definedName name="solver_tol" hidden="1">0.05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hidden="1">#REF!</definedName>
    <definedName name="sort1" hidden="1">#REF!</definedName>
    <definedName name="sortwithdraw" hidden="1">{"AnnualRentRoll",#N/A,FALSE,"RentRoll"}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ialPrice" hidden="1">#REF!</definedName>
    <definedName name="spreadsheet130630" hidden="1">#REF!</definedName>
    <definedName name="SpreadsheetBuilder_1" hidden="1">#REF!</definedName>
    <definedName name="SpreadsheetBuilder_10" hidden="1">#REF!</definedName>
    <definedName name="SpreadsheetBuilder_11" hidden="1">#REF!</definedName>
    <definedName name="SpreadsheetBuilder_12" hidden="1">#REF!</definedName>
    <definedName name="SpreadsheetBuilder_13" hidden="1">#REF!</definedName>
    <definedName name="SpreadsheetBuilder_14" hidden="1">#REF!</definedName>
    <definedName name="SpreadsheetBuilder_2" hidden="1">#REF!</definedName>
    <definedName name="SpreadsheetBuilder_3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readsheetBuilder_9" hidden="1">#REF!</definedName>
    <definedName name="srd" hidden="1">{"'Eng (page2)'!$A$1:$D$52"}</definedName>
    <definedName name="srdtbyrn" hidden="1">#REF!</definedName>
    <definedName name="srn" hidden="1">{"POPULAR SANS BUDGET",#N/A,FALSE,"popular";"TOTAL SANS BUDGET",#N/A,FALSE,"TOTAL"}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dsa" hidden="1">{"Page1",#N/A,FALSE,"CompCo";"Page2",#N/A,FALSE,"CompCo"}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s" hidden="1">{"AnnualRentRoll",#N/A,FALSE,"RentRoll"}</definedName>
    <definedName name="SSSS" hidden="1">{#N/A,#N/A,FALSE,"INCOME";#N/A,#N/A,FALSE,"BG1-QUARTERLY";#N/A,#N/A,FALSE,"BG1-MONTHLY"}</definedName>
    <definedName name="sssss" hidden="1">{"'Model'!$A$1:$N$53"}</definedName>
    <definedName name="ssssss" hidden="1">{#N/A,#N/A,FALSE,"COVER1.XLS ";#N/A,#N/A,FALSE,"RACT1.XLS";#N/A,#N/A,FALSE,"RACT2.XLS";#N/A,#N/A,FALSE,"ECCMP";#N/A,#N/A,FALSE,"WELDER.XLS"}</definedName>
    <definedName name="ssssssf" hidden="1">{"AnnualRentRoll",#N/A,FALSE,"RentRoll"}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{"'Sheet1'!$L$16"}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x" hidden="1">#REF!</definedName>
    <definedName name="ssy" hidden="1">#N/A</definedName>
    <definedName name="st" hidden="1">{"'Eng (page2)'!$A$1:$D$52"}</definedName>
    <definedName name="staff" hidden="1">{#N/A,#N/A,TRUE,"Staffnos &amp; cost"}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mission" hidden="1">{"'Act-Fcst Summary'!$A$1:$L$59","'Act-Fcst Summary'!$M$5:$N$5"}</definedName>
    <definedName name="suda" hidden="1">#REF!</definedName>
    <definedName name="sug" hidden="1">{"'Eng (page2)'!$A$1:$D$52"}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scrofa" hidden="1">{"'FAB Yield'!$L$7"}</definedName>
    <definedName name="suscrofa1" hidden="1">{"'FAB Yield'!$L$7"}</definedName>
    <definedName name="SuspendRefUpd" hidden="1">FALSE</definedName>
    <definedName name="sv" hidden="1">{"inventory december actual",#N/A,FALSE,"Inventory";"receivables december actual",#N/A,FALSE,"Receivables";"payables december actual",#N/A,FALSE,"Payables"}</definedName>
    <definedName name="sw" hidden="1">{"index",#N/A,FALSE,"INDEX"}</definedName>
    <definedName name="sw.ShowDisc" hidden="1">"Yes"</definedName>
    <definedName name="swefrew" hidden="1">{#VALUE!,#N/A,FALSE,0}</definedName>
    <definedName name="sws" hidden="1">{"'Model'!$A$1:$N$53"}</definedName>
    <definedName name="Swvu.FEB." hidden="1">#REF!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Ww" hidden="1">{#N/A,#N/A,TRUE,"SUM";#N/A,#N/A,TRUE,"EE";#N/A,#N/A,TRUE,"AC";#N/A,#N/A,TRUE,"SN"}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yuuhen" hidden="1">#REF!</definedName>
    <definedName name="szas" hidden="1">{#N/A,#N/A,FALSE,"COVER.XLS";#N/A,#N/A,FALSE,"RACT1.XLS";#N/A,#N/A,FALSE,"RACT2.XLS";#N/A,#N/A,FALSE,"ECCMP";#N/A,#N/A,FALSE,"WELDER.XLS"}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K" hidden="1">{"'Eng (page2)'!$A$1:$D$52"}</definedName>
    <definedName name="tast" hidden="1">{"'connew '!$C$40:$C$60"}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03.17" hidden="1">#REF!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7344687f_2275_453f_897f_b62fbf9070b5" hidden="1">#REF!</definedName>
    <definedName name="TBcd66530c_1815_44de_8c7c_decaa4ba5034" hidden="1">#REF!</definedName>
    <definedName name="TBdb6b3e4d_52af_4d3c_acfb_f8485c544c7f" hidden="1">#REF!</definedName>
    <definedName name="TBf0c8b59a_fcef_4520_b7b3_02ac99207a99" hidden="1">#REF!</definedName>
    <definedName name="tbl_ProdInfo" hidden="1">#REF!</definedName>
    <definedName name="TBUpdate" hidden="1">{"'Model'!$A$1:$N$53"}</definedName>
    <definedName name="TC" hidden="1">#REF!</definedName>
    <definedName name="TCCCLMilan" hidden="1">#REF!</definedName>
    <definedName name="TCFPBOD" hidden="1">{"'Eng (page2)'!$A$1:$D$52"}</definedName>
    <definedName name="tck" hidden="1">#REF!</definedName>
    <definedName name="tckk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g" hidden="1">#REF!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{#N/A,#N/A,FALSE,"Assessment";#N/A,#N/A,FALSE,"Staffing";#N/A,#N/A,FALSE,"Hires";#N/A,#N/A,FALSE,"Assumptions"}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1" hidden="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gaap" hidden="1">{"Budgeted Income",#N/A,FALSE,"98 GAAP";"Running Budget Income",#N/A,FALSE,"98 GAAP";"Actual Income",#N/A,FALSE,"98 GAAP";"Updated Budget Income",#N/A,FALSE,"98 GAAP";"Income Variance",#N/A,FALSE,"98 GAAP"}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hidden="1">74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" hidden="1">{#N/A,#N/A,FALSE,"17MAY";#N/A,#N/A,FALSE,"24MAY"}</definedName>
    <definedName name="that" hidden="1">{#N/A,#N/A,FALSE,"Data-Rental";#N/A,#N/A,FALSE,"Graph - Rental"}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" hidden="1">{"Output-All",#N/A,FALSE,"Output"}</definedName>
    <definedName name="thip1976" hidden="1">{"'Monthly'!$A$3:$U$60"}</definedName>
    <definedName name="THIPPAWANR" hidden="1">{"'Monthly'!$A$3:$U$60"}</definedName>
    <definedName name="thth" hidden="1">{#N/A,#N/A,FALSE,"Calc";#N/A,#N/A,FALSE,"Sensitivity";#N/A,#N/A,FALSE,"LT Earn.Dil.";#N/A,#N/A,FALSE,"Dil. AVP"}</definedName>
    <definedName name="TI" hidden="1">{"'VQ ENG'!$A$1:$K$50"}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kk" hidden="1">{#N/A,#N/A,FALSE,"17MAY";#N/A,#N/A,FALSE,"24MAY"}</definedName>
    <definedName name="TL" hidden="1">#REF!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{#N/A,#N/A,FALSE,"BKK PROPER";#N/A,#N/A,FALSE,"AGGREGATE";#N/A,#N/A,FALSE,"BOND PL"}</definedName>
    <definedName name="toe" hidden="1">{"'Model'!$A$1:$N$53"}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OTOTO" hidden="1">{"'VQ ENG'!$A$1:$K$50"}</definedName>
    <definedName name="TPC" hidden="1">#REF!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{#N/A,#N/A,FALSE,"Aging Summary";#N/A,#N/A,FALSE,"Ratio Analysis";#N/A,#N/A,FALSE,"Test 120 Day Accts";#N/A,#N/A,FALSE,"Tickmarks"}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EYE" hidden="1">#REF!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ＲＹ" hidden="1">{#N/A,#N/A,FALSE,"Sheet6 (24)"}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SC" hidden="1">#REF!</definedName>
    <definedName name="TSC2222_" hidden="1">#REF!</definedName>
    <definedName name="tt" hidden="1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" hidden="1">{"'ตัวอย่าง'!$A$1:$O$21"}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JA_LINK" hidden="1">{"'VQ ENG'!$A$1:$K$50"}</definedName>
    <definedName name="TTJA_TV" hidden="1">{"'VQ ENG'!$A$1:$K$50"}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m" hidden="1">{#N/A,#N/A,FALSE,"PEHD";#N/A,#N/A,FALSE,"PP";#N/A,#N/A,FALSE,"PVC-S";#N/A,#N/A,FALSE,"PVC-E"}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V_link_component" hidden="1">{"'VQ ENG'!$A$1:$K$50"}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inMOS" hidden="1">{"'FAB Yield'!$L$7"}</definedName>
    <definedName name="twt" hidden="1">{#N/A,#N/A,FALSE,"PEHD";#N/A,#N/A,FALSE,"PP";#N/A,#N/A,FALSE,"PVC-S";#N/A,#N/A,FALSE,"PVC-E"}</definedName>
    <definedName name="tyghg" hidden="1">{#N/A,#N/A,FALSE,"17MAY";#N/A,#N/A,FALSE,"24MAY"}</definedName>
    <definedName name="tyhyh" hidden="1">{"conso",#N/A,FALSE,"cash flow"}</definedName>
    <definedName name="tyt" hidden="1">#REF!</definedName>
    <definedName name="tyu" hidden="1">#REF!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n67" hidden="1">#REF!</definedName>
    <definedName name="tyurytut" hidden="1">{#N/A,#N/A,FALSE,"COVER1.XLS ";#N/A,#N/A,FALSE,"RACT1.XLS";#N/A,#N/A,FALSE,"RACT2.XLS";#N/A,#N/A,FALSE,"ECCMP";#N/A,#N/A,FALSE,"WELDER.XLS"}</definedName>
    <definedName name="u" hidden="1">{#N/A,#N/A,FALSE,"INCOME";#N/A,#N/A,FALSE,"BG1-QUARTERLY";#N/A,#N/A,FALSE,"BG1-MONTHLY"}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V" hidden="1">{"POPULAR SANS BUDGET",#N/A,FALSE,"popular";"TOTAL SANS BUDGET",#N/A,FALSE,"TOTAL"}</definedName>
    <definedName name="ueda1" hidden="1">#REF!</definedName>
    <definedName name="ug" hidden="1">{"Inflation-BaseYear",#N/A,FALSE,"Inputs"}</definedName>
    <definedName name="ugf" hidden="1">{"Output-All",#N/A,FALSE,"Output"}</definedName>
    <definedName name="uh" hidden="1">{#N/A,#N/A,FALSE,"OperatingAssumptions"}</definedName>
    <definedName name="uhi" hidden="1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j" hidden="1">{"'Eng (page2)'!$A$1:$D$52"}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KL" hidden="1">{"'Eng (page2)'!$A$1:$D$52"}</definedName>
    <definedName name="unew" hidden="1">{"'Model'!$A$1:$N$53"}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R4C12" hidden="1">#REF!</definedName>
    <definedName name="UNIFORMANCES1R4C4" hidden="1">#REF!</definedName>
    <definedName name="UNIFORMANCES1R4C8" hidden="1">#REF!</definedName>
    <definedName name="uo" hidden="1">{#N/A,#N/A,FALSE,"Aging Summary";#N/A,#N/A,FALSE,"Ratio Analysis";#N/A,#N/A,FALSE,"Test 120 Day Accts";#N/A,#N/A,FALSE,"Tickmarks"}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O" hidden="1">{"'Eng (page2)'!$A$1:$D$52"}</definedName>
    <definedName name="Uor" hidden="1">{"'Eng (page2)'!$A$1:$D$52"}</definedName>
    <definedName name="urtyuyt" hidden="1">{#N/A,#N/A,FALSE,"COVER1.XLS ";#N/A,#N/A,FALSE,"RACT1.XLS";#N/A,#N/A,FALSE,"RACT2.XLS";#N/A,#N/A,FALSE,"ECCMP";#N/A,#N/A,FALSE,"WELDER.XLS"}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{"page1",#N/A,FALSE,"DCM";"page3",#N/A,FALSE,"DCM"}</definedName>
    <definedName name="uuu.jjjj" hidden="1">{"assumptions",#N/A,FALSE,"Scenario 1";"valuation",#N/A,FALSE,"Scenario 1"}</definedName>
    <definedName name="UUUU" hidden="1">{#N/A,#N/A,TRUE,"Summary";"AnnualRentRoll",#N/A,TRUE,"RentRoll";#N/A,#N/A,TRUE,"ExitStratigy";#N/A,#N/A,TRUE,"OperatingAssumptions"}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wropweuroweuriowerwerwer" hidden="1">{#N/A,#N/A,FALSE,"17MAY";#N/A,#N/A,FALSE,"24MAY"}</definedName>
    <definedName name="uy" hidden="1">{#N/A,#N/A,FALSE,"INCOME";#N/A,#N/A,FALSE,"BG1-QUARTERLY";#N/A,#N/A,FALSE,"BG1-MONTHLY"}</definedName>
    <definedName name="uyr" hidden="1">{"Output%",#N/A,FALSE,"Output"}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aaaaavavv" hidden="1">#N/A</definedName>
    <definedName name="vare" hidden="1">#REF!</definedName>
    <definedName name="vb" hidden="1">{"SAR_Mthly",#N/A,FALSE,"SAR"}</definedName>
    <definedName name="vbcxzz" hidden="1">{"'ตัวอย่าง'!$A$1:$O$21"}</definedName>
    <definedName name="vbs" hidden="1">{"'Model'!$A$1:$N$53"}</definedName>
    <definedName name="vc" hidden="1">{"AnnualRentRoll",#N/A,FALSE,"RentRoll"}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erfrege" hidden="1">{#N/A,#N/A,FALSE,"INCOME";#N/A,#N/A,FALSE,"BG1-QUARTERLY";#N/A,#N/A,FALSE,"BG1-MONTHLY"}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{"JuneFcstResport",#N/A,FALSE,"Detail";"JuneFcstRYG",#N/A,FALSE,"Detail"}</definedName>
    <definedName name="vffddd" hidden="1">{#N/A,#N/A,FALSE,"COVER1.XLS ";#N/A,#N/A,FALSE,"RACT1.XLS";#N/A,#N/A,FALSE,"RACT2.XLS";#N/A,#N/A,FALSE,"ECCMP";#N/A,#N/A,FALSE,"WELDER.XLS"}</definedName>
    <definedName name="vg" hidden="1">{"inventory november actual",#N/A,FALSE,"Inventory";"receivables november actual",#N/A,FALSE,"Receivables";"payables november actual",#N/A,FALSE,"Payables"}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inai" hidden="1">{"'2001'!$A$1:$AH$35"}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efefw" hidden="1">{"MonthlyRentRoll",#N/A,FALSE,"RentRoll"}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svs" hidden="1">#REF!</definedName>
    <definedName name="vsvew" hidden="1">#REF!</definedName>
    <definedName name="vsvsvs" hidden="1">#REF!</definedName>
    <definedName name="VTM" hidden="1">#REF!</definedName>
    <definedName name="VTM_1" hidden="1">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" hidden="1">#REF!</definedName>
    <definedName name="ｖｖｖ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" hidden="1">#REF!</definedName>
    <definedName name="vvvvvvvvvvvvvv" hidden="1">{#N/A,#N/A,FALSE,"Sheet6 (24)"}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nn" hidden="1">{"'Eng (page2)'!$A$1:$D$52"}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" hidden="1">#REF!</definedName>
    <definedName name="wddgtuukj" hidden="1">{#N/A,#N/A,FALSE,"COVER1.XLS ";#N/A,#N/A,FALSE,"RACT1.XLS";#N/A,#N/A,FALSE,"RACT2.XLS";#N/A,#N/A,FALSE,"ECCMP";#N/A,#N/A,FALSE,"WELDER.XLS"}</definedName>
    <definedName name="wdewrw" hidden="1">{#N/A,#N/A,FALSE,"Sheet6 (24)"}</definedName>
    <definedName name="wdf" hidden="1">#REF!</definedName>
    <definedName name="wdwd" hidden="1">#REF!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dfrq" hidden="1">#REF!</definedName>
    <definedName name="WEE" hidden="1">{"'ตัวอย่าง'!$A$1:$O$21"}</definedName>
    <definedName name="weee" hidden="1">{"'Eng (page2)'!$A$1:$D$52"}</definedName>
    <definedName name="weeee" hidden="1">{#N/A,#N/A,FALSE,"17MAY";#N/A,#N/A,FALSE,"24MAY"}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#N/A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rwert" hidden="1">{#N/A,#N/A,TRUE,"SUM";#N/A,#N/A,TRUE,"EE";#N/A,#N/A,TRUE,"AC";#N/A,#N/A,TRUE,"SN"}</definedName>
    <definedName name="werwethg" hidden="1">{"'Model'!$A$1:$N$53"}</definedName>
    <definedName name="wetr" hidden="1">{#N/A,#N/A,FALSE,"COVER1.XLS ";#N/A,#N/A,FALSE,"RACT1.XLS";#N/A,#N/A,FALSE,"RACT2.XLS";#N/A,#N/A,FALSE,"ECCMP";#N/A,#N/A,FALSE,"WELDER.XLS"}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fdwfeg" hidden="1">{"cashflow",#N/A,FALSE,"cash flow"}</definedName>
    <definedName name="wgegewg" hidden="1">{#N/A,#N/A,FALSE,"COVER1.XLS ";#N/A,#N/A,FALSE,"RACT1.XLS";#N/A,#N/A,FALSE,"RACT2.XLS";#N/A,#N/A,FALSE,"ECCMP";#N/A,#N/A,FALSE,"WELDER.XLS"}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hatever" hidden="1">{"JuneFcstResport",#N/A,FALSE,"Detail";"JuneFcstRYG",#N/A,FALSE,"Detail"}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ocares" hidden="1">{"Budgeted Income",#N/A,FALSE,"98 GAAP";"Running Budget Income",#N/A,FALSE,"98 GAAP";"Actual Income",#N/A,FALSE,"98 GAAP";"Updated Budget Income",#N/A,FALSE,"98 GAAP";"Income Variance",#N/A,FALSE,"98 GAAP"}</definedName>
    <definedName name="WIM" hidden="1">{#N/A,#N/A,FALSE,"Graph - P&amp;S";#N/A,#N/A,FALSE,"Data - P&amp;S"}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orking_Apr" hidden="1">{#N/A,#N/A,FALSE,"Oil-Based Mud"}</definedName>
    <definedName name="Working_Jan08" hidden="1">{#N/A,#N/A,FALSE,"Oil-Based Mud"}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E" hidden="1">{#N/A,#N/A,FALSE,"UNIT";#N/A,#N/A,FALSE,"UNIT";#N/A,#N/A,FALSE,"계정"}</definedName>
    <definedName name="wqe\" hidden="1">{#N/A,#N/A,FALSE,"Sheet1"}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.miscellaneous" hidden="1">{"Misc",#N/A,FALSE,"Misc"}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offdisposal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{#N/A,#N/A,FALSE,"Graph - P&amp;S";#N/A,#N/A,FALSE,"Data - P&amp;S"}</definedName>
    <definedName name="wrn.1." hidden="1">{#N/A,#N/A,FALSE,"Calc";#N/A,#N/A,FALSE,"Sensitivity";#N/A,#N/A,FALSE,"LT Earn.Dil.";#N/A,#N/A,FALSE,"Dil. AVP"}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2._.Costs._.Act._.Fcast._.All." hidden="1">{#N/A,#N/A,FALSE,"Act.Fcst Costs"}</definedName>
    <definedName name="wrn.2._.pagers." hidden="1">{"Cover",#N/A,FALSE,"Cover";"Summary",#N/A,FALSE,"Summarpage"}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3year._.frcst." hidden="1">{#N/A,#N/A,FALSE,"963YR";#N/A,#N/A,FALSE,"mkt mix";#N/A,#N/A,FALSE,"sect 5";#N/A,#N/A,FALSE,"sect 6";#N/A,#N/A,FALSE,"csh";#N/A,#N/A,FALSE,"capx";#N/A,#N/A,FALSE,"bal sheet"}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A." hidden="1">{#N/A,#N/A,FALSE,"Blankett 1";#N/A,#N/A,FALSE,"Blankett 2";#N/A,#N/A,FALSE,"Blankett 3";#N/A,#N/A,FALSE,"Blankett 4";#N/A,#N/A,FALSE,"Blankett 5";#N/A,#N/A,FALSE,"Blankett 6"}</definedName>
    <definedName name="wrn.allpages." hidden="1">{#N/A,#N/A,TRUE,"Historicals";#N/A,#N/A,TRUE,"Charts";#N/A,#N/A,TRUE,"Forecasts"}</definedName>
    <definedName name="wrn.allprint." hidden="1">{"profit",#N/A,FALSE,"P&amp;L";"cap",#N/A,FALSE,"Capital";"cash",#N/A,FALSE,"Cash Flow";"bs",#N/A,FALSE,"Bal Sheet"}</definedName>
    <definedName name="wrn.ALLT." hidden="1">{#N/A,#N/A,FALSE,"ER1";#N/A,#N/A,FALSE,"ER2";#N/A,#N/A,FALSE,"ER3";#N/A,#N/A,FALSE,"ER4";#N/A,#N/A,FALSE,"ER5";#N/A,#N/A,FALSE,"ER6";#N/A,#N/A,FALSE,"ER1GROUP";#N/A,#N/A,FALSE,"ER2GROUP";#N/A,#N/A,FALSE,"ER3GROUP";#N/A,#N/A,FALSE,"HOTPROJ";#N/A,#N/A,FALSE,"MARG ORDERSTOCK";#N/A,#N/A,FALSE,"KUNDFORDRINAR";#N/A,#N/A,FALSE,"ER9";#N/A,#N/A,FALSE,"FC 3"}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" hidden="1">{"AnnualRentRoll",#N/A,FALSE,"RentRoll"}</definedName>
    <definedName name="wrn.AnnualRentRoll." hidden="1">{"AnnualRentRoll",#N/A,FALSE,"RentRoll"}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ust._.Actual." hidden="1">{"inventory august actual",#N/A,FALSE,"Inventory";"receivables august actual",#N/A,FALSE,"Receivables";"payables august actual",#N/A,FALSE,"Payables"}</definedName>
    <definedName name="wrn.Availability." hidden="1">{#N/A,#N/A,TRUE,"EngExp1";#N/A,#N/A,TRUE,"EngExp2"}</definedName>
    <definedName name="wrn.Avrev." hidden="1">{"avrev",#N/A,FALSE,"AVREV";"rates",#N/A,FALSE,"AVREV"}</definedName>
    <definedName name="wrn.avrevv" hidden="1">{"avrev",#N/A,FALSE,"AVREV";"rates",#N/A,FALSE,"AVREV"}</definedName>
    <definedName name="wrn.avrevvv" hidden="1">{"avrev",#N/A,FALSE,"AVREV";"rates",#N/A,FALSE,"AVREV"}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sheet." hidden="1">{#N/A,#N/A,FALSE,"BalCash"}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dCo." hidden="1">{#N/A,#N/A,FALSE,"BidCo Assumptions";#N/A,#N/A,FALSE,"Credit Stats";#N/A,#N/A,FALSE,"Bidco Summary";#N/A,#N/A,FALSE,"BIDCO Consolidated"}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l" hidden="1">{#N/A,#N/A,FALSE,"Graph - P&amp;S";#N/A,#N/A,FALSE,"Data - P&amp;S"}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Tor" hidden="1">{#N/A,#N/A,TRUE,"DCF Summary";#N/A,#N/A,TRUE,"Casema";#N/A,#N/A,TRUE,"UK";#N/A,#N/A,TRUE,"RCF";#N/A,#N/A,TRUE,"Intercable CZ";#N/A,#N/A,TRUE,"Interkabel P";#N/A,#N/A,TRUE,"LBO-Total";#N/A,#N/A,TRUE,"LBO-Casema"}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STMODEL." hidden="1">{#N/A,#N/A,TRUE,"Main";#N/A,#N/A,TRUE,"Vehicle Costs";#N/A,#N/A,TRUE,"IT Hardware";#N/A,#N/A,TRUE,"Financial";#N/A,#N/A,TRUE,"Cost Break-down"}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CM._.TOTAL." hidden="1">{#N/A,#N/A,FALSE,"CPCM 6-Month Capacity";#N/A,#N/A,FALSE,"CPCM 12 Month Capacity"}</definedName>
    <definedName name="wrn.CreditForecast." hidden="1">{"page 1",#N/A,FALSE,"A";"page 2",#N/A,FALSE,"A";"page 3",#N/A,FALSE,"A";"page 4",#N/A,FALSE,"A"}</definedName>
    <definedName name="wrn.Daily._.Report." hidden="1">{#N/A,#N/A,FALSE,"INSTALL";#N/A,#N/A,FALSE,"SALE"}</definedName>
    <definedName name="wrn.Data." hidden="1">{#N/A,#N/A,FALSE,"Data - General";#N/A,#N/A,FALSE,"Data - Sales";#N/A,#N/A,FALSE,"Data-Rental";#N/A,#N/A,FALSE,"Data - P&amp;S"}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E" hidden="1">{#N/A,#N/A,FALSE,"Data - General";#N/A,#N/A,FALSE,"Data - Sales";#N/A,#N/A,FALSE,"Data-Rental";#N/A,#N/A,FALSE,"Data - P&amp;S"}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.Valuation." hidden="1">{"value box",#N/A,TRUE,"DPL Inc. Fin Statements";"unlevered free cash flows",#N/A,TRUE,"DPL Inc. Fin Statements"}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Tor" hidden="1">{#N/A,#N/A,FALSE,"DCF Summary";#N/A,#N/A,FALSE,"Casema";#N/A,#N/A,FALSE,"Casema NoTel";#N/A,#N/A,FALSE,"UK";#N/A,#N/A,FALSE,"RCF";#N/A,#N/A,FALSE,"Intercable CZ";#N/A,#N/A,FALSE,"Interkabel P"}</definedName>
    <definedName name="wrn.DCR._.Output." hidden="1">{"DCR Output",#N/A,FALSE,"Output"}</definedName>
    <definedName name="wrn.Debbie._.Hawkins." hidden="1">{"Admin Costs",#N/A,FALSE,"Act.Fcst Costs"}</definedName>
    <definedName name="wrn.December._.Actual." hidden="1">{"inventory december actual",#N/A,FALSE,"Inventory";"receivables december actual",#N/A,FALSE,"Receivables";"payables december actual",#N/A,FALSE,"Payables"}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G._.Cost." hidden="1">{#N/A,#N/A,FALSE,"CAT3516";#N/A,#N/A,FALSE,"CAT3608";#N/A,#N/A,FALSE,"Wartsila";#N/A,#N/A,FALSE,"Asm";#N/A,#N/A,FALSE,"DG cost"}</definedName>
    <definedName name="wrn.document." hidden="1">{"consolidated",#N/A,FALSE,"Sheet1";"cms",#N/A,FALSE,"Sheet1";"fse",#N/A,FALSE,"Sheet1"}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B." hidden="1">{"FCB_ALL",#N/A,FALSE,"FCB"}</definedName>
    <definedName name="wrn.fcb2" hidden="1">{"FCB_ALL",#N/A,FALSE,"FCB"}</definedName>
    <definedName name="wrn.fff" hidden="1">{"FB Assumptions",#N/A,FALSE,"Asu";"FB Cashflow 1",#N/A,FALSE,"F&amp;B";"FB Cashflow 2",#N/A,FALSE,"F&amp;B"}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{#N/A,#N/A,TRUE,"Income Statement";#N/A,#N/A,TRUE,"Balance Sheet";#N/A,#N/A,TRUE,"Cash Flow"}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eneral." hidden="1">{#N/A,#N/A,FALSE,"Graph - General";#N/A,#N/A,FALSE,"Data - General"}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PPRINT." hidden="1">{"buffer",#N/A,TRUE,"BUFFER";"JUN",#N/A,TRUE,"JUN";"JUL",#N/A,TRUE,"JUL";"aug",#N/A,TRUE,"AUG";"sep",#N/A,TRUE,"SEP";"oct",#N/A,TRUE,"OCT";"nov",#N/A,TRUE,"NOV";"dec",#N/A,TRUE,"DEC"}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Graphs." hidden="1">{#N/A,#N/A,FALSE,"Graph - General";#N/A,#N/A,FALSE,"Graph - Sales";#N/A,#N/A,FALSE,"Graph - Rental";#N/A,#N/A,FALSE,"Graph - P&amp;S"}</definedName>
    <definedName name="wrn.Gross._.Profit._.Report." hidden="1">{"Monthly",#N/A,FALSE,"Phosphate Gross Profit";"Quarterly",#N/A,FALSE,"Phosphate Gross Profit"}</definedName>
    <definedName name="wrn.gruppen." hidden="1">{#N/A,#N/A,FALSE,"ER1GROUP";#N/A,#N/A,FALSE,"ER2GROUP";#N/A,#N/A,FALSE,"ER3GROUP";#N/A,#N/A,FALSE,"FC 3"}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mp." hidden="1">{"vue1",#N/A,FALSE,"synthese";"vue2",#N/A,FALSE,"synthese"}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dex." hidden="1">{"index",#N/A,FALSE,"INDEX"}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nputs." hidden="1">{#N/A,#N/A,FALSE,"Input"}</definedName>
    <definedName name="wrn.INSTALLATION." hidden="1">{#N/A,#N/A,FALSE,"Sheet1"}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_fcast." hidden="1">{#N/A,#N/A,FALSE,"Chart";#N/A,#N/A,FALSE,"Chart"}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.GOH._1" hidden="1">{"M.GOH",#N/A,FALSE}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" hidden="1">{#N/A,#N/A,FALSE,"I";#N/A,#N/A,FALSE,"J";#N/A,#N/A,FALSE,"K";#N/A,#N/A,FALSE,"L";#N/A,#N/A,FALSE,"M";#N/A,#N/A,FALSE,"N";#N/A,#N/A,FALSE,"O"}</definedName>
    <definedName name="wrn.Managersreport.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hab." hidden="1">{#N/A,#N/A,FALSE,"ER1";#N/A,#N/A,FALSE,"ER2";#N/A,#N/A,FALSE,"ER3";#N/A,#N/A,FALSE,"ER4";#N/A,#N/A,FALSE,"ER5";#N/A,#N/A,FALSE,"ER6"}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ODEL." hidden="1">{"MODEL",#N/A,FALSE}</definedName>
    <definedName name="wrn.MODEL._1" hidden="1">{"MODEL",#N/A,FALSE}</definedName>
    <definedName name="wrn.Monatsabschluß." hidden="1">{#N/A,#N/A,FALSE,"Finanzplan";#N/A,#N/A,FALSE,"Bilanz";#N/A,#N/A,FALSE,"GuV"}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Cash._.Report.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wrn.Monthly._.GAAP._.Report." hidden="1">{"Budgeted Income",#N/A,FALSE,"98 GAAP";"Running Budget Income",#N/A,FALSE,"98 GAAP";"Actual Income",#N/A,FALSE,"98 GAAP";"Updated Budget Income",#N/A,FALSE,"98 GAAP";"Income Variance",#N/A,FALSE,"98 GAAP"}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PRINT." hidden="1">{#N/A,#N/A,FALSE,"MPALL";#N/A,#N/A,FALSE,"BODY";#N/A,#N/A,FALSE,"CHASSIS";#N/A,#N/A,FALSE,"TEST"}</definedName>
    <definedName name="wrn.Mthly." hidden="1">{"SAR_Mthly",#N/A,FALSE,"SAR"}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vember._.Actual." hidden="1">{"inventory november actual",#N/A,FALSE,"Inventory";"receivables november actual",#N/A,FALSE,"Receivables";"payables november actual",#N/A,FALSE,"Payables"}</definedName>
    <definedName name="wrn.OBM." hidden="1">{#N/A,#N/A,FALSE,"Oil-Based Mud"}</definedName>
    <definedName name="wrn.October._.Actual." hidden="1">{"inventory october actual",#N/A,FALSE,"Inventory";"receivables october actual",#N/A,FALSE,"Receivables";"payables october actual",#N/A,FALSE,"Payables"}</definedName>
    <definedName name="wrn.one" hidden="1">{"page1",#N/A,FALSE,"A";"page2",#N/A,FALSE,"A"}</definedName>
    <definedName name="wrn.one." hidden="1">{"page1",#N/A,FALSE,"A";"page2",#N/A,FALSE,"A"}</definedName>
    <definedName name="wrn.OperatingAssumtions." hidden="1">{#N/A,#N/A,FALSE,"OperatingAssumptions"}</definedName>
    <definedName name="wrn.OperMaint1." hidden="1">{#N/A,#N/A,TRUE,"General";#N/A,#N/A,TRUE,"Summary";#N/A,#N/A,TRUE,"LaborCost";#N/A,#N/A,TRUE,"OperExp";#N/A,#N/A,TRUE,"MaintExp";#N/A,#N/A,TRUE,"InitExp";#N/A,#N/A,TRUE,"EngExp1";#N/A,#N/A,TRUE,"EOH Graph"}</definedName>
    <definedName name="wrn.OperMaint2.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GE_1_TO_4." hidden="1">{"PAGE_1",#N/A,FALSE,"PRINT";"PAGE_2",#N/A,FALSE,"PRINT";"PAGE_3",#N/A,FALSE,"PRINT";"PAGE_4",#N/A,FALSE,"PRINT"}</definedName>
    <definedName name="wrn.Parts_Service." hidden="1">{#N/A,#N/A,FALSE,"Graph - P&amp;S";#N/A,#N/A,FALSE,"Data - P&amp;S"}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ugot." hidden="1">{#N/A,#N/A,FALSE,"Assumptions";#N/A,#N/A,FALSE,"Financials";#N/A,#N/A,FALSE,"Aggressive investment"}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profit._.statement.a" hidden="1">{"profit",#N/A,FALSE,"Profit"}</definedName>
    <definedName name="wrn.Presentation." hidden="1">{#N/A,#N/A,TRUE,"Summary";"AnnualRentRoll",#N/A,TRUE,"RentRoll";#N/A,#N/A,TRUE,"ExitStratigy";#N/A,#N/A,TRUE,"OperatingAssumptions"}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." hidden="1">{"print2",#N/A,FALSE,"Pilot &amp; FA"}</definedName>
    <definedName name="wrn.print3." hidden="1">{"print3",#N/A,FALSE,"Pilot &amp; FA"}</definedName>
    <definedName name="wrn.print7." hidden="1">{"pg7",#N/A,FALSE,"QA"}</definedName>
    <definedName name="wrn.PrintAll." hidden="1">{"PA1",#N/A,TRUE,"BORDMW";"pa2",#N/A,TRUE,"BORDMW";"PA3",#N/A,TRUE,"BORDMW";"PA4",#N/A,TRUE,"BORDMW"}</definedName>
    <definedName name="wrn.printall2" hidden="1">{"page1",#N/A,FALSE,"DCM";"page2",#N/A,FALSE,"DCM";"page3",#N/A,FALSE,"DCM";"page4",#N/A,FALSE,"DCM";"page5",#N/A,FALSE,"DCM";"page6",#N/A,FALSE,"DCM";"page7",#N/A,FALSE,"DCM";"page8",#N/A,FALSE,"DCM"}</definedName>
    <definedName name="wrn.PRINTREP." hidden="1">{"PRINTREP",#N/A,FALSE,"Sheet1"}</definedName>
    <definedName name="wrn.prodcon." hidden="1">{"closed",#N/A,FALSE,"Consolidated Products - Budget";"expanded",#N/A,FALSE,"Consolidated Products - Budget"}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fit_1" hidden="1">{#N/A,#N/A,FALSE,"Profit Status";#N/A,#N/A,FALSE,"Invest";#N/A,#N/A,FALSE,"Revenue";#N/A,#N/A,FALSE,"Variable Cost";#N/A,#N/A,FALSE,"Options &amp; Series"}</definedName>
    <definedName name="wrn.Project." hidden="1">{"CAPEX Spending Profile",#N/A,FALSE,"Sheet1";"OPEX Spending Profile",#N/A,FALSE,"Sheet1";"Total Cost",#N/A,FALSE,"Sheet1";"Total Cost Profile",#N/A,FALSE,"Sheet1";"Production",#N/A,FALSE,"Sheet2"}</definedName>
    <definedName name="wrn.PropertyInformation." hidden="1">{#N/A,#N/A,FALSE,"PropertyInfo"}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uotes." hidden="1">{#N/A,#N/A,FALSE,"Assumptions";#N/A,#N/A,FALSE,"Financials"}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ntal." hidden="1">{#N/A,#N/A,FALSE,"Data-Rental";#N/A,#N/A,FALSE,"Graph - Rental"}</definedName>
    <definedName name="wrn.rep." hidden="1">{#N/A,#N/A,FALSE,"Exh. 5A";#N/A,#N/A,FALSE,"Exh. 6"}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2_est." hidden="1">{"PRINT_EST",#N/A,FALSE,"ESTMON"}</definedName>
    <definedName name="wrn.resobal." hidden="1">{#N/A,#N/A,FALSE,"result";#N/A,#N/A,FALSE,"Balans"}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{"sales",#N/A,FALSE,"Sales";"sales existing",#N/A,FALSE,"Sales";"sales rd1",#N/A,FALSE,"Sales";"sales rd2",#N/A,FALSE,"Sales"}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B_PRES." hidden="1">{#N/A,#N/A,TRUE,"Sheet16"}</definedName>
    <definedName name="wrn.Scenario._.Analysis." hidden="1">{#N/A,"Base Case",FALSE,"Revenue";#N/A,"£6.25 Fee",FALSE,"Revenue"}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ies." hidden="1">{"Revenue",#N/A,FALSE,"Series";"Ecprofit",#N/A,FALSE,"Series"}</definedName>
    <definedName name="wrn.seriess" hidden="1">{"Revenue",#N/A,FALSE,"Series";"Ecprofit",#N/A,FALSE,"Series"}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._.cost1998." hidden="1">{#N/A,#N/A,TRUE,"Staffnos &amp; cost"}</definedName>
    <definedName name="wrn.Staffcost." hidden="1">{#N/A,#N/A,FALSE,"Staffnos &amp; cost"}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_BOTH." hidden="1">{"FCB_ALL",#N/A,FALSE,"FCB";"GREY_ALL",#N/A,FALSE,"GREY"}</definedName>
    <definedName name="wrn.STATEMENT." hidden="1">{#N/A,#N/A,FALSE,"Sheet2"}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{#N/A,#N/A,FALSE,"Summary"}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." hidden="1">{#N/A,#N/A,FALSE,"BKK PROPER";#N/A,#N/A,FALSE,"AGGREGATE";#N/A,#N/A,FALSE,"BOND PL"}</definedName>
    <definedName name="wrn.that" hidden="1">{#N/A,#N/A,FALSE,"Graph - Sales";#N/A,#N/A,FALSE,"Data - Sales"}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{#N/A,#N/A,FALSE,"INCOME";#N/A,#N/A,FALSE,"BG1-QUARTERLY";#N/A,#N/A,FALSE,"BG1-MONTHLY"}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talt." hidden="1">{#N/A,#N/A,FALSE,"Månadsrapport, Danieli";#N/A,#N/A,FALSE,"Specifikation, reservdelar";#N/A,#N/A,FALSE,"Specifikation, rulledare";#N/A,#N/A,FALSE,"Specifikation, bergverk";#N/A,#N/A,FALSE,"Specifikation, produktionen";#N/A,#N/A,FALSE,"Specifikation, Others"}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REND." hidden="1">{"PC",#N/A,FALSE,"CONSTANT";"PCFULL",#N/A,FALSE,"CONSTANT"}</definedName>
    <definedName name="wrn.tuan." hidden="1">{#N/A,#N/A,FALSE,"LEDGERSUMARY"}</definedName>
    <definedName name="wrn.UK._.Retail._.PLs." hidden="1">{"Clothing PL",#N/A,FALSE,"H1H2";"Food PL",#N/A,FALSE,"H1H2";"Group PL",#N/A,FALSE,"H1H2";"Home Furnishings PL",#N/A,FALSE,"H1H2"}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dafone._.printout." hidden="1">{"Groupannual",#N/A,FALSE,"Groupannual";"VodMann",#N/A,FALSE,"VodMann";"Data",#N/A,FALSE,"Data";"Group International",#N/A,FALSE,"Group International";"BellAir",#N/A,FALSE,"BellAir";"DCF sum of parts",#N/A,FALSE,"DCF sum of parts";"licences",#N/A,FALSE,"licences"}</definedName>
    <definedName name="wrn.Wacc." hidden="1">{"Area1",#N/A,FALSE,"OREWACC";"Area2",#N/A,FALSE,"OREWACC"}</definedName>
    <definedName name="wrn.WEEKLY." hidden="1">{#N/A,#N/A,FALSE,"Nat";#N/A,#N/A,FALSE,"Syd";#N/A,#N/A,FALSE,"Mel";#N/A,#N/A,FALSE,"Bri";#N/A,#N/A,FALSE,"Adel";#N/A,#N/A,FALSE,"Pth";#N/A,#N/A,FALSE,"NZ"}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Year._.to._.date._.overzicht." hidden="1">{"mndview",#N/A,TRUE,"Total 95";"vakview",#N/A,TRUE,"Total 95";#N/A,#N/A,TRUE,"Graphs"}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입도조정.XLS." hidden="1">{#N/A,#N/A,FALSE,"2월입도";#N/A,#N/A,FALSE,"1월입도";#N/A,#N/A,FALSE,"3월입도"}</definedName>
    <definedName name="wrn.채권채무조회서." hidden="1">{#N/A,#N/A,FALSE,"채권채무";#N/A,#N/A,FALSE,"control sheet"}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全体." hidden="1">{"nendo 利用年度データ",#N/A,FALSE,"Sheet1"}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comparison" hidden="1">{"COMPARISON",#N/A,FALSE,"Sheet1"}</definedName>
    <definedName name="wrn1.comparison_1" hidden="1">{"COMPARISON",#N/A,FALSE,"Sheet1"}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RNH" hidden="1">{#N/A,#N/A,FALSE,"Graph - P&amp;S";#N/A,#N/A,FALSE,"Data - P&amp;S"}</definedName>
    <definedName name="wrnn.avrev" hidden="1">{"avrev",#N/A,FALSE,"AVREV";"rates",#N/A,FALSE,"AVREV"}</definedName>
    <definedName name="wrnn.series" hidden="1">{"Revenue",#N/A,FALSE,"Series";"Ecprofit",#N/A,FALSE,"Series"}</definedName>
    <definedName name="wrnnn.series" hidden="1">{"Revenue",#N/A,FALSE,"Series";"Ecprofit",#N/A,FALSE,"Series"}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" hidden="1">{#N/A,#N/A,FALSE,"COVER1.XLS ";#N/A,#N/A,FALSE,"RACT1.XLS";#N/A,#N/A,FALSE,"RACT2.XLS";#N/A,#N/A,FALSE,"ECCMP";#N/A,#N/A,FALSE,"WELDER.XLS"}</definedName>
    <definedName name="wss" hidden="1">{#N/A,#N/A,FALSE,"LEDGERSUMARY"}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tlky" hidden="1">#REF!</definedName>
    <definedName name="wvu.APR.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wvu.aug.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wvu.buffer.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wvu.dec." hidden="1">{TRUE,TRUE,-1.25,-15.5,484.5,253.5,FALSE,TRUE,TRUE,TRUE,0,1,2,1,3,1,2,4,TRUE,TRUE,3,TRUE,1,TRUE,50,"Swvu.dec.","ACwvu.dec.",#N/A,FALSE,FALSE,0.75,0.75,1,1,2,"&amp;C&amp;""Arial,Bold""&amp;14&amp;A 1996","&amp;L&amp;D &amp;T&amp;R&amp;F",TRUE,TRUE,FALSE,TRUE,1,105,#N/A,#N/A,FALSE,FALSE,"Rwvu.dec.",#N/A,FALSE,FALSE,TRUE,1,300,300,FALSE,FALSE,TRUE,TRUE,TRUE}</definedName>
    <definedName name="wvu.FEB." hidden="1">{TRUE,FALSE,-1.25,-15.5,484.5,253.5,FALSE,TRUE,TRUE,TRUE,0,1,#N/A,1,#N/A,19.6585365853659,22,1,FALSE,FALSE,3,TRUE,1,FALSE,55,"Swvu.FEB.","ACwvu.FEB.",#N/A,FALSE,FALSE,0.5,0.5,0.5,0.5,2,"&amp;C&amp;""Arial,Bold""&amp;14&amp;A 1996","&amp;LDATE &amp;D TIME &amp;T &amp;R&amp;F",TRUE,TRUE,FALSE,TRUE,1,105,#N/A,#N/A,FALSE,FALSE,FALSE,FALSE,FALSE,FALSE,TRUE,1,300,300,FALSE,FALSE,TRUE,TRUE,TRUE}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N." hidden="1">{TRUE,FALSE,-1.25,-15.5,484.5,253.5,FALSE,TRUE,TRUE,TRUE,0,1,2,1,3,1,2,4,TRUE,TRUE,3,TRUE,1,TRUE,50,"Swvu.JAN.","ACwvu.JAN.",#N/A,FALSE,FALSE,0.5,0.5,0.5,0.5,2,"&amp;C&amp;""Arial,Bold""&amp;14&amp;A 1996","&amp;L&amp;D&amp;T&amp;R&amp;F",TRUE,TRUE,FALSE,FALSE,1,105,#N/A,#N/A,FALSE,FALSE,FALSE,FALSE,FALSE,FALSE,TRUE,1,300,300,FALSE,FALSE,TRUE,TRUE,TRUE}</definedName>
    <definedName name="wvu.JUL." hidden="1">{TRUE,FALSE,-1.25,-15.5,484.5,253.5,FALSE,TRUE,TRUE,TRUE,0,1,#N/A,1,#N/A,25.2368421052632,24.1111111111111,1,FALSE,FALSE,3,TRUE,1,FALSE,50,"Swvu.JUL.","ACwvu.JUL.",#N/A,FALSE,FALSE,0.5,0.5,0.5,0.5,2,"&amp;C&amp;""Arial,Bold""&amp;14&amp;A 1996","&amp;L&amp;D &amp;T&amp;R&amp;F",TRUE,TRUE,FALSE,TRUE,1,105,#N/A,#N/A,FALSE,FALSE,FALSE,FALSE,FALSE,FALSE,TRUE,1,300,300,FALSE,FALSE,TRUE,TRUE,TRUE}</definedName>
    <definedName name="wvu.JUN." hidden="1">{TRUE,FALSE,-1.25,-15.5,484.5,253.5,FALSE,TRUE,TRUE,TRUE,0,1,#N/A,5,#N/A,23.9024390243902,23.2222222222222,1,FALSE,FALSE,3,TRUE,1,FALSE,55,"Swvu.JUN.","ACwvu.JUN.",#N/A,FALSE,FALSE,0.5,0.5,0.5,0.5,2,"&amp;C&amp;""Arial,Bold""&amp;14&amp;A 1996","&amp;L&amp;D &amp;T&amp;R&amp;F",TRUE,TRUE,FALSE,TRUE,1,105,#N/A,#N/A,FALSE,FALSE,FALSE,FALSE,FALSE,FALSE,TRUE,1,300,300,FALSE,FALSE,TRUE,TRUE,TRUE}</definedName>
    <definedName name="wvu.MAR." hidden="1">{TRUE,FALSE,-1.25,-15.5,484.5,253.5,FALSE,TRUE,TRUE,TRUE,0,1,#N/A,1,#N/A,25.2368421052632,24.1111111111111,1,FALSE,FALSE,3,TRUE,1,FALSE,50,"Swvu.MAR.","ACwvu.MAR.",#N/A,FALSE,FALSE,0.5,0.5,0.5,0.5,2,"&amp;C&amp;""Arial,Bold""&amp;14&amp;A 1996
","&amp;L&amp;D &amp;T&amp;R&amp;F",TRUE,TRUE,FALSE,TRUE,1,105,#N/A,#N/A,FALSE,FALSE,FALSE,FALSE,FALSE,FALSE,TRUE,1,300,300,FALSE,FALSE,TRUE,TRUE,TRUE}</definedName>
    <definedName name="wvu.MAY." hidden="1">{TRUE,FALSE,-1.25,-15.5,484.5,253.5,FALSE,TRUE,TRUE,TRUE,0,1,#N/A,1,#N/A,25.2894736842105,24.1111111111111,1,FALSE,FALSE,3,TRUE,1,FALSE,50,"Swvu.MAY.","ACwvu.MAY.",#N/A,FALSE,FALSE,0.5,0.5,0.5,0.5,2,"&amp;C&amp;""Arial,Bold""&amp;14&amp;A 1996","&amp;L&amp;D &amp;T&amp;R&amp;F",TRUE,TRUE,FALSE,TRUE,1,105,#N/A,#N/A,FALSE,FALSE,FALSE,FALSE,FALSE,FALSE,TRUE,1,300,300,FALSE,FALSE,TRUE,TRUE,TRUE}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ov." hidden="1">{TRUE,TRUE,-1.25,-15.5,484.5,253.5,FALSE,TRUE,TRUE,TRUE,0,1,#N/A,1,#N/A,21.1282051282051,24.1111111111111,1,FALSE,FALSE,3,TRUE,1,FALSE,50,"Swvu.nov.","ACwvu.nov.",#N/A,FALSE,FALSE,0.5,0.5,0.5,0.5,2,"&amp;C&amp;""Arial,Bold""&amp;14&amp;A 1996","&amp;L&amp;D &amp;T&amp;R&amp;F",TRUE,TRUE,FALSE,TRUE,1,105,#N/A,#N/A,FALSE,FALSE,"Rwvu.nov.",#N/A,FALSE,FALSE,TRUE,1,300,300,FALSE,FALSE,TRUE,TRUE,TRUE}</definedName>
    <definedName name="wvu.sep." hidden="1">{TRUE,TRUE,-1.25,-15.5,484.5,253.5,FALSE,TRUE,TRUE,TRUE,0,2,#N/A,1,#N/A,21.025641025641,24.1111111111111,1,FALSE,FALSE,3,TRUE,1,FALSE,50,"Swvu.sep.","ACwvu.sep.",#N/A,FALSE,FALSE,0.75,0.75,1,1,2,"&amp;C&amp;""Arial,Bold""&amp;14&amp;A 1996","&amp;L&amp;D &amp;T&amp;R&amp;F",TRUE,TRUE,FALSE,TRUE,1,105,#N/A,#N/A,FALSE,FALSE,"Rwvu.sep.",#N/A,FALSE,FALSE,TRUE,1,300,300,FALSE,FALSE,TRUE,TRUE,TRUE}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{#N/A,#N/A,TRUE,"Str.";#N/A,#N/A,TRUE,"Steel &amp; Roof";#N/A,#N/A,TRUE,"Arc.";#N/A,#N/A,TRUE,"Preliminary";#N/A,#N/A,TRUE,"Sum_Prelim"}</definedName>
    <definedName name="ww_" hidden="1">{"'Eng (page2)'!$A$1:$D$52"}</definedName>
    <definedName name="ww__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 hidden="1">{"'Eng (page2)'!$A$1:$D$52"}</definedName>
    <definedName name="wweraf" hidden="1">{"'Model'!$A$1:$N$53"}</definedName>
    <definedName name="WWfdb57c2212d5454181de06c3629a5199_C6F8" hidden="1">#REF!</definedName>
    <definedName name="wwqq" hidden="1">{"cashflow",#N/A,FALSE,"cash flow"}</definedName>
    <definedName name="wwqq_1" hidden="1">{"cashflow",#N/A,FALSE,"cash flow"}</definedName>
    <definedName name="WWS" hidden="1">{#N/A,#N/A,FALSE,"Data-Rental";#N/A,#N/A,FALSE,"Graph - Rental"}</definedName>
    <definedName name="www" hidden="1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{#N/A,#N/A,FALSE,"COVER.XLS";#N/A,#N/A,FALSE,"RACT1.XLS";#N/A,#N/A,FALSE,"RACT2.XLS";#N/A,#N/A,FALSE,"ECCMP";#N/A,#N/A,FALSE,"WELDER.XLS"}</definedName>
    <definedName name="wwwwww" hidden="1">{#N/A,#N/A,FALSE,"PropertyInfo"}</definedName>
    <definedName name="wwwwwww" hidden="1">{#N/A,#N/A,FALSE,"PropertyInfo"}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www" hidden="1">#REF!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hs" hidden="1">#N/A</definedName>
    <definedName name="xjdjkj" hidden="1">{#N/A,#N/A,FALSE,"ll-inves";#N/A,#N/A,FALSE,"bgt-cf 97";#N/A,#N/A,FALSE,"bgt-pl 97"}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3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dsada" hidden="1">{#N/A,#N/A,FALSE,"Sheet6 (24)"}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sdsd" hidden="1">#REF!</definedName>
    <definedName name="XWC" hidden="1">{"'Eng (page2)'!$A$1:$D$52"}</definedName>
    <definedName name="xwee" hidden="1">{"'Model'!$A$1:$N$53"}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#REF!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{#N/A,#N/A,FALSE,"Calc";#N/A,#N/A,FALSE,"Sensitivity";#N/A,#N/A,FALSE,"LT Earn.Dil.";#N/A,#N/A,FALSE,"Dil. AVP"}</definedName>
    <definedName name="XXXXXXXX" hidden="1">{"PFE",#N/A,TRUE,"FILMS"}</definedName>
    <definedName name="xxxxxxxxx" hidden="1">#REF!</definedName>
    <definedName name="xxxyyy" hidden="1">{"page1",#N/A,FALSE,"DCM";"page2",#N/A,FALSE,"DCM";"page3",#N/A,FALSE,"DCM";"page4",#N/A,FALSE,"DCM";"page5",#N/A,FALSE,"DCM";"page6",#N/A,FALSE,"DCM";"page7",#N/A,FALSE,"DCM";"page8",#N/A,FALSE,"DCM"}</definedName>
    <definedName name="XYZ" hidden="1">#REF!,#REF!</definedName>
    <definedName name="XZS\" hidden="1">{#N/A,#N/A,FALSE,"Graph - General";#N/A,#N/A,FALSE,"Data - General"}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hn" hidden="1">{"'Eng (page2)'!$A$1:$D$52"}</definedName>
    <definedName name="yhyjy" hidden="1">{"AnnualRentRoll",#N/A,FALSE,"RentRoll"}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kiukui" hidden="1">{"summary1",#N/A,TRUE,"Comps";"summary2",#N/A,TRUE,"Comps";"summary3",#N/A,TRUE,"Comps"}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kfetu" hidden="1">{#N/A,#N/A,FALSE,"ll-inves";#N/A,#N/A,FALSE,"bgt-cf 97";#N/A,#N/A,FALSE,"bgt-pl 97"}</definedName>
    <definedName name="YO" hidden="1">#REF!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c" hidden="1">#REF!</definedName>
    <definedName name="YRE" hidden="1">{"'Eng (page2)'!$A$1:$D$52"}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tgj" hidden="1">{#N/A,#N/A,TRUE,"Config1";#N/A,#N/A,TRUE,"Config2";#N/A,#N/A,TRUE,"Config3";#N/A,#N/A,TRUE,"Config4";#N/A,#N/A,TRUE,"Config5";#N/A,#N/A,TRUE,"Config6";#N/A,#N/A,TRUE,"Config7"}</definedName>
    <definedName name="ytjy" hidden="1">#N/A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Y" hidden="1">#REF!</definedName>
    <definedName name="yyyuijkkll" hidden="1">{#N/A,#N/A,FALSE,"17MAY";#N/A,#N/A,FALSE,"24MAY"}</definedName>
    <definedName name="yyyy" hidden="1">{#N/A,#N/A,FALSE,"Summary"}</definedName>
    <definedName name="yyyyy" hidden="1">#REF!</definedName>
    <definedName name="yyyyyy" hidden="1">{#N/A,#N/A,FALSE,"COVER1.XLS ";#N/A,#N/A,FALSE,"RACT1.XLS";#N/A,#N/A,FALSE,"RACT2.XLS";#N/A,#N/A,FALSE,"ECCMP";#N/A,#N/A,FALSE,"WELDER.XLS"}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EB6CA4_BC56_4C3B_B0E7_A284A3A002A1_.wvu.Rows" hidden="1">#REF!,#REF!,#REF!,#REF!,#REF!,#REF!,#REF!</definedName>
    <definedName name="Z_2AB7E035_F651_11D6_AD9F_005004545556_.wvu.PrintTitles" hidden="1">#REF!,#REF!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4E0D5D2_03AF_11D7_9469_0080C8923771_.wvu.FilterData" hidden="1">#REF!</definedName>
    <definedName name="Z_596DBCC3_D5DA_4DD7_8539_9824EE20BA08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8D04E4CC_742E_414D_A0FA_435F2834047D_.wvu.FilterData" hidden="1">#N/A</definedName>
    <definedName name="Z_8D8E2C51_2A9B_11D5_944B_0010B56DA589_.wvu.FilterData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2556A7_8099_11D7_9255_00096B3A96F9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7A05E1E_93CE_40AF_8215_EED8EE94C1F4_.wvu.PrintAre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 hidden="1">#REF!,#REF!,#REF!,#REF!,#REF!,#REF!,#REF!</definedName>
    <definedName name="Z_D941B1FA_7C65_11D5_B124_0050BA8BACAE_.wvu.Rows" hidden="1">#REF!</definedName>
    <definedName name="Z_DD4787CB_7696_4B6C_9E26_0074A3DBD63C_.wvu.Cols" hidden="1">#REF!,#REF!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A696300_B284_11D5_9449_000629995AF2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q" hidden="1">{#N/A,#N/A,FALSE,"Calc";#N/A,#N/A,FALSE,"Sensitivity";#N/A,#N/A,FALSE,"LT Earn.Dil.";#N/A,#N/A,FALSE,"Dil. AVP"}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C_1" hidden="1">{"'Model'!$A$1:$N$53"}</definedName>
    <definedName name="ZD" hidden="1">{"'Model'!$A$1:$N$53"}</definedName>
    <definedName name="ZD1copy" hidden="1">{"'Eng (page2)'!$A$1:$D$52"}</definedName>
    <definedName name="zd300r" hidden="1">{"'Model'!$A$1:$N$53"}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" hidden="1">{"'Model'!$A$1:$N$53"}</definedName>
    <definedName name="zer" hidden="1">{#N/A,#N/A,FALSE,"Calc";#N/A,#N/A,FALSE,"Sensitivity";#N/A,#N/A,FALSE,"LT Earn.Dil.";#N/A,#N/A,FALSE,"Dil. AVP"}</definedName>
    <definedName name="zh" hidden="1">{"'Eng (page2)'!$A$1:$D$52"}</definedName>
    <definedName name="zipdex" hidden="1">{#N/A,#N/A,FALSE,"GraphData"}</definedName>
    <definedName name="ZL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sc" hidden="1">{"'Model'!$A$1:$N$53"}</definedName>
    <definedName name="ZZZZ" hidden="1">#REF!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Ｂ" hidden="1">{#N/A,#N/A,FALSE,"Sheet6 (24)"}</definedName>
    <definedName name="あああ" hidden="1">#REF!</definedName>
    <definedName name="あああああ" hidden="1">#REF!</definedName>
    <definedName name="あああああああああああああああ" hidden="1">#REF!</definedName>
    <definedName name="あい" hidden="1">{#N/A,#N/A,FALSE,"Sheet6 (24)"}</definedName>
    <definedName name="い" hidden="1">{#N/A,#N/A,FALSE,"Sheet6 (24)"}</definedName>
    <definedName name="いいいいｋ" hidden="1">{"'Eng (page2)'!$A$1:$D$52"}</definedName>
    <definedName name="う" hidden="1">{#N/A,#N/A,FALSE,"Sheet6 (24)"}</definedName>
    <definedName name="うい" hidden="1">{#N/A,#N/A,FALSE,"Sheet6 (24)"}</definedName>
    <definedName name="ウェｒ" hidden="1">{#N/A,#N/A,FALSE,"Data-Rental";#N/A,#N/A,FALSE,"Graph - Rental"}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か" hidden="1">#REF!</definedName>
    <definedName name="ｶｸ9" hidden="1">{"'VQ ENG'!$A$1:$K$50"}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タスクドキュメント１" hidden="1">#REF!</definedName>
    <definedName name="フィェ" hidden="1">{#N/A,#N/A,FALSE,"Graph - General";#N/A,#N/A,FALSE,"Data - General"}</definedName>
    <definedName name="へ高" hidden="1">#REF!</definedName>
    <definedName name="ボトル" hidden="1">{#N/A,#N/A,FALSE,"Data-Rental";#N/A,#N/A,FALSE,"Graph - Rental"}</definedName>
    <definedName name="ゆ" hidden="1">{#N/A,#N/A,FALSE,"Sheet6 (24)"}</definedName>
    <definedName name="リスト" hidden="1">{#N/A,#N/A,TRUE,"EngExp1";#N/A,#N/A,TRUE,"EngExp2"}</definedName>
    <definedName name="リスト2" hidden="1">{#N/A,#N/A,FALSE,"BidCo Assumptions";#N/A,#N/A,FALSE,"Credit Stats";#N/A,#N/A,FALSE,"Bidco Summary";#N/A,#N/A,FALSE,"BIDCO Consolidated"}</definedName>
    <definedName name="เ" hidden="1">{"'Model'!$A$1:$N$53"}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่าSkK" hidden="1">{"'ตัวอย่าง'!$A$1:$O$21"}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งินยืมทดลอง" hidden="1">#REF!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 hidden="1">#REF!</definedName>
    <definedName name="แก้ไข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" hidden="1">{"AnnualRentRoll",#N/A,FALSE,"RentRoll"}</definedName>
    <definedName name="ก_1" hidden="1">{"'Model'!$A$1:$N$53"}</definedName>
    <definedName name="ก_2" hidden="1">{"'Model'!$A$1:$N$53"}</definedName>
    <definedName name="ก_3" hidden="1">{"'Model'!$A$1:$N$53"}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ด" hidden="1">{"PFE",#N/A,TRUE,"FILMS"}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ฟหกด" hidden="1">{"'ตัวอย่าง'!$A$1:$O$21"}</definedName>
    <definedName name="กดฟอ" hidden="1">{#N/A,#N/A,FALSE,"COVER1.XLS ";#N/A,#N/A,FALSE,"RACT1.XLS";#N/A,#N/A,FALSE,"RACT2.XLS";#N/A,#N/A,FALSE,"ECCMP";#N/A,#N/A,FALSE,"WELDER.XLS"}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ดำเนินการไถ่ถอน" hidden="1">{"AnnualRentRoll",#N/A,FALSE,"RentRoll"}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ระหว่างทำ" hidden="1">#REF!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kkk" hidden="1">{"PFE",#N/A,TRUE,"FILMS"}</definedName>
    <definedName name="ดกกด" hidden="1">#REF!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ธธธธ" hidden="1">{#N/A,#N/A,TRUE,"Str.";#N/A,#N/A,TRUE,"Steel &amp; Roof";#N/A,#N/A,TRUE,"Arc.";#N/A,#N/A,TRUE,"Preliminary";#N/A,#N/A,TRUE,"Sum_Prelim"}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นี" hidden="1">#REF!</definedName>
    <definedName name="นนยน" hidden="1">{#N/A,#N/A,FALSE,"COVER1.XLS ";#N/A,#N/A,FALSE,"RACT1.XLS";#N/A,#N/A,FALSE,"RACT2.XLS";#N/A,#N/A,FALSE,"ECCMP";#N/A,#N/A,FALSE,"WELDER.XLS"}</definedName>
    <definedName name="นยยยย" hidden="1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้อง" hidden="1">{#N/A,#N/A,FALSE,"17MAY";#N/A,#N/A,FALSE,"24MAY"}</definedName>
    <definedName name="นะ" hidden="1">{"'2001'!$A$1:$AH$35"}</definedName>
    <definedName name="นา" hidden="1">{#N/A,#N/A,FALSE,"Eff-SSC2"}</definedName>
    <definedName name="น่าส" hidden="1">{#N/A,#N/A,FALSE,"COVER1.XLS ";#N/A,#N/A,FALSE,"RACT1.XLS";#N/A,#N/A,FALSE,"RACT2.XLS";#N/A,#N/A,FALSE,"ECCMP";#N/A,#N/A,FALSE,"WELDER.XLS"}</definedName>
    <definedName name="นำ" hidden="1">"C:\My Documents\Information System\loss\ce-00120.htm"</definedName>
    <definedName name="น้ำ" hidden="1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hidden="1">{"AnnualRentRoll",#N/A,FALSE,"RentRoll"}</definedName>
    <definedName name="บำรุงเมือง" hidden="1">#REF!</definedName>
    <definedName name="ป" hidden="1">{"'Model'!$A$1:$N$53"}</definedName>
    <definedName name="ปก32" hidden="1">{"'SUMMATION'!$B$2:$I$2"}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hidden="1">{#N/A,#N/A,FALSE,"COVER.XLS";#N/A,#N/A,FALSE,"RACT1.XLS";#N/A,#N/A,FALSE,"RACT2.XLS";#N/A,#N/A,FALSE,"ECCMP";#N/A,#N/A,FALSE,"WELDER.XLS"}</definedName>
    <definedName name="พฤษภาคม" hidden="1">{"'ตัวอย่าง'!$A$1:$O$21"}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ฒนาโครงการ" hidden="1">{"hilight2",#N/A,FALSE,"HILIGHT2"}</definedName>
    <definedName name="พิท" hidden="1">{#N/A,#N/A,FALSE,"COVER1.XLS ";#N/A,#N/A,FALSE,"RACT1.XLS";#N/A,#N/A,FALSE,"RACT2.XLS";#N/A,#N/A,FALSE,"ECCMP";#N/A,#N/A,FALSE,"WELDER.XLS"}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{"AnnualRentRoll",#N/A,FALSE,"RentRoll"}</definedName>
    <definedName name="ฟฟฟ" hidden="1">{#N/A,#N/A,TRUE,"Str.";#N/A,#N/A,TRUE,"Steel &amp; Roof";#N/A,#N/A,TRUE,"Arc.";#N/A,#N/A,TRUE,"Preliminary";#N/A,#N/A,TRUE,"Sum_Prelim"}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{"'Eng (page2)'!$A$1:$D$52"}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" hidden="1">{"index",#N/A,FALSE,"INDEX"}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ภภ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ั" hidden="1">{#N/A,#N/A,FALSE,"COVER.XLS";#N/A,#N/A,FALSE,"RACT1.XLS";#N/A,#N/A,FALSE,"RACT2.XLS";#N/A,#N/A,FALSE,"ECCMP";#N/A,#N/A,FALSE,"WELDER.XLS"}</definedName>
    <definedName name="รายได้" hidden="1">#REF!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{#N/A,#N/A,FALSE,"COVER.XLS";#N/A,#N/A,FALSE,"RACT1.XLS";#N/A,#N/A,FALSE,"RACT2.XLS";#N/A,#N/A,FALSE,"ECCMP";#N/A,#N/A,FALSE,"WELDER.XLS"}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จี" hidden="1">#REF!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วนลดจ่าย" hidden="1">{"'Eng (page2)'!$A$1:$D$52"}</definedName>
    <definedName name="สส" hidden="1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ับสน" hidden="1">{"'Eng (page2)'!$A$1:$D$52"}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{"nendo 利用年度データ",#N/A,FALSE,"Sheet1"}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ำพร" hidden="1">#REF!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" hidden="1">{"Book Income",#N/A,FALSE,"B&amp;T";"Taxable Income",#N/A,FALSE,"B&amp;T"}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ㄱ아사" hidden="1">{#N/A,#N/A,FALSE,"2월입도";#N/A,#N/A,FALSE,"1월입도";#N/A,#N/A,FALSE,"3월입도"}</definedName>
    <definedName name="강" hidden="1">{#N/A,#N/A,FALSE,"2월입도";#N/A,#N/A,FALSE,"1월입도";#N/A,#N/A,FALSE,"3월입도"}</definedName>
    <definedName name="개나리" hidden="1">{#N/A,#N/A,FALSE,"UNIT";#N/A,#N/A,FALSE,"UNIT";#N/A,#N/A,FALSE,"계정"}</definedName>
    <definedName name="공간" hidden="1">5</definedName>
    <definedName name="김석기" hidden="1">{#N/A,#N/A,FALSE,"UNIT";#N/A,#N/A,FALSE,"UNIT";#N/A,#N/A,FALSE,"계정"}</definedName>
    <definedName name="ㄴ" hidden="1">#N/A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ㅎㄴㅇㅎ" hidden="1">#N/A</definedName>
    <definedName name="년도별출고" hidden="1">{#N/A,#N/A,FALSE,"2월입도";#N/A,#N/A,FALSE,"1월입도";#N/A,#N/A,FALSE,"3월입도"}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다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ㄹㄴㅇㄹㄴ" hidden="1">{#N/A,#N/A,FALSE,"UNIT";#N/A,#N/A,FALSE,"UNIT";#N/A,#N/A,FALSE,"계정"}</definedName>
    <definedName name="ㄹㄷㄹ" hidden="1">{#N/A,#N/A,FALSE,"2월입도";#N/A,#N/A,FALSE,"1월입도";#N/A,#N/A,FALSE,"3월입도"}</definedName>
    <definedName name="ㅁ" hidden="1">#N/A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미수이자1" hidden="1">#REF!</definedName>
    <definedName name="ㅂ" hidden="1">#N/A</definedName>
    <definedName name="ㅂㅂ" hidden="1">{#N/A,#N/A,FALSE,"UNIT";#N/A,#N/A,FALSE,"UNIT";#N/A,#N/A,FALSE,"계정"}</definedName>
    <definedName name="ㅂㅈㄷ" hidden="1">"C0168M47EQ82J0CS1RJ7NZD0U"</definedName>
    <definedName name="베스트" hidden="1">#N/A</definedName>
    <definedName name="본부장님" hidden="1">{#N/A,#N/A,FALSE,"2월입도";#N/A,#N/A,FALSE,"1월입도";#N/A,#N/A,FALSE,"3월입도"}</definedName>
    <definedName name="부속" hidden="1">#REF!</definedName>
    <definedName name="ㅅ" hidden="1">{#N/A,#N/A,FALSE,"UNIT";#N/A,#N/A,FALSE,"UNIT";#N/A,#N/A,FALSE,"계정"}</definedName>
    <definedName name="사이버" hidden="1">{#N/A,#N/A,FALSE,"2월입도";#N/A,#N/A,FALSE,"1월입도";#N/A,#N/A,FALSE,"3월입도"}</definedName>
    <definedName name="손익3" hidden="1">{#N/A,#N/A,FALSE,"UNIT";#N/A,#N/A,FALSE,"UNIT";#N/A,#N/A,FALSE,"계정"}</definedName>
    <definedName name="신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판매정리" hidden="1">{#N/A,#N/A,FALSE,"2월입도";#N/A,#N/A,FALSE,"1월입도";#N/A,#N/A,FALSE,"3월입도"}</definedName>
    <definedName name="ㅇ" hidden="1">#N/A</definedName>
    <definedName name="ㅇㄴㄹㄴㅇ" hidden="1">{#N/A,#N/A,FALSE,"UNIT";#N/A,#N/A,FALSE,"UNIT";#N/A,#N/A,FALSE,"계정"}</definedName>
    <definedName name="ㅇㄴㅀㅇㄹ호" hidden="1">#N/A</definedName>
    <definedName name="ㅇㄶㄹㄴㅇㅎ" hidden="1">#N/A</definedName>
    <definedName name="업2" hidden="1">#N/A</definedName>
    <definedName name="업3" hidden="1">#N/A</definedName>
    <definedName name="원본2" hidden="1">#REF!</definedName>
    <definedName name="이소영" hidden="1">#REF!</definedName>
    <definedName name="ㅈ" hidden="1">#N/A</definedName>
    <definedName name="ㅈㄱㅈㄱ" hidden="1">{#N/A,#N/A,FALSE,"2월입도";#N/A,#N/A,FALSE,"1월입도";#N/A,#N/A,FALSE,"3월입도"}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제조" hidden="1">#REF!</definedName>
    <definedName name="지도1" hidden="1">#N/A</definedName>
    <definedName name="지점베스트" hidden="1">#N/A</definedName>
    <definedName name="ㅊㅊ" hidden="1">{#N/A,#N/A,FALSE,"2월입도";#N/A,#N/A,FALSE,"1월입도";#N/A,#N/A,FALSE,"3월입도"}</definedName>
    <definedName name="차량SVC" hidden="1">{#N/A,#N/A,FALSE,"UNIT";#N/A,#N/A,FALSE,"UNIT";#N/A,#N/A,FALSE,"계정"}</definedName>
    <definedName name="최재호" hidden="1">#REF!</definedName>
    <definedName name="취소" hidden="1">{#N/A,#N/A,FALSE,"2월입도";#N/A,#N/A,FALSE,"1월입도";#N/A,#N/A,FALSE,"3월입도"}</definedName>
    <definedName name="ㅋㅋㅋ" hidden="1">{#N/A,#N/A,FALSE,"2월입도";#N/A,#N/A,FALSE,"1월입도";#N/A,#N/A,FALSE,"3월입도"}</definedName>
    <definedName name="평균이자율" hidden="1">#REF!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ㅣㅣㅣ" hidden="1">25</definedName>
    <definedName name="不要ファイル" hidden="1">#REF!</definedName>
    <definedName name="代销" hidden="1">{#N/A,#N/A,FALSE,"Ocean";#N/A,#N/A,FALSE,"NewYork";#N/A,#N/A,FALSE,"Gateway";#N/A,#N/A,FALSE,"GVH";#N/A,#N/A,FALSE,"GVM";#N/A,#N/A,FALSE,"GVT"}</definedName>
    <definedName name="佐藤" hidden="1">{"'VQ ENG'!$A$1:$K$50"}</definedName>
    <definedName name="佐藤　実施計画実績" hidden="1">{"'VQ ENG'!$A$1:$K$50"}</definedName>
    <definedName name="出差費用" hidden="1">{"'Sheet1'!$L$16"}</definedName>
    <definedName name="北陽産業" hidden="1">#REF!</definedName>
    <definedName name="変更後" hidden="1">#REF!</definedName>
    <definedName name="実績" hidden="1">{"'VQ ENG'!$A$1:$K$50"}</definedName>
    <definedName name="投入の狙い" hidden="1">#REF!</definedName>
    <definedName name="抽出仕様書2" hidden="1">{"nendo 利用年度データ",#N/A,FALSE,"Sheet1"}</definedName>
    <definedName name="新" hidden="1">{"Budgeted Income",#N/A,FALSE,"98 GAAP";"Running Budget Income",#N/A,FALSE,"98 GAAP";"Actual Income",#N/A,FALSE,"98 GAAP";"Updated Budget Income",#N/A,FALSE,"98 GAAP";"Income Variance",#N/A,FALSE,"98 GAAP"}</definedName>
    <definedName name="最終" hidden="1">{"Budgeted Income",#N/A,FALSE,"98 GAAP";"Running Budget Income",#N/A,FALSE,"98 GAAP";"Actual Income",#N/A,FALSE,"98 GAAP";"Updated Budget Income",#N/A,FALSE,"98 GAAP";"Income Variance",#N/A,FALSE,"98 GAAP"}</definedName>
    <definedName name="欧州" hidden="1">#N/A</definedName>
    <definedName name="清算売却" hidden="1">#REF!</definedName>
    <definedName name="清算売却2" hidden="1">#REF!</definedName>
    <definedName name="清算売却5月29日" hidden="1">#REF!</definedName>
    <definedName name="現地" hidden="1">{#N/A,#N/A,FALSE,"Data - General";#N/A,#N/A,FALSE,"Data - Sales";#N/A,#N/A,FALSE,"Data-Rental";#N/A,#N/A,FALSE,"Data - P&amp;S"}</definedName>
    <definedName name="画面ﾚｲｱｳﾄ" hidden="1">#REF!</definedName>
    <definedName name="直前対比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表紙" hidden="1">#REF!</definedName>
    <definedName name="表紙１" hidden="1">#REF!</definedName>
    <definedName name="規定" hidden="1">#REF!</definedName>
    <definedName name="試乗車マップ" hidden="1">#REF!</definedName>
    <definedName name="费用" hidden="1">#REF!</definedName>
    <definedName name="部門長　実施計画タイ語版" hidden="1">{"'VQ ENG'!$A$1:$K$50"}</definedName>
    <definedName name="関連表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3" l="1"/>
  <c r="K19" i="3"/>
  <c r="U25" i="3"/>
  <c r="K95" i="9" l="1"/>
  <c r="I95" i="9"/>
  <c r="G95" i="9"/>
  <c r="G46" i="2" l="1"/>
  <c r="O18" i="4" l="1"/>
  <c r="O17" i="4"/>
  <c r="U23" i="3"/>
  <c r="Y23" i="3" s="1"/>
  <c r="K122" i="1"/>
  <c r="K75" i="1"/>
  <c r="M122" i="1"/>
  <c r="M126" i="1" s="1"/>
  <c r="M86" i="1"/>
  <c r="M75" i="1"/>
  <c r="M42" i="1"/>
  <c r="M23" i="1"/>
  <c r="I122" i="1"/>
  <c r="I126" i="1" s="1"/>
  <c r="I86" i="1"/>
  <c r="I75" i="1"/>
  <c r="I42" i="1"/>
  <c r="I23" i="1"/>
  <c r="M74" i="2"/>
  <c r="M66" i="2"/>
  <c r="M46" i="2"/>
  <c r="M48" i="2" s="1"/>
  <c r="M14" i="2"/>
  <c r="M26" i="2" s="1"/>
  <c r="M35" i="2" s="1"/>
  <c r="I74" i="2"/>
  <c r="I66" i="2"/>
  <c r="I46" i="2"/>
  <c r="I48" i="2" s="1"/>
  <c r="I14" i="2"/>
  <c r="I26" i="2" s="1"/>
  <c r="I35" i="2" s="1"/>
  <c r="W19" i="3"/>
  <c r="S19" i="3"/>
  <c r="Q19" i="3"/>
  <c r="O19" i="3"/>
  <c r="I19" i="3"/>
  <c r="G19" i="3"/>
  <c r="U17" i="3"/>
  <c r="Y17" i="3" s="1"/>
  <c r="U16" i="3"/>
  <c r="Y16" i="3" s="1"/>
  <c r="U15" i="3"/>
  <c r="Y15" i="3" s="1"/>
  <c r="U14" i="3"/>
  <c r="Y14" i="3" s="1"/>
  <c r="U13" i="3"/>
  <c r="M14" i="4"/>
  <c r="K14" i="4"/>
  <c r="I14" i="4"/>
  <c r="G14" i="4"/>
  <c r="O12" i="4"/>
  <c r="O11" i="4"/>
  <c r="M39" i="9"/>
  <c r="M51" i="9" s="1"/>
  <c r="M56" i="9" s="1"/>
  <c r="K39" i="9"/>
  <c r="M111" i="9"/>
  <c r="I111" i="9"/>
  <c r="I39" i="9"/>
  <c r="I51" i="9" s="1"/>
  <c r="I56" i="9" s="1"/>
  <c r="M50" i="2" l="1"/>
  <c r="O14" i="4"/>
  <c r="I50" i="2"/>
  <c r="M44" i="1"/>
  <c r="I113" i="9"/>
  <c r="I116" i="9" s="1"/>
  <c r="M113" i="9"/>
  <c r="M116" i="9" s="1"/>
  <c r="M88" i="1"/>
  <c r="M128" i="1" s="1"/>
  <c r="I88" i="1"/>
  <c r="I128" i="1" s="1"/>
  <c r="I44" i="1"/>
  <c r="U19" i="3"/>
  <c r="Y13" i="3"/>
  <c r="Y19" i="3" s="1"/>
  <c r="K111" i="9"/>
  <c r="G111" i="9"/>
  <c r="K51" i="9"/>
  <c r="K56" i="9" s="1"/>
  <c r="K113" i="9" l="1"/>
  <c r="K116" i="9" s="1"/>
  <c r="Y25" i="3"/>
  <c r="U24" i="3" l="1"/>
  <c r="Y24" i="3" s="1"/>
  <c r="G74" i="2"/>
  <c r="K74" i="2"/>
  <c r="M21" i="4" l="1"/>
  <c r="K21" i="4"/>
  <c r="I21" i="4"/>
  <c r="G21" i="4"/>
  <c r="O19" i="4"/>
  <c r="O16" i="4"/>
  <c r="W27" i="3"/>
  <c r="S27" i="3"/>
  <c r="Q27" i="3"/>
  <c r="O27" i="3"/>
  <c r="M27" i="3"/>
  <c r="K27" i="3"/>
  <c r="I27" i="3"/>
  <c r="G27" i="3"/>
  <c r="U22" i="3"/>
  <c r="Y22" i="3" s="1"/>
  <c r="U21" i="3"/>
  <c r="K66" i="2"/>
  <c r="G66" i="2"/>
  <c r="K46" i="2"/>
  <c r="K48" i="2" s="1"/>
  <c r="G48" i="2"/>
  <c r="K14" i="2"/>
  <c r="K26" i="2" s="1"/>
  <c r="G14" i="2"/>
  <c r="G26" i="2" s="1"/>
  <c r="K126" i="1"/>
  <c r="G122" i="1"/>
  <c r="G126" i="1" s="1"/>
  <c r="K86" i="1"/>
  <c r="G86" i="1"/>
  <c r="G75" i="1"/>
  <c r="A53" i="1"/>
  <c r="A98" i="1" s="1"/>
  <c r="K42" i="1"/>
  <c r="G42" i="1"/>
  <c r="K23" i="1"/>
  <c r="G23" i="1"/>
  <c r="O21" i="4" l="1"/>
  <c r="U27" i="3"/>
  <c r="G35" i="2"/>
  <c r="K35" i="2"/>
  <c r="K50" i="2" s="1"/>
  <c r="G44" i="1"/>
  <c r="Y21" i="3"/>
  <c r="Y27" i="3" s="1"/>
  <c r="K88" i="1"/>
  <c r="K128" i="1" s="1"/>
  <c r="G88" i="1"/>
  <c r="G128" i="1" s="1"/>
  <c r="K44" i="1"/>
  <c r="G39" i="9" l="1"/>
  <c r="G51" i="9" s="1"/>
  <c r="G56" i="9" s="1"/>
  <c r="G113" i="9" s="1"/>
  <c r="G116" i="9" s="1"/>
</calcChain>
</file>

<file path=xl/sharedStrings.xml><?xml version="1.0" encoding="utf-8"?>
<sst xmlns="http://schemas.openxmlformats.org/spreadsheetml/2006/main" count="468" uniqueCount="255">
  <si>
    <t>บริษัท พริ้นซิเพิล แคปิตอล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</si>
  <si>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</si>
  <si>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</si>
  <si>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</si>
  <si>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</si>
  <si>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</si>
  <si>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</si>
  <si>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</si>
  <si>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</si>
  <si>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</si>
  <si>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</si>
  <si>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</si>
  <si>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</si>
  <si>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</si>
  <si>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</si>
  <si>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ลูกหนี้การค้าและลูกหนี้หมุนเวียนอื่น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</si>
  <si>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</si>
  <si>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</si>
  <si>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</si>
  <si>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</si>
  <si>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</si>
  <si>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</si>
  <si>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</si>
  <si>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ลูกหนี้การค้าไม่หมุนเวียน</t>
  </si>
  <si>
    <t>เงินลงทุนในบริษัทร่วมและกิจการร่วมค้า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</si>
  <si>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</si>
  <si>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</si>
  <si>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</si>
  <si>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</si>
  <si>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</si>
  <si>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</si>
  <si>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</si>
  <si>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</si>
  <si>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</si>
  <si>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</si>
  <si>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</si>
  <si>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  กรรมการ _________________________________________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</si>
  <si>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</si>
  <si>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</si>
  <si>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</si>
  <si>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</si>
  <si>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</si>
  <si>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เงินกู้ยืมจากกิจการอื่น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</si>
  <si>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</si>
  <si>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</si>
  <si>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</si>
  <si>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</si>
  <si>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</si>
  <si>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</si>
  <si>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เงินมัดจำรับจากลูกค้า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</si>
  <si>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</si>
  <si>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</si>
  <si>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</si>
  <si>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</si>
  <si>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</si>
  <si>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</si>
  <si>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</si>
  <si>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</si>
  <si>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</si>
  <si>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</si>
  <si>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</si>
  <si>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</si>
  <si>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</si>
  <si>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</si>
  <si>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</si>
  <si>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</si>
  <si>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</si>
  <si>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</si>
  <si>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</si>
  <si>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</si>
  <si>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</si>
  <si>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</si>
  <si>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</si>
  <si>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</si>
  <si>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</si>
  <si>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</si>
  <si>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</si>
  <si>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</si>
  <si>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</si>
  <si>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</si>
  <si>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2568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</si>
  <si>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</si>
  <si>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</si>
  <si>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</si>
  <si>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</si>
  <si>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รายได้อื่น</t>
  </si>
  <si>
    <t>รายได้เงินปันผล</t>
  </si>
  <si>
    <t>กำไรจากการจำหน่ายบริษัทย่อย</t>
  </si>
  <si>
    <t>ค่าใช้จ่ายในการขาย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</si>
  <si>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</si>
  <si>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</si>
  <si>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5.1.2</t>
  </si>
  <si>
    <t>ค่าใช้จ่ายอื่น</t>
  </si>
  <si>
    <t>ต้นทุนทางการเงิน</t>
  </si>
  <si>
    <t>ส่วนแบ่งขาดทุนจากเงินลงทุนใน</t>
  </si>
  <si>
    <t>บริษัทร่วมและการร่วมค้าตามวิธีส่วนได้เสีย</t>
  </si>
  <si>
    <t xml:space="preserve"> - </t>
  </si>
  <si>
    <t>(ค่าใช้จ่าย)รายได้ภาษีเงินได้</t>
  </si>
  <si>
    <t>จากการดำเนินงานต่อเนื่อง</t>
  </si>
  <si>
    <t>กำไรจากการดำเนินงานที่ยกเลิก:</t>
  </si>
  <si>
    <t>- กำไรสำหรับรอบระยะเวลาจากการดำเนินงานที่ยกเลิก</t>
  </si>
  <si>
    <t>- กำไรจากการจำหน่ายส่วนงานดำเนินงานที่ยกเลิก</t>
  </si>
  <si>
    <t>กำไร(ขาดทุน)สำหรับปี</t>
  </si>
  <si>
    <t>กำไร(ขาดทุน)เบ็ดเสร็จอื่น: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</si>
  <si>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</si>
  <si>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</si>
  <si>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</si>
  <si>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</si>
  <si>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</si>
  <si>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</si>
  <si>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</si>
  <si>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</si>
  <si>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</si>
  <si>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</si>
  <si>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</si>
  <si>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</si>
  <si>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</si>
  <si>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</si>
  <si>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</si>
  <si>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- จากการดำเนินงานต่อเนื่อง</t>
  </si>
  <si>
    <t>- จากการดำเนินงานที่ยกเลิก</t>
  </si>
  <si>
    <t>ดำเนินงานต่อเนื่อง - ส่วนของ</t>
  </si>
  <si>
    <t>ผู้เป็นเจ้าของของบริษัท</t>
  </si>
  <si>
    <t>กำไร(ขาดทุน)ต่อหุ้น - ส่วนของ</t>
  </si>
  <si>
    <t xml:space="preserve">กำไร(ขาดทุน)ต่อหุ้นขั้นพื้นฐาน </t>
  </si>
  <si>
    <t>งบการเปลี่ยนแปลงส่วนของเจ้าของ</t>
  </si>
  <si>
    <t>ส่วนของเจ้าของของบริษัทใหญ่</t>
  </si>
  <si>
    <t>จัดสรรแล้ว -</t>
  </si>
  <si>
    <t>ส่วนต่างจากการ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</si>
  <si>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</si>
  <si>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</si>
  <si>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</si>
  <si>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</si>
  <si>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</si>
  <si>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สำรองตาม</t>
  </si>
  <si>
    <t>รวมกิจการภายใต้</t>
  </si>
  <si>
    <t>เปลี่ยนแปลงส่วน</t>
  </si>
  <si>
    <t>อื่นของส่วนของ</t>
  </si>
  <si>
    <t>ผู้เป็นเจ้าของของ</t>
  </si>
  <si>
    <t>ที่ไม่มีอำนาจ</t>
  </si>
  <si>
    <t>และชำระแล้ว</t>
  </si>
  <si>
    <t>มูลค่าหุ้นสามัญ</t>
  </si>
  <si>
    <t>กฎหมาย</t>
  </si>
  <si>
    <t>ยังไม่ได้จัดสรร</t>
  </si>
  <si>
    <t>การควบคุมเดียวกัน</t>
  </si>
  <si>
    <t>ได้เสียในบริษัทย่อย</t>
  </si>
  <si>
    <t>เจ้าของ</t>
  </si>
  <si>
    <t>บริษัทใหญ่</t>
  </si>
  <si>
    <t>ควบคุม</t>
  </si>
  <si>
    <t>ยอดคงเหลือ ณ วันที่ 1 มกราคม พ.ศ. 2567</t>
  </si>
  <si>
    <t>การเพิ่มหุ้นสามัญของบริษัทย่อย</t>
  </si>
  <si>
    <t>เงินปันผลจ่าย</t>
  </si>
  <si>
    <t>การเปลี่ยนแปลงส่วนได้เสียในบริษัทย่อย</t>
  </si>
  <si>
    <t>-</t>
  </si>
  <si>
    <t>ยอดคงเหลือ ณ วันที่ 31 ธันวาคม พ.ศ. 2567</t>
  </si>
  <si>
    <t>ยอดคงเหลือ ณ วันที่ 1 มกราคม พ.ศ. 2568</t>
  </si>
  <si>
    <t>ทุนสำรองตามกฎหมาย</t>
  </si>
  <si>
    <t>ยอดคงเหลือ ณ วันที่ 31 ธันวาคม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</si>
  <si>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</si>
  <si>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สำรองตามกฎหมาย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</si>
  <si>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</si>
  <si>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</si>
  <si>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</si>
  <si>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</si>
  <si>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</t>
  </si>
  <si>
    <t>ค่าเสื่อมราคาและค่าตัดจำหน่าย</t>
  </si>
  <si>
    <t xml:space="preserve">ค่าเผื่อผลขาดทุนด้านเครดิตที่คาดว่าจะเกิดขึ้น 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</si>
  <si>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</si>
  <si>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</si>
  <si>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</si>
  <si>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</si>
  <si>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ขาดทุนจากการตัดจำหน่ายสินค้าคงเหลือ</t>
  </si>
  <si>
    <t>ขาดทุนจากการตัดจำหน่ายเงินลงทุนในบริษัทร่วม</t>
  </si>
  <si>
    <t>(กำไร)ขาดทุนจากการจำหน่ายอุปกรณ์</t>
  </si>
  <si>
    <t>(กำไร)ขาดทุนจากการยกเลิกสัญญาเช่า</t>
  </si>
  <si>
    <t>ขาดทุนจากการตัดจำหน่ายส่วนปรับปรุงอาคารและอุปกรณ์</t>
  </si>
  <si>
    <t>ขาดทุนจากการด้อยค่าของส่วนปรับปรุงอาคาร</t>
  </si>
  <si>
    <t>ขาดทุนจากการตัดจำหน่ายสินทรัพย์ไม่มีตัวตน</t>
  </si>
  <si>
    <t>ขาดทุนจากการเปลี่ยนแปลงสัญญาเช่า</t>
  </si>
  <si>
    <t>ค่าใช้จ่ายผลประโยชน์ของพนักงาน</t>
  </si>
  <si>
    <t>รายได้ดอกเบี้ย</t>
  </si>
  <si>
    <t>ส่วนแบ่งขาดทุนของบริษัทร่วมและการร่วมค้าตามวิธีส่วนได้เสีย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</si>
  <si>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</si>
  <si>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</si>
  <si>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สินค้าคงเหลือ</t>
  </si>
  <si>
    <t>จ่ายผลประโยชน์ของพนักงาน</t>
  </si>
  <si>
    <t>เงินสดได้มาจาก(ใช้ไปใน)การดำเนินงาน</t>
  </si>
  <si>
    <t xml:space="preserve">   จ่ายดอกเบี้ย</t>
  </si>
  <si>
    <t xml:space="preserve">   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</si>
  <si>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</si>
  <si>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</si>
  <si>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</si>
  <si>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เงินสดรับ(จ่าย)เงินฝากประจำระยะสั้น</t>
  </si>
  <si>
    <t>เงินสดรับจากการจำหน่ายเงินลงทุนระยะสั้น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</si>
  <si>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</si>
  <si>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</si>
  <si>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</si>
  <si>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</si>
  <si>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เงินสดจ่ายเพื่อลงทุนในบริษัทย่อย</t>
  </si>
  <si>
    <t>เงินสดจ่ายซื้อกิจการโรงพยาบาล (สุทธิจากเงินสดที่ได้รับ)</t>
  </si>
  <si>
    <t>เงินสดจ่ายค่าใช้จ่ายที่เกี่ยวข้องกับการจำหน่ายบริษัทย่อย</t>
  </si>
  <si>
    <t>เงินสดรับจากลูกหนี้ตามสัญญาเช่า</t>
  </si>
  <si>
    <t>เงินสดรับจากรายได้เงินปันผล</t>
  </si>
  <si>
    <t>เงินสดรับจากรายได้ดอกเบี้ย</t>
  </si>
  <si>
    <t xml:space="preserve">เงินสดรับจากการจำหน่ายบริษัทย่อย </t>
  </si>
  <si>
    <t>(งบการเงินรวม: สุทธิจากเงินสดในบริษัทย่อยที่ขายไป)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</si>
  <si>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</si>
  <si>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</si>
  <si>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</si>
  <si>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</si>
  <si>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</si>
  <si>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</si>
  <si>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</si>
  <si>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</si>
  <si>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</si>
  <si>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</si>
  <si>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</si>
  <si>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เงินปันผลจ่ายให้แก่ส่วนได้เสียที่ไม่มีอำนาจควบคุมในบริษัทย่อย</t>
  </si>
  <si>
    <t>เงินสดจ่ายซื้อส่วนได้เสียในบริษัทย่อย</t>
  </si>
  <si>
    <t>เงินสดรับจากการเพิ่มหุ้นสามัญของบริษัทย่อย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</si>
  <si>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</si>
  <si>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</si>
  <si>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เงินสดและรายการเทียบเท่าเงินสดปลายปี</t>
  </si>
  <si>
    <t>รายการที่ไม่ใช่เงินสด</t>
  </si>
  <si>
    <t>รายการที่ไม่ใช่เงินสดที่สำคัญ สำหรับปีสิ้นสุดวันที่ 31 ธันวาคม มีดังนี้</t>
  </si>
  <si>
    <t>ซื้ออาคารและอุปกรณ์เป็นเงินเชื่อ</t>
  </si>
  <si>
    <t>ซื้ออุปกรณ์ภายใต้สัญญาเช่า</t>
  </si>
  <si>
    <t>การโอนหนี้สินจากการจำหน่ายบริษัทย่อย</t>
  </si>
  <si>
    <t>การรับชำระเงินให้กู้ยืมระยะยาวแก่บริษัทย่อย</t>
  </si>
  <si>
    <t>- จากการหักกลบเงินกู้ยืมระยะสั้นจากบริษัทย่อย</t>
  </si>
  <si>
    <t>เงินปันผลค้างจ่าย</t>
  </si>
  <si>
    <t>เงินสดรับ(จ่าย)เงินมัดจำค่าซื้อกิจการโรงพยาบาล</t>
  </si>
  <si>
    <t>24, 35</t>
  </si>
  <si>
    <t>14, 35</t>
  </si>
  <si>
    <t>เงินสดจ่ายเพื่อลงทุนในการร่วมค้า</t>
  </si>
  <si>
    <t>เงินมัดจำค่าซื้อกิจการโรงพยาบาลรับคืน</t>
  </si>
  <si>
    <t>กำไรเบ็ดเสร็จรวมสำหรับปี</t>
  </si>
  <si>
    <t>เงินสดจ่ายค่ามัดจำส่วนปรับปรุงอาคารและอุปกรณ์</t>
  </si>
  <si>
    <t>เงินสดจ่ายคืนเงินกู้ยืมจากกิจการอื่น</t>
  </si>
  <si>
    <t>เงินปันผลจ่ายให้แก่ผู้ถือหุ้น</t>
  </si>
  <si>
    <t>เจ้าหนี้การค้าและเจ้าหนี้หมุนเวียนอื่น</t>
  </si>
  <si>
    <t>กำไรขั้นต้น</t>
  </si>
  <si>
    <t>กำไร(ขาดทุน)ต่อหุ้นจากการ</t>
  </si>
  <si>
    <t>ลูกหนี้การค้าและลูกหนี้หมุนเวียนอื่น</t>
  </si>
  <si>
    <t>เงินสดจ่ายเพื่อเงินลงทุนระยะสั้น</t>
  </si>
  <si>
    <t>เงินสดรับจากเงินกู้ยืมจากกิจการอื่น</t>
  </si>
  <si>
    <t>เงินสดจ่ายหนี้สินตามสัญญาเช่า</t>
  </si>
  <si>
    <t xml:space="preserve">   รับคืนภาษีเงินได้</t>
  </si>
  <si>
    <t>การเพิ่มขึ้นของเงินสดที่มีข้อจำกัดในการใช้</t>
  </si>
  <si>
    <t>(กลับรายการ)ค่าเผื่อผลขาดทุนจากสินค้าเสื่อมสภาพ</t>
  </si>
  <si>
    <t>เงินสดจ่ายเจ้าหนี้ค่าซื้อกิจการ</t>
  </si>
  <si>
    <t>เงินสดและรายการเทียบเท่าเงินสดต้นปี</t>
  </si>
  <si>
    <t>ขาดทุนจากการตัดจำหน่ายลูกหนี้การค้า</t>
  </si>
  <si>
    <t>ขาดทุนจากการตัดจำหน่ายภาษีเงินได้ถูกหัก ณ ที่จ่าย</t>
  </si>
  <si>
    <t>33, 35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</si>
</sst>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</numFmts>
  <fonts count="22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name val="ApFont"/>
      <charset val="222"/>
    </font>
    <font>
      <sz val="13"/>
      <color indexed="8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name val="Cordia New"/>
      <family val="2"/>
    </font>
    <font>
      <sz val="11"/>
      <color rgb="FF006100"/>
      <name val="Calibri"/>
      <family val="2"/>
      <scheme val="minor"/>
    </font>
    <font>
      <sz val="11"/>
      <name val="Browallia New"/>
      <family val="2"/>
    </font>
    <font>
      <b/>
      <sz val="13"/>
      <color theme="1"/>
      <name val="Browallia New"/>
      <family val="2"/>
    </font>
    <font>
      <sz val="11"/>
      <color theme="1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" fontId="10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164" fontId="8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4" fontId="10" fillId="0" borderId="0" applyFont="0" applyFill="0" applyBorder="0" applyAlignment="0" applyProtection="0"/>
    <xf numFmtId="0" fontId="16" fillId="0" borderId="0"/>
    <xf numFmtId="0" fontId="17" fillId="2" borderId="0" applyNumberFormat="0" applyBorder="0" applyAlignment="0" applyProtection="0"/>
    <xf numFmtId="9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166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right" vertical="center"/>
    </xf>
    <xf numFmtId="166" fontId="13" fillId="0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top"/>
    </xf>
    <xf numFmtId="166" fontId="7" fillId="0" borderId="1" xfId="1" applyNumberFormat="1" applyFont="1" applyFill="1" applyBorder="1" applyAlignment="1">
      <alignment horizontal="right" vertical="top"/>
    </xf>
    <xf numFmtId="167" fontId="15" fillId="0" borderId="0" xfId="10" applyNumberFormat="1" applyFont="1" applyFill="1" applyBorder="1" applyAlignment="1">
      <alignment horizontal="right" vertical="center"/>
    </xf>
    <xf numFmtId="0" fontId="7" fillId="0" borderId="0" xfId="12" applyFont="1" applyFill="1" applyAlignment="1">
      <alignment vertical="center"/>
    </xf>
    <xf numFmtId="10" fontId="7" fillId="0" borderId="0" xfId="13" applyNumberFormat="1" applyFont="1" applyFill="1" applyAlignment="1">
      <alignment horizontal="right" vertical="center"/>
    </xf>
    <xf numFmtId="167" fontId="9" fillId="0" borderId="0" xfId="10" applyNumberFormat="1" applyFont="1" applyFill="1" applyBorder="1" applyAlignment="1">
      <alignment horizontal="right" vertical="center"/>
    </xf>
    <xf numFmtId="167" fontId="9" fillId="0" borderId="1" xfId="10" applyNumberFormat="1" applyFont="1" applyFill="1" applyBorder="1" applyAlignment="1">
      <alignment horizontal="right" vertical="center"/>
    </xf>
    <xf numFmtId="10" fontId="7" fillId="0" borderId="0" xfId="13" applyNumberFormat="1" applyFont="1" applyFill="1" applyAlignment="1">
      <alignment vertical="center"/>
    </xf>
    <xf numFmtId="4" fontId="7" fillId="0" borderId="0" xfId="1" applyFont="1" applyFill="1" applyBorder="1" applyAlignment="1">
      <alignment horizontal="right" vertical="center"/>
    </xf>
    <xf numFmtId="167" fontId="9" fillId="0" borderId="1" xfId="14" applyNumberFormat="1" applyFont="1" applyFill="1" applyBorder="1" applyAlignment="1">
      <alignment vertical="center"/>
    </xf>
    <xf numFmtId="167" fontId="15" fillId="0" borderId="0" xfId="14" applyNumberFormat="1" applyFont="1" applyFill="1" applyBorder="1" applyAlignment="1">
      <alignment vertical="center"/>
    </xf>
    <xf numFmtId="167" fontId="15" fillId="0" borderId="0" xfId="14" applyNumberFormat="1" applyFont="1" applyFill="1" applyAlignment="1">
      <alignment vertical="center"/>
    </xf>
    <xf numFmtId="167" fontId="15" fillId="0" borderId="0" xfId="14" applyNumberFormat="1" applyFont="1" applyFill="1" applyAlignment="1">
      <alignment horizontal="right" vertical="center"/>
    </xf>
    <xf numFmtId="167" fontId="15" fillId="0" borderId="1" xfId="14" applyNumberFormat="1" applyFont="1" applyFill="1" applyBorder="1" applyAlignment="1">
      <alignment vertical="center"/>
    </xf>
    <xf numFmtId="167" fontId="15" fillId="0" borderId="1" xfId="10" applyNumberFormat="1" applyFont="1" applyFill="1" applyBorder="1" applyAlignment="1">
      <alignment horizontal="right" vertical="center"/>
    </xf>
    <xf numFmtId="167" fontId="15" fillId="0" borderId="3" xfId="10" applyNumberFormat="1" applyFont="1" applyFill="1" applyBorder="1" applyAlignment="1">
      <alignment horizontal="right" vertical="center"/>
    </xf>
    <xf numFmtId="166" fontId="7" fillId="0" borderId="2" xfId="4" applyNumberFormat="1" applyFont="1" applyFill="1" applyBorder="1" applyAlignment="1">
      <alignment horizontal="right" vertical="center"/>
    </xf>
    <xf numFmtId="166" fontId="7" fillId="0" borderId="3" xfId="4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66" fontId="7" fillId="0" borderId="0" xfId="1" quotePrefix="1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3" xfId="6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21" fillId="0" borderId="0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 wrapText="1"/>
    </xf>
    <xf numFmtId="165" fontId="6" fillId="0" borderId="0" xfId="2" applyNumberFormat="1" applyFont="1" applyFill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0" fontId="6" fillId="0" borderId="0" xfId="2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165" fontId="7" fillId="0" borderId="0" xfId="3" applyNumberFormat="1" applyFont="1" applyFill="1" applyAlignment="1">
      <alignment horizontal="center" vertical="center"/>
    </xf>
    <xf numFmtId="3" fontId="7" fillId="0" borderId="0" xfId="1" applyNumberFormat="1" applyFont="1" applyFill="1" applyAlignment="1">
      <alignment vertical="center"/>
    </xf>
    <xf numFmtId="166" fontId="7" fillId="0" borderId="0" xfId="3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5" fontId="7" fillId="0" borderId="0" xfId="3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0" fontId="7" fillId="0" borderId="0" xfId="5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7" fillId="0" borderId="0" xfId="3" applyNumberFormat="1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1" xfId="0" quotePrefix="1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166" fontId="7" fillId="0" borderId="1" xfId="3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left" vertical="center"/>
    </xf>
    <xf numFmtId="165" fontId="6" fillId="0" borderId="1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66" fontId="9" fillId="0" borderId="0" xfId="7" applyNumberFormat="1" applyFont="1" applyFill="1" applyAlignment="1">
      <alignment vertical="center"/>
    </xf>
    <xf numFmtId="0" fontId="9" fillId="0" borderId="0" xfId="7" applyFont="1" applyFill="1" applyAlignment="1">
      <alignment vertical="center"/>
    </xf>
    <xf numFmtId="0" fontId="6" fillId="0" borderId="0" xfId="2" applyFont="1" applyFill="1" applyAlignment="1">
      <alignment vertical="center"/>
    </xf>
    <xf numFmtId="166" fontId="6" fillId="0" borderId="1" xfId="3" applyNumberFormat="1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 wrapText="1"/>
    </xf>
    <xf numFmtId="165" fontId="7" fillId="0" borderId="0" xfId="2" applyNumberFormat="1" applyFont="1" applyFill="1" applyAlignment="1">
      <alignment horizontal="right" vertical="center" wrapText="1"/>
    </xf>
    <xf numFmtId="166" fontId="7" fillId="0" borderId="0" xfId="5" applyNumberFormat="1" applyFont="1" applyFill="1" applyAlignment="1">
      <alignment horizontal="right" vertical="center"/>
    </xf>
    <xf numFmtId="166" fontId="7" fillId="0" borderId="1" xfId="5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8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0" xfId="9" applyNumberFormat="1" applyFont="1" applyFill="1" applyAlignment="1">
      <alignment horizontal="right" vertical="center"/>
    </xf>
    <xf numFmtId="166" fontId="7" fillId="0" borderId="1" xfId="9" applyNumberFormat="1" applyFont="1" applyFill="1" applyBorder="1" applyAlignment="1">
      <alignment horizontal="right" vertical="center"/>
    </xf>
    <xf numFmtId="166" fontId="7" fillId="0" borderId="2" xfId="9" applyNumberFormat="1" applyFont="1" applyFill="1" applyBorder="1" applyAlignment="1">
      <alignment horizontal="right" vertical="center"/>
    </xf>
    <xf numFmtId="166" fontId="7" fillId="0" borderId="3" xfId="9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horizontal="left" vertical="center"/>
    </xf>
    <xf numFmtId="169" fontId="7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70" fontId="7" fillId="0" borderId="3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2" applyNumberFormat="1" applyFont="1" applyFill="1" applyAlignment="1">
      <alignment horizontal="right" vertical="center"/>
    </xf>
    <xf numFmtId="165" fontId="12" fillId="0" borderId="1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Alignment="1">
      <alignment horizontal="center" vertical="center" wrapText="1"/>
    </xf>
    <xf numFmtId="165" fontId="12" fillId="0" borderId="0" xfId="2" applyNumberFormat="1" applyFont="1" applyFill="1" applyAlignment="1">
      <alignment horizontal="center" vertical="center" wrapText="1"/>
    </xf>
    <xf numFmtId="166" fontId="12" fillId="0" borderId="0" xfId="2" applyNumberFormat="1" applyFont="1" applyFill="1" applyAlignment="1">
      <alignment vertical="center"/>
    </xf>
    <xf numFmtId="15" fontId="12" fillId="0" borderId="0" xfId="0" quotePrefix="1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165" fontId="12" fillId="0" borderId="2" xfId="2" applyNumberFormat="1" applyFont="1" applyFill="1" applyBorder="1" applyAlignment="1">
      <alignment vertical="center" wrapText="1"/>
    </xf>
    <xf numFmtId="0" fontId="12" fillId="0" borderId="0" xfId="2" applyFont="1" applyFill="1" applyAlignment="1">
      <alignment horizontal="left" vertical="center"/>
    </xf>
    <xf numFmtId="0" fontId="13" fillId="0" borderId="0" xfId="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2" fillId="0" borderId="0" xfId="2" applyNumberFormat="1" applyFont="1" applyFill="1" applyAlignment="1">
      <alignment horizontal="right" vertical="center"/>
    </xf>
    <xf numFmtId="165" fontId="12" fillId="0" borderId="0" xfId="2" applyNumberFormat="1" applyFont="1" applyFill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6" fontId="12" fillId="0" borderId="1" xfId="2" applyNumberFormat="1" applyFont="1" applyFill="1" applyBorder="1" applyAlignment="1">
      <alignment horizontal="right" vertical="center" wrapText="1"/>
    </xf>
    <xf numFmtId="166" fontId="12" fillId="0" borderId="0" xfId="2" applyNumberFormat="1" applyFont="1" applyFill="1" applyAlignment="1">
      <alignment horizontal="right" vertical="center" wrapText="1"/>
    </xf>
    <xf numFmtId="15" fontId="12" fillId="0" borderId="0" xfId="2" quotePrefix="1" applyNumberFormat="1" applyFont="1" applyFill="1" applyAlignment="1">
      <alignment vertical="center"/>
    </xf>
    <xf numFmtId="167" fontId="13" fillId="0" borderId="0" xfId="5" applyNumberFormat="1" applyFont="1" applyFill="1" applyAlignment="1">
      <alignment horizontal="right" vertical="center"/>
    </xf>
    <xf numFmtId="167" fontId="12" fillId="0" borderId="0" xfId="5" applyNumberFormat="1" applyFont="1" applyFill="1" applyAlignment="1">
      <alignment horizontal="right" vertical="center"/>
    </xf>
    <xf numFmtId="0" fontId="13" fillId="0" borderId="0" xfId="2" applyFont="1" applyFill="1" applyAlignment="1">
      <alignment horizontal="left" vertical="center"/>
    </xf>
    <xf numFmtId="0" fontId="13" fillId="0" borderId="0" xfId="0" quotePrefix="1" applyFont="1" applyFill="1" applyAlignment="1">
      <alignment horizontal="center" vertical="center"/>
    </xf>
    <xf numFmtId="15" fontId="13" fillId="0" borderId="0" xfId="0" quotePrefix="1" applyNumberFormat="1" applyFont="1" applyFill="1" applyAlignment="1">
      <alignment horizontal="center" vertical="center"/>
    </xf>
    <xf numFmtId="167" fontId="13" fillId="0" borderId="1" xfId="5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66" fontId="13" fillId="0" borderId="3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vertical="top"/>
    </xf>
    <xf numFmtId="165" fontId="6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165" fontId="6" fillId="0" borderId="0" xfId="2" applyNumberFormat="1" applyFont="1" applyFill="1" applyAlignment="1">
      <alignment horizontal="right" vertical="top"/>
    </xf>
    <xf numFmtId="165" fontId="6" fillId="0" borderId="4" xfId="2" applyNumberFormat="1" applyFont="1" applyFill="1" applyBorder="1" applyAlignment="1">
      <alignment horizontal="center" vertical="top" wrapText="1"/>
    </xf>
    <xf numFmtId="165" fontId="7" fillId="0" borderId="0" xfId="2" applyNumberFormat="1" applyFont="1" applyFill="1" applyAlignment="1">
      <alignment horizontal="center" vertical="top" wrapText="1"/>
    </xf>
    <xf numFmtId="166" fontId="6" fillId="0" borderId="0" xfId="2" applyNumberFormat="1" applyFont="1" applyFill="1" applyAlignment="1">
      <alignment vertical="top"/>
    </xf>
    <xf numFmtId="15" fontId="6" fillId="0" borderId="0" xfId="0" quotePrefix="1" applyNumberFormat="1" applyFont="1" applyFill="1" applyAlignment="1">
      <alignment vertical="top"/>
    </xf>
    <xf numFmtId="165" fontId="6" fillId="0" borderId="0" xfId="2" applyNumberFormat="1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/>
    </xf>
    <xf numFmtId="0" fontId="6" fillId="0" borderId="0" xfId="2" applyFont="1" applyFill="1" applyAlignment="1">
      <alignment horizontal="left" vertical="top"/>
    </xf>
    <xf numFmtId="0" fontId="7" fillId="0" borderId="0" xfId="2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166" fontId="7" fillId="0" borderId="0" xfId="0" applyNumberFormat="1" applyFont="1" applyFill="1" applyAlignment="1">
      <alignment horizontal="right" vertical="top"/>
    </xf>
    <xf numFmtId="166" fontId="6" fillId="0" borderId="0" xfId="2" applyNumberFormat="1" applyFont="1" applyFill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166" fontId="6" fillId="0" borderId="1" xfId="2" applyNumberFormat="1" applyFont="1" applyFill="1" applyBorder="1" applyAlignment="1">
      <alignment horizontal="right" vertical="top" wrapText="1"/>
    </xf>
    <xf numFmtId="15" fontId="6" fillId="0" borderId="0" xfId="2" quotePrefix="1" applyNumberFormat="1" applyFont="1" applyFill="1" applyAlignment="1">
      <alignment vertical="top"/>
    </xf>
    <xf numFmtId="167" fontId="7" fillId="0" borderId="0" xfId="5" applyNumberFormat="1" applyFont="1" applyFill="1" applyAlignment="1">
      <alignment horizontal="right" vertical="top"/>
    </xf>
    <xf numFmtId="167" fontId="6" fillId="0" borderId="0" xfId="5" applyNumberFormat="1" applyFont="1" applyFill="1" applyAlignment="1">
      <alignment horizontal="right" vertical="top"/>
    </xf>
    <xf numFmtId="0" fontId="7" fillId="0" borderId="0" xfId="2" applyFont="1" applyFill="1" applyAlignment="1">
      <alignment horizontal="left" vertical="top"/>
    </xf>
    <xf numFmtId="15" fontId="7" fillId="0" borderId="0" xfId="0" quotePrefix="1" applyNumberFormat="1" applyFont="1" applyFill="1" applyAlignment="1">
      <alignment horizontal="center" vertical="top"/>
    </xf>
    <xf numFmtId="167" fontId="7" fillId="0" borderId="1" xfId="5" applyNumberFormat="1" applyFont="1" applyFill="1" applyBorder="1" applyAlignment="1">
      <alignment horizontal="right" vertical="top"/>
    </xf>
    <xf numFmtId="166" fontId="7" fillId="0" borderId="3" xfId="0" applyNumberFormat="1" applyFont="1" applyFill="1" applyBorder="1" applyAlignment="1">
      <alignment horizontal="right" vertical="top"/>
    </xf>
    <xf numFmtId="166" fontId="7" fillId="0" borderId="0" xfId="0" applyNumberFormat="1" applyFont="1" applyFill="1" applyAlignment="1">
      <alignment vertical="top"/>
    </xf>
    <xf numFmtId="15" fontId="6" fillId="0" borderId="0" xfId="2" quotePrefix="1" applyNumberFormat="1" applyFont="1" applyFill="1" applyAlignment="1">
      <alignment vertical="center"/>
    </xf>
    <xf numFmtId="15" fontId="6" fillId="0" borderId="0" xfId="0" quotePrefix="1" applyNumberFormat="1" applyFont="1" applyFill="1" applyAlignment="1">
      <alignment vertical="center"/>
    </xf>
    <xf numFmtId="166" fontId="7" fillId="0" borderId="0" xfId="0" applyNumberFormat="1" applyFont="1" applyFill="1"/>
    <xf numFmtId="0" fontId="19" fillId="0" borderId="0" xfId="2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0" fontId="19" fillId="0" borderId="1" xfId="2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67" fontId="15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65" fontId="12" fillId="0" borderId="0" xfId="2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2" fillId="0" borderId="1" xfId="2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5" fillId="0" borderId="0" xfId="2" quotePrefix="1" applyFont="1" applyFill="1" applyAlignment="1">
      <alignment horizontal="left" vertical="center" indent="2"/>
    </xf>
    <xf numFmtId="0" fontId="13" fillId="0" borderId="0" xfId="2" quotePrefix="1" applyFont="1" applyFill="1" applyAlignment="1">
      <alignment vertical="center"/>
    </xf>
    <xf numFmtId="166" fontId="13" fillId="0" borderId="0" xfId="3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5" fontId="14" fillId="0" borderId="0" xfId="2" applyNumberFormat="1" applyFont="1" applyFill="1" applyAlignment="1">
      <alignment horizontal="right" vertical="center" wrapText="1"/>
    </xf>
    <xf numFmtId="165" fontId="15" fillId="0" borderId="0" xfId="0" quotePrefix="1" applyNumberFormat="1" applyFont="1" applyFill="1" applyAlignment="1">
      <alignment vertical="center"/>
    </xf>
    <xf numFmtId="0" fontId="15" fillId="0" borderId="0" xfId="2" quotePrefix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quotePrefix="1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vertical="center"/>
    </xf>
    <xf numFmtId="165" fontId="15" fillId="0" borderId="0" xfId="11" applyNumberFormat="1" applyFont="1" applyFill="1" applyAlignment="1">
      <alignment vertical="center"/>
    </xf>
    <xf numFmtId="0" fontId="13" fillId="0" borderId="0" xfId="0" quotePrefix="1" applyFont="1" applyFill="1" applyAlignment="1">
      <alignment vertical="center"/>
    </xf>
    <xf numFmtId="165" fontId="15" fillId="0" borderId="0" xfId="11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0" fontId="15" fillId="0" borderId="0" xfId="0" quotePrefix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165" fontId="15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0" fontId="13" fillId="0" borderId="0" xfId="0" applyFont="1" applyFill="1"/>
    <xf numFmtId="0" fontId="18" fillId="0" borderId="0" xfId="0" applyFont="1" applyFill="1"/>
    <xf numFmtId="0" fontId="7" fillId="0" borderId="0" xfId="0" applyFont="1" applyFill="1" applyAlignment="1">
      <alignment horizontal="centerContinuous" vertical="center"/>
    </xf>
    <xf numFmtId="0" fontId="19" fillId="0" borderId="0" xfId="0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</cellXfs>
  <cellStyles count="24">
    <cellStyle name="Comma" xfId="1" builtinId="3"/>
    <cellStyle name="Comma 2" xfId="15" xr:uid="{42227486-5B1D-4E4C-A7A3-76FB60410647}"/>
    <cellStyle name="Comma 2 2" xfId="19" xr:uid="{FD4F24CD-3DDB-4FCD-90E6-B5B5496E47B8}"/>
    <cellStyle name="Comma 2 3" xfId="22" xr:uid="{6DF90570-368C-491C-8A8D-310DA6086FAA}"/>
    <cellStyle name="Comma 4" xfId="14" xr:uid="{571B692B-3BBD-401F-8225-F8B3564D99B9}"/>
    <cellStyle name="Comma_Akara 2010 2" xfId="4" xr:uid="{F8BFE3B8-A36A-42C7-B242-9AFF1C155D56}"/>
    <cellStyle name="Comma_Akara 2010 2 2" xfId="6" xr:uid="{6ED00D53-816B-4569-82AE-0A4E6FE1C398}"/>
    <cellStyle name="Comma_Akara_3 years FS_Eng_v 19 March" xfId="10" xr:uid="{76D2F206-865D-4039-A84F-61E0991E525D}"/>
    <cellStyle name="Good" xfId="12" builtinId="26"/>
    <cellStyle name="Normal" xfId="0" builtinId="0"/>
    <cellStyle name="Normal 10 14" xfId="16" xr:uid="{D4344B0C-8369-4FED-AD4D-40EB36A7FC79}"/>
    <cellStyle name="Normal 2" xfId="7" xr:uid="{7EA5F2E7-F746-46F6-BEC7-E10D4E821AC0}"/>
    <cellStyle name="Normal 2 16" xfId="17" xr:uid="{5A600833-2916-4260-87B8-79EDEEA2DE49}"/>
    <cellStyle name="Normal 2 16 2" xfId="20" xr:uid="{86E03E70-39D4-4623-B87F-CF3734AC9B9B}"/>
    <cellStyle name="Normal 2 16 3" xfId="23" xr:uid="{5976540D-487A-4A4F-BFD0-E540FAB3EE9F}"/>
    <cellStyle name="Normal 2 2 10" xfId="8" xr:uid="{506876CB-6A1C-49C1-A4D8-DB0EEB6339C3}"/>
    <cellStyle name="Normal 2 2 10 2" xfId="18" xr:uid="{DAF70AD0-C27E-4BE3-B6FB-ED5424BEE1CB}"/>
    <cellStyle name="Normal 2 2 10 3" xfId="21" xr:uid="{9EF09611-9DB7-4886-B9A6-E716CEDD6BB3}"/>
    <cellStyle name="Normal 3" xfId="11" xr:uid="{521F464F-6D45-49B4-9FFE-4CFF67E2D8BF}"/>
    <cellStyle name="Normal_Akara 2010" xfId="3" xr:uid="{08F90BCF-E066-4A75-B2E9-4D6E9601B958}"/>
    <cellStyle name="Normal_Akara_3 years FS_Eng_v 19 March" xfId="5" xr:uid="{D8FCA2F1-20B7-4682-B0F5-6F8343E315DF}"/>
    <cellStyle name="Normal_Akara_June Eng09" xfId="2" xr:uid="{3B7B50EF-07C7-4430-997C-B21A4BDFEAE9}"/>
    <cellStyle name="Normal_SPRCstatement01-Eng" xfId="9" xr:uid="{122113EA-4A2B-4833-85A7-C5F39B40A0A9}"/>
    <cellStyle name="Percent 2" xfId="13" xr:uid="{900C071C-65B3-4B20-922F-DF9D1FAED1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1C00B-92EA-485F-AABB-146512B16163}">
  <dimension ref="A1:M140"/>
  <sheetViews>
    <sheetView showWhiteSpace="0" topLeftCell="A112" zoomScale="115" zoomScaleNormal="115" zoomScaleSheetLayoutView="100" workbookViewId="0">
      <selection activeCell="P116" sqref="P116"/>
    </sheetView>
  </sheetViews>
  <sheetFormatPr defaultColWidth="11" defaultRowHeight="20.100000000000001" customHeight="1"/>
  <cols>
    <col min="1" max="3" width="1.83203125" style="36" customWidth="1"/>
    <col min="4" max="4" width="32.33203125" style="36" customWidth="1"/>
    <col min="5" max="5" width="8" style="36" customWidth="1"/>
    <col min="6" max="6" width="0.83203125" style="36" customWidth="1"/>
    <col min="7" max="7" width="13.83203125" style="36" customWidth="1"/>
    <col min="8" max="8" width="0.83203125" style="36" customWidth="1"/>
    <col min="9" max="9" width="13.83203125" style="36" customWidth="1"/>
    <col min="10" max="10" width="0.83203125" style="48" customWidth="1"/>
    <col min="11" max="11" width="13.83203125" style="58" customWidth="1"/>
    <col min="12" max="12" width="0.83203125" style="58" customWidth="1"/>
    <col min="13" max="13" width="13.83203125" style="58" customWidth="1"/>
    <col min="14" max="16384" width="11" style="36"/>
  </cols>
  <sheetData>
    <row r="1" spans="1:13" ht="21" customHeight="1">
      <c r="A1" s="32" t="s">
        <v>0</v>
      </c>
      <c r="B1" s="33"/>
      <c r="C1" s="34"/>
      <c r="D1" s="34"/>
      <c r="E1" s="34"/>
      <c r="F1" s="34"/>
      <c r="G1" s="34"/>
      <c r="H1" s="34"/>
      <c r="I1" s="34"/>
      <c r="J1" s="35"/>
      <c r="K1" s="35"/>
      <c r="L1" s="35"/>
      <c r="M1" s="35"/>
    </row>
    <row r="2" spans="1:13" ht="21" customHeight="1">
      <c r="A2" s="37" t="s">
        <v>1</v>
      </c>
      <c r="B2" s="33"/>
      <c r="C2" s="34"/>
      <c r="D2" s="34"/>
      <c r="E2" s="34"/>
      <c r="F2" s="34"/>
      <c r="G2" s="34"/>
      <c r="H2" s="34"/>
      <c r="I2" s="34"/>
      <c r="J2" s="35"/>
      <c r="K2" s="35"/>
      <c r="L2" s="35"/>
      <c r="M2" s="35"/>
    </row>
    <row r="3" spans="1:13" ht="21" customHeight="1">
      <c r="A3" s="38" t="s">
        <v>2</v>
      </c>
      <c r="B3" s="39"/>
      <c r="C3" s="40"/>
      <c r="D3" s="40"/>
      <c r="E3" s="40"/>
      <c r="F3" s="40"/>
      <c r="G3" s="40"/>
      <c r="H3" s="40"/>
      <c r="I3" s="40"/>
      <c r="J3" s="41"/>
      <c r="K3" s="41"/>
      <c r="L3" s="41"/>
      <c r="M3" s="41"/>
    </row>
    <row r="4" spans="1:13" ht="10.35" customHeight="1">
      <c r="A4" s="33"/>
      <c r="B4" s="33"/>
      <c r="C4" s="34"/>
      <c r="D4" s="34"/>
      <c r="E4" s="34"/>
      <c r="F4" s="34"/>
      <c r="G4" s="34"/>
      <c r="H4" s="34"/>
      <c r="I4" s="34"/>
      <c r="J4" s="35"/>
      <c r="K4" s="35"/>
      <c r="L4" s="35"/>
      <c r="M4" s="35"/>
    </row>
    <row r="5" spans="1:13" ht="17.45" customHeight="1">
      <c r="A5" s="33"/>
      <c r="B5" s="33"/>
      <c r="C5" s="34"/>
      <c r="D5" s="34"/>
      <c r="E5" s="34"/>
      <c r="F5" s="34"/>
      <c r="G5" s="42" t="s">
        <v>3</v>
      </c>
      <c r="H5" s="42"/>
      <c r="I5" s="42"/>
      <c r="J5" s="35"/>
      <c r="K5" s="42" t="s">
        <v>4</v>
      </c>
      <c r="L5" s="42"/>
      <c r="M5" s="42"/>
    </row>
    <row r="6" spans="1:13" ht="17.45" customHeight="1">
      <c r="E6" s="43"/>
      <c r="F6" s="34"/>
      <c r="G6" s="44" t="s">
        <v>5</v>
      </c>
      <c r="H6" s="43"/>
      <c r="I6" s="44" t="s">
        <v>6</v>
      </c>
      <c r="J6" s="45"/>
      <c r="K6" s="44" t="s">
        <v>5</v>
      </c>
      <c r="L6" s="43"/>
      <c r="M6" s="44" t="s">
        <v>6</v>
      </c>
    </row>
    <row r="7" spans="1:13" ht="17.45" customHeight="1">
      <c r="A7" s="43"/>
      <c r="B7" s="43"/>
      <c r="C7" s="43"/>
      <c r="D7" s="43"/>
      <c r="E7" s="40" t="s">
        <v>7</v>
      </c>
      <c r="F7" s="43"/>
      <c r="G7" s="46" t="s">
        <v>8</v>
      </c>
      <c r="H7" s="43"/>
      <c r="I7" s="46" t="s">
        <v>8</v>
      </c>
      <c r="J7" s="45"/>
      <c r="K7" s="46" t="s">
        <v>8</v>
      </c>
      <c r="L7" s="43"/>
      <c r="M7" s="46" t="s">
        <v>8</v>
      </c>
    </row>
    <row r="8" spans="1:13" ht="17.45" customHeight="1">
      <c r="A8" s="47" t="s">
        <v>9</v>
      </c>
      <c r="B8" s="32"/>
      <c r="E8" s="43"/>
      <c r="K8" s="48"/>
      <c r="L8" s="48"/>
      <c r="M8" s="48"/>
    </row>
    <row r="9" spans="1:13" ht="4.1500000000000004" customHeight="1">
      <c r="A9" s="49"/>
      <c r="B9" s="32"/>
      <c r="E9" s="43"/>
      <c r="K9" s="48"/>
      <c r="L9" s="48"/>
      <c r="M9" s="48"/>
    </row>
    <row r="10" spans="1:13" ht="17.45" customHeight="1">
      <c r="A10" s="47" t="s">
        <v>10</v>
      </c>
      <c r="B10" s="32"/>
      <c r="E10" s="43"/>
      <c r="K10" s="48"/>
      <c r="L10" s="48"/>
      <c r="M10" s="48"/>
    </row>
    <row r="11" spans="1:13" ht="4.1500000000000004" customHeight="1">
      <c r="B11" s="32"/>
      <c r="E11" s="43"/>
      <c r="K11" s="48"/>
      <c r="L11" s="48"/>
      <c r="M11" s="48"/>
    </row>
    <row r="12" spans="1:13" ht="17.45" customHeight="1">
      <c r="A12" s="49" t="s">
        <v>11</v>
      </c>
      <c r="B12" s="32"/>
      <c r="E12" s="50">
        <v>9</v>
      </c>
      <c r="F12" s="50"/>
      <c r="G12" s="51">
        <v>376568507</v>
      </c>
      <c r="H12" s="52"/>
      <c r="I12" s="1">
        <v>267286191</v>
      </c>
      <c r="J12" s="52"/>
      <c r="K12" s="1">
        <v>69090618</v>
      </c>
      <c r="L12" s="52"/>
      <c r="M12" s="1">
        <v>56818245</v>
      </c>
    </row>
    <row r="13" spans="1:13" ht="17.45" customHeight="1">
      <c r="A13" s="49" t="s">
        <v>12</v>
      </c>
      <c r="B13" s="32"/>
      <c r="E13" s="50"/>
      <c r="F13" s="50"/>
      <c r="G13" s="1"/>
      <c r="H13" s="52"/>
      <c r="I13" s="1"/>
      <c r="J13" s="52"/>
      <c r="K13" s="1"/>
      <c r="L13" s="52"/>
      <c r="M13" s="1"/>
    </row>
    <row r="14" spans="1:13" ht="17.45" customHeight="1">
      <c r="A14" s="49"/>
      <c r="B14" s="36" t="s">
        <v>13</v>
      </c>
      <c r="E14" s="50">
        <v>6</v>
      </c>
      <c r="F14" s="50"/>
      <c r="G14" s="1">
        <v>0</v>
      </c>
      <c r="H14" s="52"/>
      <c r="I14" s="1">
        <v>422076158</v>
      </c>
      <c r="J14" s="52"/>
      <c r="K14" s="1">
        <v>0</v>
      </c>
      <c r="L14" s="52"/>
      <c r="M14" s="1">
        <v>422076158</v>
      </c>
    </row>
    <row r="15" spans="1:13" ht="17.45" customHeight="1">
      <c r="A15" s="49" t="s">
        <v>14</v>
      </c>
      <c r="E15" s="50"/>
      <c r="F15" s="50"/>
      <c r="G15" s="1">
        <v>1297946</v>
      </c>
      <c r="H15" s="52"/>
      <c r="I15" s="1">
        <v>401286469</v>
      </c>
      <c r="J15" s="52"/>
      <c r="K15" s="1">
        <v>0</v>
      </c>
      <c r="L15" s="52"/>
      <c r="M15" s="1">
        <v>400000000</v>
      </c>
    </row>
    <row r="16" spans="1:13" ht="17.45" customHeight="1">
      <c r="A16" s="49" t="s">
        <v>15</v>
      </c>
      <c r="E16" s="50">
        <v>10</v>
      </c>
      <c r="F16" s="50"/>
      <c r="G16" s="1">
        <v>623482106</v>
      </c>
      <c r="H16" s="52"/>
      <c r="I16" s="1">
        <v>547349952</v>
      </c>
      <c r="J16" s="52"/>
      <c r="K16" s="1">
        <v>121593743</v>
      </c>
      <c r="L16" s="52"/>
      <c r="M16" s="1">
        <v>102361535</v>
      </c>
    </row>
    <row r="17" spans="1:13" ht="17.45" customHeight="1">
      <c r="A17" s="49" t="s">
        <v>16</v>
      </c>
      <c r="B17" s="53"/>
      <c r="E17" s="50"/>
      <c r="F17" s="50"/>
      <c r="G17" s="1"/>
      <c r="I17" s="1"/>
      <c r="J17" s="36"/>
      <c r="K17" s="1"/>
      <c r="L17" s="36"/>
      <c r="M17" s="1"/>
    </row>
    <row r="18" spans="1:13" ht="17.45" customHeight="1">
      <c r="A18" s="49"/>
      <c r="B18" s="53" t="s">
        <v>17</v>
      </c>
      <c r="E18" s="50">
        <v>35</v>
      </c>
      <c r="F18" s="50"/>
      <c r="G18" s="1">
        <v>0</v>
      </c>
      <c r="I18" s="1">
        <v>0</v>
      </c>
      <c r="J18" s="36"/>
      <c r="K18" s="1">
        <v>59681302</v>
      </c>
      <c r="L18" s="36"/>
      <c r="M18" s="1">
        <v>38381687</v>
      </c>
    </row>
    <row r="19" spans="1:13" ht="17.45" customHeight="1">
      <c r="A19" s="49" t="s">
        <v>18</v>
      </c>
      <c r="E19" s="50">
        <v>12</v>
      </c>
      <c r="F19" s="50"/>
      <c r="G19" s="1">
        <v>147107680</v>
      </c>
      <c r="H19" s="52"/>
      <c r="I19" s="1">
        <v>133802209</v>
      </c>
      <c r="J19" s="52"/>
      <c r="K19" s="1">
        <v>17311856</v>
      </c>
      <c r="L19" s="52"/>
      <c r="M19" s="1">
        <v>13368660</v>
      </c>
    </row>
    <row r="20" spans="1:13" ht="17.45" customHeight="1">
      <c r="A20" s="49" t="s">
        <v>235</v>
      </c>
      <c r="E20" s="50">
        <v>13</v>
      </c>
      <c r="F20" s="50"/>
      <c r="G20" s="1">
        <v>0</v>
      </c>
      <c r="H20" s="52"/>
      <c r="I20" s="1">
        <v>70000000</v>
      </c>
      <c r="J20" s="52"/>
      <c r="K20" s="1">
        <v>0</v>
      </c>
      <c r="L20" s="52"/>
      <c r="M20" s="1">
        <v>0</v>
      </c>
    </row>
    <row r="21" spans="1:13" ht="17.45" customHeight="1">
      <c r="A21" s="36" t="s">
        <v>19</v>
      </c>
      <c r="B21" s="54"/>
      <c r="E21" s="50"/>
      <c r="F21" s="50"/>
      <c r="G21" s="55">
        <v>99014200</v>
      </c>
      <c r="I21" s="55">
        <v>41479241</v>
      </c>
      <c r="J21" s="36"/>
      <c r="K21" s="55">
        <v>54996226</v>
      </c>
      <c r="L21" s="36"/>
      <c r="M21" s="55">
        <v>6840621</v>
      </c>
    </row>
    <row r="22" spans="1:13" ht="4.1500000000000004" customHeight="1">
      <c r="E22" s="50"/>
      <c r="F22" s="50"/>
      <c r="G22" s="24"/>
      <c r="H22" s="2"/>
      <c r="I22" s="24"/>
      <c r="J22" s="2"/>
      <c r="K22" s="24"/>
      <c r="L22" s="2"/>
      <c r="M22" s="24"/>
    </row>
    <row r="23" spans="1:13" ht="17.45" customHeight="1">
      <c r="A23" s="47" t="s">
        <v>20</v>
      </c>
      <c r="E23" s="50"/>
      <c r="F23" s="50"/>
      <c r="G23" s="3">
        <f>SUM(G10:G21)</f>
        <v>1247470439</v>
      </c>
      <c r="H23" s="1"/>
      <c r="I23" s="3">
        <f>SUM(I10:I21)</f>
        <v>1883280220</v>
      </c>
      <c r="J23" s="1"/>
      <c r="K23" s="3">
        <f>SUM(K10:K21)</f>
        <v>322673745</v>
      </c>
      <c r="L23" s="1"/>
      <c r="M23" s="3">
        <f>SUM(M10:M21)</f>
        <v>1039846906</v>
      </c>
    </row>
    <row r="24" spans="1:13" ht="8.1" customHeight="1">
      <c r="E24" s="50"/>
      <c r="F24" s="50"/>
      <c r="G24" s="1"/>
      <c r="H24" s="1"/>
      <c r="I24" s="1"/>
      <c r="J24" s="1"/>
      <c r="K24" s="1"/>
      <c r="L24" s="1"/>
      <c r="M24" s="1"/>
    </row>
    <row r="25" spans="1:13" ht="17.45" customHeight="1">
      <c r="A25" s="47" t="s">
        <v>21</v>
      </c>
      <c r="E25" s="50"/>
      <c r="F25" s="50"/>
      <c r="G25" s="1"/>
      <c r="H25" s="1"/>
      <c r="I25" s="1"/>
      <c r="J25" s="1"/>
      <c r="K25" s="1"/>
      <c r="L25" s="1"/>
      <c r="M25" s="1"/>
    </row>
    <row r="26" spans="1:13" ht="4.1500000000000004" customHeight="1">
      <c r="A26" s="47"/>
      <c r="E26" s="50"/>
      <c r="F26" s="50"/>
      <c r="G26" s="1"/>
      <c r="H26" s="1"/>
      <c r="I26" s="1"/>
      <c r="J26" s="1"/>
      <c r="K26" s="1"/>
      <c r="L26" s="1"/>
      <c r="M26" s="1"/>
    </row>
    <row r="27" spans="1:13" ht="17.45" customHeight="1">
      <c r="A27" s="36" t="s">
        <v>22</v>
      </c>
      <c r="E27" s="50">
        <v>15</v>
      </c>
      <c r="F27" s="50"/>
      <c r="G27" s="55">
        <v>3000000</v>
      </c>
      <c r="I27" s="55">
        <v>2640000</v>
      </c>
      <c r="J27" s="36"/>
      <c r="K27" s="55">
        <v>0</v>
      </c>
      <c r="L27" s="36"/>
      <c r="M27" s="55">
        <v>0</v>
      </c>
    </row>
    <row r="28" spans="1:13" ht="17.45" customHeight="1">
      <c r="A28" s="49" t="s">
        <v>23</v>
      </c>
      <c r="E28" s="50">
        <v>35</v>
      </c>
      <c r="F28" s="50"/>
      <c r="G28" s="55">
        <v>0</v>
      </c>
      <c r="I28" s="55">
        <v>0</v>
      </c>
      <c r="J28" s="36"/>
      <c r="K28" s="55">
        <v>9018315</v>
      </c>
      <c r="L28" s="36"/>
      <c r="M28" s="55">
        <v>1355540</v>
      </c>
    </row>
    <row r="29" spans="1:13" ht="17.45" customHeight="1">
      <c r="A29" s="56" t="s">
        <v>24</v>
      </c>
      <c r="E29" s="50">
        <v>16</v>
      </c>
      <c r="F29" s="50"/>
      <c r="G29" s="55">
        <v>732190897</v>
      </c>
      <c r="I29" s="55">
        <v>746847223</v>
      </c>
      <c r="J29" s="36"/>
      <c r="K29" s="55">
        <v>0</v>
      </c>
      <c r="L29" s="36"/>
      <c r="M29" s="55">
        <v>0</v>
      </c>
    </row>
    <row r="30" spans="1:13" ht="17.45" customHeight="1">
      <c r="A30" s="49" t="s">
        <v>25</v>
      </c>
      <c r="E30" s="50">
        <v>16</v>
      </c>
      <c r="F30" s="50"/>
      <c r="G30" s="55">
        <v>0</v>
      </c>
      <c r="I30" s="55">
        <v>0</v>
      </c>
      <c r="J30" s="36"/>
      <c r="K30" s="55">
        <v>4708767676</v>
      </c>
      <c r="L30" s="36"/>
      <c r="M30" s="55">
        <v>4707747676</v>
      </c>
    </row>
    <row r="31" spans="1:13" ht="17.45" customHeight="1">
      <c r="A31" s="49" t="s">
        <v>12</v>
      </c>
      <c r="E31" s="50"/>
      <c r="F31" s="50"/>
      <c r="G31" s="55"/>
      <c r="I31" s="55"/>
      <c r="J31" s="36"/>
      <c r="K31" s="55"/>
      <c r="L31" s="36"/>
      <c r="M31" s="55"/>
    </row>
    <row r="32" spans="1:13" ht="17.45" customHeight="1">
      <c r="A32" s="49"/>
      <c r="B32" s="36" t="s">
        <v>13</v>
      </c>
      <c r="E32" s="50">
        <v>6</v>
      </c>
      <c r="F32" s="50"/>
      <c r="G32" s="55">
        <v>611250</v>
      </c>
      <c r="I32" s="55">
        <v>611250</v>
      </c>
      <c r="J32" s="36"/>
      <c r="K32" s="55">
        <v>330000</v>
      </c>
      <c r="L32" s="36"/>
      <c r="M32" s="55">
        <v>330000</v>
      </c>
    </row>
    <row r="33" spans="1:13" ht="17.45" customHeight="1">
      <c r="A33" s="49" t="s">
        <v>26</v>
      </c>
      <c r="E33" s="50">
        <v>35</v>
      </c>
      <c r="F33" s="50"/>
      <c r="G33" s="55">
        <v>0</v>
      </c>
      <c r="I33" s="55">
        <v>0</v>
      </c>
      <c r="J33" s="36"/>
      <c r="K33" s="55">
        <v>4491577404</v>
      </c>
      <c r="L33" s="36"/>
      <c r="M33" s="55">
        <v>3435301786</v>
      </c>
    </row>
    <row r="34" spans="1:13" ht="17.45" customHeight="1">
      <c r="A34" s="49" t="s">
        <v>27</v>
      </c>
      <c r="E34" s="50">
        <v>17</v>
      </c>
      <c r="F34" s="50"/>
      <c r="G34" s="55">
        <v>219809352</v>
      </c>
      <c r="I34" s="55">
        <v>205494584</v>
      </c>
      <c r="J34" s="36"/>
      <c r="K34" s="55">
        <v>0</v>
      </c>
      <c r="L34" s="36"/>
      <c r="M34" s="55">
        <v>0</v>
      </c>
    </row>
    <row r="35" spans="1:13" ht="17.45" customHeight="1">
      <c r="A35" s="56" t="s">
        <v>28</v>
      </c>
      <c r="E35" s="50">
        <v>18</v>
      </c>
      <c r="F35" s="50"/>
      <c r="G35" s="55">
        <v>9857383714</v>
      </c>
      <c r="I35" s="55">
        <v>9134788951</v>
      </c>
      <c r="J35" s="36"/>
      <c r="K35" s="55">
        <v>2107719894</v>
      </c>
      <c r="L35" s="36"/>
      <c r="M35" s="55">
        <v>2175205626</v>
      </c>
    </row>
    <row r="36" spans="1:13" ht="17.45" customHeight="1">
      <c r="A36" s="56" t="s">
        <v>29</v>
      </c>
      <c r="E36" s="50">
        <v>21</v>
      </c>
      <c r="F36" s="50"/>
      <c r="G36" s="55">
        <v>220544435</v>
      </c>
      <c r="I36" s="55">
        <v>201722892</v>
      </c>
      <c r="J36" s="36"/>
      <c r="K36" s="55">
        <v>9547635</v>
      </c>
      <c r="L36" s="36"/>
      <c r="M36" s="55">
        <v>9176890</v>
      </c>
    </row>
    <row r="37" spans="1:13" ht="17.45" customHeight="1">
      <c r="A37" s="56" t="s">
        <v>30</v>
      </c>
      <c r="E37" s="50">
        <v>19</v>
      </c>
      <c r="F37" s="50"/>
      <c r="G37" s="55">
        <v>555278039</v>
      </c>
      <c r="I37" s="55">
        <v>591833788</v>
      </c>
      <c r="J37" s="36"/>
      <c r="K37" s="55">
        <v>116904270</v>
      </c>
      <c r="L37" s="36"/>
      <c r="M37" s="55">
        <v>130085373</v>
      </c>
    </row>
    <row r="38" spans="1:13" ht="17.45" customHeight="1">
      <c r="A38" s="36" t="s">
        <v>31</v>
      </c>
      <c r="E38" s="50">
        <v>20</v>
      </c>
      <c r="F38" s="50"/>
      <c r="G38" s="55">
        <v>2278911628</v>
      </c>
      <c r="I38" s="55">
        <v>2054875364</v>
      </c>
      <c r="J38" s="36"/>
      <c r="K38" s="55">
        <v>0</v>
      </c>
      <c r="L38" s="36"/>
      <c r="M38" s="55">
        <v>0</v>
      </c>
    </row>
    <row r="39" spans="1:13" ht="17.45" customHeight="1">
      <c r="A39" s="36" t="s">
        <v>32</v>
      </c>
      <c r="E39" s="50">
        <v>22</v>
      </c>
      <c r="F39" s="50"/>
      <c r="G39" s="55">
        <v>19297737</v>
      </c>
      <c r="I39" s="55">
        <v>32395130</v>
      </c>
      <c r="J39" s="36"/>
      <c r="K39" s="55">
        <v>0</v>
      </c>
      <c r="L39" s="36"/>
      <c r="M39" s="55">
        <v>0</v>
      </c>
    </row>
    <row r="40" spans="1:13" ht="17.45" customHeight="1">
      <c r="A40" s="56" t="s">
        <v>33</v>
      </c>
      <c r="B40" s="54"/>
      <c r="E40" s="50">
        <v>23</v>
      </c>
      <c r="F40" s="50"/>
      <c r="G40" s="55">
        <v>134743599</v>
      </c>
      <c r="I40" s="55">
        <v>170077268</v>
      </c>
      <c r="J40" s="36"/>
      <c r="K40" s="55">
        <v>26374209</v>
      </c>
      <c r="L40" s="36"/>
      <c r="M40" s="55">
        <v>78762810</v>
      </c>
    </row>
    <row r="41" spans="1:13" ht="4.1500000000000004" customHeight="1">
      <c r="A41" s="49"/>
      <c r="E41" s="50"/>
      <c r="F41" s="50"/>
      <c r="G41" s="24"/>
      <c r="I41" s="24"/>
      <c r="J41" s="36"/>
      <c r="K41" s="24"/>
      <c r="L41" s="36"/>
      <c r="M41" s="24"/>
    </row>
    <row r="42" spans="1:13" ht="17.45" customHeight="1">
      <c r="A42" s="47" t="s">
        <v>34</v>
      </c>
      <c r="E42" s="50"/>
      <c r="F42" s="50"/>
      <c r="G42" s="3">
        <f>SUM(G26:G40)</f>
        <v>14021770651</v>
      </c>
      <c r="I42" s="3">
        <f>SUM(I26:I40)</f>
        <v>13141286450</v>
      </c>
      <c r="J42" s="36"/>
      <c r="K42" s="3">
        <f>SUM(K26:K40)</f>
        <v>11470239403</v>
      </c>
      <c r="L42" s="36"/>
      <c r="M42" s="3">
        <f>SUM(M26:M40)</f>
        <v>10537965701</v>
      </c>
    </row>
    <row r="43" spans="1:13" ht="4.1500000000000004" customHeight="1">
      <c r="A43" s="49"/>
      <c r="E43" s="50"/>
      <c r="F43" s="50"/>
      <c r="G43" s="1"/>
      <c r="I43" s="1"/>
      <c r="J43" s="36"/>
      <c r="K43" s="1"/>
      <c r="L43" s="36"/>
      <c r="M43" s="1"/>
    </row>
    <row r="44" spans="1:13" ht="17.45" customHeight="1" thickBot="1">
      <c r="A44" s="47" t="s">
        <v>35</v>
      </c>
      <c r="E44" s="50"/>
      <c r="F44" s="50"/>
      <c r="G44" s="25">
        <f>SUM(G23+G42)</f>
        <v>15269241090</v>
      </c>
      <c r="I44" s="25">
        <f>SUM(I23+I42)</f>
        <v>15024566670</v>
      </c>
      <c r="J44" s="36"/>
      <c r="K44" s="25">
        <f>SUM(K23+K42)</f>
        <v>11792913148</v>
      </c>
      <c r="L44" s="36"/>
      <c r="M44" s="25">
        <f>SUM(M23+M42)</f>
        <v>11577812607</v>
      </c>
    </row>
    <row r="45" spans="1:13" ht="12.95" customHeight="1" thickTop="1">
      <c r="A45" s="47"/>
      <c r="E45" s="50"/>
      <c r="F45" s="50"/>
      <c r="G45" s="2"/>
      <c r="I45" s="2"/>
      <c r="J45" s="36"/>
      <c r="K45" s="2"/>
      <c r="L45" s="36"/>
      <c r="M45" s="2"/>
    </row>
    <row r="46" spans="1:13" ht="46.15" customHeight="1">
      <c r="A46" s="47"/>
      <c r="E46" s="50"/>
      <c r="F46" s="50"/>
      <c r="G46" s="2"/>
      <c r="I46" s="2"/>
      <c r="J46" s="36"/>
      <c r="K46" s="2"/>
      <c r="L46" s="36"/>
      <c r="M46" s="2"/>
    </row>
    <row r="47" spans="1:13" ht="8.25" customHeight="1">
      <c r="A47" s="47"/>
      <c r="E47" s="50"/>
      <c r="F47" s="50"/>
      <c r="G47" s="2"/>
      <c r="I47" s="2"/>
      <c r="J47" s="36"/>
      <c r="K47" s="2"/>
      <c r="L47" s="36"/>
      <c r="M47" s="2"/>
    </row>
    <row r="48" spans="1:13" ht="17.45" customHeight="1">
      <c r="A48" s="57" t="s">
        <v>36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</row>
    <row r="49" spans="1:13" ht="16.5" customHeight="1"/>
    <row r="50" spans="1:13" ht="22.15" customHeight="1">
      <c r="A50" s="59" t="s">
        <v>37</v>
      </c>
      <c r="B50" s="59"/>
      <c r="C50" s="59"/>
      <c r="D50" s="59"/>
      <c r="E50" s="60"/>
      <c r="F50" s="60"/>
      <c r="G50" s="60"/>
      <c r="H50" s="60"/>
      <c r="I50" s="60"/>
      <c r="J50" s="61"/>
      <c r="K50" s="61"/>
      <c r="L50" s="61"/>
      <c r="M50" s="61"/>
    </row>
    <row r="51" spans="1:13" ht="20.100000000000001" customHeight="1">
      <c r="A51" s="32" t="s">
        <v>0</v>
      </c>
      <c r="B51" s="33"/>
      <c r="C51" s="34"/>
      <c r="D51" s="34"/>
      <c r="E51" s="34"/>
      <c r="F51" s="34"/>
      <c r="G51" s="34"/>
      <c r="H51" s="34"/>
      <c r="I51" s="34"/>
      <c r="J51" s="35"/>
      <c r="K51" s="35"/>
      <c r="L51" s="35"/>
      <c r="M51" s="35"/>
    </row>
    <row r="52" spans="1:13" ht="20.100000000000001" customHeight="1">
      <c r="A52" s="37" t="s">
        <v>38</v>
      </c>
      <c r="B52" s="33"/>
      <c r="C52" s="34"/>
      <c r="D52" s="34"/>
      <c r="E52" s="34"/>
      <c r="F52" s="34"/>
      <c r="G52" s="34"/>
      <c r="H52" s="34"/>
      <c r="I52" s="34"/>
      <c r="J52" s="35"/>
      <c r="K52" s="35"/>
      <c r="L52" s="35"/>
      <c r="M52" s="35"/>
    </row>
    <row r="53" spans="1:13" ht="20.100000000000001" customHeight="1">
      <c r="A53" s="38" t="str">
        <f>+A3</f>
        <v>ณ วันที่ 31 ธันวาคม พ.ศ. 2568</v>
      </c>
      <c r="B53" s="39"/>
      <c r="C53" s="40"/>
      <c r="D53" s="40"/>
      <c r="E53" s="40"/>
      <c r="F53" s="40"/>
      <c r="G53" s="40"/>
      <c r="H53" s="40"/>
      <c r="I53" s="40"/>
      <c r="J53" s="41"/>
      <c r="K53" s="41"/>
      <c r="L53" s="41"/>
      <c r="M53" s="41"/>
    </row>
    <row r="54" spans="1:13" ht="13.5" customHeight="1">
      <c r="A54" s="33"/>
      <c r="B54" s="33"/>
      <c r="C54" s="34"/>
      <c r="D54" s="34"/>
      <c r="E54" s="34"/>
      <c r="F54" s="34"/>
      <c r="G54" s="34"/>
      <c r="H54" s="34"/>
      <c r="I54" s="34"/>
      <c r="J54" s="35"/>
      <c r="K54" s="35"/>
      <c r="L54" s="35"/>
      <c r="M54" s="35"/>
    </row>
    <row r="55" spans="1:13" ht="19.149999999999999" customHeight="1">
      <c r="A55" s="33"/>
      <c r="B55" s="33"/>
      <c r="C55" s="34"/>
      <c r="D55" s="34"/>
      <c r="E55" s="34"/>
      <c r="F55" s="34"/>
      <c r="G55" s="42" t="s">
        <v>3</v>
      </c>
      <c r="H55" s="42"/>
      <c r="I55" s="42"/>
      <c r="J55" s="35"/>
      <c r="K55" s="42" t="s">
        <v>4</v>
      </c>
      <c r="L55" s="42"/>
      <c r="M55" s="42"/>
    </row>
    <row r="56" spans="1:13" ht="19.149999999999999" customHeight="1">
      <c r="E56" s="43"/>
      <c r="F56" s="34"/>
      <c r="G56" s="44" t="s">
        <v>5</v>
      </c>
      <c r="H56" s="43"/>
      <c r="I56" s="44" t="s">
        <v>6</v>
      </c>
      <c r="J56" s="45"/>
      <c r="K56" s="44" t="s">
        <v>5</v>
      </c>
      <c r="L56" s="43"/>
      <c r="M56" s="44" t="s">
        <v>6</v>
      </c>
    </row>
    <row r="57" spans="1:13" ht="19.149999999999999" customHeight="1">
      <c r="A57" s="43"/>
      <c r="B57" s="43"/>
      <c r="C57" s="43"/>
      <c r="D57" s="43"/>
      <c r="E57" s="40" t="s">
        <v>7</v>
      </c>
      <c r="F57" s="43"/>
      <c r="G57" s="46" t="s">
        <v>8</v>
      </c>
      <c r="H57" s="43"/>
      <c r="I57" s="46" t="s">
        <v>8</v>
      </c>
      <c r="J57" s="45"/>
      <c r="K57" s="46" t="s">
        <v>8</v>
      </c>
      <c r="L57" s="43"/>
      <c r="M57" s="46" t="s">
        <v>8</v>
      </c>
    </row>
    <row r="58" spans="1:13" ht="19.149999999999999" customHeight="1">
      <c r="A58" s="47" t="s">
        <v>39</v>
      </c>
      <c r="B58" s="62"/>
      <c r="C58" s="62"/>
      <c r="D58" s="55"/>
      <c r="E58" s="63"/>
      <c r="F58" s="55"/>
      <c r="G58" s="55"/>
      <c r="H58" s="55"/>
      <c r="I58" s="55"/>
      <c r="J58" s="55"/>
      <c r="K58" s="55"/>
      <c r="L58" s="55"/>
      <c r="M58" s="55"/>
    </row>
    <row r="59" spans="1:13" ht="6" customHeight="1">
      <c r="A59" s="49"/>
      <c r="B59" s="49"/>
      <c r="C59" s="64"/>
      <c r="D59" s="65"/>
      <c r="E59" s="65"/>
      <c r="F59" s="65"/>
      <c r="G59" s="65"/>
      <c r="H59" s="65"/>
      <c r="I59" s="65"/>
      <c r="J59" s="66"/>
      <c r="K59" s="66"/>
      <c r="L59" s="66"/>
      <c r="M59" s="66"/>
    </row>
    <row r="60" spans="1:13" ht="19.149999999999999" customHeight="1">
      <c r="A60" s="47" t="s">
        <v>40</v>
      </c>
      <c r="B60" s="62"/>
      <c r="C60" s="62"/>
      <c r="D60" s="55"/>
      <c r="E60" s="65"/>
      <c r="F60" s="65"/>
      <c r="G60" s="65"/>
      <c r="H60" s="65"/>
      <c r="I60" s="65"/>
      <c r="J60" s="67"/>
      <c r="K60" s="65"/>
      <c r="L60" s="65"/>
      <c r="M60" s="65"/>
    </row>
    <row r="61" spans="1:13" ht="6" customHeight="1">
      <c r="A61" s="49"/>
      <c r="B61" s="62"/>
      <c r="C61" s="62"/>
      <c r="D61" s="55"/>
      <c r="E61" s="65"/>
      <c r="F61" s="65"/>
      <c r="G61" s="63"/>
      <c r="H61" s="65"/>
      <c r="I61" s="63"/>
      <c r="J61" s="67"/>
      <c r="K61" s="65"/>
      <c r="L61" s="65"/>
      <c r="M61" s="65"/>
    </row>
    <row r="62" spans="1:13" ht="19.149999999999999" customHeight="1">
      <c r="A62" s="62" t="s">
        <v>41</v>
      </c>
      <c r="B62" s="62"/>
      <c r="C62" s="62"/>
      <c r="D62" s="62"/>
      <c r="E62" s="50">
        <v>24</v>
      </c>
      <c r="F62" s="68"/>
      <c r="G62" s="55">
        <v>656323288</v>
      </c>
      <c r="H62" s="26"/>
      <c r="I62" s="55">
        <v>80000000</v>
      </c>
      <c r="J62" s="26"/>
      <c r="K62" s="55">
        <v>451323288</v>
      </c>
      <c r="L62" s="26"/>
      <c r="M62" s="55">
        <v>0</v>
      </c>
    </row>
    <row r="63" spans="1:13" ht="19.149999999999999" customHeight="1">
      <c r="A63" s="62" t="s">
        <v>42</v>
      </c>
      <c r="B63" s="62"/>
      <c r="C63" s="62"/>
      <c r="D63" s="62"/>
      <c r="E63" s="50">
        <v>24</v>
      </c>
      <c r="F63" s="68"/>
      <c r="G63" s="55">
        <v>5700000</v>
      </c>
      <c r="H63" s="26"/>
      <c r="I63" s="55">
        <v>0</v>
      </c>
      <c r="J63" s="26"/>
      <c r="K63" s="55">
        <v>0</v>
      </c>
      <c r="L63" s="26"/>
      <c r="M63" s="55">
        <v>0</v>
      </c>
    </row>
    <row r="64" spans="1:13" ht="19.149999999999999" customHeight="1">
      <c r="A64" s="62" t="s">
        <v>240</v>
      </c>
      <c r="B64" s="62"/>
      <c r="C64" s="62"/>
      <c r="D64" s="62"/>
      <c r="E64" s="50">
        <v>25</v>
      </c>
      <c r="F64" s="68"/>
      <c r="G64" s="55">
        <v>851033814</v>
      </c>
      <c r="H64" s="26"/>
      <c r="I64" s="55">
        <v>743419132</v>
      </c>
      <c r="J64" s="26"/>
      <c r="K64" s="55">
        <v>103528749</v>
      </c>
      <c r="L64" s="26"/>
      <c r="M64" s="55">
        <v>98124598</v>
      </c>
    </row>
    <row r="65" spans="1:13" ht="19.149999999999999" customHeight="1">
      <c r="A65" s="62" t="s">
        <v>43</v>
      </c>
      <c r="B65" s="62"/>
      <c r="C65" s="62"/>
      <c r="D65" s="62"/>
      <c r="E65" s="50">
        <v>26</v>
      </c>
      <c r="F65" s="68"/>
      <c r="G65" s="55">
        <v>31225476</v>
      </c>
      <c r="H65" s="26"/>
      <c r="I65" s="55">
        <v>35634977</v>
      </c>
      <c r="J65" s="26"/>
      <c r="K65" s="55">
        <v>7219521</v>
      </c>
      <c r="L65" s="26"/>
      <c r="M65" s="55">
        <v>6889127</v>
      </c>
    </row>
    <row r="66" spans="1:13" ht="19.149999999999999" customHeight="1">
      <c r="A66" s="62" t="s">
        <v>44</v>
      </c>
      <c r="B66" s="62"/>
      <c r="C66" s="62"/>
      <c r="D66" s="62"/>
      <c r="E66" s="50" t="s">
        <v>232</v>
      </c>
      <c r="F66" s="68"/>
      <c r="G66" s="55">
        <v>0</v>
      </c>
      <c r="H66" s="26"/>
      <c r="I66" s="55">
        <v>0</v>
      </c>
      <c r="J66" s="26"/>
      <c r="K66" s="55">
        <v>79474907</v>
      </c>
      <c r="L66" s="26"/>
      <c r="M66" s="55">
        <v>201290836</v>
      </c>
    </row>
    <row r="67" spans="1:13" ht="19.149999999999999" customHeight="1">
      <c r="A67" s="62" t="s">
        <v>45</v>
      </c>
      <c r="B67" s="62"/>
      <c r="C67" s="62"/>
      <c r="D67" s="62"/>
      <c r="F67" s="68"/>
      <c r="G67" s="55"/>
      <c r="H67" s="26"/>
      <c r="I67" s="55"/>
      <c r="J67" s="26"/>
      <c r="K67" s="55"/>
      <c r="L67" s="26"/>
      <c r="M67" s="55"/>
    </row>
    <row r="68" spans="1:13" ht="19.149999999999999" customHeight="1">
      <c r="B68" s="62" t="s">
        <v>46</v>
      </c>
      <c r="C68" s="62"/>
      <c r="D68" s="62"/>
      <c r="E68" s="50">
        <v>24</v>
      </c>
      <c r="F68" s="68"/>
      <c r="G68" s="55">
        <v>95403994</v>
      </c>
      <c r="H68" s="26"/>
      <c r="I68" s="55">
        <v>104369582</v>
      </c>
      <c r="J68" s="26"/>
      <c r="K68" s="55">
        <v>17279505</v>
      </c>
      <c r="L68" s="26"/>
      <c r="M68" s="55">
        <v>18339349</v>
      </c>
    </row>
    <row r="69" spans="1:13" ht="19.149999999999999" customHeight="1">
      <c r="A69" s="62" t="s">
        <v>47</v>
      </c>
      <c r="B69" s="62"/>
      <c r="C69" s="62"/>
      <c r="D69" s="62"/>
      <c r="E69" s="68"/>
      <c r="F69" s="68"/>
      <c r="G69" s="27"/>
      <c r="H69" s="26"/>
      <c r="I69" s="27"/>
      <c r="J69" s="26"/>
      <c r="K69" s="27"/>
      <c r="L69" s="26"/>
      <c r="M69" s="27"/>
    </row>
    <row r="70" spans="1:13" ht="19.149999999999999" customHeight="1">
      <c r="B70" s="62" t="s">
        <v>17</v>
      </c>
      <c r="C70" s="62"/>
      <c r="D70" s="62"/>
      <c r="E70" s="50">
        <v>24</v>
      </c>
      <c r="F70" s="68"/>
      <c r="G70" s="55">
        <v>492650131</v>
      </c>
      <c r="H70" s="26"/>
      <c r="I70" s="55">
        <v>458582575</v>
      </c>
      <c r="J70" s="26"/>
      <c r="K70" s="55">
        <v>83295200</v>
      </c>
      <c r="L70" s="26"/>
      <c r="M70" s="55">
        <v>103117185</v>
      </c>
    </row>
    <row r="71" spans="1:13" ht="19.149999999999999" customHeight="1">
      <c r="A71" s="62" t="s">
        <v>48</v>
      </c>
      <c r="B71" s="62"/>
      <c r="C71" s="62"/>
      <c r="D71" s="62"/>
      <c r="E71" s="50"/>
      <c r="F71" s="68"/>
      <c r="G71" s="55">
        <v>11617003</v>
      </c>
      <c r="H71" s="26"/>
      <c r="I71" s="55">
        <v>14833472</v>
      </c>
      <c r="J71" s="26"/>
      <c r="K71" s="55">
        <v>0</v>
      </c>
      <c r="L71" s="26"/>
      <c r="M71" s="55">
        <v>0</v>
      </c>
    </row>
    <row r="72" spans="1:13" ht="19.149999999999999" customHeight="1">
      <c r="A72" s="62" t="s">
        <v>49</v>
      </c>
      <c r="B72" s="62"/>
      <c r="C72" s="62"/>
      <c r="D72" s="62"/>
      <c r="E72" s="50"/>
      <c r="F72" s="68"/>
      <c r="G72" s="55">
        <v>232800</v>
      </c>
      <c r="H72" s="26"/>
      <c r="I72" s="55">
        <v>232800</v>
      </c>
      <c r="J72" s="26"/>
      <c r="K72" s="55">
        <v>232800</v>
      </c>
      <c r="L72" s="26"/>
      <c r="M72" s="55">
        <v>232800</v>
      </c>
    </row>
    <row r="73" spans="1:13" ht="19.149999999999999" customHeight="1">
      <c r="A73" s="62" t="s">
        <v>50</v>
      </c>
      <c r="B73" s="62"/>
      <c r="C73" s="62"/>
      <c r="D73" s="62"/>
      <c r="E73" s="68"/>
      <c r="F73" s="68"/>
      <c r="G73" s="69">
        <v>94286734</v>
      </c>
      <c r="H73" s="26"/>
      <c r="I73" s="69">
        <v>83640213</v>
      </c>
      <c r="J73" s="26"/>
      <c r="K73" s="69">
        <v>12716384</v>
      </c>
      <c r="L73" s="26"/>
      <c r="M73" s="69">
        <v>13903880</v>
      </c>
    </row>
    <row r="74" spans="1:13" ht="6" customHeight="1">
      <c r="D74" s="55"/>
      <c r="E74" s="68"/>
      <c r="F74" s="68"/>
      <c r="H74" s="1"/>
      <c r="J74" s="1"/>
      <c r="K74" s="36"/>
      <c r="L74" s="1"/>
      <c r="M74" s="36"/>
    </row>
    <row r="75" spans="1:13" ht="19.149999999999999" customHeight="1">
      <c r="A75" s="47" t="s">
        <v>51</v>
      </c>
      <c r="D75" s="55"/>
      <c r="E75" s="68"/>
      <c r="F75" s="68"/>
      <c r="G75" s="70">
        <f>SUM(G62:G73)</f>
        <v>2238473240</v>
      </c>
      <c r="H75" s="1"/>
      <c r="I75" s="70">
        <f>SUM(I62:I73)</f>
        <v>1520712751</v>
      </c>
      <c r="J75" s="1"/>
      <c r="K75" s="70">
        <f>SUM(K62:K73)</f>
        <v>755070354</v>
      </c>
      <c r="L75" s="1"/>
      <c r="M75" s="70">
        <f>SUM(M62:M73)</f>
        <v>441897775</v>
      </c>
    </row>
    <row r="76" spans="1:13" ht="12" customHeight="1">
      <c r="D76" s="55"/>
      <c r="E76" s="68"/>
      <c r="F76" s="68"/>
      <c r="G76" s="1"/>
      <c r="H76" s="1"/>
      <c r="I76" s="1"/>
      <c r="J76" s="1"/>
      <c r="K76" s="1"/>
      <c r="L76" s="1"/>
      <c r="M76" s="1"/>
    </row>
    <row r="77" spans="1:13" ht="19.149999999999999" customHeight="1">
      <c r="A77" s="47" t="s">
        <v>52</v>
      </c>
      <c r="D77" s="55"/>
      <c r="E77" s="68"/>
      <c r="F77" s="68"/>
      <c r="G77" s="1"/>
      <c r="H77" s="1"/>
      <c r="I77" s="1"/>
      <c r="J77" s="1"/>
      <c r="K77" s="1"/>
      <c r="L77" s="1"/>
      <c r="M77" s="1"/>
    </row>
    <row r="78" spans="1:13" ht="6" customHeight="1">
      <c r="A78" s="47"/>
      <c r="D78" s="55"/>
      <c r="E78" s="68"/>
      <c r="F78" s="68"/>
      <c r="G78" s="1"/>
      <c r="H78" s="1"/>
      <c r="I78" s="1"/>
      <c r="J78" s="1"/>
      <c r="K78" s="1"/>
      <c r="L78" s="1"/>
      <c r="M78" s="1"/>
    </row>
    <row r="79" spans="1:13" ht="19.149999999999999" customHeight="1">
      <c r="A79" s="49" t="s">
        <v>53</v>
      </c>
      <c r="C79" s="62"/>
      <c r="D79" s="68"/>
      <c r="E79" s="50">
        <v>24</v>
      </c>
      <c r="F79" s="68"/>
      <c r="G79" s="55">
        <v>333084712</v>
      </c>
      <c r="H79" s="26"/>
      <c r="I79" s="55">
        <v>355344206</v>
      </c>
      <c r="J79" s="26"/>
      <c r="K79" s="55">
        <v>72764090</v>
      </c>
      <c r="L79" s="26"/>
      <c r="M79" s="55">
        <v>80453794</v>
      </c>
    </row>
    <row r="80" spans="1:13" ht="19.149999999999999" customHeight="1">
      <c r="A80" s="49" t="s">
        <v>54</v>
      </c>
      <c r="C80" s="62"/>
      <c r="D80" s="68"/>
      <c r="E80" s="50">
        <v>24</v>
      </c>
      <c r="F80" s="68"/>
      <c r="G80" s="55">
        <v>2637406252</v>
      </c>
      <c r="H80" s="26"/>
      <c r="I80" s="55">
        <v>2674759875</v>
      </c>
      <c r="J80" s="26"/>
      <c r="K80" s="55">
        <v>483750000</v>
      </c>
      <c r="L80" s="26"/>
      <c r="M80" s="55">
        <v>558554800</v>
      </c>
    </row>
    <row r="81" spans="1:13" ht="19.149999999999999" customHeight="1">
      <c r="A81" s="62" t="s">
        <v>55</v>
      </c>
      <c r="B81" s="49"/>
      <c r="C81" s="62"/>
      <c r="D81" s="55"/>
      <c r="E81" s="50">
        <v>22</v>
      </c>
      <c r="F81" s="68"/>
      <c r="G81" s="55">
        <v>398848582</v>
      </c>
      <c r="H81" s="1"/>
      <c r="I81" s="55">
        <v>368003101</v>
      </c>
      <c r="J81" s="1"/>
      <c r="K81" s="55">
        <v>140732985</v>
      </c>
      <c r="L81" s="1"/>
      <c r="M81" s="55">
        <v>146725338</v>
      </c>
    </row>
    <row r="82" spans="1:13" ht="19.149999999999999" customHeight="1">
      <c r="A82" s="62" t="s">
        <v>56</v>
      </c>
      <c r="B82" s="62"/>
      <c r="C82" s="62"/>
      <c r="D82" s="55"/>
      <c r="E82" s="50">
        <v>27</v>
      </c>
      <c r="F82" s="68"/>
      <c r="G82" s="55">
        <v>167581214</v>
      </c>
      <c r="H82" s="26"/>
      <c r="I82" s="55">
        <v>178162770</v>
      </c>
      <c r="J82" s="26"/>
      <c r="K82" s="55">
        <v>23954867</v>
      </c>
      <c r="L82" s="26"/>
      <c r="M82" s="55">
        <v>34448154</v>
      </c>
    </row>
    <row r="83" spans="1:13" ht="19.149999999999999" customHeight="1">
      <c r="A83" s="49" t="s">
        <v>57</v>
      </c>
      <c r="B83" s="49"/>
      <c r="C83" s="62"/>
      <c r="D83" s="55"/>
      <c r="E83" s="68"/>
      <c r="F83" s="68"/>
      <c r="G83" s="55">
        <v>0</v>
      </c>
      <c r="H83" s="26"/>
      <c r="I83" s="55">
        <v>24352467</v>
      </c>
      <c r="J83" s="26"/>
      <c r="K83" s="55">
        <v>0</v>
      </c>
      <c r="L83" s="26"/>
      <c r="M83" s="55">
        <v>0</v>
      </c>
    </row>
    <row r="84" spans="1:13" ht="19.149999999999999" customHeight="1">
      <c r="A84" s="62" t="s">
        <v>58</v>
      </c>
      <c r="B84" s="62"/>
      <c r="C84" s="62"/>
      <c r="D84" s="55"/>
      <c r="E84" s="68"/>
      <c r="F84" s="68"/>
      <c r="G84" s="69">
        <v>12506628</v>
      </c>
      <c r="H84" s="28"/>
      <c r="I84" s="69">
        <v>24880986</v>
      </c>
      <c r="J84" s="28"/>
      <c r="K84" s="69">
        <v>0</v>
      </c>
      <c r="L84" s="28"/>
      <c r="M84" s="69">
        <v>2587864</v>
      </c>
    </row>
    <row r="85" spans="1:13" ht="6" customHeight="1">
      <c r="D85" s="55"/>
      <c r="E85" s="68"/>
      <c r="F85" s="68"/>
      <c r="G85" s="1"/>
      <c r="H85" s="1"/>
      <c r="I85" s="1"/>
      <c r="J85" s="1"/>
      <c r="K85" s="1"/>
      <c r="L85" s="1"/>
      <c r="M85" s="1"/>
    </row>
    <row r="86" spans="1:13" ht="19.149999999999999" customHeight="1">
      <c r="A86" s="47" t="s">
        <v>59</v>
      </c>
      <c r="D86" s="55"/>
      <c r="E86" s="68"/>
      <c r="F86" s="68"/>
      <c r="G86" s="3">
        <f>SUM(G79:G85)</f>
        <v>3549427388</v>
      </c>
      <c r="H86" s="1"/>
      <c r="I86" s="3">
        <f>SUM(I79:I85)</f>
        <v>3625503405</v>
      </c>
      <c r="J86" s="1"/>
      <c r="K86" s="3">
        <f>SUM(K79:K85)</f>
        <v>721201942</v>
      </c>
      <c r="L86" s="1"/>
      <c r="M86" s="3">
        <f>SUM(M79:M85)</f>
        <v>822769950</v>
      </c>
    </row>
    <row r="87" spans="1:13" ht="6" customHeight="1">
      <c r="A87" s="47"/>
      <c r="D87" s="55"/>
      <c r="E87" s="68"/>
      <c r="F87" s="68"/>
      <c r="G87" s="1"/>
      <c r="H87" s="1"/>
      <c r="I87" s="1"/>
      <c r="J87" s="1"/>
      <c r="K87" s="1"/>
      <c r="L87" s="1"/>
      <c r="M87" s="1"/>
    </row>
    <row r="88" spans="1:13" ht="19.149999999999999" customHeight="1">
      <c r="A88" s="47" t="s">
        <v>60</v>
      </c>
      <c r="B88" s="62"/>
      <c r="C88" s="62"/>
      <c r="D88" s="55"/>
      <c r="E88" s="68"/>
      <c r="F88" s="68"/>
      <c r="G88" s="3">
        <f>+G86+G75</f>
        <v>5787900628</v>
      </c>
      <c r="H88" s="1"/>
      <c r="I88" s="3">
        <f>+I86+I75</f>
        <v>5146216156</v>
      </c>
      <c r="J88" s="1"/>
      <c r="K88" s="3">
        <f>+K86+K75</f>
        <v>1476272296</v>
      </c>
      <c r="L88" s="1"/>
      <c r="M88" s="3">
        <f>+M86+M75</f>
        <v>1264667725</v>
      </c>
    </row>
    <row r="89" spans="1:13" ht="19.149999999999999" customHeight="1">
      <c r="A89" s="47"/>
      <c r="B89" s="62"/>
      <c r="C89" s="62"/>
      <c r="D89" s="55"/>
      <c r="E89" s="68"/>
      <c r="F89" s="68"/>
      <c r="G89" s="2"/>
      <c r="H89" s="1"/>
      <c r="I89" s="2"/>
      <c r="J89" s="1"/>
      <c r="K89" s="2"/>
      <c r="L89" s="1"/>
      <c r="M89" s="2"/>
    </row>
    <row r="90" spans="1:13" ht="19.149999999999999" customHeight="1">
      <c r="A90" s="47"/>
      <c r="B90" s="62"/>
      <c r="C90" s="62"/>
      <c r="D90" s="55"/>
      <c r="E90" s="68"/>
      <c r="F90" s="68"/>
      <c r="G90" s="2"/>
      <c r="H90" s="1"/>
      <c r="I90" s="2"/>
      <c r="J90" s="1"/>
      <c r="K90" s="2"/>
      <c r="L90" s="1"/>
      <c r="M90" s="2"/>
    </row>
    <row r="91" spans="1:13" ht="19.149999999999999" customHeight="1">
      <c r="A91" s="47"/>
      <c r="B91" s="62"/>
      <c r="C91" s="62"/>
      <c r="D91" s="55"/>
      <c r="E91" s="68"/>
      <c r="F91" s="68"/>
      <c r="G91" s="2"/>
      <c r="H91" s="1"/>
      <c r="I91" s="2"/>
      <c r="J91" s="1"/>
      <c r="K91" s="2"/>
      <c r="L91" s="1"/>
      <c r="M91" s="2"/>
    </row>
    <row r="92" spans="1:13" ht="18" customHeight="1">
      <c r="A92" s="47"/>
      <c r="B92" s="62"/>
      <c r="C92" s="62"/>
      <c r="D92" s="55"/>
      <c r="E92" s="68"/>
      <c r="F92" s="68"/>
      <c r="G92" s="2"/>
      <c r="H92" s="1"/>
      <c r="I92" s="2"/>
      <c r="J92" s="1"/>
      <c r="K92" s="2"/>
      <c r="L92" s="1"/>
      <c r="M92" s="2"/>
    </row>
    <row r="93" spans="1:13" ht="50.45" customHeight="1">
      <c r="A93" s="47"/>
      <c r="B93" s="62"/>
      <c r="C93" s="62"/>
      <c r="D93" s="55"/>
      <c r="E93" s="68"/>
      <c r="F93" s="68"/>
      <c r="G93" s="2"/>
      <c r="H93" s="1"/>
      <c r="I93" s="2"/>
      <c r="J93" s="1"/>
      <c r="K93" s="2"/>
      <c r="L93" s="1"/>
      <c r="M93" s="2"/>
    </row>
    <row r="94" spans="1:13" ht="20.25" customHeight="1">
      <c r="A94" s="47"/>
      <c r="B94" s="62"/>
      <c r="C94" s="62"/>
      <c r="D94" s="55"/>
      <c r="E94" s="68"/>
      <c r="F94" s="68"/>
      <c r="G94" s="2"/>
      <c r="H94" s="1"/>
      <c r="I94" s="2"/>
      <c r="J94" s="1"/>
      <c r="K94" s="2"/>
      <c r="L94" s="1"/>
      <c r="M94" s="2"/>
    </row>
    <row r="95" spans="1:13" ht="22.15" customHeight="1">
      <c r="A95" s="59" t="s">
        <v>37</v>
      </c>
      <c r="B95" s="71"/>
      <c r="C95" s="71"/>
      <c r="D95" s="69"/>
      <c r="E95" s="72"/>
      <c r="F95" s="72"/>
      <c r="G95" s="3"/>
      <c r="H95" s="3"/>
      <c r="I95" s="3"/>
      <c r="J95" s="3"/>
      <c r="K95" s="3"/>
      <c r="L95" s="73"/>
      <c r="M95" s="3"/>
    </row>
    <row r="96" spans="1:13" ht="20.100000000000001" customHeight="1">
      <c r="A96" s="74" t="s">
        <v>0</v>
      </c>
      <c r="B96" s="33"/>
      <c r="C96" s="34"/>
      <c r="D96" s="34"/>
      <c r="E96" s="34"/>
      <c r="F96" s="34"/>
      <c r="G96" s="34"/>
      <c r="H96" s="34"/>
      <c r="I96" s="34"/>
      <c r="J96" s="35"/>
      <c r="K96" s="35"/>
      <c r="L96" s="35"/>
      <c r="M96" s="35"/>
    </row>
    <row r="97" spans="1:13" ht="20.100000000000001" customHeight="1">
      <c r="A97" s="37" t="s">
        <v>38</v>
      </c>
      <c r="B97" s="33"/>
      <c r="C97" s="34"/>
      <c r="D97" s="34"/>
      <c r="E97" s="34"/>
      <c r="F97" s="34"/>
      <c r="G97" s="34"/>
      <c r="H97" s="34"/>
      <c r="I97" s="34"/>
      <c r="J97" s="35"/>
      <c r="K97" s="35"/>
      <c r="L97" s="35"/>
      <c r="M97" s="35"/>
    </row>
    <row r="98" spans="1:13" ht="20.100000000000001" customHeight="1">
      <c r="A98" s="75" t="str">
        <f>+A53</f>
        <v>ณ วันที่ 31 ธันวาคม พ.ศ. 2568</v>
      </c>
      <c r="B98" s="39"/>
      <c r="C98" s="40"/>
      <c r="D98" s="40"/>
      <c r="E98" s="40"/>
      <c r="F98" s="40"/>
      <c r="G98" s="40"/>
      <c r="H98" s="40"/>
      <c r="I98" s="40"/>
      <c r="J98" s="41"/>
      <c r="K98" s="41"/>
      <c r="L98" s="41"/>
      <c r="M98" s="41"/>
    </row>
    <row r="99" spans="1:13" ht="20.100000000000001" customHeight="1">
      <c r="A99" s="33"/>
      <c r="B99" s="33"/>
      <c r="C99" s="34"/>
      <c r="D99" s="34"/>
      <c r="E99" s="76"/>
      <c r="F99" s="34"/>
      <c r="G99" s="34"/>
      <c r="H99" s="34"/>
      <c r="I99" s="34"/>
      <c r="J99" s="35"/>
      <c r="K99" s="35"/>
      <c r="L99" s="35"/>
      <c r="M99" s="35"/>
    </row>
    <row r="100" spans="1:13" ht="20.100000000000001" customHeight="1">
      <c r="A100" s="33"/>
      <c r="B100" s="33"/>
      <c r="C100" s="34"/>
      <c r="D100" s="34"/>
      <c r="E100" s="43"/>
      <c r="F100" s="34"/>
      <c r="G100" s="42" t="s">
        <v>3</v>
      </c>
      <c r="H100" s="42"/>
      <c r="I100" s="42"/>
      <c r="J100" s="35"/>
      <c r="K100" s="42" t="s">
        <v>4</v>
      </c>
      <c r="L100" s="42"/>
      <c r="M100" s="42"/>
    </row>
    <row r="101" spans="1:13" ht="20.100000000000001" customHeight="1">
      <c r="E101" s="43"/>
      <c r="F101" s="34"/>
      <c r="G101" s="44" t="s">
        <v>5</v>
      </c>
      <c r="H101" s="43"/>
      <c r="I101" s="44" t="s">
        <v>6</v>
      </c>
      <c r="J101" s="45"/>
      <c r="K101" s="44" t="s">
        <v>5</v>
      </c>
      <c r="L101" s="43"/>
      <c r="M101" s="44" t="s">
        <v>6</v>
      </c>
    </row>
    <row r="102" spans="1:13" ht="20.100000000000001" customHeight="1">
      <c r="A102" s="43"/>
      <c r="B102" s="43"/>
      <c r="C102" s="43"/>
      <c r="D102" s="43"/>
      <c r="E102" s="34"/>
      <c r="F102" s="43"/>
      <c r="G102" s="46" t="s">
        <v>8</v>
      </c>
      <c r="H102" s="43"/>
      <c r="I102" s="46" t="s">
        <v>8</v>
      </c>
      <c r="J102" s="45"/>
      <c r="K102" s="46" t="s">
        <v>8</v>
      </c>
      <c r="L102" s="43"/>
      <c r="M102" s="46" t="s">
        <v>8</v>
      </c>
    </row>
    <row r="103" spans="1:13" ht="8.1" customHeight="1">
      <c r="B103" s="62"/>
      <c r="C103" s="62"/>
      <c r="D103" s="55"/>
      <c r="E103" s="68"/>
      <c r="F103" s="68"/>
      <c r="G103" s="1"/>
      <c r="H103" s="1"/>
      <c r="I103" s="1"/>
      <c r="J103" s="1"/>
      <c r="K103" s="1"/>
      <c r="L103" s="65"/>
      <c r="M103" s="1"/>
    </row>
    <row r="104" spans="1:13" ht="20.100000000000001" customHeight="1">
      <c r="A104" s="33" t="s">
        <v>61</v>
      </c>
      <c r="B104" s="43"/>
      <c r="C104" s="43"/>
      <c r="D104" s="43"/>
      <c r="E104" s="34"/>
      <c r="F104" s="43"/>
      <c r="G104" s="44"/>
      <c r="H104" s="43"/>
      <c r="I104" s="44"/>
      <c r="J104" s="45"/>
      <c r="K104" s="44"/>
      <c r="L104" s="43"/>
      <c r="M104" s="44"/>
    </row>
    <row r="105" spans="1:13" ht="8.1" customHeight="1">
      <c r="B105" s="62"/>
      <c r="C105" s="62"/>
      <c r="D105" s="55"/>
      <c r="E105" s="68"/>
      <c r="F105" s="68"/>
      <c r="G105" s="1"/>
      <c r="H105" s="1"/>
      <c r="I105" s="1"/>
      <c r="J105" s="1"/>
      <c r="K105" s="1"/>
      <c r="L105" s="65"/>
      <c r="M105" s="1"/>
    </row>
    <row r="106" spans="1:13" ht="20.100000000000001" customHeight="1">
      <c r="A106" s="47" t="s">
        <v>62</v>
      </c>
      <c r="B106" s="62"/>
      <c r="C106" s="62"/>
      <c r="D106" s="55"/>
      <c r="F106" s="68"/>
      <c r="G106" s="1"/>
      <c r="H106" s="1"/>
      <c r="I106" s="1"/>
      <c r="J106" s="1"/>
      <c r="K106" s="1"/>
      <c r="L106" s="65"/>
      <c r="M106" s="1"/>
    </row>
    <row r="107" spans="1:13" ht="8.1" customHeight="1">
      <c r="B107" s="62"/>
      <c r="C107" s="62"/>
      <c r="D107" s="55"/>
      <c r="E107" s="68"/>
      <c r="F107" s="68"/>
      <c r="G107" s="1"/>
      <c r="H107" s="1"/>
      <c r="I107" s="1"/>
      <c r="J107" s="1"/>
      <c r="K107" s="1"/>
      <c r="L107" s="65"/>
      <c r="M107" s="1"/>
    </row>
    <row r="108" spans="1:13" ht="20.100000000000001" customHeight="1">
      <c r="A108" s="49" t="s">
        <v>63</v>
      </c>
      <c r="B108" s="62"/>
      <c r="C108" s="62"/>
      <c r="D108" s="55"/>
      <c r="E108" s="50"/>
      <c r="F108" s="68"/>
      <c r="G108" s="1"/>
      <c r="H108" s="1"/>
      <c r="I108" s="1"/>
      <c r="J108" s="1"/>
      <c r="K108" s="1"/>
      <c r="L108" s="65"/>
      <c r="M108" s="1"/>
    </row>
    <row r="109" spans="1:13" ht="20.100000000000001" customHeight="1">
      <c r="A109" s="62"/>
      <c r="B109" s="49" t="s">
        <v>64</v>
      </c>
      <c r="C109" s="62"/>
      <c r="D109" s="55"/>
      <c r="E109" s="68"/>
      <c r="F109" s="68"/>
      <c r="G109" s="2"/>
      <c r="H109" s="2"/>
      <c r="I109" s="2"/>
      <c r="J109" s="2"/>
      <c r="K109" s="2"/>
      <c r="L109" s="65"/>
      <c r="M109" s="2"/>
    </row>
    <row r="110" spans="1:13" ht="20.100000000000001" customHeight="1">
      <c r="A110" s="62"/>
      <c r="B110" s="49"/>
      <c r="C110" s="62" t="s">
        <v>65</v>
      </c>
      <c r="D110" s="55"/>
      <c r="E110" s="68"/>
      <c r="F110" s="68"/>
      <c r="G110" s="2"/>
      <c r="H110" s="2"/>
      <c r="I110" s="2"/>
      <c r="J110" s="2"/>
      <c r="K110" s="2"/>
      <c r="L110" s="65"/>
      <c r="M110" s="2"/>
    </row>
    <row r="111" spans="1:13" ht="20.100000000000001" customHeight="1" thickBot="1">
      <c r="A111" s="62"/>
      <c r="B111" s="49"/>
      <c r="D111" s="55" t="s">
        <v>66</v>
      </c>
      <c r="E111" s="68"/>
      <c r="F111" s="68"/>
      <c r="G111" s="29">
        <v>4189427552</v>
      </c>
      <c r="H111" s="26"/>
      <c r="I111" s="29">
        <v>4189427552</v>
      </c>
      <c r="J111" s="26"/>
      <c r="K111" s="29">
        <v>4189427552</v>
      </c>
      <c r="L111" s="26"/>
      <c r="M111" s="29">
        <v>4189427552</v>
      </c>
    </row>
    <row r="112" spans="1:13" ht="8.1" customHeight="1" thickTop="1">
      <c r="B112" s="62"/>
      <c r="C112" s="62"/>
      <c r="D112" s="55"/>
      <c r="E112" s="68"/>
      <c r="F112" s="68"/>
      <c r="J112" s="36"/>
      <c r="K112" s="36"/>
      <c r="L112" s="36"/>
      <c r="M112" s="36"/>
    </row>
    <row r="113" spans="1:13" ht="20.100000000000001" customHeight="1">
      <c r="B113" s="49" t="s">
        <v>67</v>
      </c>
      <c r="D113" s="55"/>
      <c r="F113" s="68"/>
      <c r="G113" s="1"/>
      <c r="H113" s="1"/>
      <c r="I113" s="1"/>
      <c r="J113" s="1"/>
      <c r="K113" s="1"/>
      <c r="L113" s="1"/>
      <c r="M113" s="1"/>
    </row>
    <row r="114" spans="1:13" ht="20.100000000000001" customHeight="1">
      <c r="B114" s="49"/>
      <c r="C114" s="62" t="s">
        <v>68</v>
      </c>
      <c r="D114" s="77"/>
      <c r="F114" s="68"/>
      <c r="G114" s="1"/>
      <c r="H114" s="1"/>
      <c r="I114" s="1"/>
      <c r="J114" s="1"/>
      <c r="K114" s="1"/>
      <c r="L114" s="1"/>
      <c r="M114" s="1"/>
    </row>
    <row r="115" spans="1:13" ht="20.100000000000001" customHeight="1">
      <c r="B115" s="49"/>
      <c r="C115" s="78"/>
      <c r="D115" s="77" t="s">
        <v>69</v>
      </c>
      <c r="F115" s="68"/>
      <c r="G115" s="1">
        <v>3808570502</v>
      </c>
      <c r="H115" s="1"/>
      <c r="I115" s="1">
        <v>3808570502</v>
      </c>
      <c r="J115" s="1"/>
      <c r="K115" s="1">
        <v>3808570502</v>
      </c>
      <c r="L115" s="1"/>
      <c r="M115" s="1">
        <v>3808570502</v>
      </c>
    </row>
    <row r="116" spans="1:13" ht="20.100000000000001" customHeight="1">
      <c r="A116" s="36" t="s">
        <v>70</v>
      </c>
      <c r="B116" s="49"/>
      <c r="C116" s="62"/>
      <c r="D116" s="55"/>
      <c r="E116" s="68"/>
      <c r="F116" s="68"/>
      <c r="G116" s="55">
        <v>6233379469</v>
      </c>
      <c r="I116" s="55">
        <v>6233379469</v>
      </c>
      <c r="J116" s="36"/>
      <c r="K116" s="55">
        <v>6233379469</v>
      </c>
      <c r="L116" s="36"/>
      <c r="M116" s="55">
        <v>6233379469</v>
      </c>
    </row>
    <row r="117" spans="1:13" ht="20.100000000000001" customHeight="1">
      <c r="A117" s="36" t="s">
        <v>71</v>
      </c>
      <c r="B117" s="49"/>
      <c r="C117" s="62"/>
      <c r="D117" s="55"/>
      <c r="E117" s="68"/>
      <c r="F117" s="68"/>
      <c r="G117" s="58"/>
      <c r="H117" s="26"/>
      <c r="I117" s="58"/>
      <c r="J117" s="26"/>
      <c r="L117" s="26"/>
    </row>
    <row r="118" spans="1:13" ht="20.100000000000001" customHeight="1">
      <c r="A118" s="49" t="s">
        <v>72</v>
      </c>
      <c r="B118" s="62"/>
      <c r="C118" s="49"/>
      <c r="D118" s="55"/>
      <c r="E118" s="68"/>
      <c r="F118" s="68"/>
      <c r="G118" s="1">
        <v>82911001</v>
      </c>
      <c r="I118" s="1">
        <v>73001321</v>
      </c>
      <c r="J118" s="36"/>
      <c r="K118" s="1">
        <v>82911001</v>
      </c>
      <c r="L118" s="36"/>
      <c r="M118" s="1">
        <v>73001321</v>
      </c>
    </row>
    <row r="119" spans="1:13" ht="20.100000000000001" customHeight="1">
      <c r="A119" s="49" t="s">
        <v>73</v>
      </c>
      <c r="B119" s="79"/>
      <c r="C119" s="62"/>
      <c r="D119" s="55"/>
      <c r="E119" s="68"/>
      <c r="F119" s="68"/>
      <c r="G119" s="48">
        <v>-1579289080</v>
      </c>
      <c r="I119" s="48">
        <v>-1149553841</v>
      </c>
      <c r="J119" s="36"/>
      <c r="K119" s="48">
        <v>191779880</v>
      </c>
      <c r="L119" s="36"/>
      <c r="M119" s="48">
        <v>198193590</v>
      </c>
    </row>
    <row r="120" spans="1:13" ht="20.100000000000001" customHeight="1">
      <c r="A120" s="49" t="s">
        <v>74</v>
      </c>
      <c r="B120" s="79"/>
      <c r="C120" s="62"/>
      <c r="D120" s="55"/>
      <c r="E120" s="68"/>
      <c r="F120" s="68"/>
      <c r="G120" s="30">
        <v>181421821</v>
      </c>
      <c r="I120" s="30">
        <v>181421821</v>
      </c>
      <c r="J120" s="36"/>
      <c r="K120" s="30">
        <v>0</v>
      </c>
      <c r="L120" s="36"/>
      <c r="M120" s="30">
        <v>0</v>
      </c>
    </row>
    <row r="121" spans="1:13" ht="8.1" customHeight="1">
      <c r="A121" s="49"/>
      <c r="B121" s="62"/>
      <c r="C121" s="62"/>
      <c r="D121" s="55"/>
      <c r="E121" s="68"/>
      <c r="F121" s="68"/>
      <c r="G121" s="1"/>
      <c r="H121" s="1"/>
      <c r="I121" s="1"/>
      <c r="J121" s="1"/>
      <c r="K121" s="1"/>
      <c r="L121" s="1"/>
      <c r="M121" s="1"/>
    </row>
    <row r="122" spans="1:13" ht="20.100000000000001" customHeight="1">
      <c r="A122" s="47" t="s">
        <v>75</v>
      </c>
      <c r="B122" s="49"/>
      <c r="C122" s="62"/>
      <c r="D122" s="55"/>
      <c r="E122" s="68"/>
      <c r="F122" s="68"/>
      <c r="G122" s="2">
        <f>SUM(G115:G120)</f>
        <v>8726993713</v>
      </c>
      <c r="H122" s="2"/>
      <c r="I122" s="2">
        <f>SUM(I115:I120)</f>
        <v>9146819272</v>
      </c>
      <c r="J122" s="2"/>
      <c r="K122" s="2">
        <f>SUM(K115:K120)</f>
        <v>10316640852</v>
      </c>
      <c r="L122" s="2"/>
      <c r="M122" s="2">
        <f>SUM(M115:M120)</f>
        <v>10313144882</v>
      </c>
    </row>
    <row r="123" spans="1:13" ht="8.1" customHeight="1">
      <c r="A123" s="49"/>
      <c r="B123" s="62"/>
      <c r="C123" s="62"/>
      <c r="D123" s="55"/>
      <c r="E123" s="68"/>
      <c r="F123" s="68"/>
      <c r="G123" s="1"/>
      <c r="H123" s="1"/>
      <c r="I123" s="1"/>
      <c r="J123" s="1"/>
      <c r="K123" s="1"/>
      <c r="L123" s="1"/>
      <c r="M123" s="1"/>
    </row>
    <row r="124" spans="1:13" ht="20.100000000000001" customHeight="1">
      <c r="A124" s="49" t="s">
        <v>76</v>
      </c>
      <c r="B124" s="49"/>
      <c r="C124" s="62"/>
      <c r="D124" s="55"/>
      <c r="E124" s="68"/>
      <c r="F124" s="68"/>
      <c r="G124" s="3">
        <v>754346749</v>
      </c>
      <c r="H124" s="1"/>
      <c r="I124" s="3">
        <v>731531242</v>
      </c>
      <c r="J124" s="1"/>
      <c r="K124" s="3">
        <v>0</v>
      </c>
      <c r="L124" s="1"/>
      <c r="M124" s="3">
        <v>0</v>
      </c>
    </row>
    <row r="125" spans="1:13" ht="8.1" customHeight="1">
      <c r="A125" s="49"/>
      <c r="B125" s="62"/>
      <c r="C125" s="62"/>
      <c r="D125" s="55"/>
      <c r="E125" s="68"/>
      <c r="F125" s="68"/>
      <c r="G125" s="1"/>
      <c r="H125" s="1"/>
      <c r="I125" s="1"/>
      <c r="J125" s="1"/>
      <c r="K125" s="1"/>
      <c r="L125" s="1"/>
      <c r="M125" s="1"/>
    </row>
    <row r="126" spans="1:13" ht="20.100000000000001" customHeight="1">
      <c r="A126" s="47" t="s">
        <v>77</v>
      </c>
      <c r="B126" s="62"/>
      <c r="C126" s="62"/>
      <c r="D126" s="55"/>
      <c r="E126" s="68"/>
      <c r="F126" s="68"/>
      <c r="G126" s="3">
        <f>SUM(G122:G124)</f>
        <v>9481340462</v>
      </c>
      <c r="H126" s="1"/>
      <c r="I126" s="3">
        <f>SUM(I122:I124)</f>
        <v>9878350514</v>
      </c>
      <c r="J126" s="1"/>
      <c r="K126" s="3">
        <f>SUM(K122:K124)</f>
        <v>10316640852</v>
      </c>
      <c r="L126" s="1"/>
      <c r="M126" s="3">
        <f>SUM(M122:M124)</f>
        <v>10313144882</v>
      </c>
    </row>
    <row r="127" spans="1:13" ht="8.1" customHeight="1">
      <c r="A127" s="49"/>
      <c r="B127" s="62"/>
      <c r="C127" s="62"/>
      <c r="D127" s="55"/>
      <c r="E127" s="68"/>
      <c r="F127" s="68"/>
      <c r="G127" s="1"/>
      <c r="H127" s="1"/>
      <c r="I127" s="1"/>
      <c r="J127" s="1"/>
      <c r="K127" s="1"/>
      <c r="L127" s="1"/>
      <c r="M127" s="1"/>
    </row>
    <row r="128" spans="1:13" ht="20.100000000000001" customHeight="1" thickBot="1">
      <c r="A128" s="47" t="s">
        <v>78</v>
      </c>
      <c r="B128" s="62"/>
      <c r="C128" s="62"/>
      <c r="D128" s="55"/>
      <c r="E128" s="68"/>
      <c r="F128" s="68"/>
      <c r="G128" s="25">
        <f>+G126+G88</f>
        <v>15269241090</v>
      </c>
      <c r="H128" s="1"/>
      <c r="I128" s="25">
        <f>+I126+I88</f>
        <v>15024566670</v>
      </c>
      <c r="J128" s="1"/>
      <c r="K128" s="25">
        <f>+K126+K88</f>
        <v>11792913148</v>
      </c>
      <c r="L128" s="1"/>
      <c r="M128" s="25">
        <f>+M126+M88</f>
        <v>11577812607</v>
      </c>
    </row>
    <row r="129" spans="1:13" ht="20.100000000000001" customHeight="1" thickTop="1">
      <c r="A129" s="47"/>
      <c r="B129" s="62"/>
      <c r="C129" s="62"/>
      <c r="D129" s="55"/>
      <c r="E129" s="68"/>
      <c r="F129" s="68"/>
      <c r="G129" s="2"/>
      <c r="H129" s="2"/>
      <c r="I129" s="2"/>
      <c r="J129" s="2"/>
      <c r="K129" s="2"/>
      <c r="L129" s="2"/>
      <c r="M129" s="2"/>
    </row>
    <row r="130" spans="1:13" ht="20.100000000000001" customHeight="1">
      <c r="A130" s="47"/>
      <c r="B130" s="62"/>
      <c r="C130" s="62"/>
      <c r="D130" s="55"/>
      <c r="E130" s="68"/>
      <c r="F130" s="68"/>
      <c r="G130" s="31"/>
      <c r="H130" s="31"/>
      <c r="I130" s="31"/>
      <c r="J130" s="31"/>
      <c r="K130" s="31"/>
      <c r="L130" s="31"/>
      <c r="M130" s="31"/>
    </row>
    <row r="131" spans="1:13" ht="20.100000000000001" customHeight="1">
      <c r="A131" s="47"/>
      <c r="B131" s="62"/>
      <c r="C131" s="62"/>
      <c r="D131" s="55"/>
      <c r="E131" s="68"/>
      <c r="F131" s="68"/>
      <c r="G131" s="16"/>
      <c r="H131" s="16"/>
      <c r="I131" s="16"/>
      <c r="J131" s="16"/>
      <c r="K131" s="16"/>
      <c r="L131" s="16"/>
      <c r="M131" s="16"/>
    </row>
    <row r="132" spans="1:13" ht="20.100000000000001" customHeight="1">
      <c r="A132" s="47"/>
      <c r="B132" s="62"/>
      <c r="C132" s="62"/>
      <c r="D132" s="55"/>
      <c r="E132" s="68"/>
      <c r="F132" s="68"/>
      <c r="G132" s="2"/>
      <c r="H132" s="2"/>
      <c r="I132" s="2"/>
      <c r="J132" s="2"/>
      <c r="K132" s="2"/>
      <c r="L132" s="2"/>
      <c r="M132" s="2"/>
    </row>
    <row r="133" spans="1:13" ht="20.25" customHeight="1">
      <c r="A133" s="47"/>
      <c r="B133" s="62"/>
      <c r="C133" s="62"/>
      <c r="D133" s="55"/>
      <c r="E133" s="68"/>
      <c r="F133" s="68"/>
      <c r="G133" s="2"/>
      <c r="H133" s="1"/>
      <c r="I133" s="2"/>
      <c r="J133" s="1"/>
      <c r="K133" s="2"/>
      <c r="M133" s="2"/>
    </row>
    <row r="134" spans="1:13" ht="25.5" customHeight="1">
      <c r="A134" s="47"/>
      <c r="B134" s="62"/>
      <c r="C134" s="62"/>
      <c r="D134" s="55"/>
      <c r="E134" s="68"/>
      <c r="F134" s="68"/>
      <c r="G134" s="2"/>
      <c r="H134" s="1"/>
      <c r="I134" s="2"/>
      <c r="J134" s="1"/>
      <c r="K134" s="2"/>
      <c r="M134" s="2"/>
    </row>
    <row r="135" spans="1:13" ht="15.75" customHeight="1">
      <c r="A135" s="47"/>
      <c r="B135" s="62"/>
      <c r="C135" s="62"/>
      <c r="D135" s="55"/>
      <c r="E135" s="68"/>
      <c r="F135" s="68"/>
      <c r="G135" s="2"/>
      <c r="H135" s="1"/>
      <c r="I135" s="2"/>
      <c r="J135" s="1"/>
      <c r="K135" s="2"/>
      <c r="M135" s="2"/>
    </row>
    <row r="136" spans="1:13" ht="14.25" customHeight="1">
      <c r="A136" s="47"/>
      <c r="B136" s="62"/>
      <c r="C136" s="62"/>
      <c r="D136" s="55"/>
      <c r="E136" s="68"/>
      <c r="F136" s="68"/>
      <c r="G136" s="2"/>
      <c r="H136" s="1"/>
      <c r="I136" s="2"/>
      <c r="J136" s="1"/>
      <c r="K136" s="2"/>
      <c r="M136" s="2"/>
    </row>
    <row r="137" spans="1:13" ht="21" customHeight="1">
      <c r="A137" s="47"/>
      <c r="B137" s="62"/>
      <c r="C137" s="62"/>
      <c r="D137" s="55"/>
      <c r="E137" s="68"/>
      <c r="F137" s="68"/>
      <c r="G137" s="2"/>
      <c r="H137" s="1"/>
      <c r="I137" s="2"/>
      <c r="J137" s="1"/>
      <c r="K137" s="2"/>
      <c r="M137" s="2"/>
    </row>
    <row r="138" spans="1:13" ht="20.100000000000001" customHeight="1">
      <c r="A138" s="47"/>
      <c r="B138" s="62"/>
      <c r="C138" s="62"/>
      <c r="D138" s="55"/>
      <c r="E138" s="68"/>
      <c r="F138" s="68"/>
      <c r="G138" s="2"/>
      <c r="H138" s="1"/>
      <c r="I138" s="2"/>
      <c r="J138" s="1"/>
      <c r="K138" s="2"/>
      <c r="M138" s="2"/>
    </row>
    <row r="139" spans="1:13" ht="21" customHeight="1">
      <c r="A139" s="47"/>
      <c r="B139" s="62"/>
      <c r="C139" s="62"/>
      <c r="D139" s="55"/>
      <c r="E139" s="68"/>
      <c r="F139" s="68"/>
      <c r="G139" s="2"/>
      <c r="H139" s="1"/>
      <c r="I139" s="2"/>
      <c r="J139" s="1"/>
      <c r="K139" s="2"/>
      <c r="M139" s="2"/>
    </row>
    <row r="140" spans="1:13" ht="22.15" customHeight="1">
      <c r="A140" s="59" t="s">
        <v>37</v>
      </c>
      <c r="B140" s="80"/>
      <c r="C140" s="80"/>
      <c r="D140" s="69"/>
      <c r="E140" s="81"/>
      <c r="F140" s="81"/>
      <c r="G140" s="4"/>
      <c r="H140" s="4"/>
      <c r="I140" s="4"/>
      <c r="J140" s="4"/>
      <c r="K140" s="4"/>
      <c r="L140" s="5"/>
      <c r="M140" s="4"/>
    </row>
  </sheetData>
  <mergeCells count="7">
    <mergeCell ref="G100:I100"/>
    <mergeCell ref="K100:M100"/>
    <mergeCell ref="G5:I5"/>
    <mergeCell ref="K5:M5"/>
    <mergeCell ref="A48:M48"/>
    <mergeCell ref="G55:I55"/>
    <mergeCell ref="K55:M55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2" man="1"/>
    <brk id="9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11DB-72B1-4038-ABFB-DE3B3DECCB1B}">
  <dimension ref="A1:M97"/>
  <sheetViews>
    <sheetView zoomScaleNormal="100" zoomScaleSheetLayoutView="85" workbookViewId="0">
      <selection activeCell="P8" sqref="P8"/>
    </sheetView>
  </sheetViews>
  <sheetFormatPr defaultColWidth="11" defaultRowHeight="21.75" customHeight="1"/>
  <cols>
    <col min="1" max="3" width="1.83203125" style="36" customWidth="1"/>
    <col min="4" max="4" width="45.83203125" style="36" customWidth="1"/>
    <col min="5" max="5" width="8.1640625" style="36" customWidth="1"/>
    <col min="6" max="6" width="0.83203125" style="36" customWidth="1"/>
    <col min="7" max="7" width="13.83203125" style="36" customWidth="1"/>
    <col min="8" max="8" width="0.83203125" style="36" customWidth="1"/>
    <col min="9" max="9" width="13.83203125" style="36" customWidth="1"/>
    <col min="10" max="10" width="0.83203125" style="36" customWidth="1"/>
    <col min="11" max="11" width="13.1640625" style="104" customWidth="1"/>
    <col min="12" max="12" width="0.83203125" style="104" customWidth="1"/>
    <col min="13" max="13" width="13.1640625" style="104" customWidth="1"/>
    <col min="14" max="16384" width="11" style="36"/>
  </cols>
  <sheetData>
    <row r="1" spans="1:13" ht="21.75" customHeight="1">
      <c r="A1" s="47" t="s">
        <v>0</v>
      </c>
      <c r="B1" s="33"/>
      <c r="C1" s="43"/>
      <c r="D1" s="43"/>
      <c r="E1" s="43"/>
      <c r="F1" s="43"/>
      <c r="G1" s="43"/>
      <c r="H1" s="43"/>
      <c r="I1" s="43"/>
      <c r="J1" s="43"/>
      <c r="K1" s="82"/>
      <c r="L1" s="82"/>
      <c r="M1" s="82"/>
    </row>
    <row r="2" spans="1:13" ht="21.75" customHeight="1">
      <c r="A2" s="47" t="s">
        <v>79</v>
      </c>
      <c r="B2" s="33"/>
      <c r="C2" s="43"/>
      <c r="D2" s="43"/>
      <c r="E2" s="43"/>
      <c r="F2" s="43"/>
      <c r="G2" s="43"/>
      <c r="H2" s="43"/>
      <c r="I2" s="43"/>
      <c r="J2" s="43"/>
      <c r="K2" s="82"/>
      <c r="L2" s="82"/>
      <c r="M2" s="82"/>
    </row>
    <row r="3" spans="1:13" ht="21.75" customHeight="1">
      <c r="A3" s="83" t="s">
        <v>80</v>
      </c>
      <c r="B3" s="39"/>
      <c r="C3" s="60"/>
      <c r="D3" s="60"/>
      <c r="E3" s="60"/>
      <c r="F3" s="60"/>
      <c r="G3" s="60"/>
      <c r="H3" s="60"/>
      <c r="I3" s="60"/>
      <c r="J3" s="60"/>
      <c r="K3" s="84"/>
      <c r="L3" s="84"/>
      <c r="M3" s="84"/>
    </row>
    <row r="4" spans="1:13" ht="19.5" customHeight="1">
      <c r="A4" s="33"/>
      <c r="B4" s="33"/>
      <c r="C4" s="43"/>
      <c r="D4" s="43"/>
      <c r="E4" s="43"/>
      <c r="F4" s="43"/>
      <c r="G4" s="43"/>
      <c r="H4" s="43"/>
      <c r="I4" s="43"/>
      <c r="J4" s="43"/>
      <c r="K4" s="82"/>
      <c r="L4" s="82"/>
      <c r="M4" s="82"/>
    </row>
    <row r="5" spans="1:13" ht="19.5" customHeight="1">
      <c r="A5" s="43"/>
      <c r="B5" s="43"/>
      <c r="C5" s="43"/>
      <c r="D5" s="43"/>
      <c r="E5" s="34"/>
      <c r="F5" s="34"/>
      <c r="G5" s="42" t="s">
        <v>3</v>
      </c>
      <c r="H5" s="42"/>
      <c r="I5" s="42"/>
      <c r="J5" s="37"/>
      <c r="K5" s="42" t="s">
        <v>4</v>
      </c>
      <c r="L5" s="42"/>
      <c r="M5" s="42"/>
    </row>
    <row r="6" spans="1:13" ht="19.5" customHeight="1">
      <c r="E6" s="43"/>
      <c r="F6" s="44"/>
      <c r="G6" s="44" t="s">
        <v>5</v>
      </c>
      <c r="H6" s="43"/>
      <c r="I6" s="44" t="s">
        <v>6</v>
      </c>
      <c r="J6" s="45"/>
      <c r="K6" s="44" t="s">
        <v>5</v>
      </c>
      <c r="L6" s="43"/>
      <c r="M6" s="44" t="s">
        <v>6</v>
      </c>
    </row>
    <row r="7" spans="1:13" ht="19.5" customHeight="1">
      <c r="E7" s="40" t="s">
        <v>7</v>
      </c>
      <c r="F7" s="44"/>
      <c r="G7" s="46" t="s">
        <v>8</v>
      </c>
      <c r="H7" s="43"/>
      <c r="I7" s="46" t="s">
        <v>8</v>
      </c>
      <c r="J7" s="45"/>
      <c r="K7" s="46" t="s">
        <v>8</v>
      </c>
      <c r="L7" s="43"/>
      <c r="M7" s="46" t="s">
        <v>8</v>
      </c>
    </row>
    <row r="8" spans="1:13" ht="6" customHeight="1">
      <c r="E8" s="34"/>
      <c r="F8" s="44"/>
      <c r="H8" s="44"/>
      <c r="J8" s="43"/>
      <c r="K8" s="85"/>
      <c r="L8" s="35"/>
      <c r="M8" s="85"/>
    </row>
    <row r="9" spans="1:13" ht="19.5" customHeight="1">
      <c r="A9" s="36" t="s">
        <v>81</v>
      </c>
      <c r="E9" s="43">
        <v>8</v>
      </c>
      <c r="F9" s="44"/>
      <c r="G9" s="86">
        <v>6053759975</v>
      </c>
      <c r="H9" s="44"/>
      <c r="I9" s="86">
        <v>5697335362</v>
      </c>
      <c r="J9" s="44"/>
      <c r="K9" s="86">
        <v>785958406</v>
      </c>
      <c r="L9" s="44"/>
      <c r="M9" s="86">
        <v>723773761</v>
      </c>
    </row>
    <row r="10" spans="1:13" ht="19.5" customHeight="1">
      <c r="A10" s="49" t="s">
        <v>82</v>
      </c>
      <c r="B10" s="62"/>
      <c r="C10" s="62"/>
      <c r="E10" s="43">
        <v>8</v>
      </c>
      <c r="F10" s="87"/>
      <c r="G10" s="87">
        <v>10162776</v>
      </c>
      <c r="H10" s="87"/>
      <c r="I10" s="87">
        <v>5531290</v>
      </c>
      <c r="J10" s="87"/>
      <c r="K10" s="87">
        <v>47282717</v>
      </c>
      <c r="L10" s="87"/>
      <c r="M10" s="87">
        <v>71195880</v>
      </c>
    </row>
    <row r="11" spans="1:13" ht="19.5" customHeight="1">
      <c r="A11" s="49" t="s">
        <v>83</v>
      </c>
      <c r="B11" s="62"/>
      <c r="C11" s="62"/>
      <c r="E11" s="43"/>
      <c r="F11" s="87"/>
      <c r="G11" s="87">
        <v>-4895422321</v>
      </c>
      <c r="H11" s="87"/>
      <c r="I11" s="87">
        <v>-4557826728</v>
      </c>
      <c r="J11" s="87"/>
      <c r="K11" s="87">
        <v>-706947831</v>
      </c>
      <c r="L11" s="87"/>
      <c r="M11" s="87">
        <v>-674609536</v>
      </c>
    </row>
    <row r="12" spans="1:13" ht="19.5" customHeight="1">
      <c r="A12" s="49" t="s">
        <v>84</v>
      </c>
      <c r="B12" s="62"/>
      <c r="C12" s="62"/>
      <c r="E12" s="43"/>
      <c r="F12" s="87"/>
      <c r="G12" s="88">
        <v>-8021155</v>
      </c>
      <c r="H12" s="87"/>
      <c r="I12" s="88">
        <v>-4402754</v>
      </c>
      <c r="J12" s="87"/>
      <c r="K12" s="88">
        <v>-43450892</v>
      </c>
      <c r="L12" s="87"/>
      <c r="M12" s="88">
        <v>-50682152</v>
      </c>
    </row>
    <row r="13" spans="1:13" ht="6" customHeight="1">
      <c r="A13" s="49"/>
      <c r="B13" s="62"/>
      <c r="C13" s="62"/>
      <c r="F13" s="89"/>
      <c r="G13" s="89"/>
      <c r="H13" s="89"/>
      <c r="I13" s="89"/>
      <c r="J13" s="89"/>
      <c r="K13" s="89"/>
      <c r="L13" s="89"/>
      <c r="M13" s="89"/>
    </row>
    <row r="14" spans="1:13" s="32" customFormat="1" ht="19.5" customHeight="1">
      <c r="A14" s="47" t="s">
        <v>241</v>
      </c>
      <c r="B14" s="79"/>
      <c r="C14" s="79"/>
      <c r="F14" s="89"/>
      <c r="G14" s="89">
        <f>SUM(G9:G12)</f>
        <v>1160479275</v>
      </c>
      <c r="H14" s="89"/>
      <c r="I14" s="89">
        <f>SUM(I9:I12)</f>
        <v>1140637170</v>
      </c>
      <c r="J14" s="89"/>
      <c r="K14" s="89">
        <f>SUM(K9:K12)</f>
        <v>82842400</v>
      </c>
      <c r="L14" s="89"/>
      <c r="M14" s="89">
        <f>SUM(M9:M12)</f>
        <v>69677953</v>
      </c>
    </row>
    <row r="15" spans="1:13" ht="19.5" customHeight="1">
      <c r="A15" s="49" t="s">
        <v>85</v>
      </c>
      <c r="C15" s="62"/>
      <c r="E15" s="43"/>
      <c r="F15" s="89"/>
      <c r="G15" s="87">
        <v>65498352</v>
      </c>
      <c r="H15" s="89"/>
      <c r="I15" s="87">
        <v>84689528</v>
      </c>
      <c r="J15" s="89"/>
      <c r="K15" s="87">
        <v>191788009</v>
      </c>
      <c r="L15" s="89"/>
      <c r="M15" s="87">
        <v>140507566</v>
      </c>
    </row>
    <row r="16" spans="1:13" ht="19.5" customHeight="1">
      <c r="A16" s="49" t="s">
        <v>86</v>
      </c>
      <c r="C16" s="62"/>
      <c r="E16" s="43"/>
      <c r="F16" s="89"/>
      <c r="G16" s="87">
        <v>0</v>
      </c>
      <c r="H16" s="89"/>
      <c r="I16" s="87">
        <v>0</v>
      </c>
      <c r="J16" s="89"/>
      <c r="K16" s="87">
        <v>149999931</v>
      </c>
      <c r="L16" s="89"/>
      <c r="M16" s="87">
        <v>55764554</v>
      </c>
    </row>
    <row r="17" spans="1:13" ht="19.5" customHeight="1">
      <c r="A17" s="49" t="s">
        <v>87</v>
      </c>
      <c r="C17" s="62"/>
      <c r="E17" s="43">
        <v>14</v>
      </c>
      <c r="F17" s="89"/>
      <c r="G17" s="87">
        <v>0</v>
      </c>
      <c r="H17" s="89"/>
      <c r="I17" s="87">
        <v>0</v>
      </c>
      <c r="J17" s="89"/>
      <c r="K17" s="87">
        <v>0</v>
      </c>
      <c r="L17" s="89"/>
      <c r="M17" s="87">
        <v>17938542</v>
      </c>
    </row>
    <row r="18" spans="1:13" ht="19.5" customHeight="1">
      <c r="A18" s="49" t="s">
        <v>88</v>
      </c>
      <c r="B18" s="62"/>
      <c r="C18" s="62"/>
      <c r="E18" s="43"/>
      <c r="F18" s="87"/>
      <c r="G18" s="87">
        <v>-83960424</v>
      </c>
      <c r="H18" s="87"/>
      <c r="I18" s="87">
        <v>-83932599</v>
      </c>
      <c r="J18" s="87"/>
      <c r="K18" s="87">
        <v>-8131900</v>
      </c>
      <c r="L18" s="87"/>
      <c r="M18" s="87">
        <v>-7781994</v>
      </c>
    </row>
    <row r="19" spans="1:13" ht="19.5" customHeight="1">
      <c r="A19" s="49" t="s">
        <v>89</v>
      </c>
      <c r="B19" s="62"/>
      <c r="C19" s="62"/>
      <c r="F19" s="87"/>
      <c r="G19" s="87">
        <v>-1351814792</v>
      </c>
      <c r="H19" s="87"/>
      <c r="I19" s="87">
        <v>-1354284456</v>
      </c>
      <c r="J19" s="87"/>
      <c r="K19" s="87">
        <v>-355449806</v>
      </c>
      <c r="L19" s="87"/>
      <c r="M19" s="87">
        <v>-261437163</v>
      </c>
    </row>
    <row r="20" spans="1:13" ht="19.5" customHeight="1">
      <c r="A20" s="49" t="s">
        <v>90</v>
      </c>
      <c r="B20" s="62"/>
      <c r="C20" s="62"/>
      <c r="E20" s="43" t="s">
        <v>91</v>
      </c>
      <c r="F20" s="87"/>
      <c r="G20" s="87">
        <v>8949101</v>
      </c>
      <c r="H20" s="87"/>
      <c r="I20" s="87">
        <v>19107237</v>
      </c>
      <c r="J20" s="87"/>
      <c r="K20" s="87">
        <v>8149617</v>
      </c>
      <c r="L20" s="87"/>
      <c r="M20" s="87">
        <v>10381384</v>
      </c>
    </row>
    <row r="21" spans="1:13" ht="19.5" customHeight="1">
      <c r="A21" s="49" t="s">
        <v>92</v>
      </c>
      <c r="B21" s="62"/>
      <c r="C21" s="62"/>
      <c r="F21" s="87"/>
      <c r="G21" s="87">
        <v>-20929613</v>
      </c>
      <c r="H21" s="87"/>
      <c r="I21" s="87">
        <v>-31122544</v>
      </c>
      <c r="J21" s="87"/>
      <c r="K21" s="87">
        <v>-1172940</v>
      </c>
      <c r="L21" s="87"/>
      <c r="M21" s="87">
        <v>-3163413</v>
      </c>
    </row>
    <row r="22" spans="1:13" ht="19.5" customHeight="1">
      <c r="A22" s="49" t="s">
        <v>93</v>
      </c>
      <c r="B22" s="62"/>
      <c r="C22" s="62"/>
      <c r="E22" s="43">
        <v>28</v>
      </c>
      <c r="F22" s="87"/>
      <c r="G22" s="90">
        <v>-164694715</v>
      </c>
      <c r="H22" s="87"/>
      <c r="I22" s="90">
        <v>-207208910</v>
      </c>
      <c r="J22" s="87"/>
      <c r="K22" s="87">
        <v>-36386748</v>
      </c>
      <c r="L22" s="87"/>
      <c r="M22" s="87">
        <v>-116978157</v>
      </c>
    </row>
    <row r="23" spans="1:13" ht="19.5" customHeight="1">
      <c r="A23" s="53" t="s">
        <v>94</v>
      </c>
      <c r="C23" s="62"/>
      <c r="E23" s="43"/>
      <c r="F23" s="87"/>
      <c r="G23" s="90"/>
      <c r="H23" s="87"/>
      <c r="I23" s="90"/>
      <c r="J23" s="87"/>
      <c r="K23" s="87"/>
      <c r="L23" s="87"/>
      <c r="M23" s="87"/>
    </row>
    <row r="24" spans="1:13" ht="19.5" customHeight="1">
      <c r="A24" s="53"/>
      <c r="B24" s="36" t="s">
        <v>95</v>
      </c>
      <c r="C24" s="62"/>
      <c r="E24" s="43">
        <v>16</v>
      </c>
      <c r="F24" s="87"/>
      <c r="G24" s="88">
        <v>-25288325</v>
      </c>
      <c r="H24" s="87"/>
      <c r="I24" s="88">
        <v>-46851341</v>
      </c>
      <c r="J24" s="87"/>
      <c r="K24" s="88">
        <v>0</v>
      </c>
      <c r="L24" s="87"/>
      <c r="M24" s="88" t="s">
        <v>96</v>
      </c>
    </row>
    <row r="25" spans="1:13" ht="6" customHeight="1">
      <c r="B25" s="47"/>
      <c r="C25" s="79"/>
      <c r="E25" s="43"/>
      <c r="F25" s="87"/>
      <c r="G25" s="87"/>
      <c r="H25" s="87"/>
      <c r="I25" s="87"/>
      <c r="J25" s="87"/>
      <c r="K25" s="87"/>
      <c r="L25" s="87"/>
      <c r="M25" s="87"/>
    </row>
    <row r="26" spans="1:13" ht="19.5" customHeight="1">
      <c r="A26" s="47" t="s">
        <v>163</v>
      </c>
      <c r="B26" s="47"/>
      <c r="C26" s="79"/>
      <c r="E26" s="43"/>
      <c r="F26" s="89"/>
      <c r="G26" s="89">
        <f>SUM(G14:G24)</f>
        <v>-411761141</v>
      </c>
      <c r="H26" s="89"/>
      <c r="I26" s="89">
        <f>SUM(I14:I24)</f>
        <v>-478965915</v>
      </c>
      <c r="J26" s="89"/>
      <c r="K26" s="89">
        <f>SUM(K14:K24)</f>
        <v>31638563</v>
      </c>
      <c r="L26" s="89"/>
      <c r="M26" s="89">
        <f>SUM(M14:M24)</f>
        <v>-95090728</v>
      </c>
    </row>
    <row r="27" spans="1:13" ht="19.5" customHeight="1">
      <c r="A27" s="49" t="s">
        <v>97</v>
      </c>
      <c r="B27" s="62"/>
      <c r="C27" s="62"/>
      <c r="E27" s="91">
        <v>30</v>
      </c>
      <c r="F27" s="87"/>
      <c r="G27" s="88">
        <v>-42804910</v>
      </c>
      <c r="H27" s="87"/>
      <c r="I27" s="88">
        <v>-19089818</v>
      </c>
      <c r="J27" s="87"/>
      <c r="K27" s="88">
        <v>5082564</v>
      </c>
      <c r="L27" s="87"/>
      <c r="M27" s="88">
        <v>1708561</v>
      </c>
    </row>
    <row r="28" spans="1:13" ht="6" customHeight="1">
      <c r="A28" s="49"/>
      <c r="B28" s="47"/>
      <c r="C28" s="79"/>
      <c r="E28" s="91"/>
      <c r="F28" s="89"/>
      <c r="G28" s="89"/>
      <c r="H28" s="89"/>
      <c r="I28" s="89"/>
      <c r="J28" s="89"/>
      <c r="K28" s="89"/>
      <c r="L28" s="89"/>
      <c r="M28" s="89"/>
    </row>
    <row r="29" spans="1:13" ht="19.5" customHeight="1">
      <c r="A29" s="33" t="s">
        <v>102</v>
      </c>
      <c r="B29" s="53"/>
      <c r="C29" s="32"/>
      <c r="D29" s="11"/>
      <c r="E29" s="43"/>
      <c r="F29" s="43"/>
      <c r="G29" s="12"/>
      <c r="H29" s="15"/>
      <c r="I29" s="12"/>
      <c r="J29" s="15"/>
      <c r="K29" s="12"/>
      <c r="L29" s="15"/>
      <c r="M29" s="12"/>
    </row>
    <row r="30" spans="1:13" ht="19.5" customHeight="1">
      <c r="A30" s="33"/>
      <c r="B30" s="33" t="s">
        <v>98</v>
      </c>
      <c r="C30" s="32"/>
      <c r="E30" s="11"/>
      <c r="F30" s="43"/>
      <c r="G30" s="89">
        <v>-454566051</v>
      </c>
      <c r="H30" s="89"/>
      <c r="I30" s="89">
        <v>-498055733</v>
      </c>
      <c r="J30" s="89"/>
      <c r="K30" s="89">
        <v>36721127</v>
      </c>
      <c r="L30" s="89"/>
      <c r="M30" s="89">
        <v>-93382167</v>
      </c>
    </row>
    <row r="31" spans="1:13" ht="19.5" customHeight="1">
      <c r="A31" s="53" t="s">
        <v>99</v>
      </c>
      <c r="B31" s="33"/>
      <c r="C31" s="32"/>
      <c r="E31" s="11"/>
      <c r="F31" s="43"/>
      <c r="G31" s="89"/>
      <c r="H31" s="89"/>
      <c r="I31" s="89"/>
      <c r="J31" s="89"/>
      <c r="K31" s="89"/>
      <c r="L31" s="89"/>
      <c r="M31" s="89"/>
    </row>
    <row r="32" spans="1:13" ht="19.5" customHeight="1">
      <c r="B32" s="92" t="s">
        <v>100</v>
      </c>
      <c r="C32" s="32"/>
      <c r="E32" s="91">
        <v>14</v>
      </c>
      <c r="F32" s="43"/>
      <c r="G32" s="89">
        <v>0</v>
      </c>
      <c r="H32" s="89"/>
      <c r="I32" s="89">
        <v>123763991</v>
      </c>
      <c r="J32" s="89"/>
      <c r="K32" s="89">
        <v>0</v>
      </c>
      <c r="L32" s="89"/>
      <c r="M32" s="89">
        <v>0</v>
      </c>
    </row>
    <row r="33" spans="1:13" ht="19.5" customHeight="1">
      <c r="B33" s="92" t="s">
        <v>101</v>
      </c>
      <c r="C33" s="32"/>
      <c r="E33" s="91">
        <v>14</v>
      </c>
      <c r="F33" s="43"/>
      <c r="G33" s="93">
        <v>0</v>
      </c>
      <c r="H33" s="89"/>
      <c r="I33" s="93">
        <v>700848181</v>
      </c>
      <c r="J33" s="89"/>
      <c r="K33" s="93">
        <v>0</v>
      </c>
      <c r="L33" s="89"/>
      <c r="M33" s="93">
        <v>0</v>
      </c>
    </row>
    <row r="34" spans="1:13" ht="6" customHeight="1">
      <c r="A34" s="53"/>
      <c r="B34" s="33"/>
      <c r="C34" s="32"/>
      <c r="E34" s="91"/>
      <c r="F34" s="91"/>
      <c r="G34" s="89"/>
      <c r="H34" s="89"/>
      <c r="I34" s="89"/>
      <c r="J34" s="89"/>
      <c r="K34" s="89"/>
      <c r="L34" s="89"/>
      <c r="M34" s="89"/>
    </row>
    <row r="35" spans="1:13" ht="19.5" customHeight="1">
      <c r="A35" s="47" t="s">
        <v>102</v>
      </c>
      <c r="B35" s="49"/>
      <c r="C35" s="79"/>
      <c r="E35" s="43"/>
      <c r="F35" s="94"/>
      <c r="G35" s="95">
        <f>SUM(G30:G33)</f>
        <v>-454566051</v>
      </c>
      <c r="H35" s="94"/>
      <c r="I35" s="95">
        <f>SUM(I30:I33)</f>
        <v>326556439</v>
      </c>
      <c r="J35" s="94"/>
      <c r="K35" s="95">
        <f>SUM(K30:K33)</f>
        <v>36721127</v>
      </c>
      <c r="L35" s="94"/>
      <c r="M35" s="95">
        <f>SUM(M30:M33)</f>
        <v>-93382167</v>
      </c>
    </row>
    <row r="36" spans="1:13" ht="6" customHeight="1">
      <c r="A36" s="47"/>
      <c r="B36" s="49"/>
      <c r="C36" s="79"/>
      <c r="E36" s="43"/>
      <c r="F36" s="94"/>
      <c r="G36" s="94"/>
      <c r="H36" s="94"/>
      <c r="I36" s="94"/>
      <c r="J36" s="94"/>
      <c r="K36" s="94"/>
      <c r="L36" s="94"/>
      <c r="M36" s="94"/>
    </row>
    <row r="37" spans="1:13" ht="19.5" customHeight="1">
      <c r="A37" s="32" t="s">
        <v>103</v>
      </c>
      <c r="B37" s="79"/>
      <c r="C37" s="62"/>
      <c r="E37" s="43"/>
      <c r="F37" s="94"/>
      <c r="G37" s="94"/>
      <c r="H37" s="94"/>
      <c r="I37" s="94"/>
      <c r="J37" s="94"/>
      <c r="K37" s="94"/>
      <c r="L37" s="94"/>
      <c r="M37" s="94"/>
    </row>
    <row r="38" spans="1:13" ht="19.5" customHeight="1">
      <c r="A38" s="36" t="s">
        <v>104</v>
      </c>
      <c r="B38" s="62"/>
      <c r="C38" s="62"/>
      <c r="E38" s="43"/>
      <c r="F38" s="94"/>
      <c r="G38" s="94"/>
      <c r="H38" s="94"/>
      <c r="I38" s="94"/>
      <c r="J38" s="94"/>
      <c r="K38" s="94"/>
      <c r="L38" s="94"/>
      <c r="M38" s="94"/>
    </row>
    <row r="39" spans="1:13" ht="19.5" customHeight="1">
      <c r="B39" s="62" t="s">
        <v>105</v>
      </c>
      <c r="C39" s="62"/>
      <c r="E39" s="43"/>
      <c r="F39" s="94"/>
      <c r="G39" s="94"/>
      <c r="H39" s="94"/>
      <c r="I39" s="94"/>
      <c r="J39" s="94"/>
      <c r="K39" s="94"/>
      <c r="L39" s="94"/>
      <c r="M39" s="94"/>
    </row>
    <row r="40" spans="1:13" ht="19.5" customHeight="1">
      <c r="B40" s="36" t="s">
        <v>106</v>
      </c>
      <c r="C40" s="62"/>
      <c r="E40" s="43"/>
      <c r="F40" s="94"/>
      <c r="K40" s="36"/>
      <c r="L40" s="36"/>
      <c r="M40" s="36"/>
    </row>
    <row r="41" spans="1:13" ht="19.5" customHeight="1">
      <c r="C41" s="62" t="s">
        <v>107</v>
      </c>
      <c r="E41" s="68">
        <v>27</v>
      </c>
      <c r="F41" s="94"/>
      <c r="G41" s="94">
        <v>29313225</v>
      </c>
      <c r="H41" s="94"/>
      <c r="I41" s="94">
        <v>13514044</v>
      </c>
      <c r="J41" s="94"/>
      <c r="K41" s="94">
        <v>6075610</v>
      </c>
      <c r="L41" s="94"/>
      <c r="M41" s="94">
        <v>-7015794</v>
      </c>
    </row>
    <row r="42" spans="1:13" ht="19.5" customHeight="1">
      <c r="A42" s="49"/>
      <c r="B42" s="36" t="s">
        <v>108</v>
      </c>
      <c r="C42" s="49"/>
      <c r="D42" s="49"/>
      <c r="E42" s="43"/>
      <c r="F42" s="94"/>
      <c r="G42" s="94"/>
      <c r="H42" s="94"/>
      <c r="I42" s="94"/>
      <c r="J42" s="94"/>
      <c r="K42" s="94"/>
      <c r="L42" s="94"/>
      <c r="M42" s="94"/>
    </row>
    <row r="43" spans="1:13" ht="19.5" customHeight="1">
      <c r="C43" s="62" t="s">
        <v>109</v>
      </c>
      <c r="E43" s="68">
        <v>22</v>
      </c>
      <c r="F43" s="94"/>
      <c r="G43" s="95">
        <v>-3786288</v>
      </c>
      <c r="H43" s="94"/>
      <c r="I43" s="95">
        <v>-1377283</v>
      </c>
      <c r="J43" s="94"/>
      <c r="K43" s="95">
        <v>-1215122</v>
      </c>
      <c r="L43" s="94"/>
      <c r="M43" s="95">
        <v>1403159</v>
      </c>
    </row>
    <row r="44" spans="1:13" ht="6" customHeight="1">
      <c r="B44" s="79"/>
      <c r="C44" s="62"/>
      <c r="E44" s="43"/>
      <c r="F44" s="94"/>
      <c r="G44" s="94"/>
      <c r="H44" s="94"/>
      <c r="I44" s="94"/>
      <c r="J44" s="94"/>
      <c r="K44" s="94"/>
      <c r="L44" s="94"/>
      <c r="M44" s="94"/>
    </row>
    <row r="45" spans="1:13" ht="19.5" customHeight="1">
      <c r="A45" s="49" t="s">
        <v>110</v>
      </c>
      <c r="C45" s="49"/>
      <c r="D45" s="49"/>
      <c r="E45" s="43"/>
      <c r="F45" s="94"/>
      <c r="G45" s="94"/>
      <c r="H45" s="94"/>
      <c r="I45" s="94"/>
      <c r="J45" s="94"/>
      <c r="K45" s="94"/>
      <c r="L45" s="94"/>
      <c r="M45" s="94"/>
    </row>
    <row r="46" spans="1:13" ht="19.5" customHeight="1">
      <c r="B46" s="62" t="s">
        <v>111</v>
      </c>
      <c r="C46" s="62"/>
      <c r="E46" s="43"/>
      <c r="F46" s="94"/>
      <c r="G46" s="88">
        <f>SUM(G41:G43)</f>
        <v>25526937</v>
      </c>
      <c r="H46" s="94"/>
      <c r="I46" s="88">
        <f>SUM(I41:I43)</f>
        <v>12136761</v>
      </c>
      <c r="J46" s="94"/>
      <c r="K46" s="88">
        <f>SUM(K41:K43)</f>
        <v>4860488</v>
      </c>
      <c r="L46" s="94"/>
      <c r="M46" s="88">
        <f>SUM(M41:M43)</f>
        <v>-5612635</v>
      </c>
    </row>
    <row r="47" spans="1:13" ht="6" customHeight="1">
      <c r="B47" s="79"/>
      <c r="C47" s="62"/>
      <c r="E47" s="43"/>
      <c r="F47" s="94"/>
      <c r="G47" s="96"/>
      <c r="H47" s="94"/>
      <c r="I47" s="96"/>
      <c r="J47" s="94"/>
      <c r="K47" s="96"/>
      <c r="L47" s="94"/>
      <c r="M47" s="96"/>
    </row>
    <row r="48" spans="1:13" ht="19.5" customHeight="1">
      <c r="A48" s="32" t="s">
        <v>112</v>
      </c>
      <c r="B48" s="79"/>
      <c r="C48" s="62"/>
      <c r="E48" s="43"/>
      <c r="F48" s="94"/>
      <c r="G48" s="95">
        <f>SUM(G46)</f>
        <v>25526937</v>
      </c>
      <c r="H48" s="94"/>
      <c r="I48" s="95">
        <f>SUM(I46)</f>
        <v>12136761</v>
      </c>
      <c r="J48" s="94"/>
      <c r="K48" s="95">
        <f>SUM(K46)</f>
        <v>4860488</v>
      </c>
      <c r="L48" s="94"/>
      <c r="M48" s="95">
        <f>SUM(M46)</f>
        <v>-5612635</v>
      </c>
    </row>
    <row r="49" spans="1:13" ht="6" customHeight="1">
      <c r="B49" s="79"/>
      <c r="C49" s="62"/>
      <c r="E49" s="43"/>
      <c r="F49" s="94"/>
      <c r="G49" s="94"/>
      <c r="H49" s="94"/>
      <c r="I49" s="94"/>
      <c r="J49" s="94"/>
      <c r="K49" s="94"/>
      <c r="L49" s="94"/>
      <c r="M49" s="94"/>
    </row>
    <row r="50" spans="1:13" ht="19.5" customHeight="1" thickBot="1">
      <c r="A50" s="32" t="s">
        <v>113</v>
      </c>
      <c r="B50" s="79"/>
      <c r="C50" s="62"/>
      <c r="E50" s="43"/>
      <c r="F50" s="94"/>
      <c r="G50" s="97">
        <v>-429039114</v>
      </c>
      <c r="H50" s="94"/>
      <c r="I50" s="97">
        <f>SUM(I35+I48)</f>
        <v>338693200</v>
      </c>
      <c r="J50" s="94"/>
      <c r="K50" s="97">
        <f>SUM(K35+K48)</f>
        <v>41581615</v>
      </c>
      <c r="L50" s="94"/>
      <c r="M50" s="97">
        <f>SUM(M35+M48)</f>
        <v>-98994802</v>
      </c>
    </row>
    <row r="51" spans="1:13" ht="12" customHeight="1" thickTop="1">
      <c r="A51" s="32"/>
      <c r="B51" s="79"/>
      <c r="C51" s="62"/>
      <c r="E51" s="43"/>
      <c r="F51" s="94"/>
      <c r="G51" s="94"/>
      <c r="H51" s="94"/>
      <c r="I51" s="94"/>
      <c r="J51" s="94"/>
      <c r="K51" s="94"/>
      <c r="L51" s="94"/>
      <c r="M51" s="94"/>
    </row>
    <row r="52" spans="1:13" ht="6" customHeight="1">
      <c r="A52" s="32"/>
      <c r="B52" s="79"/>
      <c r="C52" s="62"/>
      <c r="E52" s="43"/>
      <c r="F52" s="94"/>
      <c r="G52" s="94"/>
      <c r="H52" s="94"/>
      <c r="I52" s="94"/>
      <c r="J52" s="94"/>
      <c r="K52" s="94"/>
      <c r="L52" s="94"/>
      <c r="M52" s="94"/>
    </row>
    <row r="53" spans="1:13" ht="22.15" customHeight="1">
      <c r="A53" s="59" t="s">
        <v>37</v>
      </c>
      <c r="B53" s="98"/>
      <c r="C53" s="98"/>
      <c r="D53" s="98"/>
      <c r="E53" s="59"/>
      <c r="F53" s="99"/>
      <c r="G53" s="99"/>
      <c r="H53" s="99"/>
      <c r="I53" s="99"/>
      <c r="J53" s="99"/>
      <c r="K53" s="99"/>
      <c r="L53" s="60"/>
      <c r="M53" s="99"/>
    </row>
    <row r="54" spans="1:13" ht="21.75" customHeight="1">
      <c r="A54" s="47" t="s">
        <v>0</v>
      </c>
      <c r="B54" s="33"/>
      <c r="C54" s="43"/>
      <c r="D54" s="43"/>
      <c r="E54" s="43"/>
      <c r="F54" s="43"/>
      <c r="G54" s="43"/>
      <c r="H54" s="43"/>
      <c r="I54" s="43"/>
      <c r="J54" s="43"/>
      <c r="K54" s="82"/>
      <c r="L54" s="82"/>
      <c r="M54" s="82"/>
    </row>
    <row r="55" spans="1:13" ht="21.75" customHeight="1">
      <c r="A55" s="47" t="s">
        <v>114</v>
      </c>
      <c r="B55" s="33"/>
      <c r="C55" s="43"/>
      <c r="D55" s="43"/>
      <c r="E55" s="43"/>
      <c r="F55" s="43"/>
      <c r="G55" s="43"/>
      <c r="H55" s="43"/>
      <c r="I55" s="43"/>
      <c r="J55" s="43"/>
      <c r="K55" s="82"/>
      <c r="L55" s="82"/>
      <c r="M55" s="82"/>
    </row>
    <row r="56" spans="1:13" ht="21.75" customHeight="1">
      <c r="A56" s="83" t="s">
        <v>80</v>
      </c>
      <c r="B56" s="39"/>
      <c r="C56" s="60"/>
      <c r="D56" s="60"/>
      <c r="E56" s="60"/>
      <c r="F56" s="60"/>
      <c r="G56" s="60"/>
      <c r="H56" s="60"/>
      <c r="I56" s="60"/>
      <c r="J56" s="60"/>
      <c r="K56" s="84"/>
      <c r="L56" s="84"/>
      <c r="M56" s="84"/>
    </row>
    <row r="57" spans="1:13" ht="21.75" customHeight="1">
      <c r="A57" s="33"/>
      <c r="B57" s="33"/>
      <c r="C57" s="43"/>
      <c r="D57" s="43"/>
      <c r="E57" s="43"/>
      <c r="F57" s="43"/>
      <c r="G57" s="43"/>
      <c r="H57" s="43"/>
      <c r="I57" s="43"/>
      <c r="J57" s="43"/>
      <c r="K57" s="82"/>
      <c r="L57" s="82"/>
      <c r="M57" s="82"/>
    </row>
    <row r="58" spans="1:13" ht="21.75" customHeight="1">
      <c r="A58" s="43"/>
      <c r="B58" s="43"/>
      <c r="C58" s="43"/>
      <c r="D58" s="43"/>
      <c r="E58" s="34"/>
      <c r="F58" s="34"/>
      <c r="G58" s="42" t="s">
        <v>3</v>
      </c>
      <c r="H58" s="42"/>
      <c r="I58" s="42"/>
      <c r="J58" s="37"/>
      <c r="K58" s="42" t="s">
        <v>4</v>
      </c>
      <c r="L58" s="42"/>
      <c r="M58" s="42"/>
    </row>
    <row r="59" spans="1:13" ht="21.75" customHeight="1">
      <c r="E59" s="43"/>
      <c r="F59" s="44"/>
      <c r="G59" s="44" t="s">
        <v>5</v>
      </c>
      <c r="H59" s="43"/>
      <c r="I59" s="44" t="s">
        <v>6</v>
      </c>
      <c r="J59" s="45"/>
      <c r="K59" s="44" t="s">
        <v>5</v>
      </c>
      <c r="L59" s="43"/>
      <c r="M59" s="44" t="s">
        <v>6</v>
      </c>
    </row>
    <row r="60" spans="1:13" ht="21.75" customHeight="1">
      <c r="E60" s="40" t="s">
        <v>7</v>
      </c>
      <c r="F60" s="44"/>
      <c r="G60" s="46" t="s">
        <v>8</v>
      </c>
      <c r="H60" s="43"/>
      <c r="I60" s="46" t="s">
        <v>8</v>
      </c>
      <c r="J60" s="45"/>
      <c r="K60" s="46" t="s">
        <v>8</v>
      </c>
      <c r="L60" s="43"/>
      <c r="M60" s="46" t="s">
        <v>8</v>
      </c>
    </row>
    <row r="61" spans="1:13" ht="8.1" customHeight="1">
      <c r="B61" s="79"/>
      <c r="C61" s="62"/>
      <c r="E61" s="43"/>
      <c r="F61" s="94"/>
      <c r="G61" s="94"/>
      <c r="H61" s="94"/>
      <c r="I61" s="94"/>
      <c r="J61" s="94"/>
      <c r="K61" s="94"/>
      <c r="L61" s="63"/>
      <c r="M61" s="94"/>
    </row>
    <row r="62" spans="1:13" ht="21.75" customHeight="1">
      <c r="A62" s="32" t="s">
        <v>115</v>
      </c>
      <c r="B62" s="79"/>
      <c r="C62" s="62"/>
      <c r="E62" s="43"/>
      <c r="F62" s="94"/>
      <c r="G62" s="94"/>
      <c r="H62" s="94"/>
      <c r="I62" s="94"/>
      <c r="J62" s="94"/>
      <c r="K62" s="94"/>
      <c r="L62" s="63"/>
      <c r="M62" s="94"/>
    </row>
    <row r="63" spans="1:13" ht="21.75" customHeight="1">
      <c r="B63" s="49" t="s">
        <v>116</v>
      </c>
      <c r="C63" s="62"/>
      <c r="E63" s="43"/>
      <c r="F63" s="94"/>
      <c r="G63" s="94">
        <v>-406048328</v>
      </c>
      <c r="H63" s="94"/>
      <c r="I63" s="94">
        <v>351438843</v>
      </c>
      <c r="J63" s="94"/>
      <c r="K63" s="94">
        <v>36721127</v>
      </c>
      <c r="L63" s="94"/>
      <c r="M63" s="94">
        <v>-93382167</v>
      </c>
    </row>
    <row r="64" spans="1:13" ht="21.75" customHeight="1">
      <c r="B64" s="49" t="s">
        <v>117</v>
      </c>
      <c r="C64" s="62"/>
      <c r="E64" s="43"/>
      <c r="F64" s="94"/>
      <c r="G64" s="95">
        <v>-48517723</v>
      </c>
      <c r="H64" s="94"/>
      <c r="I64" s="95">
        <v>-24882404</v>
      </c>
      <c r="J64" s="94"/>
      <c r="K64" s="95">
        <v>0</v>
      </c>
      <c r="L64" s="94"/>
      <c r="M64" s="95">
        <v>0</v>
      </c>
    </row>
    <row r="65" spans="1:13" ht="8.1" customHeight="1">
      <c r="A65" s="49"/>
      <c r="B65" s="79"/>
      <c r="C65" s="62"/>
      <c r="E65" s="43"/>
      <c r="F65" s="94"/>
      <c r="G65" s="94"/>
      <c r="H65" s="94"/>
      <c r="I65" s="94"/>
      <c r="J65" s="94"/>
      <c r="K65" s="94"/>
      <c r="L65" s="94"/>
      <c r="M65" s="94"/>
    </row>
    <row r="66" spans="1:13" ht="21.75" customHeight="1" thickBot="1">
      <c r="A66" s="49"/>
      <c r="B66" s="79"/>
      <c r="C66" s="62"/>
      <c r="E66" s="43"/>
      <c r="F66" s="94"/>
      <c r="G66" s="97">
        <f>SUM(G63:G65)</f>
        <v>-454566051</v>
      </c>
      <c r="H66" s="94"/>
      <c r="I66" s="97">
        <f>SUM(I63:I65)</f>
        <v>326556439</v>
      </c>
      <c r="J66" s="94"/>
      <c r="K66" s="97">
        <f>SUM(K63:K65)</f>
        <v>36721127</v>
      </c>
      <c r="L66" s="94"/>
      <c r="M66" s="97">
        <f>SUM(M63:M65)</f>
        <v>-93382167</v>
      </c>
    </row>
    <row r="67" spans="1:13" ht="21.75" customHeight="1" thickTop="1">
      <c r="A67" s="49"/>
      <c r="B67" s="79"/>
      <c r="C67" s="62"/>
      <c r="E67" s="43"/>
      <c r="F67" s="94"/>
      <c r="G67" s="94"/>
      <c r="H67" s="94"/>
      <c r="I67" s="94"/>
      <c r="J67" s="94"/>
      <c r="K67" s="94"/>
      <c r="L67" s="94"/>
      <c r="M67" s="94"/>
    </row>
    <row r="68" spans="1:13" ht="21.75" customHeight="1">
      <c r="A68" s="47" t="s">
        <v>118</v>
      </c>
      <c r="B68" s="49"/>
      <c r="C68" s="62"/>
      <c r="E68" s="43"/>
      <c r="F68" s="94"/>
      <c r="G68" s="94"/>
      <c r="H68" s="94"/>
      <c r="I68" s="94"/>
      <c r="J68" s="94"/>
      <c r="K68" s="94"/>
      <c r="L68" s="94"/>
      <c r="M68" s="94"/>
    </row>
    <row r="69" spans="1:13" ht="21.75" customHeight="1">
      <c r="A69" s="47" t="s">
        <v>116</v>
      </c>
      <c r="B69" s="49"/>
      <c r="C69" s="62"/>
      <c r="E69" s="43"/>
      <c r="F69" s="94"/>
      <c r="G69" s="94"/>
      <c r="H69" s="94"/>
      <c r="I69" s="94"/>
      <c r="J69" s="94"/>
      <c r="K69" s="94"/>
      <c r="L69" s="94"/>
      <c r="M69" s="94"/>
    </row>
    <row r="70" spans="1:13" ht="21.75" customHeight="1">
      <c r="A70" s="47"/>
      <c r="B70" s="49" t="s">
        <v>119</v>
      </c>
      <c r="C70" s="62"/>
      <c r="E70" s="43"/>
      <c r="F70" s="94"/>
      <c r="G70" s="94">
        <v>-381739914</v>
      </c>
      <c r="H70" s="94"/>
      <c r="I70" s="94">
        <v>-462713382</v>
      </c>
      <c r="J70" s="94"/>
      <c r="K70" s="94">
        <v>41581615</v>
      </c>
      <c r="L70" s="94"/>
      <c r="M70" s="94">
        <v>-98994802</v>
      </c>
    </row>
    <row r="71" spans="1:13" ht="21.75" customHeight="1">
      <c r="A71" s="49"/>
      <c r="B71" s="49" t="s">
        <v>120</v>
      </c>
      <c r="C71" s="62"/>
      <c r="E71" s="43">
        <v>14</v>
      </c>
      <c r="F71" s="94"/>
      <c r="G71" s="94">
        <v>0</v>
      </c>
      <c r="H71" s="94"/>
      <c r="I71" s="94">
        <v>824612172</v>
      </c>
      <c r="J71" s="94"/>
      <c r="K71" s="94">
        <v>0</v>
      </c>
      <c r="L71" s="94"/>
      <c r="M71" s="94">
        <v>0</v>
      </c>
    </row>
    <row r="72" spans="1:13" ht="21.75" customHeight="1">
      <c r="A72" s="49"/>
      <c r="B72" s="49" t="s">
        <v>117</v>
      </c>
      <c r="C72" s="62"/>
      <c r="E72" s="43"/>
      <c r="F72" s="94"/>
      <c r="G72" s="95">
        <v>-47299200</v>
      </c>
      <c r="H72" s="94"/>
      <c r="I72" s="95">
        <v>-23205590</v>
      </c>
      <c r="J72" s="94"/>
      <c r="K72" s="95">
        <v>0</v>
      </c>
      <c r="L72" s="94"/>
      <c r="M72" s="95">
        <v>0</v>
      </c>
    </row>
    <row r="73" spans="1:13" ht="8.1" customHeight="1">
      <c r="B73" s="49"/>
      <c r="C73" s="62"/>
      <c r="E73" s="43"/>
      <c r="F73" s="94"/>
      <c r="G73" s="94"/>
      <c r="H73" s="94"/>
      <c r="I73" s="94"/>
      <c r="J73" s="94"/>
      <c r="K73" s="94"/>
      <c r="L73" s="94"/>
      <c r="M73" s="94"/>
    </row>
    <row r="74" spans="1:13" ht="21.75" customHeight="1" thickBot="1">
      <c r="A74" s="49"/>
      <c r="B74" s="79"/>
      <c r="C74" s="62"/>
      <c r="E74" s="43"/>
      <c r="F74" s="94"/>
      <c r="G74" s="97">
        <f>SUM(G70:G72)</f>
        <v>-429039114</v>
      </c>
      <c r="H74" s="94"/>
      <c r="I74" s="97">
        <f>SUM(I70:I72)</f>
        <v>338693200</v>
      </c>
      <c r="J74" s="94"/>
      <c r="K74" s="97">
        <f>SUM(K70:K72)</f>
        <v>41581615</v>
      </c>
      <c r="L74" s="94"/>
      <c r="M74" s="97">
        <f>SUM(M70:M72)</f>
        <v>-98994802</v>
      </c>
    </row>
    <row r="75" spans="1:13" ht="21.75" customHeight="1" thickTop="1">
      <c r="A75" s="100"/>
      <c r="B75" s="100"/>
      <c r="C75" s="100"/>
      <c r="D75" s="100"/>
      <c r="E75" s="43"/>
      <c r="F75" s="89"/>
      <c r="G75" s="89"/>
      <c r="H75" s="89"/>
      <c r="I75" s="89"/>
      <c r="J75" s="89"/>
      <c r="K75" s="89"/>
      <c r="L75" s="89"/>
      <c r="M75" s="89"/>
    </row>
    <row r="76" spans="1:13" ht="21.75" customHeight="1">
      <c r="A76" s="33" t="s">
        <v>242</v>
      </c>
      <c r="B76" s="53"/>
      <c r="E76" s="43"/>
      <c r="F76" s="43"/>
      <c r="G76" s="89"/>
      <c r="H76" s="89"/>
      <c r="I76" s="89"/>
      <c r="J76" s="89"/>
      <c r="K76" s="89"/>
      <c r="L76" s="89"/>
      <c r="M76" s="89"/>
    </row>
    <row r="77" spans="1:13" ht="21.75" customHeight="1">
      <c r="A77" s="33"/>
      <c r="B77" s="33" t="s">
        <v>121</v>
      </c>
      <c r="E77" s="43"/>
      <c r="F77" s="43"/>
      <c r="G77" s="89"/>
      <c r="H77" s="89"/>
      <c r="I77" s="89"/>
      <c r="J77" s="89"/>
      <c r="K77" s="89"/>
      <c r="L77" s="89"/>
      <c r="M77" s="89"/>
    </row>
    <row r="78" spans="1:13" ht="21.75" customHeight="1">
      <c r="A78" s="33"/>
      <c r="B78" s="33" t="s">
        <v>122</v>
      </c>
      <c r="E78" s="43">
        <v>32</v>
      </c>
      <c r="F78" s="43"/>
      <c r="G78" s="89"/>
      <c r="H78" s="89"/>
      <c r="I78" s="89"/>
      <c r="J78" s="89"/>
      <c r="K78" s="89"/>
      <c r="L78" s="89"/>
      <c r="M78" s="89"/>
    </row>
    <row r="79" spans="1:13" ht="6" customHeight="1">
      <c r="A79" s="33"/>
      <c r="B79" s="53"/>
      <c r="G79" s="101"/>
      <c r="H79" s="55"/>
      <c r="I79" s="101"/>
      <c r="J79" s="55"/>
      <c r="K79" s="55"/>
      <c r="L79" s="55"/>
      <c r="M79" s="55"/>
    </row>
    <row r="80" spans="1:13" ht="21.75" customHeight="1" thickBot="1">
      <c r="A80" s="53" t="s">
        <v>124</v>
      </c>
      <c r="B80" s="53"/>
      <c r="C80" s="53"/>
      <c r="D80" s="53"/>
      <c r="G80" s="102">
        <v>-0.1</v>
      </c>
      <c r="H80" s="103"/>
      <c r="I80" s="102">
        <v>-0.121</v>
      </c>
      <c r="J80" s="103"/>
      <c r="K80" s="102">
        <v>1.0999999999999999E-2</v>
      </c>
      <c r="L80" s="103"/>
      <c r="M80" s="102">
        <v>-2.5999999999999999E-2</v>
      </c>
    </row>
    <row r="81" spans="1:13" ht="21.75" customHeight="1" thickTop="1">
      <c r="A81" s="53"/>
      <c r="B81" s="53"/>
      <c r="C81" s="53"/>
      <c r="D81" s="53"/>
      <c r="G81" s="55"/>
      <c r="H81" s="55"/>
      <c r="I81" s="55"/>
      <c r="J81" s="55"/>
      <c r="K81" s="55"/>
      <c r="L81" s="55"/>
      <c r="M81" s="55"/>
    </row>
    <row r="82" spans="1:13" ht="21.75" customHeight="1">
      <c r="A82" s="33" t="s">
        <v>123</v>
      </c>
      <c r="B82" s="53"/>
      <c r="E82" s="43"/>
      <c r="F82" s="43"/>
      <c r="G82" s="89"/>
      <c r="H82" s="89"/>
      <c r="I82" s="89"/>
      <c r="J82" s="89"/>
      <c r="K82" s="89"/>
      <c r="L82" s="89"/>
      <c r="M82" s="89"/>
    </row>
    <row r="83" spans="1:13" ht="21.75" customHeight="1">
      <c r="A83" s="33"/>
      <c r="B83" s="33" t="s">
        <v>122</v>
      </c>
      <c r="E83" s="43">
        <v>32</v>
      </c>
      <c r="F83" s="43"/>
      <c r="G83" s="89"/>
      <c r="H83" s="89"/>
      <c r="I83" s="89"/>
      <c r="J83" s="89"/>
      <c r="K83" s="89"/>
      <c r="L83" s="89"/>
      <c r="M83" s="89"/>
    </row>
    <row r="84" spans="1:13" ht="6" customHeight="1">
      <c r="A84" s="33"/>
      <c r="B84" s="53"/>
      <c r="G84" s="101"/>
      <c r="H84" s="55"/>
      <c r="I84" s="101"/>
      <c r="J84" s="55"/>
      <c r="K84" s="55"/>
      <c r="L84" s="55"/>
      <c r="M84" s="55"/>
    </row>
    <row r="85" spans="1:13" ht="21.75" customHeight="1" thickBot="1">
      <c r="A85" s="53" t="s">
        <v>124</v>
      </c>
      <c r="B85" s="53"/>
      <c r="C85" s="53"/>
      <c r="D85" s="53"/>
      <c r="G85" s="102">
        <v>-0.1</v>
      </c>
      <c r="H85" s="103"/>
      <c r="I85" s="102">
        <v>9.5000000000000001E-2</v>
      </c>
      <c r="J85" s="103"/>
      <c r="K85" s="102">
        <v>1.0999999999999999E-2</v>
      </c>
      <c r="L85" s="103"/>
      <c r="M85" s="102">
        <v>-2.5999999999999999E-2</v>
      </c>
    </row>
    <row r="86" spans="1:13" ht="21.75" customHeight="1" thickTop="1">
      <c r="A86" s="33"/>
      <c r="B86" s="49"/>
      <c r="C86" s="62"/>
      <c r="F86" s="55"/>
      <c r="G86" s="55"/>
      <c r="H86" s="55"/>
      <c r="I86" s="55"/>
      <c r="J86" s="55"/>
      <c r="K86" s="55"/>
      <c r="L86" s="36"/>
      <c r="M86" s="55"/>
    </row>
    <row r="87" spans="1:13" ht="21.75" customHeight="1">
      <c r="A87" s="33"/>
      <c r="B87" s="49"/>
      <c r="C87" s="62"/>
      <c r="F87" s="55"/>
      <c r="G87" s="55"/>
      <c r="H87" s="55"/>
      <c r="I87" s="55"/>
      <c r="J87" s="55"/>
      <c r="K87" s="55"/>
      <c r="L87" s="36"/>
      <c r="M87" s="55"/>
    </row>
    <row r="88" spans="1:13" ht="21.75" customHeight="1">
      <c r="A88" s="33"/>
      <c r="B88" s="49"/>
      <c r="C88" s="62"/>
      <c r="F88" s="55"/>
      <c r="G88" s="55"/>
      <c r="H88" s="55"/>
      <c r="I88" s="55"/>
      <c r="J88" s="55"/>
      <c r="K88" s="55"/>
      <c r="L88" s="36"/>
      <c r="M88" s="55"/>
    </row>
    <row r="89" spans="1:13" ht="21.75" customHeight="1">
      <c r="A89" s="33"/>
      <c r="B89" s="49"/>
      <c r="C89" s="62"/>
      <c r="F89" s="55"/>
      <c r="G89" s="55"/>
      <c r="H89" s="55"/>
      <c r="I89" s="55"/>
      <c r="J89" s="55"/>
      <c r="K89" s="55"/>
      <c r="L89" s="36"/>
      <c r="M89" s="55"/>
    </row>
    <row r="90" spans="1:13" ht="21.75" customHeight="1">
      <c r="A90" s="33"/>
      <c r="B90" s="49"/>
      <c r="C90" s="62"/>
      <c r="F90" s="55"/>
      <c r="G90" s="55"/>
      <c r="H90" s="55"/>
      <c r="I90" s="55"/>
      <c r="J90" s="55"/>
      <c r="K90" s="55"/>
      <c r="L90" s="36"/>
      <c r="M90" s="55"/>
    </row>
    <row r="91" spans="1:13" ht="21.75" customHeight="1">
      <c r="A91" s="33"/>
      <c r="B91" s="49"/>
      <c r="C91" s="62"/>
      <c r="F91" s="55"/>
      <c r="G91" s="55"/>
      <c r="H91" s="55"/>
      <c r="I91" s="55"/>
      <c r="J91" s="55"/>
      <c r="K91" s="55"/>
      <c r="L91" s="36"/>
      <c r="M91" s="55"/>
    </row>
    <row r="92" spans="1:13" ht="23.25" customHeight="1">
      <c r="A92" s="33"/>
      <c r="B92" s="49"/>
      <c r="C92" s="62"/>
      <c r="F92" s="55"/>
      <c r="G92" s="55"/>
      <c r="H92" s="55"/>
      <c r="I92" s="55"/>
      <c r="J92" s="55"/>
      <c r="K92" s="55"/>
      <c r="L92" s="36"/>
      <c r="M92" s="55"/>
    </row>
    <row r="93" spans="1:13" ht="21.75" customHeight="1">
      <c r="A93" s="33"/>
      <c r="B93" s="49"/>
      <c r="C93" s="62"/>
      <c r="F93" s="55"/>
      <c r="G93" s="55"/>
      <c r="H93" s="55"/>
      <c r="I93" s="55"/>
      <c r="J93" s="55"/>
      <c r="K93" s="55"/>
      <c r="L93" s="36"/>
      <c r="M93" s="55"/>
    </row>
    <row r="94" spans="1:13" ht="21.75" customHeight="1">
      <c r="A94" s="33"/>
      <c r="B94" s="49"/>
      <c r="C94" s="62"/>
      <c r="F94" s="55"/>
      <c r="G94" s="55"/>
      <c r="H94" s="55"/>
      <c r="I94" s="55"/>
      <c r="J94" s="55"/>
      <c r="K94" s="55"/>
      <c r="L94" s="36"/>
      <c r="M94" s="55"/>
    </row>
    <row r="95" spans="1:13" ht="41.25" customHeight="1">
      <c r="A95" s="33"/>
      <c r="B95" s="49"/>
      <c r="C95" s="62"/>
      <c r="F95" s="55"/>
      <c r="G95" s="55"/>
      <c r="H95" s="55"/>
      <c r="I95" s="55"/>
      <c r="J95" s="55"/>
      <c r="K95" s="55"/>
      <c r="L95" s="36"/>
      <c r="M95" s="55"/>
    </row>
    <row r="96" spans="1:13" ht="15" customHeight="1">
      <c r="A96" s="33"/>
      <c r="B96" s="49"/>
      <c r="C96" s="62"/>
      <c r="F96" s="55"/>
      <c r="G96" s="55"/>
      <c r="H96" s="55"/>
      <c r="I96" s="55"/>
      <c r="J96" s="55"/>
      <c r="K96" s="55"/>
      <c r="L96" s="36"/>
      <c r="M96" s="55"/>
    </row>
    <row r="97" spans="1:13" ht="22.35" customHeight="1">
      <c r="A97" s="59" t="s">
        <v>37</v>
      </c>
      <c r="B97" s="98"/>
      <c r="C97" s="98"/>
      <c r="D97" s="98"/>
      <c r="E97" s="59"/>
      <c r="F97" s="99"/>
      <c r="G97" s="99"/>
      <c r="H97" s="99"/>
      <c r="I97" s="99"/>
      <c r="J97" s="99"/>
      <c r="K97" s="99"/>
      <c r="L97" s="60"/>
      <c r="M97" s="99"/>
    </row>
  </sheetData>
  <mergeCells count="5">
    <mergeCell ref="G5:I5"/>
    <mergeCell ref="K5:M5"/>
    <mergeCell ref="G58:I58"/>
    <mergeCell ref="K58:M58"/>
    <mergeCell ref="A75:D75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967F-B7F7-4D6D-8762-97F9E85CEC3E}">
  <dimension ref="A1:AA33"/>
  <sheetViews>
    <sheetView topLeftCell="A7" zoomScale="115" zoomScaleNormal="115" zoomScaleSheetLayoutView="85" workbookViewId="0">
      <selection activeCell="W23" sqref="W23"/>
    </sheetView>
  </sheetViews>
  <sheetFormatPr defaultColWidth="9.33203125" defaultRowHeight="20.100000000000001" customHeight="1"/>
  <cols>
    <col min="1" max="3" width="1.83203125" style="107" customWidth="1"/>
    <col min="4" max="4" width="29" style="107" customWidth="1"/>
    <col min="5" max="5" width="8.1640625" style="107" bestFit="1" customWidth="1"/>
    <col min="6" max="6" width="0.83203125" style="107" customWidth="1"/>
    <col min="7" max="7" width="12.6640625" style="108" bestFit="1" customWidth="1"/>
    <col min="8" max="8" width="0.83203125" style="109" customWidth="1"/>
    <col min="9" max="9" width="14" style="108" bestFit="1" customWidth="1"/>
    <col min="10" max="10" width="0.83203125" style="109" customWidth="1"/>
    <col min="11" max="11" width="11.33203125" style="108" customWidth="1"/>
    <col min="12" max="12" width="0.83203125" style="109" customWidth="1"/>
    <col min="13" max="13" width="14.5" style="108" bestFit="1" customWidth="1"/>
    <col min="14" max="14" width="0.83203125" style="108" customWidth="1"/>
    <col min="15" max="15" width="16.83203125" style="108" customWidth="1"/>
    <col min="16" max="16" width="0.83203125" style="108" customWidth="1"/>
    <col min="17" max="17" width="16.83203125" style="108" customWidth="1"/>
    <col min="18" max="18" width="0.83203125" style="108" customWidth="1"/>
    <col min="19" max="19" width="13.5" style="108" customWidth="1"/>
    <col min="20" max="20" width="0.83203125" style="108" customWidth="1"/>
    <col min="21" max="21" width="13.83203125" style="110" customWidth="1"/>
    <col min="22" max="22" width="0.83203125" style="108" customWidth="1"/>
    <col min="23" max="23" width="12.33203125" style="110" customWidth="1"/>
    <col min="24" max="24" width="0.83203125" style="108" customWidth="1"/>
    <col min="25" max="25" width="13.83203125" style="110" customWidth="1"/>
    <col min="26" max="16384" width="9.33203125" style="107"/>
  </cols>
  <sheetData>
    <row r="1" spans="1:25" s="36" customFormat="1" ht="20.100000000000001" customHeight="1">
      <c r="A1" s="33" t="s">
        <v>0</v>
      </c>
      <c r="G1" s="58"/>
      <c r="H1" s="48"/>
      <c r="I1" s="58"/>
      <c r="J1" s="48"/>
      <c r="K1" s="58"/>
      <c r="L1" s="48"/>
      <c r="M1" s="58"/>
      <c r="N1" s="58"/>
      <c r="O1" s="58"/>
      <c r="P1" s="58"/>
      <c r="Q1" s="58"/>
      <c r="R1" s="58"/>
      <c r="S1" s="58"/>
      <c r="T1" s="58"/>
      <c r="U1" s="89"/>
      <c r="V1" s="58"/>
      <c r="W1" s="89"/>
      <c r="X1" s="58"/>
      <c r="Y1" s="89"/>
    </row>
    <row r="2" spans="1:25" s="36" customFormat="1" ht="20.100000000000001" customHeight="1">
      <c r="A2" s="79" t="s">
        <v>125</v>
      </c>
      <c r="G2" s="58"/>
      <c r="H2" s="48"/>
      <c r="I2" s="58"/>
      <c r="J2" s="48"/>
      <c r="K2" s="58"/>
      <c r="L2" s="48"/>
      <c r="M2" s="58"/>
      <c r="N2" s="58"/>
      <c r="O2" s="58"/>
      <c r="P2" s="58"/>
      <c r="Q2" s="58"/>
      <c r="R2" s="58"/>
      <c r="S2" s="58"/>
      <c r="T2" s="58"/>
      <c r="U2" s="89"/>
      <c r="V2" s="58"/>
      <c r="W2" s="89"/>
      <c r="X2" s="58"/>
      <c r="Y2" s="89"/>
    </row>
    <row r="3" spans="1:25" s="36" customFormat="1" ht="20.100000000000001" customHeight="1">
      <c r="A3" s="83" t="s">
        <v>80</v>
      </c>
      <c r="B3" s="59"/>
      <c r="C3" s="59"/>
      <c r="D3" s="59"/>
      <c r="E3" s="59"/>
      <c r="F3" s="59"/>
      <c r="G3" s="61"/>
      <c r="H3" s="105"/>
      <c r="I3" s="61"/>
      <c r="J3" s="105"/>
      <c r="K3" s="61"/>
      <c r="L3" s="105"/>
      <c r="M3" s="61"/>
      <c r="N3" s="61"/>
      <c r="O3" s="61"/>
      <c r="P3" s="61"/>
      <c r="Q3" s="61"/>
      <c r="R3" s="61"/>
      <c r="S3" s="61"/>
      <c r="T3" s="61"/>
      <c r="U3" s="93"/>
      <c r="V3" s="61"/>
      <c r="W3" s="93"/>
      <c r="X3" s="61"/>
      <c r="Y3" s="93"/>
    </row>
    <row r="4" spans="1:25" ht="20.100000000000001" customHeight="1">
      <c r="A4" s="106"/>
    </row>
    <row r="5" spans="1:25" ht="19.350000000000001" customHeight="1">
      <c r="G5" s="111" t="s">
        <v>3</v>
      </c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</row>
    <row r="6" spans="1:25" ht="20.100000000000001" customHeight="1">
      <c r="G6" s="112" t="s">
        <v>126</v>
      </c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3"/>
      <c r="W6" s="113"/>
      <c r="X6" s="113"/>
      <c r="Y6" s="113"/>
    </row>
    <row r="7" spans="1:25" s="106" customFormat="1" ht="20.100000000000001" customHeight="1">
      <c r="G7" s="114"/>
      <c r="H7" s="114"/>
      <c r="I7" s="114"/>
      <c r="J7" s="114"/>
      <c r="K7" s="115" t="s">
        <v>71</v>
      </c>
      <c r="L7" s="115"/>
      <c r="M7" s="115"/>
      <c r="N7" s="116"/>
      <c r="O7" s="115" t="s">
        <v>74</v>
      </c>
      <c r="P7" s="115"/>
      <c r="Q7" s="115"/>
      <c r="R7" s="115"/>
      <c r="S7" s="115"/>
      <c r="T7" s="117"/>
      <c r="U7" s="118"/>
      <c r="V7" s="116"/>
      <c r="W7" s="118"/>
      <c r="X7" s="116"/>
      <c r="Y7" s="118"/>
    </row>
    <row r="8" spans="1:25" s="106" customFormat="1" ht="20.100000000000001" customHeight="1">
      <c r="B8" s="119"/>
      <c r="C8" s="119"/>
      <c r="D8" s="119"/>
      <c r="E8" s="119"/>
      <c r="F8" s="119"/>
      <c r="J8" s="114"/>
      <c r="K8" s="120" t="s">
        <v>127</v>
      </c>
      <c r="L8" s="121"/>
      <c r="M8" s="121"/>
      <c r="N8" s="114"/>
      <c r="O8" s="114" t="s">
        <v>128</v>
      </c>
      <c r="P8" s="114"/>
      <c r="Q8" s="114" t="s">
        <v>128</v>
      </c>
      <c r="R8" s="114"/>
      <c r="S8" s="114" t="s">
        <v>129</v>
      </c>
      <c r="T8" s="114"/>
      <c r="U8" s="120" t="s">
        <v>130</v>
      </c>
      <c r="V8" s="114"/>
      <c r="W8" s="120" t="s">
        <v>131</v>
      </c>
      <c r="X8" s="114"/>
    </row>
    <row r="9" spans="1:25" s="106" customFormat="1" ht="20.100000000000001" customHeight="1">
      <c r="A9" s="122"/>
      <c r="B9" s="123"/>
      <c r="C9" s="107"/>
      <c r="D9" s="107"/>
      <c r="E9" s="124"/>
      <c r="F9" s="124"/>
      <c r="G9" s="114" t="s">
        <v>132</v>
      </c>
      <c r="H9" s="114"/>
      <c r="I9" s="114" t="s">
        <v>133</v>
      </c>
      <c r="J9" s="114"/>
      <c r="K9" s="120" t="s">
        <v>134</v>
      </c>
      <c r="L9" s="114"/>
      <c r="N9" s="110"/>
      <c r="O9" s="114" t="s">
        <v>135</v>
      </c>
      <c r="P9" s="114"/>
      <c r="Q9" s="114" t="s">
        <v>136</v>
      </c>
      <c r="R9" s="114"/>
      <c r="S9" s="114" t="s">
        <v>137</v>
      </c>
      <c r="T9" s="114"/>
      <c r="U9" s="125" t="s">
        <v>138</v>
      </c>
      <c r="V9" s="110"/>
      <c r="W9" s="125" t="s">
        <v>139</v>
      </c>
      <c r="X9" s="110"/>
      <c r="Y9" s="120" t="s">
        <v>130</v>
      </c>
    </row>
    <row r="10" spans="1:25" s="106" customFormat="1" ht="20.100000000000001" customHeight="1">
      <c r="A10" s="122"/>
      <c r="B10" s="123"/>
      <c r="C10" s="107"/>
      <c r="D10" s="107"/>
      <c r="E10" s="124"/>
      <c r="F10" s="124"/>
      <c r="G10" s="114" t="s">
        <v>140</v>
      </c>
      <c r="H10" s="114"/>
      <c r="I10" s="114" t="s">
        <v>141</v>
      </c>
      <c r="J10" s="114"/>
      <c r="K10" s="114" t="s">
        <v>142</v>
      </c>
      <c r="L10" s="114"/>
      <c r="M10" s="126" t="s">
        <v>143</v>
      </c>
      <c r="N10" s="110"/>
      <c r="O10" s="114" t="s">
        <v>144</v>
      </c>
      <c r="P10" s="114"/>
      <c r="Q10" s="114" t="s">
        <v>145</v>
      </c>
      <c r="R10" s="114"/>
      <c r="S10" s="114" t="s">
        <v>146</v>
      </c>
      <c r="T10" s="114"/>
      <c r="U10" s="125" t="s">
        <v>147</v>
      </c>
      <c r="V10" s="110"/>
      <c r="W10" s="125" t="s">
        <v>148</v>
      </c>
      <c r="X10" s="110"/>
      <c r="Y10" s="125" t="s">
        <v>146</v>
      </c>
    </row>
    <row r="11" spans="1:25" s="106" customFormat="1" ht="20.100000000000001" customHeight="1">
      <c r="E11" s="127" t="s">
        <v>7</v>
      </c>
      <c r="F11" s="128"/>
      <c r="G11" s="129" t="s">
        <v>8</v>
      </c>
      <c r="H11" s="114"/>
      <c r="I11" s="129" t="s">
        <v>8</v>
      </c>
      <c r="J11" s="114"/>
      <c r="K11" s="129" t="s">
        <v>8</v>
      </c>
      <c r="L11" s="114"/>
      <c r="M11" s="129" t="s">
        <v>8</v>
      </c>
      <c r="N11" s="114"/>
      <c r="O11" s="129" t="s">
        <v>8</v>
      </c>
      <c r="P11" s="130"/>
      <c r="Q11" s="129" t="s">
        <v>8</v>
      </c>
      <c r="R11" s="130"/>
      <c r="S11" s="129" t="s">
        <v>8</v>
      </c>
      <c r="T11" s="130"/>
      <c r="U11" s="129" t="s">
        <v>8</v>
      </c>
      <c r="V11" s="114"/>
      <c r="W11" s="129" t="s">
        <v>8</v>
      </c>
      <c r="X11" s="114"/>
      <c r="Y11" s="129" t="s">
        <v>8</v>
      </c>
    </row>
    <row r="12" spans="1:25" s="106" customFormat="1" ht="6" customHeight="1">
      <c r="E12" s="124"/>
      <c r="F12" s="124"/>
    </row>
    <row r="13" spans="1:25" s="106" customFormat="1" ht="20.100000000000001" customHeight="1">
      <c r="A13" s="122" t="s">
        <v>149</v>
      </c>
      <c r="B13" s="131"/>
      <c r="D13" s="119"/>
      <c r="E13" s="119"/>
      <c r="F13" s="119"/>
      <c r="G13" s="132">
        <v>3808570502</v>
      </c>
      <c r="H13" s="133"/>
      <c r="I13" s="132">
        <v>6233379469</v>
      </c>
      <c r="J13" s="133"/>
      <c r="K13" s="132">
        <v>73001321</v>
      </c>
      <c r="L13" s="133"/>
      <c r="M13" s="132">
        <v>-1511452631</v>
      </c>
      <c r="N13" s="6"/>
      <c r="O13" s="132">
        <v>764129669</v>
      </c>
      <c r="P13" s="132"/>
      <c r="Q13" s="132">
        <v>-577621709</v>
      </c>
      <c r="R13" s="132"/>
      <c r="S13" s="132">
        <v>186507960</v>
      </c>
      <c r="T13" s="132"/>
      <c r="U13" s="132">
        <f t="shared" ref="U13:U17" si="0">SUM(G13:N13,S13)</f>
        <v>8790006621</v>
      </c>
      <c r="V13" s="6"/>
      <c r="W13" s="132">
        <v>777579985</v>
      </c>
      <c r="X13" s="6"/>
      <c r="Y13" s="132">
        <f t="shared" ref="Y13:Y17" si="1">SUM(U13:W13)</f>
        <v>9567586606</v>
      </c>
    </row>
    <row r="14" spans="1:25" s="106" customFormat="1" ht="20.100000000000001" customHeight="1">
      <c r="A14" s="134" t="s">
        <v>150</v>
      </c>
      <c r="B14" s="131"/>
      <c r="D14" s="119"/>
      <c r="E14" s="124"/>
      <c r="F14" s="119"/>
      <c r="G14" s="132">
        <v>0</v>
      </c>
      <c r="H14" s="133"/>
      <c r="I14" s="132">
        <v>0</v>
      </c>
      <c r="J14" s="133"/>
      <c r="K14" s="132">
        <v>0</v>
      </c>
      <c r="L14" s="133"/>
      <c r="M14" s="132">
        <v>0</v>
      </c>
      <c r="N14" s="6"/>
      <c r="O14" s="132">
        <v>0</v>
      </c>
      <c r="P14" s="132"/>
      <c r="Q14" s="132">
        <v>0</v>
      </c>
      <c r="R14" s="132"/>
      <c r="S14" s="132">
        <v>0</v>
      </c>
      <c r="T14" s="132"/>
      <c r="U14" s="132">
        <f t="shared" si="0"/>
        <v>0</v>
      </c>
      <c r="V14" s="6"/>
      <c r="W14" s="132">
        <v>24000000</v>
      </c>
      <c r="X14" s="6"/>
      <c r="Y14" s="132">
        <f t="shared" si="1"/>
        <v>24000000</v>
      </c>
    </row>
    <row r="15" spans="1:25" s="106" customFormat="1" ht="20.100000000000001" customHeight="1">
      <c r="A15" s="134" t="s">
        <v>151</v>
      </c>
      <c r="B15" s="131"/>
      <c r="D15" s="119"/>
      <c r="E15" s="124"/>
      <c r="F15" s="119"/>
      <c r="G15" s="132">
        <v>0</v>
      </c>
      <c r="H15" s="133"/>
      <c r="I15" s="132">
        <v>0</v>
      </c>
      <c r="J15" s="133"/>
      <c r="K15" s="132">
        <v>0</v>
      </c>
      <c r="L15" s="133"/>
      <c r="M15" s="132">
        <v>0</v>
      </c>
      <c r="N15" s="6"/>
      <c r="O15" s="132">
        <v>0</v>
      </c>
      <c r="P15" s="132"/>
      <c r="Q15" s="132">
        <v>0</v>
      </c>
      <c r="R15" s="132"/>
      <c r="S15" s="132">
        <v>0</v>
      </c>
      <c r="T15" s="132"/>
      <c r="U15" s="132">
        <f t="shared" si="0"/>
        <v>0</v>
      </c>
      <c r="V15" s="6"/>
      <c r="W15" s="132">
        <v>-11929292</v>
      </c>
      <c r="X15" s="6"/>
      <c r="Y15" s="132">
        <f t="shared" si="1"/>
        <v>-11929292</v>
      </c>
    </row>
    <row r="16" spans="1:25" s="106" customFormat="1" ht="20.100000000000001" customHeight="1">
      <c r="A16" s="134" t="s">
        <v>152</v>
      </c>
      <c r="B16" s="131"/>
      <c r="D16" s="119"/>
      <c r="E16" s="135"/>
      <c r="F16" s="135"/>
      <c r="G16" s="132">
        <v>0</v>
      </c>
      <c r="H16" s="133"/>
      <c r="I16" s="132">
        <v>0</v>
      </c>
      <c r="J16" s="133"/>
      <c r="K16" s="132">
        <v>0</v>
      </c>
      <c r="L16" s="133"/>
      <c r="M16" s="132">
        <v>0</v>
      </c>
      <c r="N16" s="6"/>
      <c r="O16" s="132">
        <v>0</v>
      </c>
      <c r="P16" s="132"/>
      <c r="Q16" s="132">
        <v>-5086139</v>
      </c>
      <c r="R16" s="132"/>
      <c r="S16" s="132">
        <v>-5086139</v>
      </c>
      <c r="T16" s="132"/>
      <c r="U16" s="132">
        <f t="shared" si="0"/>
        <v>-5086139</v>
      </c>
      <c r="V16" s="6"/>
      <c r="W16" s="6">
        <v>-34913861</v>
      </c>
      <c r="X16" s="6"/>
      <c r="Y16" s="132">
        <f t="shared" si="1"/>
        <v>-40000000</v>
      </c>
    </row>
    <row r="17" spans="1:27" s="106" customFormat="1" ht="20.100000000000001" customHeight="1">
      <c r="A17" s="134" t="s">
        <v>113</v>
      </c>
      <c r="B17" s="131"/>
      <c r="D17" s="119"/>
      <c r="E17" s="136"/>
      <c r="F17" s="136"/>
      <c r="G17" s="137">
        <v>0</v>
      </c>
      <c r="H17" s="133"/>
      <c r="I17" s="137">
        <v>0</v>
      </c>
      <c r="J17" s="133"/>
      <c r="K17" s="137">
        <v>0</v>
      </c>
      <c r="L17" s="133"/>
      <c r="M17" s="137">
        <v>361898790</v>
      </c>
      <c r="N17" s="6"/>
      <c r="O17" s="137" t="s">
        <v>153</v>
      </c>
      <c r="P17" s="132"/>
      <c r="Q17" s="137" t="s">
        <v>153</v>
      </c>
      <c r="R17" s="132"/>
      <c r="S17" s="137" t="s">
        <v>153</v>
      </c>
      <c r="T17" s="132"/>
      <c r="U17" s="137">
        <f t="shared" si="0"/>
        <v>361898790</v>
      </c>
      <c r="V17" s="6"/>
      <c r="W17" s="7">
        <v>-23205590</v>
      </c>
      <c r="X17" s="6"/>
      <c r="Y17" s="137">
        <f t="shared" si="1"/>
        <v>338693200</v>
      </c>
    </row>
    <row r="18" spans="1:27" s="106" customFormat="1" ht="6" customHeight="1">
      <c r="A18" s="134"/>
      <c r="B18" s="123"/>
      <c r="C18" s="107"/>
      <c r="D18" s="107"/>
      <c r="E18" s="124"/>
      <c r="F18" s="124"/>
      <c r="G18" s="110"/>
      <c r="H18" s="138"/>
      <c r="I18" s="110"/>
      <c r="J18" s="138"/>
      <c r="K18" s="110"/>
      <c r="L18" s="138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</row>
    <row r="19" spans="1:27" s="106" customFormat="1" ht="20.100000000000001" customHeight="1" thickBot="1">
      <c r="A19" s="122" t="s">
        <v>154</v>
      </c>
      <c r="B19" s="123"/>
      <c r="C19" s="107"/>
      <c r="D19" s="107"/>
      <c r="E19" s="124"/>
      <c r="F19" s="124"/>
      <c r="G19" s="139">
        <f>SUM(G13:G17)</f>
        <v>3808570502</v>
      </c>
      <c r="H19" s="138"/>
      <c r="I19" s="139">
        <f>SUM(I13:I17)</f>
        <v>6233379469</v>
      </c>
      <c r="J19" s="138"/>
      <c r="K19" s="139">
        <f>SUM(K13:K17)</f>
        <v>73001321</v>
      </c>
      <c r="L19" s="138"/>
      <c r="M19" s="139">
        <f>SUM(M13:M17)</f>
        <v>-1149553841</v>
      </c>
      <c r="N19" s="110"/>
      <c r="O19" s="139">
        <f>SUM(O13:O17)</f>
        <v>764129669</v>
      </c>
      <c r="P19" s="110"/>
      <c r="Q19" s="139">
        <f>SUM(Q13:Q17)</f>
        <v>-582707848</v>
      </c>
      <c r="R19" s="110"/>
      <c r="S19" s="139">
        <f>SUM(S13:S17)</f>
        <v>181421821</v>
      </c>
      <c r="T19" s="110"/>
      <c r="U19" s="139">
        <f>SUM(U13:U17)</f>
        <v>9146819272</v>
      </c>
      <c r="V19" s="110"/>
      <c r="W19" s="139">
        <f>SUM(W13:W17)</f>
        <v>731531242</v>
      </c>
      <c r="X19" s="110"/>
      <c r="Y19" s="139">
        <f>SUM(Y13:Y17)</f>
        <v>9878350514</v>
      </c>
    </row>
    <row r="20" spans="1:27" s="106" customFormat="1" ht="19.350000000000001" customHeight="1" thickTop="1">
      <c r="A20" s="122"/>
      <c r="B20" s="123"/>
      <c r="C20" s="107"/>
      <c r="D20" s="107"/>
      <c r="E20" s="124"/>
      <c r="F20" s="124"/>
      <c r="G20" s="110"/>
      <c r="H20" s="138"/>
      <c r="I20" s="110"/>
      <c r="J20" s="138"/>
      <c r="K20" s="110"/>
      <c r="L20" s="138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</row>
    <row r="21" spans="1:27" s="106" customFormat="1" ht="20.100000000000001" customHeight="1">
      <c r="A21" s="122" t="s">
        <v>155</v>
      </c>
      <c r="B21" s="131"/>
      <c r="D21" s="119"/>
      <c r="E21" s="119"/>
      <c r="F21" s="119"/>
      <c r="G21" s="132">
        <v>3808570502</v>
      </c>
      <c r="H21" s="133"/>
      <c r="I21" s="132">
        <v>6233379469</v>
      </c>
      <c r="J21" s="133"/>
      <c r="K21" s="132">
        <v>73001321</v>
      </c>
      <c r="L21" s="133"/>
      <c r="M21" s="132">
        <v>-1149553841</v>
      </c>
      <c r="N21" s="6"/>
      <c r="O21" s="132">
        <v>764129669</v>
      </c>
      <c r="P21" s="132"/>
      <c r="Q21" s="132">
        <v>-582707848</v>
      </c>
      <c r="R21" s="132"/>
      <c r="S21" s="132">
        <v>181421821</v>
      </c>
      <c r="T21" s="132"/>
      <c r="U21" s="132">
        <f t="shared" ref="U21:U24" si="2">SUM(G21:N21,S21)</f>
        <v>9146819272</v>
      </c>
      <c r="V21" s="6"/>
      <c r="W21" s="132">
        <v>731531242</v>
      </c>
      <c r="X21" s="6"/>
      <c r="Y21" s="132">
        <f t="shared" ref="Y21:Y25" si="3">SUM(U21:W21)</f>
        <v>9878350514</v>
      </c>
    </row>
    <row r="22" spans="1:27" s="106" customFormat="1" ht="20.100000000000001" customHeight="1">
      <c r="A22" s="134" t="s">
        <v>150</v>
      </c>
      <c r="B22" s="131"/>
      <c r="D22" s="119"/>
      <c r="E22" s="124">
        <v>16</v>
      </c>
      <c r="F22" s="119"/>
      <c r="G22" s="132" t="s">
        <v>153</v>
      </c>
      <c r="H22" s="133"/>
      <c r="I22" s="132" t="s">
        <v>153</v>
      </c>
      <c r="J22" s="133"/>
      <c r="K22" s="132" t="s">
        <v>153</v>
      </c>
      <c r="L22" s="133"/>
      <c r="M22" s="132" t="s">
        <v>153</v>
      </c>
      <c r="N22" s="6"/>
      <c r="O22" s="132" t="s">
        <v>153</v>
      </c>
      <c r="P22" s="132"/>
      <c r="Q22" s="132" t="s">
        <v>153</v>
      </c>
      <c r="R22" s="132"/>
      <c r="S22" s="132" t="s">
        <v>153</v>
      </c>
      <c r="T22" s="132"/>
      <c r="U22" s="132">
        <f t="shared" si="2"/>
        <v>0</v>
      </c>
      <c r="V22" s="6"/>
      <c r="W22" s="132">
        <v>111530000</v>
      </c>
      <c r="X22" s="6"/>
      <c r="Y22" s="132">
        <f t="shared" si="3"/>
        <v>111530000</v>
      </c>
    </row>
    <row r="23" spans="1:27" s="106" customFormat="1" ht="20.100000000000001" customHeight="1">
      <c r="A23" s="134" t="s">
        <v>156</v>
      </c>
      <c r="B23" s="131"/>
      <c r="D23" s="119"/>
      <c r="E23" s="124">
        <v>31</v>
      </c>
      <c r="F23" s="119"/>
      <c r="G23" s="132" t="s">
        <v>153</v>
      </c>
      <c r="H23" s="133"/>
      <c r="I23" s="132" t="s">
        <v>153</v>
      </c>
      <c r="J23" s="133"/>
      <c r="K23" s="132">
        <v>9909680</v>
      </c>
      <c r="L23" s="133"/>
      <c r="M23" s="132">
        <v>-9909680</v>
      </c>
      <c r="N23" s="6"/>
      <c r="O23" s="132" t="s">
        <v>153</v>
      </c>
      <c r="P23" s="132"/>
      <c r="Q23" s="132" t="s">
        <v>153</v>
      </c>
      <c r="R23" s="132"/>
      <c r="S23" s="132" t="s">
        <v>153</v>
      </c>
      <c r="T23" s="132"/>
      <c r="U23" s="132">
        <f t="shared" si="2"/>
        <v>0</v>
      </c>
      <c r="V23" s="6"/>
      <c r="W23" s="132" t="s">
        <v>153</v>
      </c>
      <c r="X23" s="6"/>
      <c r="Y23" s="132">
        <f t="shared" si="3"/>
        <v>0</v>
      </c>
    </row>
    <row r="24" spans="1:27" s="106" customFormat="1" ht="20.100000000000001" customHeight="1">
      <c r="A24" s="134" t="s">
        <v>151</v>
      </c>
      <c r="B24" s="131"/>
      <c r="D24" s="119"/>
      <c r="E24" s="124">
        <v>31</v>
      </c>
      <c r="F24" s="119"/>
      <c r="G24" s="132" t="s">
        <v>153</v>
      </c>
      <c r="H24" s="133"/>
      <c r="I24" s="132" t="s">
        <v>153</v>
      </c>
      <c r="J24" s="133"/>
      <c r="K24" s="132" t="s">
        <v>153</v>
      </c>
      <c r="L24" s="133"/>
      <c r="M24" s="132">
        <v>-38085645</v>
      </c>
      <c r="N24" s="6"/>
      <c r="O24" s="132" t="s">
        <v>153</v>
      </c>
      <c r="P24" s="132"/>
      <c r="Q24" s="132" t="s">
        <v>153</v>
      </c>
      <c r="R24" s="132"/>
      <c r="S24" s="132" t="s">
        <v>153</v>
      </c>
      <c r="T24" s="132"/>
      <c r="U24" s="132">
        <f t="shared" si="2"/>
        <v>-38085645</v>
      </c>
      <c r="V24" s="6"/>
      <c r="W24" s="132">
        <v>-41415293</v>
      </c>
      <c r="X24" s="6"/>
      <c r="Y24" s="132">
        <f>SUM(U24:W24)</f>
        <v>-79500938</v>
      </c>
    </row>
    <row r="25" spans="1:27" s="106" customFormat="1" ht="20.100000000000001" customHeight="1">
      <c r="A25" s="134" t="s">
        <v>160</v>
      </c>
      <c r="B25" s="131"/>
      <c r="D25" s="119"/>
      <c r="E25" s="136"/>
      <c r="F25" s="136"/>
      <c r="G25" s="137">
        <v>0</v>
      </c>
      <c r="H25" s="133"/>
      <c r="I25" s="137">
        <v>0</v>
      </c>
      <c r="J25" s="133"/>
      <c r="K25" s="137">
        <v>0</v>
      </c>
      <c r="L25" s="133"/>
      <c r="M25" s="137">
        <v>-381739914</v>
      </c>
      <c r="N25" s="6"/>
      <c r="O25" s="137" t="s">
        <v>153</v>
      </c>
      <c r="P25" s="132"/>
      <c r="Q25" s="137" t="s">
        <v>153</v>
      </c>
      <c r="R25" s="132"/>
      <c r="S25" s="137" t="s">
        <v>153</v>
      </c>
      <c r="T25" s="132"/>
      <c r="U25" s="137">
        <f>SUM(G25:N25,S25)</f>
        <v>-381739914</v>
      </c>
      <c r="V25" s="6"/>
      <c r="W25" s="7">
        <v>-47299200</v>
      </c>
      <c r="X25" s="6"/>
      <c r="Y25" s="137">
        <f t="shared" si="3"/>
        <v>-429039114</v>
      </c>
      <c r="Z25" s="140"/>
      <c r="AA25" s="141"/>
    </row>
    <row r="26" spans="1:27" s="106" customFormat="1" ht="6" customHeight="1">
      <c r="A26" s="134"/>
      <c r="B26" s="123"/>
      <c r="C26" s="107"/>
      <c r="D26" s="107"/>
      <c r="E26" s="124"/>
      <c r="F26" s="124"/>
      <c r="G26" s="110"/>
      <c r="H26" s="138"/>
      <c r="I26" s="110"/>
      <c r="J26" s="138"/>
      <c r="K26" s="110"/>
      <c r="L26" s="138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</row>
    <row r="27" spans="1:27" s="106" customFormat="1" ht="20.100000000000001" customHeight="1" thickBot="1">
      <c r="A27" s="122" t="s">
        <v>157</v>
      </c>
      <c r="B27" s="123"/>
      <c r="C27" s="107"/>
      <c r="D27" s="107"/>
      <c r="E27" s="124"/>
      <c r="F27" s="124"/>
      <c r="G27" s="139">
        <f>SUM(G21:G25)</f>
        <v>3808570502</v>
      </c>
      <c r="H27" s="138"/>
      <c r="I27" s="139">
        <f>SUM(I21:I25)</f>
        <v>6233379469</v>
      </c>
      <c r="J27" s="138"/>
      <c r="K27" s="139">
        <f>SUM(K21:K25)</f>
        <v>82911001</v>
      </c>
      <c r="L27" s="138"/>
      <c r="M27" s="139">
        <f>SUM(M21:M25)</f>
        <v>-1579289080</v>
      </c>
      <c r="N27" s="110"/>
      <c r="O27" s="139">
        <f>SUM(O21:O25)</f>
        <v>764129669</v>
      </c>
      <c r="P27" s="110"/>
      <c r="Q27" s="139">
        <f>SUM(Q21:Q25)</f>
        <v>-582707848</v>
      </c>
      <c r="R27" s="110"/>
      <c r="S27" s="139">
        <f>SUM(S21:S25)</f>
        <v>181421821</v>
      </c>
      <c r="T27" s="110"/>
      <c r="U27" s="139">
        <f>SUM(U21:U25)</f>
        <v>8726993713</v>
      </c>
      <c r="V27" s="110"/>
      <c r="W27" s="139">
        <f>SUM(W21:W25)</f>
        <v>754346749</v>
      </c>
      <c r="X27" s="110"/>
      <c r="Y27" s="139">
        <f>SUM(Y21:Y25)</f>
        <v>9481340462</v>
      </c>
    </row>
    <row r="28" spans="1:27" s="106" customFormat="1" ht="25.5" customHeight="1" thickTop="1">
      <c r="A28" s="122"/>
      <c r="B28" s="123"/>
      <c r="C28" s="107"/>
      <c r="D28" s="107"/>
      <c r="E28" s="124"/>
      <c r="F28" s="124"/>
      <c r="G28" s="110"/>
      <c r="H28" s="138"/>
      <c r="I28" s="110"/>
      <c r="J28" s="138"/>
      <c r="K28" s="110"/>
      <c r="L28" s="13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</row>
    <row r="29" spans="1:27" s="106" customFormat="1" ht="24.75" customHeight="1">
      <c r="A29" s="122"/>
      <c r="B29" s="123"/>
      <c r="C29" s="107"/>
      <c r="D29" s="107"/>
      <c r="E29" s="124"/>
      <c r="F29" s="124"/>
      <c r="G29" s="110"/>
      <c r="H29" s="138"/>
      <c r="I29" s="110"/>
      <c r="J29" s="138"/>
      <c r="K29" s="110"/>
      <c r="L29" s="138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</row>
    <row r="30" spans="1:27" s="106" customFormat="1" ht="18">
      <c r="A30" s="122"/>
      <c r="B30" s="123"/>
      <c r="C30" s="107"/>
      <c r="D30" s="107"/>
      <c r="E30" s="124"/>
      <c r="F30" s="124"/>
      <c r="G30" s="110"/>
      <c r="H30" s="138"/>
      <c r="I30" s="110"/>
      <c r="J30" s="138"/>
      <c r="K30" s="108"/>
      <c r="L30" s="138"/>
      <c r="M30" s="108"/>
      <c r="N30" s="110"/>
      <c r="O30" s="110"/>
      <c r="P30" s="110"/>
      <c r="Q30" s="110"/>
      <c r="R30" s="110"/>
      <c r="S30" s="108"/>
      <c r="T30" s="110"/>
      <c r="U30" s="108"/>
      <c r="V30" s="110"/>
      <c r="W30" s="108"/>
      <c r="X30" s="110"/>
      <c r="Y30" s="108"/>
    </row>
    <row r="31" spans="1:27" s="106" customFormat="1" ht="19.5" customHeight="1">
      <c r="A31" s="122"/>
      <c r="B31" s="123"/>
      <c r="C31" s="107"/>
      <c r="D31" s="107"/>
      <c r="E31" s="124"/>
      <c r="F31" s="124"/>
      <c r="G31" s="110"/>
      <c r="H31" s="138"/>
      <c r="I31" s="110"/>
      <c r="J31" s="138"/>
      <c r="K31" s="108"/>
      <c r="L31" s="138"/>
      <c r="M31" s="108"/>
      <c r="N31" s="110"/>
      <c r="O31" s="110"/>
      <c r="P31" s="110"/>
      <c r="Q31" s="110"/>
      <c r="R31" s="110"/>
      <c r="S31" s="108"/>
      <c r="T31" s="110"/>
      <c r="U31" s="108"/>
      <c r="V31" s="110"/>
      <c r="W31" s="108"/>
      <c r="X31" s="110"/>
      <c r="Y31" s="108"/>
    </row>
    <row r="32" spans="1:27" s="106" customFormat="1" ht="12.75" customHeight="1">
      <c r="A32" s="122"/>
      <c r="B32" s="123"/>
      <c r="C32" s="107"/>
      <c r="D32" s="107"/>
      <c r="E32" s="124"/>
      <c r="F32" s="124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</row>
    <row r="33" spans="1:25" s="32" customFormat="1" ht="22.35" customHeight="1">
      <c r="A33" s="98" t="s">
        <v>37</v>
      </c>
      <c r="B33" s="71"/>
      <c r="C33" s="59"/>
      <c r="D33" s="59"/>
      <c r="E33" s="60"/>
      <c r="F33" s="60"/>
      <c r="G33" s="93"/>
      <c r="H33" s="69"/>
      <c r="I33" s="93"/>
      <c r="J33" s="69"/>
      <c r="K33" s="93"/>
      <c r="L33" s="69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</row>
  </sheetData>
  <mergeCells count="4">
    <mergeCell ref="G5:Y5"/>
    <mergeCell ref="G6:U6"/>
    <mergeCell ref="K7:M7"/>
    <mergeCell ref="O7:S7"/>
  </mergeCells>
  <pageMargins left="0.3" right="0.3" top="0.5" bottom="0.6" header="0.49" footer="0.4"/>
  <pageSetup paperSize="9" scale="83" firstPageNumber="11" fitToHeight="0" orientation="landscape" useFirstPageNumber="1" horizontalDpi="1200" verticalDpi="1200" r:id="rId1"/>
  <headerFooter>
    <oddFooter>&amp;R&amp;"Browallia New,Regular"&amp;13&amp;P</oddFooter>
  </headerFooter>
  <ignoredErrors>
    <ignoredError sqref="U24 U20:U22 U13:U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D0FFE-93C0-46AE-A650-25775D92C441}">
  <dimension ref="A1:P27"/>
  <sheetViews>
    <sheetView zoomScaleNormal="100" zoomScaleSheetLayoutView="117" workbookViewId="0">
      <selection activeCell="R9" sqref="R9"/>
    </sheetView>
  </sheetViews>
  <sheetFormatPr defaultColWidth="9.33203125" defaultRowHeight="18.75"/>
  <cols>
    <col min="1" max="3" width="1.83203125" style="142" customWidth="1"/>
    <col min="4" max="4" width="37.83203125" style="142" customWidth="1"/>
    <col min="5" max="5" width="8.83203125" style="142" customWidth="1"/>
    <col min="6" max="6" width="1" style="142" customWidth="1"/>
    <col min="7" max="7" width="14.83203125" style="142" customWidth="1"/>
    <col min="8" max="8" width="1" style="142" customWidth="1"/>
    <col min="9" max="9" width="15.83203125" style="142" customWidth="1"/>
    <col min="10" max="10" width="1" style="142" customWidth="1"/>
    <col min="11" max="11" width="18.6640625" style="142" customWidth="1"/>
    <col min="12" max="12" width="1" style="142" customWidth="1"/>
    <col min="13" max="13" width="15.83203125" style="142" customWidth="1"/>
    <col min="14" max="14" width="1" style="142" customWidth="1"/>
    <col min="15" max="15" width="15.83203125" style="142" customWidth="1"/>
    <col min="16" max="16384" width="9.33203125" style="142"/>
  </cols>
  <sheetData>
    <row r="1" spans="1:15" ht="21.75" customHeight="1">
      <c r="A1" s="33" t="s">
        <v>0</v>
      </c>
      <c r="B1" s="36"/>
      <c r="C1" s="36"/>
      <c r="D1" s="36"/>
      <c r="E1" s="36"/>
      <c r="F1" s="36"/>
      <c r="G1" s="58"/>
      <c r="H1" s="48"/>
      <c r="I1" s="58"/>
      <c r="J1" s="48"/>
      <c r="K1" s="58"/>
      <c r="L1" s="48"/>
      <c r="M1" s="58"/>
      <c r="N1" s="58"/>
      <c r="O1" s="89"/>
    </row>
    <row r="2" spans="1:15" ht="21.75" customHeight="1">
      <c r="A2" s="79" t="s">
        <v>158</v>
      </c>
      <c r="B2" s="36"/>
      <c r="C2" s="36"/>
      <c r="D2" s="36"/>
      <c r="E2" s="36"/>
      <c r="F2" s="36"/>
      <c r="G2" s="58"/>
      <c r="H2" s="48"/>
      <c r="I2" s="58"/>
      <c r="J2" s="48"/>
      <c r="K2" s="58"/>
      <c r="L2" s="48"/>
      <c r="M2" s="58"/>
      <c r="N2" s="58"/>
      <c r="O2" s="89"/>
    </row>
    <row r="3" spans="1:15" ht="21.75" customHeight="1">
      <c r="A3" s="83" t="s">
        <v>80</v>
      </c>
      <c r="B3" s="59"/>
      <c r="C3" s="59"/>
      <c r="D3" s="59"/>
      <c r="E3" s="59"/>
      <c r="F3" s="59"/>
      <c r="G3" s="61"/>
      <c r="H3" s="105"/>
      <c r="I3" s="61"/>
      <c r="J3" s="105"/>
      <c r="K3" s="61"/>
      <c r="L3" s="105"/>
      <c r="M3" s="61"/>
      <c r="N3" s="61"/>
      <c r="O3" s="93"/>
    </row>
    <row r="4" spans="1:15" ht="20.85" customHeight="1">
      <c r="A4" s="32"/>
      <c r="B4" s="36"/>
      <c r="C4" s="36"/>
      <c r="D4" s="36"/>
      <c r="E4" s="36"/>
      <c r="F4" s="36"/>
      <c r="G4" s="58"/>
      <c r="H4" s="48"/>
      <c r="I4" s="58"/>
      <c r="J4" s="48"/>
      <c r="K4" s="58"/>
      <c r="L4" s="48"/>
      <c r="M4" s="58"/>
      <c r="N4" s="58"/>
      <c r="O4" s="89"/>
    </row>
    <row r="5" spans="1:15" ht="20.85" customHeight="1">
      <c r="A5" s="143"/>
      <c r="B5" s="143"/>
      <c r="C5" s="143"/>
      <c r="D5" s="143"/>
      <c r="E5" s="143"/>
      <c r="F5" s="143"/>
      <c r="G5" s="144" t="s">
        <v>4</v>
      </c>
      <c r="H5" s="144"/>
      <c r="I5" s="144"/>
      <c r="J5" s="144"/>
      <c r="K5" s="144"/>
      <c r="L5" s="144"/>
      <c r="M5" s="144"/>
      <c r="N5" s="144"/>
      <c r="O5" s="144"/>
    </row>
    <row r="6" spans="1:15" ht="20.85" customHeight="1">
      <c r="A6" s="145"/>
      <c r="B6" s="145"/>
      <c r="C6" s="145"/>
      <c r="D6" s="145"/>
      <c r="E6" s="145"/>
      <c r="F6" s="145"/>
      <c r="G6" s="146"/>
      <c r="H6" s="146"/>
      <c r="I6" s="146"/>
      <c r="J6" s="146"/>
      <c r="K6" s="147" t="s">
        <v>71</v>
      </c>
      <c r="L6" s="147"/>
      <c r="M6" s="147"/>
      <c r="N6" s="148"/>
      <c r="O6" s="149"/>
    </row>
    <row r="7" spans="1:15" ht="20.85" customHeight="1">
      <c r="A7" s="145"/>
      <c r="B7" s="150"/>
      <c r="C7" s="150"/>
      <c r="D7" s="150"/>
      <c r="E7" s="150"/>
      <c r="F7" s="150"/>
      <c r="G7" s="146" t="s">
        <v>132</v>
      </c>
      <c r="H7" s="146"/>
      <c r="I7" s="146" t="s">
        <v>133</v>
      </c>
      <c r="J7" s="146"/>
      <c r="K7" s="146" t="s">
        <v>127</v>
      </c>
      <c r="L7" s="146"/>
      <c r="M7" s="151"/>
      <c r="N7" s="146"/>
      <c r="O7" s="152" t="s">
        <v>130</v>
      </c>
    </row>
    <row r="8" spans="1:15" ht="20.85" customHeight="1">
      <c r="A8" s="153"/>
      <c r="B8" s="154"/>
      <c r="C8" s="143"/>
      <c r="D8" s="143"/>
      <c r="E8" s="155"/>
      <c r="F8" s="143"/>
      <c r="G8" s="146" t="s">
        <v>140</v>
      </c>
      <c r="H8" s="146"/>
      <c r="I8" s="146" t="s">
        <v>141</v>
      </c>
      <c r="J8" s="146"/>
      <c r="K8" s="146" t="s">
        <v>159</v>
      </c>
      <c r="L8" s="146"/>
      <c r="M8" s="151" t="s">
        <v>143</v>
      </c>
      <c r="N8" s="156"/>
      <c r="O8" s="157" t="s">
        <v>146</v>
      </c>
    </row>
    <row r="9" spans="1:15" ht="20.85" customHeight="1">
      <c r="A9" s="145"/>
      <c r="B9" s="145"/>
      <c r="C9" s="145"/>
      <c r="D9" s="145"/>
      <c r="E9" s="40" t="s">
        <v>7</v>
      </c>
      <c r="F9" s="158"/>
      <c r="G9" s="159" t="s">
        <v>8</v>
      </c>
      <c r="H9" s="146"/>
      <c r="I9" s="159" t="s">
        <v>8</v>
      </c>
      <c r="J9" s="146"/>
      <c r="K9" s="159" t="s">
        <v>8</v>
      </c>
      <c r="L9" s="146"/>
      <c r="M9" s="159" t="s">
        <v>8</v>
      </c>
      <c r="N9" s="146"/>
      <c r="O9" s="159" t="s">
        <v>8</v>
      </c>
    </row>
    <row r="10" spans="1:15" ht="6" customHeight="1">
      <c r="A10" s="32"/>
      <c r="B10" s="32"/>
      <c r="C10" s="32"/>
      <c r="D10" s="32"/>
      <c r="E10" s="155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15" ht="20.85" customHeight="1">
      <c r="A11" s="153" t="s">
        <v>149</v>
      </c>
      <c r="B11" s="160"/>
      <c r="C11" s="145"/>
      <c r="D11" s="150"/>
      <c r="E11" s="150"/>
      <c r="F11" s="155"/>
      <c r="G11" s="161">
        <v>3808570502</v>
      </c>
      <c r="H11" s="162"/>
      <c r="I11" s="161">
        <v>6233379469</v>
      </c>
      <c r="J11" s="162"/>
      <c r="K11" s="161">
        <v>73001321</v>
      </c>
      <c r="L11" s="162"/>
      <c r="M11" s="161">
        <v>297188392</v>
      </c>
      <c r="N11" s="8"/>
      <c r="O11" s="8">
        <f>SUM(G11:M11)</f>
        <v>10412139684</v>
      </c>
    </row>
    <row r="12" spans="1:15" ht="20.85" customHeight="1">
      <c r="A12" s="163" t="s">
        <v>160</v>
      </c>
      <c r="B12" s="160"/>
      <c r="C12" s="145"/>
      <c r="D12" s="150"/>
      <c r="E12" s="164"/>
      <c r="F12" s="155"/>
      <c r="G12" s="165">
        <v>0</v>
      </c>
      <c r="H12" s="162"/>
      <c r="I12" s="165">
        <v>0</v>
      </c>
      <c r="J12" s="162"/>
      <c r="K12" s="165">
        <v>0</v>
      </c>
      <c r="L12" s="162"/>
      <c r="M12" s="165">
        <v>-98994802</v>
      </c>
      <c r="N12" s="8"/>
      <c r="O12" s="9">
        <f>SUM(G12:M12)</f>
        <v>-98994802</v>
      </c>
    </row>
    <row r="13" spans="1:15" ht="6" customHeight="1">
      <c r="A13" s="49"/>
      <c r="B13" s="62"/>
      <c r="C13" s="36"/>
      <c r="D13" s="36"/>
      <c r="E13" s="43"/>
      <c r="F13" s="36"/>
      <c r="G13" s="89"/>
      <c r="H13" s="55"/>
      <c r="I13" s="89"/>
      <c r="J13" s="55"/>
      <c r="K13" s="89"/>
      <c r="L13" s="55"/>
      <c r="M13" s="89"/>
      <c r="N13" s="89"/>
      <c r="O13" s="89"/>
    </row>
    <row r="14" spans="1:15" ht="20.85" customHeight="1" thickBot="1">
      <c r="A14" s="153" t="s">
        <v>154</v>
      </c>
      <c r="B14" s="154"/>
      <c r="C14" s="143"/>
      <c r="D14" s="143"/>
      <c r="E14" s="155"/>
      <c r="F14" s="143"/>
      <c r="G14" s="166">
        <f>SUM(G11:G12)</f>
        <v>3808570502</v>
      </c>
      <c r="H14" s="167"/>
      <c r="I14" s="166">
        <f>SUM(I11:I12)</f>
        <v>6233379469</v>
      </c>
      <c r="J14" s="167"/>
      <c r="K14" s="166">
        <f>SUM(K11:K12)</f>
        <v>73001321</v>
      </c>
      <c r="L14" s="167"/>
      <c r="M14" s="166">
        <f>SUM(M11:M12)</f>
        <v>198193590</v>
      </c>
      <c r="N14" s="156"/>
      <c r="O14" s="166">
        <f>SUM(O11:O12)</f>
        <v>10313144882</v>
      </c>
    </row>
    <row r="15" spans="1:15" ht="20.85" customHeight="1" thickTop="1">
      <c r="A15" s="153"/>
      <c r="B15" s="154"/>
      <c r="C15" s="143"/>
      <c r="D15" s="143"/>
      <c r="E15" s="155"/>
      <c r="F15" s="143"/>
      <c r="G15" s="156"/>
      <c r="H15" s="167"/>
      <c r="I15" s="156"/>
      <c r="J15" s="167"/>
      <c r="K15" s="156"/>
      <c r="L15" s="167"/>
      <c r="M15" s="156"/>
      <c r="N15" s="156"/>
      <c r="O15" s="156"/>
    </row>
    <row r="16" spans="1:15" ht="20.85" customHeight="1">
      <c r="A16" s="153" t="s">
        <v>155</v>
      </c>
      <c r="B16" s="160"/>
      <c r="C16" s="145"/>
      <c r="D16" s="150"/>
      <c r="E16" s="150"/>
      <c r="F16" s="155"/>
      <c r="G16" s="161">
        <v>3808570502</v>
      </c>
      <c r="H16" s="162"/>
      <c r="I16" s="161">
        <v>6233379469</v>
      </c>
      <c r="J16" s="162"/>
      <c r="K16" s="161">
        <v>73001321</v>
      </c>
      <c r="L16" s="162"/>
      <c r="M16" s="161">
        <v>198193590</v>
      </c>
      <c r="N16" s="8"/>
      <c r="O16" s="8">
        <f>SUM(G16:M16)</f>
        <v>10313144882</v>
      </c>
    </row>
    <row r="17" spans="1:16" ht="20.85" customHeight="1">
      <c r="A17" s="49" t="s">
        <v>156</v>
      </c>
      <c r="B17" s="168"/>
      <c r="C17" s="32"/>
      <c r="D17" s="169"/>
      <c r="E17" s="43">
        <v>31</v>
      </c>
      <c r="F17" s="155"/>
      <c r="G17" s="161" t="s">
        <v>153</v>
      </c>
      <c r="H17" s="162"/>
      <c r="I17" s="161" t="s">
        <v>153</v>
      </c>
      <c r="J17" s="162"/>
      <c r="K17" s="161">
        <v>9909680</v>
      </c>
      <c r="L17" s="162"/>
      <c r="M17" s="161">
        <v>-9909680</v>
      </c>
      <c r="N17" s="8"/>
      <c r="O17" s="8">
        <f t="shared" ref="O17:O18" si="0">SUM(G17:M17)</f>
        <v>0</v>
      </c>
    </row>
    <row r="18" spans="1:16" ht="20.85" customHeight="1">
      <c r="A18" s="49" t="s">
        <v>151</v>
      </c>
      <c r="B18" s="168"/>
      <c r="C18" s="32"/>
      <c r="D18" s="169"/>
      <c r="E18" s="43">
        <v>31</v>
      </c>
      <c r="F18" s="155"/>
      <c r="G18" s="161" t="s">
        <v>153</v>
      </c>
      <c r="H18" s="162"/>
      <c r="I18" s="161" t="s">
        <v>153</v>
      </c>
      <c r="J18" s="162"/>
      <c r="K18" s="161" t="s">
        <v>153</v>
      </c>
      <c r="L18" s="162"/>
      <c r="M18" s="161">
        <v>-38085645</v>
      </c>
      <c r="N18" s="8"/>
      <c r="O18" s="8">
        <f t="shared" si="0"/>
        <v>-38085645</v>
      </c>
    </row>
    <row r="19" spans="1:16" ht="20.85" customHeight="1">
      <c r="A19" s="163" t="s">
        <v>236</v>
      </c>
      <c r="B19" s="160"/>
      <c r="C19" s="145"/>
      <c r="D19" s="150"/>
      <c r="E19" s="164"/>
      <c r="F19" s="155"/>
      <c r="G19" s="165" t="s">
        <v>153</v>
      </c>
      <c r="H19" s="162"/>
      <c r="I19" s="165" t="s">
        <v>153</v>
      </c>
      <c r="J19" s="162"/>
      <c r="K19" s="165" t="s">
        <v>153</v>
      </c>
      <c r="L19" s="162"/>
      <c r="M19" s="165">
        <v>41581615</v>
      </c>
      <c r="N19" s="8"/>
      <c r="O19" s="9">
        <f>SUM(G19:M19)</f>
        <v>41581615</v>
      </c>
      <c r="P19" s="170"/>
    </row>
    <row r="20" spans="1:16" ht="6" customHeight="1">
      <c r="A20" s="49"/>
      <c r="B20" s="62"/>
      <c r="C20" s="36"/>
      <c r="D20" s="36"/>
      <c r="E20" s="43"/>
      <c r="F20" s="36"/>
      <c r="G20" s="89"/>
      <c r="H20" s="55"/>
      <c r="I20" s="89"/>
      <c r="J20" s="55"/>
      <c r="K20" s="89"/>
      <c r="L20" s="55"/>
      <c r="M20" s="89"/>
      <c r="N20" s="89"/>
      <c r="O20" s="89"/>
    </row>
    <row r="21" spans="1:16" ht="20.85" customHeight="1" thickBot="1">
      <c r="A21" s="153" t="s">
        <v>157</v>
      </c>
      <c r="B21" s="154"/>
      <c r="C21" s="143"/>
      <c r="D21" s="143"/>
      <c r="E21" s="155"/>
      <c r="F21" s="143"/>
      <c r="G21" s="166">
        <f>SUM(G16:G19)</f>
        <v>3808570502</v>
      </c>
      <c r="H21" s="167"/>
      <c r="I21" s="166">
        <f>SUM(I16:I19)</f>
        <v>6233379469</v>
      </c>
      <c r="J21" s="167"/>
      <c r="K21" s="166">
        <f>SUM(K16:K19)</f>
        <v>82911001</v>
      </c>
      <c r="L21" s="167"/>
      <c r="M21" s="166">
        <f>SUM(M16:M19)</f>
        <v>191779880</v>
      </c>
      <c r="N21" s="156"/>
      <c r="O21" s="166">
        <f>SUM(O16:O19)</f>
        <v>10316640852</v>
      </c>
    </row>
    <row r="22" spans="1:16" ht="18" customHeight="1" thickTop="1">
      <c r="A22" s="153"/>
      <c r="B22" s="154"/>
      <c r="C22" s="143"/>
      <c r="D22" s="143"/>
      <c r="E22" s="155"/>
      <c r="F22" s="143"/>
      <c r="G22" s="156"/>
      <c r="H22" s="167"/>
      <c r="I22" s="156"/>
      <c r="J22" s="167"/>
      <c r="K22" s="156"/>
      <c r="L22" s="167"/>
      <c r="M22" s="156"/>
      <c r="N22" s="156"/>
      <c r="O22" s="156"/>
    </row>
    <row r="23" spans="1:16" ht="7.5" customHeight="1">
      <c r="A23" s="153"/>
      <c r="B23" s="154"/>
      <c r="C23" s="143"/>
      <c r="D23" s="143"/>
      <c r="E23" s="155"/>
      <c r="F23" s="143"/>
      <c r="G23" s="156"/>
      <c r="H23" s="167"/>
      <c r="I23" s="156"/>
      <c r="J23" s="167"/>
      <c r="K23" s="156"/>
      <c r="L23" s="167"/>
      <c r="M23" s="156"/>
      <c r="N23" s="156"/>
      <c r="O23" s="156"/>
    </row>
    <row r="24" spans="1:16" ht="36" customHeight="1">
      <c r="A24" s="153"/>
      <c r="B24" s="154"/>
      <c r="C24" s="143"/>
      <c r="D24" s="143"/>
      <c r="E24" s="155"/>
      <c r="F24" s="143"/>
      <c r="G24" s="156"/>
      <c r="H24" s="167"/>
      <c r="I24" s="156"/>
      <c r="J24" s="167"/>
      <c r="K24" s="156"/>
      <c r="L24" s="167"/>
      <c r="M24" s="156"/>
      <c r="N24" s="156"/>
      <c r="O24" s="156"/>
    </row>
    <row r="25" spans="1:16" ht="20.25" customHeight="1">
      <c r="A25" s="153"/>
      <c r="B25" s="154"/>
      <c r="C25" s="143"/>
      <c r="D25" s="143"/>
      <c r="E25" s="155"/>
      <c r="F25" s="143"/>
      <c r="G25" s="156"/>
      <c r="H25" s="167"/>
      <c r="I25" s="156"/>
      <c r="J25" s="167"/>
      <c r="K25" s="156"/>
      <c r="L25" s="167"/>
      <c r="M25" s="156"/>
      <c r="N25" s="156"/>
      <c r="O25" s="156"/>
    </row>
    <row r="26" spans="1:16" ht="15.75" customHeight="1">
      <c r="A26" s="153"/>
      <c r="B26" s="154"/>
      <c r="C26" s="143"/>
      <c r="D26" s="143"/>
      <c r="E26" s="155"/>
      <c r="F26" s="143"/>
      <c r="G26" s="156"/>
      <c r="H26" s="167"/>
      <c r="I26" s="156"/>
      <c r="J26" s="167"/>
      <c r="K26" s="156"/>
      <c r="L26" s="167"/>
      <c r="M26" s="156"/>
      <c r="N26" s="156"/>
      <c r="O26" s="156"/>
    </row>
    <row r="27" spans="1:16" ht="22.35" customHeight="1">
      <c r="A27" s="98" t="s">
        <v>37</v>
      </c>
      <c r="B27" s="71"/>
      <c r="C27" s="59"/>
      <c r="D27" s="59"/>
      <c r="E27" s="60"/>
      <c r="F27" s="59"/>
      <c r="G27" s="93"/>
      <c r="H27" s="69"/>
      <c r="I27" s="93"/>
      <c r="J27" s="69"/>
      <c r="K27" s="93"/>
      <c r="L27" s="69"/>
      <c r="M27" s="93"/>
      <c r="N27" s="93"/>
      <c r="O27" s="93"/>
    </row>
  </sheetData>
  <mergeCells count="2">
    <mergeCell ref="G5:O5"/>
    <mergeCell ref="K6:M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2DC6-5A8B-4863-8058-DCF6A38B6415}">
  <dimension ref="A1:N167"/>
  <sheetViews>
    <sheetView tabSelected="1" topLeftCell="A10" zoomScaleNormal="100" zoomScaleSheetLayoutView="100" workbookViewId="0">
      <selection activeCell="D14" sqref="D14"/>
    </sheetView>
  </sheetViews>
  <sheetFormatPr defaultColWidth="9.33203125" defaultRowHeight="18.75"/>
  <cols>
    <col min="1" max="3" width="1.83203125" style="172" customWidth="1"/>
    <col min="4" max="4" width="49.1640625" style="172" customWidth="1"/>
    <col min="5" max="5" width="8.83203125" style="173" customWidth="1"/>
    <col min="6" max="6" width="0.83203125" style="172" customWidth="1"/>
    <col min="7" max="7" width="14.33203125" style="174" customWidth="1"/>
    <col min="8" max="8" width="0.83203125" style="174" customWidth="1"/>
    <col min="9" max="9" width="14.33203125" style="174" customWidth="1"/>
    <col min="10" max="10" width="0.83203125" style="175" customWidth="1"/>
    <col min="11" max="11" width="14.33203125" style="174" customWidth="1"/>
    <col min="12" max="12" width="0.83203125" style="175" customWidth="1"/>
    <col min="13" max="13" width="14.33203125" style="174" customWidth="1"/>
    <col min="14" max="16384" width="9.33203125" style="172"/>
  </cols>
  <sheetData>
    <row r="1" spans="1:13" ht="19.149999999999999" customHeight="1">
      <c r="A1" s="171" t="s">
        <v>0</v>
      </c>
    </row>
    <row r="2" spans="1:13" ht="19.350000000000001" customHeight="1">
      <c r="A2" s="171" t="s">
        <v>161</v>
      </c>
      <c r="B2" s="173"/>
      <c r="C2" s="173"/>
      <c r="D2" s="173"/>
      <c r="F2" s="173"/>
      <c r="J2" s="176"/>
      <c r="L2" s="176"/>
    </row>
    <row r="3" spans="1:13" ht="19.149999999999999" customHeight="1">
      <c r="A3" s="177" t="s">
        <v>80</v>
      </c>
      <c r="B3" s="178"/>
      <c r="C3" s="178"/>
      <c r="D3" s="178"/>
      <c r="E3" s="178"/>
      <c r="F3" s="178"/>
      <c r="G3" s="179"/>
      <c r="H3" s="179"/>
      <c r="I3" s="179"/>
      <c r="J3" s="180"/>
      <c r="K3" s="179"/>
      <c r="L3" s="180"/>
      <c r="M3" s="179"/>
    </row>
    <row r="4" spans="1:13" ht="9.9499999999999993" customHeight="1">
      <c r="A4" s="181"/>
      <c r="B4" s="182"/>
      <c r="C4" s="182"/>
      <c r="D4" s="182"/>
      <c r="E4" s="182"/>
      <c r="F4" s="182"/>
      <c r="G4" s="183"/>
      <c r="H4" s="183"/>
      <c r="I4" s="183"/>
      <c r="J4" s="184"/>
      <c r="K4" s="183"/>
      <c r="L4" s="184"/>
      <c r="M4" s="183"/>
    </row>
    <row r="5" spans="1:13" s="188" customFormat="1" ht="16.7" customHeight="1">
      <c r="A5" s="182"/>
      <c r="B5" s="182"/>
      <c r="C5" s="182"/>
      <c r="D5" s="182"/>
      <c r="E5" s="185"/>
      <c r="F5" s="185"/>
      <c r="G5" s="186" t="s">
        <v>3</v>
      </c>
      <c r="H5" s="186"/>
      <c r="I5" s="186"/>
      <c r="J5" s="187"/>
      <c r="K5" s="186" t="s">
        <v>4</v>
      </c>
      <c r="L5" s="186"/>
      <c r="M5" s="186"/>
    </row>
    <row r="6" spans="1:13" s="188" customFormat="1" ht="16.7" customHeight="1">
      <c r="A6" s="189"/>
      <c r="B6" s="189"/>
      <c r="C6" s="189"/>
      <c r="D6" s="189"/>
      <c r="E6" s="182"/>
      <c r="F6" s="185"/>
      <c r="G6" s="126" t="s">
        <v>5</v>
      </c>
      <c r="H6" s="124"/>
      <c r="I6" s="126" t="s">
        <v>6</v>
      </c>
      <c r="J6" s="190"/>
      <c r="K6" s="126" t="s">
        <v>5</v>
      </c>
      <c r="L6" s="124"/>
      <c r="M6" s="126" t="s">
        <v>6</v>
      </c>
    </row>
    <row r="7" spans="1:13" s="188" customFormat="1" ht="16.7" customHeight="1">
      <c r="A7" s="189"/>
      <c r="B7" s="189"/>
      <c r="C7" s="189"/>
      <c r="D7" s="189"/>
      <c r="E7" s="191" t="s">
        <v>7</v>
      </c>
      <c r="F7" s="182"/>
      <c r="G7" s="192" t="s">
        <v>8</v>
      </c>
      <c r="H7" s="124"/>
      <c r="I7" s="192" t="s">
        <v>8</v>
      </c>
      <c r="J7" s="190"/>
      <c r="K7" s="192" t="s">
        <v>8</v>
      </c>
      <c r="L7" s="124"/>
      <c r="M7" s="192" t="s">
        <v>8</v>
      </c>
    </row>
    <row r="8" spans="1:13" s="188" customFormat="1" ht="16.7" customHeight="1">
      <c r="A8" s="193" t="s">
        <v>162</v>
      </c>
      <c r="B8" s="189"/>
      <c r="C8" s="189"/>
      <c r="D8" s="189"/>
      <c r="E8" s="185"/>
      <c r="F8" s="185"/>
      <c r="G8" s="194"/>
      <c r="H8" s="194"/>
      <c r="I8" s="194"/>
      <c r="J8" s="195"/>
      <c r="K8" s="194"/>
      <c r="L8" s="195"/>
      <c r="M8" s="194"/>
    </row>
    <row r="9" spans="1:13" s="188" customFormat="1" ht="16.7" customHeight="1">
      <c r="A9" s="196" t="s">
        <v>163</v>
      </c>
      <c r="B9" s="196"/>
      <c r="C9" s="196"/>
      <c r="D9" s="189"/>
      <c r="E9" s="182"/>
      <c r="F9" s="189"/>
      <c r="G9" s="18"/>
      <c r="H9" s="18"/>
      <c r="I9" s="18"/>
      <c r="J9" s="18"/>
      <c r="K9" s="18"/>
      <c r="L9" s="18"/>
      <c r="M9" s="18"/>
    </row>
    <row r="10" spans="1:13" s="188" customFormat="1" ht="16.7" customHeight="1">
      <c r="A10" s="196"/>
      <c r="B10" s="196" t="s">
        <v>119</v>
      </c>
      <c r="C10" s="196"/>
      <c r="D10" s="189"/>
      <c r="E10" s="182"/>
      <c r="F10" s="189"/>
      <c r="G10" s="18">
        <v>-411761141</v>
      </c>
      <c r="H10" s="18"/>
      <c r="I10" s="18">
        <v>-478965915</v>
      </c>
      <c r="J10" s="18"/>
      <c r="K10" s="18">
        <v>31638563</v>
      </c>
      <c r="L10" s="18"/>
      <c r="M10" s="18">
        <v>-95090728</v>
      </c>
    </row>
    <row r="11" spans="1:13" s="188" customFormat="1" ht="16.7" customHeight="1">
      <c r="A11" s="196"/>
      <c r="B11" s="196" t="s">
        <v>120</v>
      </c>
      <c r="C11" s="196"/>
      <c r="D11" s="189"/>
      <c r="E11" s="182">
        <v>14</v>
      </c>
      <c r="F11" s="189"/>
      <c r="G11" s="18">
        <v>0</v>
      </c>
      <c r="H11" s="18"/>
      <c r="I11" s="18">
        <v>831268239</v>
      </c>
      <c r="J11" s="18"/>
      <c r="K11" s="18">
        <v>0</v>
      </c>
      <c r="L11" s="18"/>
      <c r="M11" s="18">
        <v>0</v>
      </c>
    </row>
    <row r="12" spans="1:13" s="188" customFormat="1" ht="16.7" customHeight="1">
      <c r="A12" s="196" t="s">
        <v>164</v>
      </c>
      <c r="B12" s="196"/>
      <c r="C12" s="196"/>
      <c r="D12" s="189"/>
      <c r="E12" s="182"/>
      <c r="F12" s="189"/>
      <c r="G12" s="18"/>
      <c r="H12" s="18"/>
      <c r="I12" s="18"/>
      <c r="J12" s="18"/>
      <c r="K12" s="18"/>
      <c r="L12" s="18"/>
      <c r="M12" s="18"/>
    </row>
    <row r="13" spans="1:13" s="188" customFormat="1" ht="16.7" customHeight="1">
      <c r="A13" s="196"/>
      <c r="B13" s="196" t="s">
        <v>165</v>
      </c>
      <c r="C13" s="196"/>
      <c r="D13" s="189"/>
      <c r="E13" s="182">
        <v>29</v>
      </c>
      <c r="F13" s="189"/>
      <c r="G13" s="19">
        <v>695265598</v>
      </c>
      <c r="H13" s="19"/>
      <c r="I13" s="19">
        <v>654458129</v>
      </c>
      <c r="J13" s="19"/>
      <c r="K13" s="19">
        <v>145255476</v>
      </c>
      <c r="L13" s="19"/>
      <c r="M13" s="19">
        <v>133637717</v>
      </c>
    </row>
    <row r="14" spans="1:13" s="188" customFormat="1" ht="16.7" customHeight="1">
      <c r="A14" s="196"/>
      <c r="B14" s="196" t="s">
        <v>166</v>
      </c>
      <c r="C14" s="197"/>
      <c r="D14" s="189"/>
      <c r="E14" s="182" t="s">
        <v>91</v>
      </c>
      <c r="F14" s="189"/>
      <c r="G14" s="19">
        <v>7505948</v>
      </c>
      <c r="H14" s="19"/>
      <c r="I14" s="19">
        <v>13679496</v>
      </c>
      <c r="J14" s="19"/>
      <c r="K14" s="19">
        <v>1172596</v>
      </c>
      <c r="L14" s="19"/>
      <c r="M14" s="19">
        <v>4005998</v>
      </c>
    </row>
    <row r="15" spans="1:13" s="188" customFormat="1" ht="16.7" customHeight="1">
      <c r="A15" s="196"/>
      <c r="B15" s="196" t="s">
        <v>90</v>
      </c>
      <c r="C15" s="197"/>
      <c r="D15" s="189"/>
      <c r="E15" s="182" t="s">
        <v>91</v>
      </c>
      <c r="F15" s="189"/>
      <c r="G15" s="19">
        <v>-16455049</v>
      </c>
      <c r="H15" s="19"/>
      <c r="I15" s="19">
        <v>-32786732</v>
      </c>
      <c r="J15" s="19"/>
      <c r="K15" s="19">
        <v>-9322212</v>
      </c>
      <c r="L15" s="19"/>
      <c r="M15" s="19">
        <v>-14387382</v>
      </c>
    </row>
    <row r="16" spans="1:13" s="188" customFormat="1" ht="16.7" customHeight="1">
      <c r="A16" s="196"/>
      <c r="B16" s="196" t="s">
        <v>249</v>
      </c>
      <c r="C16" s="196"/>
      <c r="D16" s="189"/>
      <c r="E16" s="182">
        <v>12</v>
      </c>
      <c r="F16" s="189"/>
      <c r="G16" s="19">
        <v>-703537</v>
      </c>
      <c r="H16" s="19"/>
      <c r="I16" s="19">
        <v>604393</v>
      </c>
      <c r="J16" s="19"/>
      <c r="K16" s="19">
        <v>-500189</v>
      </c>
      <c r="L16" s="19"/>
      <c r="M16" s="19">
        <v>361545</v>
      </c>
    </row>
    <row r="17" spans="1:13" s="188" customFormat="1" ht="16.7" customHeight="1">
      <c r="A17" s="196"/>
      <c r="B17" s="196" t="s">
        <v>252</v>
      </c>
      <c r="C17" s="196"/>
      <c r="D17" s="189"/>
      <c r="E17" s="182" t="s">
        <v>91</v>
      </c>
      <c r="F17" s="189"/>
      <c r="G17" s="19">
        <v>7285525</v>
      </c>
      <c r="H17" s="19"/>
      <c r="I17" s="19">
        <v>11794611</v>
      </c>
      <c r="J17" s="19"/>
      <c r="K17" s="19">
        <v>3960309</v>
      </c>
      <c r="L17" s="19"/>
      <c r="M17" s="19">
        <v>0</v>
      </c>
    </row>
    <row r="18" spans="1:13" s="188" customFormat="1" ht="16.7" customHeight="1">
      <c r="A18" s="196"/>
      <c r="B18" s="196" t="s">
        <v>253</v>
      </c>
      <c r="C18" s="196"/>
      <c r="D18" s="189"/>
      <c r="E18" s="182">
        <v>30</v>
      </c>
      <c r="F18" s="189"/>
      <c r="G18" s="19">
        <v>0</v>
      </c>
      <c r="H18" s="19"/>
      <c r="I18" s="19">
        <v>3826011</v>
      </c>
      <c r="J18" s="19"/>
      <c r="K18" s="20">
        <v>0</v>
      </c>
      <c r="L18" s="19"/>
      <c r="M18" s="20">
        <v>0</v>
      </c>
    </row>
    <row r="19" spans="1:13" s="188" customFormat="1" ht="16.7" customHeight="1">
      <c r="A19" s="196"/>
      <c r="B19" s="123" t="s">
        <v>167</v>
      </c>
      <c r="C19" s="198"/>
      <c r="D19" s="189"/>
      <c r="E19" s="182"/>
      <c r="F19" s="189"/>
      <c r="G19" s="19"/>
      <c r="H19" s="19"/>
      <c r="I19" s="19"/>
      <c r="J19" s="19"/>
      <c r="K19" s="19"/>
      <c r="L19" s="19"/>
      <c r="M19" s="19"/>
    </row>
    <row r="20" spans="1:13" s="188" customFormat="1" ht="16.7" customHeight="1">
      <c r="A20" s="196"/>
      <c r="B20" s="123"/>
      <c r="C20" s="198" t="s">
        <v>168</v>
      </c>
      <c r="D20" s="189"/>
      <c r="E20" s="182"/>
      <c r="F20" s="189"/>
      <c r="G20" s="19">
        <v>-4078123</v>
      </c>
      <c r="H20" s="19"/>
      <c r="I20" s="19">
        <v>-5617206</v>
      </c>
      <c r="J20" s="19"/>
      <c r="K20" s="19">
        <v>-4078123</v>
      </c>
      <c r="L20" s="19"/>
      <c r="M20" s="19">
        <v>-5617206</v>
      </c>
    </row>
    <row r="21" spans="1:13" s="188" customFormat="1" ht="16.7" customHeight="1">
      <c r="A21" s="196"/>
      <c r="B21" s="107" t="s">
        <v>169</v>
      </c>
      <c r="C21" s="123"/>
      <c r="D21" s="189"/>
      <c r="E21" s="182"/>
      <c r="F21" s="189"/>
      <c r="G21" s="19"/>
      <c r="H21" s="19"/>
      <c r="I21" s="19"/>
      <c r="J21" s="19"/>
      <c r="K21" s="19"/>
      <c r="L21" s="19"/>
      <c r="M21" s="19"/>
    </row>
    <row r="22" spans="1:13" s="188" customFormat="1" ht="16.7" customHeight="1">
      <c r="A22" s="196"/>
      <c r="B22" s="107"/>
      <c r="C22" s="107" t="s">
        <v>170</v>
      </c>
      <c r="D22" s="189"/>
      <c r="E22" s="182"/>
      <c r="F22" s="189"/>
      <c r="G22" s="19">
        <v>0</v>
      </c>
      <c r="H22" s="19"/>
      <c r="I22" s="19">
        <v>-1565723</v>
      </c>
      <c r="J22" s="19"/>
      <c r="K22" s="19">
        <v>0</v>
      </c>
      <c r="L22" s="19"/>
      <c r="M22" s="19">
        <v>-1565723</v>
      </c>
    </row>
    <row r="23" spans="1:13" s="188" customFormat="1" ht="16.7" customHeight="1">
      <c r="A23" s="189"/>
      <c r="B23" s="107" t="s">
        <v>171</v>
      </c>
      <c r="C23" s="189"/>
      <c r="D23" s="189"/>
      <c r="E23" s="182"/>
      <c r="F23" s="189"/>
      <c r="G23" s="19">
        <v>0</v>
      </c>
      <c r="H23" s="19"/>
      <c r="I23" s="19">
        <v>596772</v>
      </c>
      <c r="J23" s="19"/>
      <c r="K23" s="19">
        <v>0</v>
      </c>
      <c r="L23" s="19"/>
      <c r="M23" s="19">
        <v>0</v>
      </c>
    </row>
    <row r="24" spans="1:13" s="188" customFormat="1" ht="16.7" customHeight="1">
      <c r="A24" s="189"/>
      <c r="B24" s="107" t="s">
        <v>87</v>
      </c>
      <c r="C24" s="189"/>
      <c r="D24" s="189"/>
      <c r="E24" s="182">
        <v>14</v>
      </c>
      <c r="F24" s="189"/>
      <c r="G24" s="19">
        <v>0</v>
      </c>
      <c r="H24" s="19"/>
      <c r="I24" s="19">
        <v>-700848181</v>
      </c>
      <c r="J24" s="19"/>
      <c r="K24" s="19">
        <v>0</v>
      </c>
      <c r="L24" s="19"/>
      <c r="M24" s="19">
        <v>-17938542</v>
      </c>
    </row>
    <row r="25" spans="1:13" s="188" customFormat="1" ht="16.7" customHeight="1">
      <c r="A25" s="189"/>
      <c r="B25" s="107" t="s">
        <v>172</v>
      </c>
      <c r="C25" s="189"/>
      <c r="D25" s="189"/>
      <c r="E25" s="182">
        <v>16</v>
      </c>
      <c r="F25" s="189"/>
      <c r="G25" s="19">
        <v>0</v>
      </c>
      <c r="H25" s="19"/>
      <c r="I25" s="19">
        <v>58748</v>
      </c>
      <c r="J25" s="19"/>
      <c r="K25" s="19">
        <v>0</v>
      </c>
      <c r="L25" s="19"/>
      <c r="M25" s="19">
        <v>0</v>
      </c>
    </row>
    <row r="26" spans="1:13" s="188" customFormat="1" ht="16.7" customHeight="1">
      <c r="A26" s="189"/>
      <c r="B26" s="189" t="s">
        <v>173</v>
      </c>
      <c r="C26" s="189"/>
      <c r="D26" s="189"/>
      <c r="E26" s="182"/>
      <c r="F26" s="189"/>
      <c r="G26" s="19">
        <v>-893966</v>
      </c>
      <c r="H26" s="19"/>
      <c r="I26" s="19">
        <v>2812429</v>
      </c>
      <c r="J26" s="19"/>
      <c r="K26" s="19">
        <v>-330811</v>
      </c>
      <c r="L26" s="19"/>
      <c r="M26" s="19">
        <v>2097513</v>
      </c>
    </row>
    <row r="27" spans="1:13" s="188" customFormat="1" ht="16.7" customHeight="1">
      <c r="A27" s="189"/>
      <c r="B27" s="189" t="s">
        <v>174</v>
      </c>
      <c r="C27" s="189"/>
      <c r="D27" s="189"/>
      <c r="E27" s="182"/>
      <c r="F27" s="189"/>
      <c r="G27" s="19">
        <v>-33780</v>
      </c>
      <c r="H27" s="19"/>
      <c r="I27" s="19">
        <v>-71648</v>
      </c>
      <c r="J27" s="19"/>
      <c r="K27" s="19">
        <v>0</v>
      </c>
      <c r="L27" s="19"/>
      <c r="M27" s="19">
        <v>-12277</v>
      </c>
    </row>
    <row r="28" spans="1:13" s="188" customFormat="1" ht="16.7" customHeight="1">
      <c r="A28" s="189"/>
      <c r="B28" s="189" t="s">
        <v>175</v>
      </c>
      <c r="C28" s="189"/>
      <c r="D28" s="189"/>
      <c r="E28" s="182"/>
      <c r="F28" s="189"/>
      <c r="G28" s="19">
        <v>0</v>
      </c>
      <c r="H28" s="19"/>
      <c r="I28" s="19">
        <v>63556</v>
      </c>
      <c r="J28" s="19"/>
      <c r="K28" s="19">
        <v>0</v>
      </c>
      <c r="L28" s="19"/>
      <c r="M28" s="19">
        <v>0</v>
      </c>
    </row>
    <row r="29" spans="1:13" s="188" customFormat="1" ht="16.7" customHeight="1">
      <c r="A29" s="189"/>
      <c r="B29" s="189" t="s">
        <v>176</v>
      </c>
      <c r="C29" s="189"/>
      <c r="D29" s="189"/>
      <c r="E29" s="182">
        <v>18</v>
      </c>
      <c r="F29" s="189"/>
      <c r="G29" s="19">
        <v>1920037</v>
      </c>
      <c r="H29" s="19"/>
      <c r="I29" s="19">
        <v>4256135</v>
      </c>
      <c r="J29" s="19"/>
      <c r="K29" s="19">
        <v>0</v>
      </c>
      <c r="L29" s="19"/>
      <c r="M29" s="19">
        <v>0</v>
      </c>
    </row>
    <row r="30" spans="1:13" s="188" customFormat="1" ht="16.7" customHeight="1">
      <c r="A30" s="189"/>
      <c r="B30" s="189" t="s">
        <v>177</v>
      </c>
      <c r="C30" s="189"/>
      <c r="D30" s="189"/>
      <c r="E30" s="182">
        <v>21</v>
      </c>
      <c r="F30" s="189"/>
      <c r="G30" s="19">
        <v>128800</v>
      </c>
      <c r="H30" s="19"/>
      <c r="I30" s="19">
        <v>4382489</v>
      </c>
      <c r="J30" s="19"/>
      <c r="K30" s="19">
        <v>82</v>
      </c>
      <c r="L30" s="19"/>
      <c r="M30" s="19">
        <v>0</v>
      </c>
    </row>
    <row r="31" spans="1:13" s="188" customFormat="1" ht="16.7" customHeight="1">
      <c r="A31" s="189"/>
      <c r="B31" s="189" t="s">
        <v>178</v>
      </c>
      <c r="C31" s="189"/>
      <c r="D31" s="189"/>
      <c r="E31" s="182"/>
      <c r="F31" s="189"/>
      <c r="G31" s="19">
        <v>164156</v>
      </c>
      <c r="H31" s="19"/>
      <c r="I31" s="19">
        <v>699485</v>
      </c>
      <c r="J31" s="19"/>
      <c r="K31" s="19">
        <v>0</v>
      </c>
      <c r="L31" s="19"/>
      <c r="M31" s="19">
        <v>0</v>
      </c>
    </row>
    <row r="32" spans="1:13" s="188" customFormat="1" ht="16.7" customHeight="1">
      <c r="A32" s="196"/>
      <c r="B32" s="196" t="s">
        <v>179</v>
      </c>
      <c r="C32" s="189"/>
      <c r="D32" s="189"/>
      <c r="E32" s="182">
        <v>27</v>
      </c>
      <c r="F32" s="189"/>
      <c r="G32" s="19">
        <v>43158421</v>
      </c>
      <c r="H32" s="19"/>
      <c r="I32" s="19">
        <v>34700265</v>
      </c>
      <c r="J32" s="19"/>
      <c r="K32" s="19">
        <v>9475484</v>
      </c>
      <c r="L32" s="19"/>
      <c r="M32" s="19">
        <v>5820191</v>
      </c>
    </row>
    <row r="33" spans="1:13" s="188" customFormat="1" ht="16.7" customHeight="1">
      <c r="A33" s="196"/>
      <c r="B33" s="196" t="s">
        <v>86</v>
      </c>
      <c r="C33" s="189"/>
      <c r="D33" s="189"/>
      <c r="E33" s="199"/>
      <c r="F33" s="189"/>
      <c r="G33" s="19">
        <v>0</v>
      </c>
      <c r="H33" s="19"/>
      <c r="I33" s="19">
        <v>0</v>
      </c>
      <c r="J33" s="19"/>
      <c r="K33" s="19">
        <v>-149999931</v>
      </c>
      <c r="L33" s="19"/>
      <c r="M33" s="19">
        <v>-55764554</v>
      </c>
    </row>
    <row r="34" spans="1:13" s="188" customFormat="1" ht="16.7" customHeight="1">
      <c r="A34" s="196"/>
      <c r="B34" s="189" t="s">
        <v>180</v>
      </c>
      <c r="C34" s="200"/>
      <c r="D34" s="189"/>
      <c r="E34" s="182"/>
      <c r="F34" s="189"/>
      <c r="G34" s="19">
        <v>-3554395</v>
      </c>
      <c r="H34" s="19"/>
      <c r="I34" s="19">
        <v>-7120669</v>
      </c>
      <c r="J34" s="19"/>
      <c r="K34" s="19">
        <v>-168152499</v>
      </c>
      <c r="L34" s="19"/>
      <c r="M34" s="19">
        <v>-117602179</v>
      </c>
    </row>
    <row r="35" spans="1:13" s="188" customFormat="1" ht="16.7" customHeight="1">
      <c r="A35" s="196"/>
      <c r="B35" s="189" t="s">
        <v>93</v>
      </c>
      <c r="C35" s="200"/>
      <c r="D35" s="189"/>
      <c r="E35" s="182">
        <v>28</v>
      </c>
      <c r="F35" s="189"/>
      <c r="G35" s="19">
        <v>164694715</v>
      </c>
      <c r="H35" s="19"/>
      <c r="I35" s="19">
        <v>228547258</v>
      </c>
      <c r="J35" s="19"/>
      <c r="K35" s="19">
        <v>36386748</v>
      </c>
      <c r="L35" s="19"/>
      <c r="M35" s="19">
        <v>116978157</v>
      </c>
    </row>
    <row r="36" spans="1:13" s="188" customFormat="1" ht="16.7" customHeight="1">
      <c r="A36" s="187"/>
      <c r="B36" s="189" t="s">
        <v>181</v>
      </c>
      <c r="C36" s="200"/>
      <c r="D36" s="189"/>
      <c r="E36" s="182">
        <v>16</v>
      </c>
      <c r="F36" s="189"/>
      <c r="G36" s="21">
        <v>25288325</v>
      </c>
      <c r="H36" s="18"/>
      <c r="I36" s="21">
        <v>46851341</v>
      </c>
      <c r="J36" s="18"/>
      <c r="K36" s="21">
        <v>0</v>
      </c>
      <c r="L36" s="18"/>
      <c r="M36" s="21">
        <v>0</v>
      </c>
    </row>
    <row r="37" spans="1:13" s="188" customFormat="1" ht="3.95" customHeight="1">
      <c r="A37" s="189"/>
      <c r="B37" s="189"/>
      <c r="C37" s="189"/>
      <c r="D37" s="189"/>
      <c r="E37" s="185"/>
      <c r="F37" s="182"/>
      <c r="G37" s="201"/>
      <c r="H37" s="201"/>
      <c r="I37" s="201"/>
      <c r="J37" s="201"/>
      <c r="K37" s="201"/>
      <c r="L37" s="201"/>
      <c r="M37" s="201"/>
    </row>
    <row r="38" spans="1:13" s="188" customFormat="1" ht="16.7" customHeight="1">
      <c r="A38" s="189" t="s">
        <v>182</v>
      </c>
      <c r="B38" s="189"/>
      <c r="C38" s="189"/>
      <c r="D38" s="189"/>
      <c r="E38" s="182"/>
      <c r="F38" s="189"/>
      <c r="G38" s="189"/>
      <c r="H38" s="189"/>
      <c r="I38" s="189"/>
      <c r="J38" s="189"/>
      <c r="K38" s="189"/>
      <c r="L38" s="189"/>
      <c r="M38" s="189"/>
    </row>
    <row r="39" spans="1:13" s="188" customFormat="1" ht="16.7" customHeight="1">
      <c r="A39" s="189"/>
      <c r="B39" s="196" t="s">
        <v>183</v>
      </c>
      <c r="C39" s="196"/>
      <c r="D39" s="189"/>
      <c r="E39" s="182"/>
      <c r="F39" s="189"/>
      <c r="G39" s="10">
        <f>SUM(G10:G36)</f>
        <v>507931534</v>
      </c>
      <c r="H39" s="10"/>
      <c r="I39" s="10">
        <f>SUM(I10:I36)</f>
        <v>611623283</v>
      </c>
      <c r="J39" s="10"/>
      <c r="K39" s="10">
        <f>SUM(K10:K36)</f>
        <v>-104494507</v>
      </c>
      <c r="L39" s="10"/>
      <c r="M39" s="10">
        <f>SUM(M10:M36)</f>
        <v>-45077470</v>
      </c>
    </row>
    <row r="40" spans="1:13" s="188" customFormat="1" ht="16.7" customHeight="1">
      <c r="A40" s="189"/>
      <c r="B40" s="202" t="s">
        <v>243</v>
      </c>
      <c r="C40" s="196"/>
      <c r="D40" s="189"/>
      <c r="E40" s="182"/>
      <c r="F40" s="189"/>
      <c r="G40" s="19">
        <v>-57069474</v>
      </c>
      <c r="H40" s="19"/>
      <c r="I40" s="19">
        <v>35219408</v>
      </c>
      <c r="J40" s="19"/>
      <c r="K40" s="19">
        <v>-22958135</v>
      </c>
      <c r="L40" s="19"/>
      <c r="M40" s="19">
        <v>22795931</v>
      </c>
    </row>
    <row r="41" spans="1:13" s="188" customFormat="1" ht="16.7" customHeight="1">
      <c r="A41" s="196"/>
      <c r="B41" s="202" t="s">
        <v>184</v>
      </c>
      <c r="C41" s="196"/>
      <c r="D41" s="189"/>
      <c r="E41" s="182"/>
      <c r="F41" s="189"/>
      <c r="G41" s="19">
        <v>8893549</v>
      </c>
      <c r="H41" s="19"/>
      <c r="I41" s="19">
        <v>8131005</v>
      </c>
      <c r="J41" s="19"/>
      <c r="K41" s="19">
        <v>-3443007</v>
      </c>
      <c r="L41" s="19"/>
      <c r="M41" s="19">
        <v>832891</v>
      </c>
    </row>
    <row r="42" spans="1:13" s="188" customFormat="1" ht="16.7" customHeight="1">
      <c r="A42" s="196"/>
      <c r="B42" s="202" t="s">
        <v>19</v>
      </c>
      <c r="C42" s="196"/>
      <c r="D42" s="189"/>
      <c r="E42" s="182"/>
      <c r="F42" s="189"/>
      <c r="G42" s="19">
        <v>-55475368</v>
      </c>
      <c r="H42" s="19"/>
      <c r="I42" s="19">
        <v>-6117304</v>
      </c>
      <c r="J42" s="19"/>
      <c r="K42" s="19">
        <v>-48155605</v>
      </c>
      <c r="L42" s="19"/>
      <c r="M42" s="19">
        <v>-2459460</v>
      </c>
    </row>
    <row r="43" spans="1:13" s="188" customFormat="1" ht="16.7" customHeight="1">
      <c r="A43" s="196"/>
      <c r="B43" s="202" t="s">
        <v>33</v>
      </c>
      <c r="C43" s="196"/>
      <c r="D43" s="189"/>
      <c r="E43" s="182"/>
      <c r="F43" s="189"/>
      <c r="G43" s="19">
        <v>67230991</v>
      </c>
      <c r="H43" s="19"/>
      <c r="I43" s="19">
        <v>41832132</v>
      </c>
      <c r="J43" s="19"/>
      <c r="K43" s="19">
        <v>48509455</v>
      </c>
      <c r="L43" s="19"/>
      <c r="M43" s="19">
        <v>11417032</v>
      </c>
    </row>
    <row r="44" spans="1:13" s="188" customFormat="1" ht="16.7" customHeight="1">
      <c r="A44" s="196"/>
      <c r="B44" s="203" t="s">
        <v>240</v>
      </c>
      <c r="C44" s="196"/>
      <c r="D44" s="189"/>
      <c r="E44" s="182"/>
      <c r="F44" s="189"/>
      <c r="G44" s="19">
        <v>45575020</v>
      </c>
      <c r="H44" s="19"/>
      <c r="I44" s="19">
        <v>94181996</v>
      </c>
      <c r="J44" s="19"/>
      <c r="K44" s="19">
        <v>5142605</v>
      </c>
      <c r="L44" s="19"/>
      <c r="M44" s="19">
        <v>11311975</v>
      </c>
    </row>
    <row r="45" spans="1:13" s="188" customFormat="1" ht="16.7" customHeight="1">
      <c r="A45" s="196"/>
      <c r="B45" s="203" t="s">
        <v>43</v>
      </c>
      <c r="C45" s="196"/>
      <c r="D45" s="189"/>
      <c r="E45" s="182"/>
      <c r="F45" s="189"/>
      <c r="G45" s="19">
        <v>-4409501</v>
      </c>
      <c r="H45" s="19"/>
      <c r="I45" s="19">
        <v>348926</v>
      </c>
      <c r="J45" s="19"/>
      <c r="K45" s="19">
        <v>330394</v>
      </c>
      <c r="L45" s="19"/>
      <c r="M45" s="19">
        <v>-5075421</v>
      </c>
    </row>
    <row r="46" spans="1:13" s="188" customFormat="1" ht="16.7" customHeight="1">
      <c r="A46" s="196"/>
      <c r="B46" s="203" t="s">
        <v>49</v>
      </c>
      <c r="C46" s="203"/>
      <c r="D46" s="189"/>
      <c r="E46" s="182"/>
      <c r="F46" s="189"/>
      <c r="G46" s="19">
        <v>0</v>
      </c>
      <c r="H46" s="19"/>
      <c r="I46" s="19">
        <v>-5017102</v>
      </c>
      <c r="J46" s="19"/>
      <c r="K46" s="19">
        <v>0</v>
      </c>
      <c r="L46" s="19"/>
      <c r="M46" s="19">
        <v>0</v>
      </c>
    </row>
    <row r="47" spans="1:13" s="188" customFormat="1" ht="16.7" customHeight="1">
      <c r="A47" s="196"/>
      <c r="B47" s="203" t="s">
        <v>50</v>
      </c>
      <c r="C47" s="196"/>
      <c r="D47" s="189"/>
      <c r="E47" s="182"/>
      <c r="F47" s="189"/>
      <c r="G47" s="19">
        <v>10626871</v>
      </c>
      <c r="H47" s="18"/>
      <c r="I47" s="19">
        <v>15453601</v>
      </c>
      <c r="J47" s="18"/>
      <c r="K47" s="19">
        <v>-1187496</v>
      </c>
      <c r="L47" s="18"/>
      <c r="M47" s="19">
        <v>5008689</v>
      </c>
    </row>
    <row r="48" spans="1:13" s="188" customFormat="1" ht="16.7" customHeight="1">
      <c r="A48" s="187"/>
      <c r="B48" s="203" t="s">
        <v>185</v>
      </c>
      <c r="C48" s="196"/>
      <c r="D48" s="196"/>
      <c r="E48" s="182">
        <v>27</v>
      </c>
      <c r="F48" s="189"/>
      <c r="G48" s="19">
        <v>-33920446</v>
      </c>
      <c r="H48" s="18"/>
      <c r="I48" s="19">
        <v>-19645733</v>
      </c>
      <c r="J48" s="18"/>
      <c r="K48" s="19">
        <v>-13893161</v>
      </c>
      <c r="L48" s="18"/>
      <c r="M48" s="19">
        <v>-12074342</v>
      </c>
    </row>
    <row r="49" spans="1:13" s="188" customFormat="1" ht="16.7" customHeight="1">
      <c r="A49" s="189"/>
      <c r="B49" s="203" t="s">
        <v>58</v>
      </c>
      <c r="C49" s="196"/>
      <c r="D49" s="196"/>
      <c r="E49" s="182"/>
      <c r="F49" s="189"/>
      <c r="G49" s="21">
        <v>-12542658</v>
      </c>
      <c r="H49" s="18"/>
      <c r="I49" s="21">
        <v>20958431</v>
      </c>
      <c r="J49" s="18"/>
      <c r="K49" s="21">
        <v>-2587864</v>
      </c>
      <c r="L49" s="18"/>
      <c r="M49" s="21">
        <v>-331592</v>
      </c>
    </row>
    <row r="50" spans="1:13" s="188" customFormat="1" ht="3.95" customHeight="1">
      <c r="A50" s="189"/>
      <c r="B50" s="203"/>
      <c r="C50" s="196"/>
      <c r="D50" s="196"/>
      <c r="E50" s="182"/>
      <c r="F50" s="189"/>
      <c r="G50" s="18"/>
      <c r="H50" s="18"/>
      <c r="I50" s="18"/>
      <c r="J50" s="18"/>
      <c r="K50" s="18"/>
      <c r="L50" s="18"/>
      <c r="M50" s="18"/>
    </row>
    <row r="51" spans="1:13" s="188" customFormat="1" ht="16.7" customHeight="1">
      <c r="A51" s="204" t="s">
        <v>186</v>
      </c>
      <c r="B51" s="189"/>
      <c r="C51" s="189"/>
      <c r="D51" s="189"/>
      <c r="E51" s="182"/>
      <c r="F51" s="189"/>
      <c r="G51" s="10">
        <f>SUM(G39:G49)</f>
        <v>476840518</v>
      </c>
      <c r="H51" s="10"/>
      <c r="I51" s="10">
        <f>SUM(I39:I49)</f>
        <v>796968643</v>
      </c>
      <c r="J51" s="10"/>
      <c r="K51" s="10">
        <f>SUM(K39:K49)</f>
        <v>-142737321</v>
      </c>
      <c r="L51" s="10"/>
      <c r="M51" s="10">
        <f>SUM(M39:M49)</f>
        <v>-13651767</v>
      </c>
    </row>
    <row r="52" spans="1:13" s="188" customFormat="1" ht="16.7" customHeight="1">
      <c r="A52" s="189"/>
      <c r="B52" s="205" t="s">
        <v>187</v>
      </c>
      <c r="C52" s="189"/>
      <c r="D52" s="189"/>
      <c r="E52" s="182">
        <v>33</v>
      </c>
      <c r="F52" s="189"/>
      <c r="G52" s="18">
        <v>-164518509</v>
      </c>
      <c r="H52" s="18"/>
      <c r="I52" s="18">
        <v>-211282535</v>
      </c>
      <c r="J52" s="18"/>
      <c r="K52" s="18">
        <v>-33108163</v>
      </c>
      <c r="L52" s="18"/>
      <c r="M52" s="18">
        <v>-132865724</v>
      </c>
    </row>
    <row r="53" spans="1:13" s="188" customFormat="1" ht="16.7" customHeight="1">
      <c r="A53" s="189"/>
      <c r="B53" s="205" t="s">
        <v>188</v>
      </c>
      <c r="C53" s="189"/>
      <c r="D53" s="189"/>
      <c r="E53" s="182"/>
      <c r="F53" s="189"/>
      <c r="G53" s="18">
        <v>-79315007</v>
      </c>
      <c r="H53" s="18"/>
      <c r="I53" s="18">
        <v>-90841870</v>
      </c>
      <c r="J53" s="18"/>
      <c r="K53" s="18">
        <v>-12744740</v>
      </c>
      <c r="L53" s="18"/>
      <c r="M53" s="18">
        <v>-21627639</v>
      </c>
    </row>
    <row r="54" spans="1:13" s="188" customFormat="1" ht="16.7" customHeight="1">
      <c r="A54" s="204"/>
      <c r="B54" s="205" t="s">
        <v>247</v>
      </c>
      <c r="C54" s="189"/>
      <c r="D54" s="189"/>
      <c r="E54" s="182"/>
      <c r="F54" s="189"/>
      <c r="G54" s="21">
        <v>34953959</v>
      </c>
      <c r="H54" s="18"/>
      <c r="I54" s="21">
        <v>12570744</v>
      </c>
      <c r="J54" s="18"/>
      <c r="K54" s="21">
        <v>14522975</v>
      </c>
      <c r="L54" s="18"/>
      <c r="M54" s="21">
        <v>0</v>
      </c>
    </row>
    <row r="55" spans="1:13" s="188" customFormat="1" ht="3.95" customHeight="1">
      <c r="A55" s="189"/>
      <c r="B55" s="189"/>
      <c r="C55" s="189"/>
      <c r="D55" s="189"/>
      <c r="E55" s="185"/>
      <c r="F55" s="182"/>
      <c r="G55" s="201"/>
      <c r="H55" s="201"/>
      <c r="I55" s="201"/>
      <c r="J55" s="201"/>
      <c r="K55" s="201"/>
      <c r="L55" s="201"/>
      <c r="M55" s="201"/>
    </row>
    <row r="56" spans="1:13" s="188" customFormat="1" ht="16.7" customHeight="1">
      <c r="A56" s="189" t="s">
        <v>189</v>
      </c>
      <c r="B56" s="189"/>
      <c r="C56" s="189"/>
      <c r="D56" s="189"/>
      <c r="E56" s="182"/>
      <c r="F56" s="189"/>
      <c r="G56" s="22">
        <f>SUM(G51:G55)</f>
        <v>267960961</v>
      </c>
      <c r="H56" s="10"/>
      <c r="I56" s="22">
        <f>SUM(I51:I55)</f>
        <v>507414982</v>
      </c>
      <c r="J56" s="10"/>
      <c r="K56" s="22">
        <f>SUM(K51:K55)</f>
        <v>-174067249</v>
      </c>
      <c r="L56" s="10"/>
      <c r="M56" s="22">
        <f>SUM(M51:M55)</f>
        <v>-168145130</v>
      </c>
    </row>
    <row r="57" spans="1:13" s="188" customFormat="1" ht="7.5" customHeight="1">
      <c r="A57" s="189"/>
      <c r="B57" s="189"/>
      <c r="C57" s="189"/>
      <c r="D57" s="189"/>
      <c r="E57" s="182"/>
      <c r="F57" s="189"/>
      <c r="G57" s="10"/>
      <c r="H57" s="10"/>
      <c r="I57" s="10"/>
      <c r="J57" s="10"/>
      <c r="K57" s="10"/>
      <c r="L57" s="10"/>
      <c r="M57" s="10"/>
    </row>
    <row r="58" spans="1:13" s="188" customFormat="1" ht="9.75" customHeight="1">
      <c r="A58" s="189"/>
      <c r="B58" s="189"/>
      <c r="C58" s="189"/>
      <c r="D58" s="189"/>
      <c r="E58" s="182"/>
      <c r="F58" s="189"/>
      <c r="G58" s="10"/>
      <c r="H58" s="10"/>
      <c r="I58" s="10"/>
      <c r="J58" s="10"/>
      <c r="K58" s="10"/>
      <c r="L58" s="10"/>
      <c r="M58" s="10"/>
    </row>
    <row r="59" spans="1:13" s="188" customFormat="1" ht="12.75" customHeight="1">
      <c r="A59" s="189"/>
      <c r="B59" s="189"/>
      <c r="C59" s="189"/>
      <c r="D59" s="189"/>
      <c r="E59" s="182"/>
      <c r="F59" s="189"/>
      <c r="G59" s="10"/>
      <c r="H59" s="10"/>
      <c r="I59" s="10"/>
      <c r="J59" s="10"/>
      <c r="K59" s="10"/>
      <c r="L59" s="10"/>
      <c r="M59" s="10"/>
    </row>
    <row r="60" spans="1:13" s="188" customFormat="1" ht="7.5" customHeight="1">
      <c r="A60" s="189"/>
      <c r="B60" s="189"/>
      <c r="C60" s="189"/>
      <c r="D60" s="189"/>
      <c r="E60" s="182"/>
      <c r="F60" s="189"/>
      <c r="G60" s="10"/>
      <c r="H60" s="10"/>
      <c r="I60" s="10"/>
      <c r="J60" s="10"/>
      <c r="K60" s="10"/>
      <c r="L60" s="10"/>
      <c r="M60" s="10"/>
    </row>
    <row r="61" spans="1:13" ht="20.100000000000001" customHeight="1">
      <c r="A61" s="206" t="s">
        <v>37</v>
      </c>
      <c r="B61" s="207"/>
      <c r="C61" s="207"/>
      <c r="D61" s="207"/>
      <c r="E61" s="178"/>
      <c r="F61" s="178"/>
      <c r="G61" s="178"/>
      <c r="H61" s="178"/>
      <c r="I61" s="178"/>
      <c r="J61" s="178"/>
      <c r="K61" s="208"/>
      <c r="L61" s="208"/>
      <c r="M61" s="208"/>
    </row>
    <row r="62" spans="1:13" ht="19.149999999999999" customHeight="1">
      <c r="A62" s="171" t="s">
        <v>0</v>
      </c>
    </row>
    <row r="63" spans="1:13" ht="19.149999999999999" customHeight="1">
      <c r="A63" s="171" t="s">
        <v>190</v>
      </c>
      <c r="B63" s="173"/>
      <c r="C63" s="173"/>
      <c r="D63" s="173"/>
      <c r="F63" s="173"/>
      <c r="J63" s="176"/>
      <c r="L63" s="176"/>
    </row>
    <row r="64" spans="1:13" ht="19.149999999999999" customHeight="1">
      <c r="A64" s="177" t="s">
        <v>80</v>
      </c>
      <c r="B64" s="178"/>
      <c r="C64" s="178"/>
      <c r="D64" s="178"/>
      <c r="E64" s="178"/>
      <c r="F64" s="178"/>
      <c r="G64" s="179"/>
      <c r="H64" s="179"/>
      <c r="I64" s="179"/>
      <c r="J64" s="180"/>
      <c r="K64" s="179"/>
      <c r="L64" s="180"/>
      <c r="M64" s="179"/>
    </row>
    <row r="65" spans="1:13" s="189" customFormat="1" ht="12" customHeight="1">
      <c r="A65" s="181"/>
      <c r="B65" s="182"/>
      <c r="C65" s="182"/>
      <c r="D65" s="182"/>
      <c r="E65" s="182"/>
      <c r="F65" s="182"/>
      <c r="G65" s="183"/>
      <c r="H65" s="183"/>
      <c r="I65" s="183"/>
      <c r="J65" s="184"/>
      <c r="K65" s="183"/>
      <c r="L65" s="184"/>
      <c r="M65" s="183"/>
    </row>
    <row r="66" spans="1:13" s="189" customFormat="1" ht="17.100000000000001" customHeight="1">
      <c r="A66" s="182"/>
      <c r="B66" s="182"/>
      <c r="C66" s="182"/>
      <c r="D66" s="182"/>
      <c r="E66" s="185"/>
      <c r="F66" s="185"/>
      <c r="G66" s="186" t="s">
        <v>3</v>
      </c>
      <c r="H66" s="186"/>
      <c r="I66" s="186"/>
      <c r="J66" s="187"/>
      <c r="K66" s="186" t="s">
        <v>4</v>
      </c>
      <c r="L66" s="186"/>
      <c r="M66" s="186"/>
    </row>
    <row r="67" spans="1:13" s="189" customFormat="1" ht="17.100000000000001" customHeight="1">
      <c r="E67" s="182"/>
      <c r="F67" s="185"/>
      <c r="G67" s="126" t="s">
        <v>5</v>
      </c>
      <c r="H67" s="124"/>
      <c r="I67" s="126" t="s">
        <v>6</v>
      </c>
      <c r="J67" s="190"/>
      <c r="K67" s="126" t="s">
        <v>5</v>
      </c>
      <c r="L67" s="124"/>
      <c r="M67" s="126" t="s">
        <v>6</v>
      </c>
    </row>
    <row r="68" spans="1:13" s="189" customFormat="1" ht="17.100000000000001" customHeight="1">
      <c r="E68" s="191" t="s">
        <v>7</v>
      </c>
      <c r="F68" s="182"/>
      <c r="G68" s="192" t="s">
        <v>8</v>
      </c>
      <c r="H68" s="124"/>
      <c r="I68" s="192" t="s">
        <v>8</v>
      </c>
      <c r="J68" s="190"/>
      <c r="K68" s="192" t="s">
        <v>8</v>
      </c>
      <c r="L68" s="124"/>
      <c r="M68" s="192" t="s">
        <v>8</v>
      </c>
    </row>
    <row r="69" spans="1:13" s="189" customFormat="1" ht="17.100000000000001" customHeight="1">
      <c r="A69" s="209" t="s">
        <v>191</v>
      </c>
      <c r="E69" s="182"/>
      <c r="G69" s="19"/>
      <c r="H69" s="19"/>
      <c r="I69" s="19"/>
      <c r="J69" s="19"/>
      <c r="K69" s="19"/>
      <c r="L69" s="19"/>
      <c r="M69" s="19"/>
    </row>
    <row r="70" spans="1:13" s="189" customFormat="1" ht="17.100000000000001" customHeight="1">
      <c r="A70" s="189" t="s">
        <v>192</v>
      </c>
      <c r="E70" s="124"/>
      <c r="G70" s="19">
        <v>400000000</v>
      </c>
      <c r="H70" s="18"/>
      <c r="I70" s="19">
        <v>-402983428</v>
      </c>
      <c r="J70" s="18"/>
      <c r="K70" s="19">
        <v>400000000</v>
      </c>
      <c r="L70" s="18"/>
      <c r="M70" s="19">
        <v>-400000000</v>
      </c>
    </row>
    <row r="71" spans="1:13" s="189" customFormat="1" ht="17.100000000000001" customHeight="1">
      <c r="A71" s="189" t="s">
        <v>193</v>
      </c>
      <c r="E71" s="124"/>
      <c r="G71" s="19">
        <v>3236154281</v>
      </c>
      <c r="H71" s="18"/>
      <c r="I71" s="19">
        <v>2415114935</v>
      </c>
      <c r="J71" s="18"/>
      <c r="K71" s="19">
        <v>3236154281</v>
      </c>
      <c r="L71" s="18"/>
      <c r="M71" s="19">
        <v>2415106771</v>
      </c>
    </row>
    <row r="72" spans="1:13" s="189" customFormat="1" ht="17.100000000000001" customHeight="1">
      <c r="A72" s="189" t="s">
        <v>244</v>
      </c>
      <c r="E72" s="124"/>
      <c r="G72" s="19">
        <v>-2810000000</v>
      </c>
      <c r="H72" s="10"/>
      <c r="I72" s="19">
        <v>-2830000044</v>
      </c>
      <c r="J72" s="10"/>
      <c r="K72" s="19">
        <v>-2810000000</v>
      </c>
      <c r="L72" s="10"/>
      <c r="M72" s="19">
        <v>-2830000000</v>
      </c>
    </row>
    <row r="73" spans="1:13" s="189" customFormat="1" ht="17.100000000000001" customHeight="1">
      <c r="A73" s="189" t="s">
        <v>248</v>
      </c>
      <c r="E73" s="182"/>
      <c r="G73" s="19">
        <v>-360000</v>
      </c>
      <c r="H73" s="10"/>
      <c r="I73" s="19">
        <v>0</v>
      </c>
      <c r="J73" s="10"/>
      <c r="K73" s="19">
        <v>0</v>
      </c>
      <c r="L73" s="10"/>
      <c r="M73" s="19">
        <v>0</v>
      </c>
    </row>
    <row r="74" spans="1:13" s="189" customFormat="1" ht="17.100000000000001" customHeight="1">
      <c r="A74" s="189" t="s">
        <v>194</v>
      </c>
      <c r="E74" s="182">
        <v>35</v>
      </c>
      <c r="G74" s="19">
        <v>0</v>
      </c>
      <c r="H74" s="10"/>
      <c r="I74" s="19">
        <v>0</v>
      </c>
      <c r="J74" s="10"/>
      <c r="K74" s="19">
        <v>0</v>
      </c>
      <c r="L74" s="10"/>
      <c r="M74" s="19">
        <v>204720706</v>
      </c>
    </row>
    <row r="75" spans="1:13" s="189" customFormat="1" ht="17.100000000000001" customHeight="1">
      <c r="A75" s="189" t="s">
        <v>196</v>
      </c>
      <c r="E75" s="182">
        <v>35</v>
      </c>
      <c r="G75" s="19">
        <v>0</v>
      </c>
      <c r="H75" s="10"/>
      <c r="I75" s="19">
        <v>0</v>
      </c>
      <c r="J75" s="10"/>
      <c r="K75" s="19">
        <v>0</v>
      </c>
      <c r="L75" s="10"/>
      <c r="M75" s="19">
        <v>-222720706</v>
      </c>
    </row>
    <row r="76" spans="1:13" s="189" customFormat="1" ht="16.899999999999999" customHeight="1">
      <c r="A76" s="189" t="s">
        <v>195</v>
      </c>
      <c r="E76" s="182">
        <v>35</v>
      </c>
      <c r="G76" s="19">
        <v>0</v>
      </c>
      <c r="H76" s="10"/>
      <c r="I76" s="19">
        <v>0</v>
      </c>
      <c r="J76" s="10"/>
      <c r="K76" s="19">
        <v>2638500000</v>
      </c>
      <c r="L76" s="10"/>
      <c r="M76" s="19">
        <v>1463500000</v>
      </c>
    </row>
    <row r="77" spans="1:13" s="189" customFormat="1" ht="17.100000000000001" customHeight="1">
      <c r="A77" s="189" t="s">
        <v>197</v>
      </c>
      <c r="E77" s="182">
        <v>35</v>
      </c>
      <c r="G77" s="19">
        <v>0</v>
      </c>
      <c r="H77" s="10"/>
      <c r="I77" s="19">
        <v>0</v>
      </c>
      <c r="J77" s="10"/>
      <c r="K77" s="19">
        <v>-3904000000</v>
      </c>
      <c r="L77" s="10"/>
      <c r="M77" s="19">
        <v>-2551000000</v>
      </c>
    </row>
    <row r="78" spans="1:13" s="210" customFormat="1" ht="17.100000000000001" customHeight="1">
      <c r="A78" s="189" t="s">
        <v>198</v>
      </c>
      <c r="B78" s="189"/>
      <c r="C78" s="189"/>
      <c r="D78" s="189"/>
      <c r="E78" s="182">
        <v>16</v>
      </c>
      <c r="F78" s="189"/>
      <c r="G78" s="19">
        <v>0</v>
      </c>
      <c r="H78" s="18"/>
      <c r="I78" s="19">
        <v>0</v>
      </c>
      <c r="J78" s="18"/>
      <c r="K78" s="19">
        <v>-1020000</v>
      </c>
      <c r="L78" s="18"/>
      <c r="M78" s="19">
        <v>-100000000</v>
      </c>
    </row>
    <row r="79" spans="1:13" s="210" customFormat="1" ht="17.100000000000001" customHeight="1">
      <c r="A79" s="189" t="s">
        <v>231</v>
      </c>
      <c r="B79" s="189"/>
      <c r="C79" s="189"/>
      <c r="D79" s="189"/>
      <c r="E79" s="182">
        <v>13</v>
      </c>
      <c r="F79" s="189"/>
      <c r="G79" s="19">
        <v>70000000</v>
      </c>
      <c r="H79" s="18"/>
      <c r="I79" s="19">
        <v>-70000000</v>
      </c>
      <c r="J79" s="18"/>
      <c r="K79" s="19">
        <v>0</v>
      </c>
      <c r="L79" s="18"/>
      <c r="M79" s="19">
        <v>0</v>
      </c>
    </row>
    <row r="80" spans="1:13" s="210" customFormat="1" ht="17.100000000000001" customHeight="1">
      <c r="A80" s="107" t="s">
        <v>199</v>
      </c>
      <c r="B80" s="189"/>
      <c r="C80" s="189"/>
      <c r="D80" s="189"/>
      <c r="E80" s="182">
        <v>34</v>
      </c>
      <c r="F80" s="189"/>
      <c r="G80" s="19">
        <v>-555937340</v>
      </c>
      <c r="H80" s="18"/>
      <c r="I80" s="19">
        <v>0</v>
      </c>
      <c r="J80" s="18"/>
      <c r="K80" s="19">
        <v>0</v>
      </c>
      <c r="L80" s="18"/>
      <c r="M80" s="19">
        <v>0</v>
      </c>
    </row>
    <row r="81" spans="1:13" s="210" customFormat="1" ht="17.100000000000001" customHeight="1">
      <c r="A81" s="189" t="s">
        <v>234</v>
      </c>
      <c r="B81" s="189"/>
      <c r="C81" s="189"/>
      <c r="D81" s="189"/>
      <c r="E81" s="182">
        <v>16</v>
      </c>
      <c r="F81" s="189"/>
      <c r="G81" s="19">
        <v>-13368000</v>
      </c>
      <c r="H81" s="18"/>
      <c r="I81" s="19">
        <v>-108123099</v>
      </c>
      <c r="J81" s="18"/>
      <c r="K81" s="19">
        <v>0</v>
      </c>
      <c r="L81" s="18"/>
      <c r="M81" s="19">
        <v>0</v>
      </c>
    </row>
    <row r="82" spans="1:13" s="210" customFormat="1" ht="17.100000000000001" customHeight="1">
      <c r="A82" s="189" t="s">
        <v>201</v>
      </c>
      <c r="B82" s="189"/>
      <c r="C82" s="189"/>
      <c r="D82" s="189"/>
      <c r="E82" s="182"/>
      <c r="F82" s="189"/>
      <c r="G82" s="19">
        <v>0</v>
      </c>
      <c r="H82" s="18"/>
      <c r="I82" s="19">
        <v>0</v>
      </c>
      <c r="J82" s="18"/>
      <c r="K82" s="19">
        <v>0</v>
      </c>
      <c r="L82" s="18"/>
      <c r="M82" s="19">
        <v>1546910</v>
      </c>
    </row>
    <row r="83" spans="1:13" s="210" customFormat="1" ht="17.100000000000001" customHeight="1">
      <c r="A83" s="189" t="s">
        <v>202</v>
      </c>
      <c r="B83" s="200"/>
      <c r="C83" s="189"/>
      <c r="D83" s="189"/>
      <c r="E83" s="182"/>
      <c r="F83" s="189"/>
      <c r="G83" s="19">
        <v>2736000</v>
      </c>
      <c r="H83" s="18"/>
      <c r="I83" s="19">
        <v>0</v>
      </c>
      <c r="J83" s="18"/>
      <c r="K83" s="19">
        <v>149999931</v>
      </c>
      <c r="L83" s="18"/>
      <c r="M83" s="19">
        <v>55764554</v>
      </c>
    </row>
    <row r="84" spans="1:13" s="210" customFormat="1" ht="17.100000000000001" customHeight="1">
      <c r="A84" s="189" t="s">
        <v>203</v>
      </c>
      <c r="B84" s="189"/>
      <c r="C84" s="189"/>
      <c r="D84" s="189"/>
      <c r="E84" s="182"/>
      <c r="F84" s="189"/>
      <c r="G84" s="19">
        <v>3542918</v>
      </c>
      <c r="H84" s="18"/>
      <c r="I84" s="19">
        <v>6868210</v>
      </c>
      <c r="J84" s="18"/>
      <c r="K84" s="19">
        <v>100329725</v>
      </c>
      <c r="L84" s="18"/>
      <c r="M84" s="19">
        <v>29614915</v>
      </c>
    </row>
    <row r="85" spans="1:13" s="210" customFormat="1" ht="17.100000000000001" customHeight="1">
      <c r="A85" s="189" t="s">
        <v>200</v>
      </c>
      <c r="B85" s="189"/>
      <c r="C85" s="189"/>
      <c r="D85" s="189"/>
      <c r="E85" s="182"/>
      <c r="F85" s="189"/>
      <c r="G85" s="19">
        <v>0</v>
      </c>
      <c r="H85" s="18"/>
      <c r="I85" s="19">
        <v>-48518033</v>
      </c>
      <c r="J85" s="18"/>
      <c r="K85" s="19">
        <v>0</v>
      </c>
      <c r="L85" s="18"/>
      <c r="M85" s="19">
        <v>-48518033</v>
      </c>
    </row>
    <row r="86" spans="1:13" s="210" customFormat="1" ht="17.100000000000001" customHeight="1">
      <c r="A86" s="107" t="s">
        <v>204</v>
      </c>
      <c r="B86" s="211"/>
      <c r="C86" s="189"/>
      <c r="D86" s="189"/>
      <c r="E86" s="212"/>
    </row>
    <row r="87" spans="1:13" s="210" customFormat="1" ht="17.100000000000001" customHeight="1">
      <c r="A87" s="107"/>
      <c r="B87" s="211" t="s">
        <v>205</v>
      </c>
      <c r="C87" s="189"/>
      <c r="D87" s="189"/>
      <c r="E87" s="182">
        <v>14</v>
      </c>
      <c r="F87" s="189"/>
      <c r="G87" s="19">
        <v>0</v>
      </c>
      <c r="H87" s="18"/>
      <c r="I87" s="19">
        <v>3454638343</v>
      </c>
      <c r="J87" s="18"/>
      <c r="K87" s="19">
        <v>0</v>
      </c>
      <c r="L87" s="18"/>
      <c r="M87" s="19">
        <v>3921512096</v>
      </c>
    </row>
    <row r="88" spans="1:13" s="189" customFormat="1" ht="17.100000000000001" customHeight="1">
      <c r="A88" s="189" t="s">
        <v>206</v>
      </c>
      <c r="B88" s="200"/>
      <c r="C88" s="196"/>
      <c r="E88" s="182"/>
      <c r="G88" s="19">
        <v>15617698</v>
      </c>
      <c r="H88" s="18"/>
      <c r="I88" s="19">
        <v>6816158</v>
      </c>
      <c r="J88" s="18"/>
      <c r="K88" s="19">
        <v>614578</v>
      </c>
      <c r="L88" s="18"/>
      <c r="M88" s="19">
        <v>2786194</v>
      </c>
    </row>
    <row r="89" spans="1:13" s="189" customFormat="1" ht="17.100000000000001" customHeight="1">
      <c r="A89" s="196" t="s">
        <v>207</v>
      </c>
      <c r="B89" s="196"/>
      <c r="E89" s="182"/>
      <c r="G89" s="10">
        <v>0</v>
      </c>
      <c r="H89" s="210"/>
      <c r="I89" s="10">
        <v>-470898</v>
      </c>
      <c r="J89" s="210"/>
      <c r="K89" s="19">
        <v>0</v>
      </c>
      <c r="L89" s="210"/>
      <c r="M89" s="19">
        <v>0</v>
      </c>
    </row>
    <row r="90" spans="1:13" s="189" customFormat="1" ht="17.100000000000001" customHeight="1">
      <c r="A90" s="196" t="s">
        <v>208</v>
      </c>
      <c r="B90" s="182"/>
      <c r="C90" s="204"/>
      <c r="D90" s="182"/>
      <c r="E90" s="185"/>
      <c r="F90" s="185"/>
      <c r="G90" s="10">
        <v>-909781185</v>
      </c>
      <c r="H90" s="213"/>
      <c r="I90" s="10">
        <v>-1180790697</v>
      </c>
      <c r="J90" s="213"/>
      <c r="K90" s="10">
        <v>-52976108</v>
      </c>
      <c r="L90" s="213"/>
      <c r="M90" s="10">
        <v>-218069313</v>
      </c>
    </row>
    <row r="91" spans="1:13" s="189" customFormat="1" ht="17.100000000000001" customHeight="1">
      <c r="A91" s="196" t="s">
        <v>209</v>
      </c>
      <c r="B91" s="182"/>
      <c r="C91" s="204"/>
      <c r="D91" s="182"/>
      <c r="E91" s="185"/>
      <c r="F91" s="185"/>
      <c r="G91" s="10">
        <v>-52965457</v>
      </c>
      <c r="H91" s="213"/>
      <c r="I91" s="10">
        <v>-31173231</v>
      </c>
      <c r="J91" s="213"/>
      <c r="K91" s="10">
        <v>-3384542</v>
      </c>
      <c r="L91" s="213"/>
      <c r="M91" s="10">
        <v>-7935176</v>
      </c>
    </row>
    <row r="92" spans="1:13" s="189" customFormat="1" ht="17.100000000000001" customHeight="1">
      <c r="A92" s="196" t="s">
        <v>210</v>
      </c>
      <c r="B92" s="182"/>
      <c r="C92" s="204"/>
      <c r="D92" s="182"/>
      <c r="E92" s="185"/>
      <c r="F92" s="185"/>
      <c r="G92" s="18">
        <v>-1551500</v>
      </c>
      <c r="H92" s="10"/>
      <c r="I92" s="18">
        <v>0</v>
      </c>
      <c r="J92" s="10"/>
      <c r="K92" s="18">
        <v>-1551500</v>
      </c>
      <c r="L92" s="10"/>
      <c r="M92" s="18">
        <v>0</v>
      </c>
    </row>
    <row r="93" spans="1:13" s="189" customFormat="1" ht="17.100000000000001" customHeight="1">
      <c r="A93" s="196" t="s">
        <v>237</v>
      </c>
      <c r="B93" s="182"/>
      <c r="C93" s="204"/>
      <c r="D93" s="182"/>
      <c r="E93" s="185"/>
      <c r="F93" s="185"/>
      <c r="G93" s="21">
        <v>-38711685</v>
      </c>
      <c r="H93" s="10"/>
      <c r="I93" s="21">
        <v>0</v>
      </c>
      <c r="J93" s="10"/>
      <c r="K93" s="21">
        <v>-24000</v>
      </c>
      <c r="L93" s="10"/>
      <c r="M93" s="21">
        <v>0</v>
      </c>
    </row>
    <row r="94" spans="1:13" s="189" customFormat="1" ht="5.0999999999999996" customHeight="1">
      <c r="A94" s="196"/>
      <c r="E94" s="182"/>
      <c r="G94" s="19"/>
      <c r="H94" s="19"/>
      <c r="I94" s="19"/>
      <c r="J94" s="19"/>
      <c r="K94" s="19"/>
      <c r="L94" s="19"/>
      <c r="M94" s="19"/>
    </row>
    <row r="95" spans="1:13" s="189" customFormat="1" ht="17.100000000000001" customHeight="1">
      <c r="A95" s="196" t="s">
        <v>211</v>
      </c>
      <c r="E95" s="182"/>
      <c r="G95" s="22">
        <f>SUM(G70:G93)</f>
        <v>-654624270</v>
      </c>
      <c r="H95" s="10"/>
      <c r="I95" s="22">
        <f>SUM(I70:I93)</f>
        <v>1211378216</v>
      </c>
      <c r="J95" s="10"/>
      <c r="K95" s="22">
        <f>SUM(K70:K93)</f>
        <v>-247357635</v>
      </c>
      <c r="L95" s="10"/>
      <c r="M95" s="22">
        <v>1716308918</v>
      </c>
    </row>
    <row r="96" spans="1:13" s="189" customFormat="1" ht="10.15" customHeight="1">
      <c r="E96" s="182"/>
      <c r="G96" s="19"/>
      <c r="H96" s="19"/>
      <c r="I96" s="19"/>
      <c r="J96" s="19"/>
      <c r="K96" s="19"/>
      <c r="L96" s="19"/>
      <c r="M96" s="19"/>
    </row>
    <row r="97" spans="1:13" s="189" customFormat="1" ht="17.100000000000001" customHeight="1">
      <c r="A97" s="193" t="s">
        <v>212</v>
      </c>
      <c r="E97" s="182"/>
      <c r="G97" s="10"/>
      <c r="H97" s="10"/>
      <c r="I97" s="10"/>
      <c r="J97" s="10"/>
      <c r="K97" s="10"/>
      <c r="L97" s="10"/>
      <c r="M97" s="10"/>
    </row>
    <row r="98" spans="1:13" s="189" customFormat="1" ht="17.100000000000001" customHeight="1">
      <c r="A98" s="189" t="s">
        <v>213</v>
      </c>
      <c r="B98" s="196"/>
      <c r="E98" s="182">
        <v>33</v>
      </c>
      <c r="G98" s="19">
        <v>1399765254</v>
      </c>
      <c r="H98" s="19"/>
      <c r="I98" s="19">
        <v>1645113885</v>
      </c>
      <c r="J98" s="19"/>
      <c r="K98" s="19">
        <v>465565254</v>
      </c>
      <c r="L98" s="19"/>
      <c r="M98" s="19">
        <v>1392521985</v>
      </c>
    </row>
    <row r="99" spans="1:13" s="189" customFormat="1" ht="17.100000000000001" customHeight="1">
      <c r="A99" s="189" t="s">
        <v>214</v>
      </c>
      <c r="B99" s="196"/>
      <c r="E99" s="182">
        <v>33</v>
      </c>
      <c r="G99" s="19">
        <v>-825370039</v>
      </c>
      <c r="H99" s="19"/>
      <c r="I99" s="19">
        <v>-3458968800</v>
      </c>
      <c r="J99" s="19"/>
      <c r="K99" s="19">
        <v>-110192039</v>
      </c>
      <c r="L99" s="19"/>
      <c r="M99" s="19">
        <v>-3069841800</v>
      </c>
    </row>
    <row r="100" spans="1:13" s="189" customFormat="1" ht="17.100000000000001" customHeight="1">
      <c r="A100" s="189" t="s">
        <v>215</v>
      </c>
      <c r="B100" s="196"/>
      <c r="E100" s="182" t="s">
        <v>254</v>
      </c>
      <c r="G100" s="19">
        <v>0</v>
      </c>
      <c r="H100" s="19"/>
      <c r="I100" s="19">
        <v>0</v>
      </c>
      <c r="J100" s="19"/>
      <c r="K100" s="19">
        <v>1010737323</v>
      </c>
      <c r="L100" s="19"/>
      <c r="M100" s="19">
        <v>589404585</v>
      </c>
    </row>
    <row r="101" spans="1:13" s="189" customFormat="1" ht="17.100000000000001" customHeight="1">
      <c r="A101" s="189" t="s">
        <v>216</v>
      </c>
      <c r="B101" s="196"/>
      <c r="E101" s="182" t="s">
        <v>254</v>
      </c>
      <c r="G101" s="19">
        <v>0</v>
      </c>
      <c r="H101" s="19"/>
      <c r="I101" s="19">
        <v>0</v>
      </c>
      <c r="J101" s="19"/>
      <c r="K101" s="19">
        <v>-876581480</v>
      </c>
      <c r="L101" s="19"/>
      <c r="M101" s="19">
        <v>-413961874</v>
      </c>
    </row>
    <row r="102" spans="1:13" s="189" customFormat="1" ht="17.100000000000001" customHeight="1">
      <c r="A102" s="189" t="s">
        <v>245</v>
      </c>
      <c r="B102" s="196"/>
      <c r="E102" s="182">
        <v>33</v>
      </c>
      <c r="G102" s="19">
        <v>6000000</v>
      </c>
      <c r="H102" s="19"/>
      <c r="I102" s="19">
        <v>0</v>
      </c>
      <c r="J102" s="19"/>
      <c r="K102" s="19">
        <v>0</v>
      </c>
      <c r="L102" s="19"/>
      <c r="M102" s="19">
        <v>0</v>
      </c>
    </row>
    <row r="103" spans="1:13" s="189" customFormat="1" ht="17.100000000000001" customHeight="1">
      <c r="A103" s="189" t="s">
        <v>238</v>
      </c>
      <c r="B103" s="196"/>
      <c r="E103" s="182">
        <v>33</v>
      </c>
      <c r="G103" s="19">
        <v>-300000</v>
      </c>
      <c r="H103" s="19"/>
      <c r="I103" s="19">
        <v>0</v>
      </c>
      <c r="J103" s="19"/>
      <c r="K103" s="19">
        <v>0</v>
      </c>
      <c r="L103" s="19"/>
      <c r="M103" s="19">
        <v>0</v>
      </c>
    </row>
    <row r="104" spans="1:13" s="189" customFormat="1" ht="17.100000000000001" customHeight="1">
      <c r="A104" s="189" t="s">
        <v>246</v>
      </c>
      <c r="E104" s="182">
        <v>33</v>
      </c>
      <c r="G104" s="183">
        <v>-94899880</v>
      </c>
      <c r="H104" s="10"/>
      <c r="I104" s="183">
        <v>-129835762</v>
      </c>
      <c r="J104" s="10"/>
      <c r="K104" s="183">
        <v>-19170417</v>
      </c>
      <c r="L104" s="10"/>
      <c r="M104" s="183">
        <v>-48988132</v>
      </c>
    </row>
    <row r="105" spans="1:13" s="189" customFormat="1" ht="17.100000000000001" customHeight="1">
      <c r="A105" s="189" t="s">
        <v>217</v>
      </c>
      <c r="E105" s="182"/>
      <c r="G105" s="19">
        <v>-41415293</v>
      </c>
      <c r="H105" s="10"/>
      <c r="I105" s="19">
        <v>-11929292</v>
      </c>
      <c r="J105" s="10"/>
      <c r="K105" s="19">
        <v>0</v>
      </c>
      <c r="L105" s="10"/>
      <c r="M105" s="19">
        <v>0</v>
      </c>
    </row>
    <row r="106" spans="1:13" s="189" customFormat="1" ht="17.100000000000001" customHeight="1">
      <c r="A106" s="189" t="s">
        <v>250</v>
      </c>
      <c r="E106" s="182"/>
      <c r="G106" s="19">
        <v>-22703033</v>
      </c>
      <c r="H106" s="10"/>
      <c r="I106" s="19">
        <v>0</v>
      </c>
      <c r="J106" s="10"/>
      <c r="K106" s="19">
        <v>0</v>
      </c>
      <c r="L106" s="10"/>
      <c r="M106" s="19">
        <v>0</v>
      </c>
    </row>
    <row r="107" spans="1:13" s="189" customFormat="1" ht="17.100000000000001" customHeight="1">
      <c r="A107" s="189" t="s">
        <v>239</v>
      </c>
      <c r="E107" s="182"/>
      <c r="G107" s="19">
        <v>-36661384</v>
      </c>
      <c r="H107" s="10"/>
      <c r="I107" s="19">
        <v>0</v>
      </c>
      <c r="J107" s="10"/>
      <c r="K107" s="19">
        <v>-36661384</v>
      </c>
      <c r="L107" s="10"/>
      <c r="M107" s="19"/>
    </row>
    <row r="108" spans="1:13" s="189" customFormat="1" ht="17.100000000000001" customHeight="1">
      <c r="A108" s="189" t="s">
        <v>218</v>
      </c>
      <c r="E108" s="182"/>
      <c r="G108" s="19">
        <v>0</v>
      </c>
      <c r="H108" s="10"/>
      <c r="I108" s="19">
        <v>-40000000</v>
      </c>
      <c r="J108" s="10"/>
      <c r="K108" s="19">
        <v>0</v>
      </c>
      <c r="L108" s="10"/>
      <c r="M108" s="19">
        <v>0</v>
      </c>
    </row>
    <row r="109" spans="1:13" s="189" customFormat="1" ht="17.100000000000001" customHeight="1">
      <c r="A109" s="189" t="s">
        <v>219</v>
      </c>
      <c r="E109" s="182"/>
      <c r="G109" s="22">
        <v>111530000</v>
      </c>
      <c r="H109" s="10"/>
      <c r="I109" s="22">
        <v>24000000</v>
      </c>
      <c r="J109" s="10"/>
      <c r="K109" s="22">
        <v>0</v>
      </c>
      <c r="L109" s="10"/>
      <c r="M109" s="22">
        <v>0</v>
      </c>
    </row>
    <row r="110" spans="1:13" s="189" customFormat="1" ht="5.0999999999999996" customHeight="1">
      <c r="E110" s="182"/>
      <c r="G110" s="19"/>
      <c r="H110" s="19"/>
      <c r="I110" s="19"/>
      <c r="J110" s="19"/>
      <c r="K110" s="19"/>
      <c r="L110" s="19"/>
      <c r="M110" s="19"/>
    </row>
    <row r="111" spans="1:13" s="189" customFormat="1" ht="17.100000000000001" customHeight="1">
      <c r="A111" s="189" t="s">
        <v>220</v>
      </c>
      <c r="E111" s="182"/>
      <c r="G111" s="22">
        <f>SUM(G98:G109)</f>
        <v>495945625</v>
      </c>
      <c r="H111" s="10"/>
      <c r="I111" s="22">
        <f>SUM(I98:I109)</f>
        <v>-1971619969</v>
      </c>
      <c r="J111" s="10"/>
      <c r="K111" s="22">
        <f>SUM(K98:K109)</f>
        <v>433697257</v>
      </c>
      <c r="L111" s="10"/>
      <c r="M111" s="22">
        <f>SUM(M98:M109)</f>
        <v>-1550865236</v>
      </c>
    </row>
    <row r="112" spans="1:13" s="189" customFormat="1" ht="5.0999999999999996" customHeight="1">
      <c r="B112" s="203"/>
      <c r="C112" s="196"/>
      <c r="D112" s="196"/>
      <c r="E112" s="182"/>
      <c r="G112" s="18"/>
      <c r="H112" s="18"/>
      <c r="I112" s="18"/>
      <c r="J112" s="18"/>
      <c r="K112" s="18"/>
      <c r="L112" s="18"/>
      <c r="M112" s="18"/>
    </row>
    <row r="113" spans="1:14" s="189" customFormat="1" ht="17.100000000000001" customHeight="1">
      <c r="A113" s="193" t="s">
        <v>221</v>
      </c>
      <c r="E113" s="182"/>
      <c r="G113" s="18">
        <f>SUM(G56+G95+G111)</f>
        <v>109282316</v>
      </c>
      <c r="H113" s="18"/>
      <c r="I113" s="18">
        <f>SUM(I56+I95+I111)</f>
        <v>-252826771</v>
      </c>
      <c r="J113" s="18"/>
      <c r="K113" s="18">
        <f>SUM(K56+K95+K111)</f>
        <v>12272373</v>
      </c>
      <c r="L113" s="18"/>
      <c r="M113" s="18">
        <f>SUM(M56+M95+M111)</f>
        <v>-2701448</v>
      </c>
    </row>
    <row r="114" spans="1:14" s="189" customFormat="1" ht="17.100000000000001" customHeight="1">
      <c r="A114" s="189" t="s">
        <v>251</v>
      </c>
      <c r="E114" s="182"/>
      <c r="G114" s="21">
        <v>267286191</v>
      </c>
      <c r="H114" s="18"/>
      <c r="I114" s="21">
        <v>520112962</v>
      </c>
      <c r="J114" s="18"/>
      <c r="K114" s="21">
        <v>56818245</v>
      </c>
      <c r="L114" s="18"/>
      <c r="M114" s="21">
        <v>59519693</v>
      </c>
    </row>
    <row r="115" spans="1:14" s="189" customFormat="1" ht="5.0999999999999996" customHeight="1">
      <c r="E115" s="182"/>
      <c r="G115" s="19"/>
      <c r="H115" s="19"/>
      <c r="I115" s="19"/>
      <c r="J115" s="19"/>
      <c r="K115" s="19"/>
      <c r="L115" s="19"/>
      <c r="M115" s="19"/>
    </row>
    <row r="116" spans="1:14" s="189" customFormat="1" ht="17.100000000000001" customHeight="1" thickBot="1">
      <c r="A116" s="193" t="s">
        <v>222</v>
      </c>
      <c r="E116" s="182"/>
      <c r="G116" s="23">
        <f>SUM(G113:G114)</f>
        <v>376568507</v>
      </c>
      <c r="H116" s="10"/>
      <c r="I116" s="23">
        <f>SUM(I113:I114)</f>
        <v>267286191</v>
      </c>
      <c r="J116" s="10"/>
      <c r="K116" s="23">
        <f>SUM(K113:K114)</f>
        <v>69090618</v>
      </c>
      <c r="L116" s="10"/>
      <c r="M116" s="23">
        <f>SUM(M113:M114)</f>
        <v>56818245</v>
      </c>
    </row>
    <row r="117" spans="1:14" s="189" customFormat="1" ht="17.25" customHeight="1" thickTop="1">
      <c r="A117" s="193"/>
      <c r="E117" s="182"/>
      <c r="G117" s="10"/>
      <c r="H117" s="10"/>
      <c r="I117" s="10"/>
      <c r="J117" s="10"/>
      <c r="K117" s="10"/>
      <c r="L117" s="10"/>
      <c r="M117" s="10"/>
    </row>
    <row r="118" spans="1:14" s="189" customFormat="1" ht="20.25" customHeight="1">
      <c r="A118" s="193"/>
      <c r="E118" s="182"/>
      <c r="G118" s="10"/>
      <c r="H118" s="10"/>
      <c r="I118" s="10"/>
      <c r="J118" s="10"/>
      <c r="K118" s="10"/>
      <c r="L118" s="10"/>
      <c r="M118" s="10"/>
    </row>
    <row r="119" spans="1:14" s="189" customFormat="1" ht="10.5" customHeight="1">
      <c r="A119" s="193"/>
      <c r="E119" s="182"/>
      <c r="G119" s="10"/>
      <c r="H119" s="10"/>
      <c r="I119" s="10"/>
      <c r="J119" s="10"/>
      <c r="K119" s="10"/>
      <c r="L119" s="10"/>
      <c r="M119" s="10"/>
    </row>
    <row r="120" spans="1:14" ht="22.15" customHeight="1">
      <c r="A120" s="207" t="s">
        <v>37</v>
      </c>
      <c r="B120" s="207"/>
      <c r="C120" s="207"/>
      <c r="D120" s="207"/>
      <c r="E120" s="178"/>
      <c r="F120" s="207"/>
      <c r="G120" s="17"/>
      <c r="H120" s="17"/>
      <c r="I120" s="17"/>
      <c r="J120" s="17"/>
      <c r="K120" s="17"/>
      <c r="L120" s="14"/>
      <c r="M120" s="17"/>
    </row>
    <row r="121" spans="1:14" ht="20.100000000000001" customHeight="1">
      <c r="A121" s="171" t="s">
        <v>0</v>
      </c>
      <c r="J121" s="174"/>
      <c r="L121" s="174"/>
    </row>
    <row r="122" spans="1:14" ht="20.100000000000001" customHeight="1">
      <c r="A122" s="171" t="s">
        <v>190</v>
      </c>
      <c r="B122" s="173"/>
      <c r="C122" s="173"/>
      <c r="D122" s="173"/>
      <c r="F122" s="173"/>
      <c r="J122" s="176"/>
      <c r="L122" s="176"/>
    </row>
    <row r="123" spans="1:14" ht="20.100000000000001" customHeight="1">
      <c r="A123" s="177" t="s">
        <v>80</v>
      </c>
      <c r="B123" s="178"/>
      <c r="C123" s="178"/>
      <c r="D123" s="178"/>
      <c r="E123" s="178"/>
      <c r="F123" s="178"/>
      <c r="G123" s="179"/>
      <c r="H123" s="179"/>
      <c r="I123" s="179"/>
      <c r="J123" s="180"/>
      <c r="K123" s="179"/>
      <c r="L123" s="180"/>
      <c r="M123" s="179"/>
    </row>
    <row r="124" spans="1:14" ht="20.100000000000001" customHeight="1">
      <c r="A124" s="181"/>
      <c r="B124" s="182"/>
      <c r="C124" s="182"/>
      <c r="D124" s="182"/>
      <c r="E124" s="182"/>
      <c r="F124" s="182"/>
      <c r="G124" s="183"/>
      <c r="H124" s="183"/>
      <c r="I124" s="183"/>
      <c r="J124" s="184"/>
      <c r="K124" s="183"/>
      <c r="L124" s="184"/>
      <c r="M124" s="183"/>
      <c r="N124" s="189"/>
    </row>
    <row r="125" spans="1:14" s="188" customFormat="1" ht="20.100000000000001" customHeight="1">
      <c r="A125" s="182"/>
      <c r="B125" s="182"/>
      <c r="C125" s="182"/>
      <c r="D125" s="182"/>
      <c r="E125" s="185"/>
      <c r="F125" s="185"/>
      <c r="G125" s="186" t="s">
        <v>3</v>
      </c>
      <c r="H125" s="186"/>
      <c r="I125" s="186"/>
      <c r="J125" s="187"/>
      <c r="K125" s="186" t="s">
        <v>4</v>
      </c>
      <c r="L125" s="186"/>
      <c r="M125" s="186"/>
      <c r="N125" s="189"/>
    </row>
    <row r="126" spans="1:14" s="188" customFormat="1" ht="20.100000000000001" customHeight="1">
      <c r="A126" s="189"/>
      <c r="B126" s="189"/>
      <c r="C126" s="189"/>
      <c r="D126" s="189"/>
      <c r="E126" s="182"/>
      <c r="F126" s="185"/>
      <c r="G126" s="126" t="s">
        <v>5</v>
      </c>
      <c r="H126" s="124"/>
      <c r="I126" s="126" t="s">
        <v>6</v>
      </c>
      <c r="J126" s="190"/>
      <c r="K126" s="126" t="s">
        <v>5</v>
      </c>
      <c r="L126" s="124"/>
      <c r="M126" s="126" t="s">
        <v>6</v>
      </c>
      <c r="N126" s="189"/>
    </row>
    <row r="127" spans="1:14" s="188" customFormat="1" ht="20.100000000000001" customHeight="1">
      <c r="A127" s="189"/>
      <c r="B127" s="189"/>
      <c r="C127" s="189"/>
      <c r="D127" s="189"/>
      <c r="E127" s="191" t="s">
        <v>7</v>
      </c>
      <c r="F127" s="182"/>
      <c r="G127" s="192" t="s">
        <v>8</v>
      </c>
      <c r="H127" s="124"/>
      <c r="I127" s="192" t="s">
        <v>8</v>
      </c>
      <c r="J127" s="190"/>
      <c r="K127" s="192" t="s">
        <v>8</v>
      </c>
      <c r="L127" s="124"/>
      <c r="M127" s="192" t="s">
        <v>8</v>
      </c>
      <c r="N127" s="189"/>
    </row>
    <row r="128" spans="1:14" s="188" customFormat="1" ht="20.100000000000001" customHeight="1">
      <c r="A128" s="193" t="s">
        <v>223</v>
      </c>
      <c r="B128" s="189"/>
      <c r="C128" s="189"/>
      <c r="D128" s="189"/>
      <c r="E128" s="214"/>
      <c r="F128" s="189"/>
      <c r="G128" s="18"/>
      <c r="H128" s="18"/>
      <c r="I128" s="18"/>
      <c r="J128" s="18"/>
      <c r="K128" s="18"/>
      <c r="L128" s="18"/>
      <c r="M128" s="18"/>
      <c r="N128" s="189"/>
    </row>
    <row r="129" spans="1:14" s="188" customFormat="1" ht="8.1" customHeight="1">
      <c r="A129" s="189"/>
      <c r="B129" s="189"/>
      <c r="C129" s="189"/>
      <c r="D129" s="189"/>
      <c r="E129" s="182"/>
      <c r="F129" s="189"/>
      <c r="G129" s="19"/>
      <c r="H129" s="19"/>
      <c r="I129" s="19"/>
      <c r="J129" s="19"/>
      <c r="K129" s="19"/>
      <c r="L129" s="19"/>
      <c r="M129" s="19"/>
      <c r="N129" s="189"/>
    </row>
    <row r="130" spans="1:14" s="188" customFormat="1" ht="20.100000000000001" customHeight="1">
      <c r="A130" s="189" t="s">
        <v>224</v>
      </c>
      <c r="B130" s="189"/>
      <c r="C130" s="189"/>
      <c r="D130" s="189"/>
      <c r="E130" s="214"/>
      <c r="F130" s="189"/>
      <c r="G130" s="18"/>
      <c r="H130" s="18"/>
      <c r="I130" s="18"/>
      <c r="J130" s="18"/>
      <c r="K130" s="18"/>
      <c r="L130" s="18"/>
      <c r="M130" s="18"/>
      <c r="N130" s="189"/>
    </row>
    <row r="131" spans="1:14" s="188" customFormat="1" ht="8.1" customHeight="1">
      <c r="A131" s="189"/>
      <c r="B131" s="189"/>
      <c r="C131" s="189"/>
      <c r="D131" s="189"/>
      <c r="E131" s="182"/>
      <c r="F131" s="189"/>
      <c r="G131" s="19"/>
      <c r="H131" s="19"/>
      <c r="I131" s="19"/>
      <c r="J131" s="19"/>
      <c r="K131" s="19"/>
      <c r="L131" s="19"/>
      <c r="M131" s="19"/>
      <c r="N131" s="189"/>
    </row>
    <row r="132" spans="1:14" s="188" customFormat="1" ht="20.100000000000001" customHeight="1">
      <c r="A132" s="215" t="s">
        <v>225</v>
      </c>
      <c r="B132" s="216"/>
      <c r="C132" s="182"/>
      <c r="D132" s="182"/>
      <c r="E132" s="185"/>
      <c r="F132" s="185"/>
      <c r="G132" s="10">
        <v>69390230</v>
      </c>
      <c r="H132" s="217"/>
      <c r="I132" s="10">
        <v>41142375</v>
      </c>
      <c r="J132" s="217"/>
      <c r="K132" s="10">
        <v>5724626</v>
      </c>
      <c r="L132" s="217"/>
      <c r="M132" s="10">
        <v>6887341</v>
      </c>
      <c r="N132" s="189"/>
    </row>
    <row r="133" spans="1:14" s="188" customFormat="1" ht="20.100000000000001" customHeight="1">
      <c r="A133" s="123" t="s">
        <v>226</v>
      </c>
      <c r="B133" s="107"/>
      <c r="C133" s="182"/>
      <c r="D133" s="182"/>
      <c r="E133" s="185"/>
      <c r="F133" s="185"/>
      <c r="G133" s="10">
        <v>77646042</v>
      </c>
      <c r="H133" s="217"/>
      <c r="I133" s="10">
        <v>214674311</v>
      </c>
      <c r="J133" s="217"/>
      <c r="K133" s="10">
        <v>11189335</v>
      </c>
      <c r="L133" s="217"/>
      <c r="M133" s="10">
        <v>19274585</v>
      </c>
      <c r="N133" s="189"/>
    </row>
    <row r="134" spans="1:14" s="221" customFormat="1" ht="21.75" customHeight="1">
      <c r="A134" s="107" t="s">
        <v>227</v>
      </c>
      <c r="B134" s="107"/>
      <c r="C134" s="107"/>
      <c r="D134" s="107"/>
      <c r="E134" s="182" t="s">
        <v>233</v>
      </c>
      <c r="F134" s="107"/>
      <c r="G134" s="218">
        <v>0</v>
      </c>
      <c r="H134" s="219"/>
      <c r="I134" s="218">
        <v>0</v>
      </c>
      <c r="J134" s="219"/>
      <c r="K134" s="219">
        <v>0</v>
      </c>
      <c r="L134" s="219"/>
      <c r="M134" s="219">
        <v>2021000000</v>
      </c>
      <c r="N134" s="220"/>
    </row>
    <row r="135" spans="1:14" s="188" customFormat="1" ht="21.75" customHeight="1">
      <c r="A135" s="215" t="s">
        <v>228</v>
      </c>
      <c r="B135" s="124"/>
      <c r="C135" s="182"/>
      <c r="D135" s="182"/>
      <c r="E135" s="185"/>
      <c r="F135" s="185"/>
      <c r="G135" s="10"/>
      <c r="H135" s="217"/>
      <c r="I135" s="10"/>
      <c r="J135" s="217"/>
      <c r="K135" s="10"/>
      <c r="L135" s="217"/>
      <c r="M135" s="10"/>
      <c r="N135" s="189"/>
    </row>
    <row r="136" spans="1:14" s="189" customFormat="1" ht="21.75" customHeight="1">
      <c r="A136" s="215"/>
      <c r="B136" s="215" t="s">
        <v>229</v>
      </c>
      <c r="C136" s="182"/>
      <c r="D136" s="182"/>
      <c r="E136" s="182">
        <v>35</v>
      </c>
      <c r="F136" s="185"/>
      <c r="G136" s="10" t="s">
        <v>153</v>
      </c>
      <c r="H136" s="217"/>
      <c r="I136" s="10" t="s">
        <v>153</v>
      </c>
      <c r="J136" s="217"/>
      <c r="K136" s="10">
        <v>256000000</v>
      </c>
      <c r="L136" s="217"/>
      <c r="M136" s="10" t="s">
        <v>153</v>
      </c>
    </row>
    <row r="137" spans="1:14" s="189" customFormat="1" ht="21.75" customHeight="1">
      <c r="A137" s="215" t="s">
        <v>230</v>
      </c>
      <c r="B137" s="124"/>
      <c r="C137" s="182"/>
      <c r="D137" s="182"/>
      <c r="E137" s="182">
        <v>25</v>
      </c>
      <c r="F137" s="185"/>
      <c r="G137" s="10">
        <v>1424261</v>
      </c>
      <c r="H137" s="217"/>
      <c r="I137" s="10" t="s">
        <v>153</v>
      </c>
      <c r="J137" s="217"/>
      <c r="K137" s="10">
        <v>1424261</v>
      </c>
      <c r="L137" s="217"/>
      <c r="M137" s="10" t="s">
        <v>153</v>
      </c>
    </row>
    <row r="138" spans="1:14" ht="21.75" customHeight="1">
      <c r="A138" s="53"/>
      <c r="B138" s="222"/>
      <c r="C138" s="173"/>
      <c r="D138" s="173"/>
      <c r="E138" s="223"/>
      <c r="F138" s="223"/>
      <c r="G138" s="13"/>
      <c r="H138" s="224"/>
      <c r="I138" s="13"/>
      <c r="J138" s="224"/>
      <c r="K138" s="13"/>
      <c r="L138" s="224"/>
      <c r="M138" s="13"/>
    </row>
    <row r="139" spans="1:14" ht="21.75" customHeight="1">
      <c r="A139" s="53"/>
      <c r="B139" s="222"/>
      <c r="C139" s="173"/>
      <c r="D139" s="173"/>
      <c r="E139" s="223"/>
      <c r="F139" s="223"/>
      <c r="G139" s="13"/>
      <c r="H139" s="224"/>
      <c r="I139" s="13"/>
      <c r="J139" s="224"/>
      <c r="K139" s="13"/>
      <c r="L139" s="224"/>
      <c r="M139" s="13"/>
    </row>
    <row r="140" spans="1:14" ht="21.75" customHeight="1">
      <c r="A140" s="53"/>
      <c r="B140" s="222"/>
      <c r="C140" s="173"/>
      <c r="D140" s="173"/>
      <c r="E140" s="223"/>
      <c r="F140" s="223"/>
      <c r="G140" s="13"/>
      <c r="H140" s="224"/>
      <c r="I140" s="13"/>
      <c r="J140" s="224"/>
      <c r="K140" s="13"/>
      <c r="L140" s="224"/>
      <c r="M140" s="13"/>
    </row>
    <row r="141" spans="1:14" ht="21.75" customHeight="1">
      <c r="A141" s="53"/>
      <c r="B141" s="222"/>
      <c r="C141" s="173"/>
      <c r="D141" s="173"/>
      <c r="E141" s="223"/>
      <c r="F141" s="223"/>
      <c r="G141" s="13"/>
      <c r="H141" s="224"/>
      <c r="I141" s="13"/>
      <c r="J141" s="224"/>
      <c r="K141" s="13"/>
      <c r="L141" s="224"/>
      <c r="M141" s="13"/>
    </row>
    <row r="142" spans="1:14" ht="21.75" customHeight="1">
      <c r="A142" s="53"/>
      <c r="B142" s="222"/>
      <c r="C142" s="173"/>
      <c r="D142" s="173"/>
      <c r="E142" s="223"/>
      <c r="F142" s="223"/>
      <c r="G142" s="13"/>
      <c r="H142" s="224"/>
      <c r="I142" s="13"/>
      <c r="J142" s="224"/>
      <c r="K142" s="13"/>
      <c r="L142" s="224"/>
      <c r="M142" s="13"/>
    </row>
    <row r="143" spans="1:14" ht="21.75" customHeight="1">
      <c r="A143" s="53"/>
      <c r="B143" s="222"/>
      <c r="C143" s="173"/>
      <c r="D143" s="173"/>
      <c r="E143" s="223"/>
      <c r="F143" s="223"/>
      <c r="G143" s="13"/>
      <c r="H143" s="224"/>
      <c r="I143" s="13"/>
      <c r="J143" s="224"/>
      <c r="K143" s="13"/>
      <c r="L143" s="224"/>
      <c r="M143" s="13"/>
    </row>
    <row r="144" spans="1:14" ht="21.75" customHeight="1">
      <c r="A144" s="53"/>
      <c r="B144" s="222"/>
      <c r="C144" s="173"/>
      <c r="D144" s="173"/>
      <c r="E144" s="223"/>
      <c r="F144" s="223"/>
      <c r="G144" s="13"/>
      <c r="H144" s="224"/>
      <c r="I144" s="13"/>
      <c r="J144" s="224"/>
      <c r="K144" s="13"/>
      <c r="L144" s="224"/>
      <c r="M144" s="13"/>
    </row>
    <row r="145" spans="1:13" ht="21.75" customHeight="1">
      <c r="A145" s="53"/>
      <c r="B145" s="222"/>
      <c r="C145" s="173"/>
      <c r="D145" s="173"/>
      <c r="E145" s="223"/>
      <c r="F145" s="223"/>
      <c r="G145" s="13"/>
      <c r="H145" s="224"/>
      <c r="I145" s="13"/>
      <c r="J145" s="224"/>
      <c r="K145" s="13"/>
      <c r="L145" s="224"/>
      <c r="M145" s="13"/>
    </row>
    <row r="146" spans="1:13" ht="21.75" customHeight="1">
      <c r="A146" s="53"/>
      <c r="B146" s="222"/>
      <c r="C146" s="173"/>
      <c r="D146" s="173"/>
      <c r="E146" s="223"/>
      <c r="F146" s="223"/>
      <c r="G146" s="13"/>
      <c r="H146" s="224"/>
      <c r="I146" s="13"/>
      <c r="J146" s="224"/>
      <c r="K146" s="13"/>
      <c r="L146" s="224"/>
      <c r="M146" s="13"/>
    </row>
    <row r="147" spans="1:13" ht="21.75" customHeight="1">
      <c r="A147" s="53"/>
      <c r="B147" s="222"/>
      <c r="C147" s="173"/>
      <c r="D147" s="173"/>
      <c r="E147" s="223"/>
      <c r="F147" s="223"/>
      <c r="G147" s="13"/>
      <c r="H147" s="224"/>
      <c r="I147" s="13"/>
      <c r="J147" s="224"/>
      <c r="K147" s="13"/>
      <c r="L147" s="224"/>
      <c r="M147" s="13"/>
    </row>
    <row r="148" spans="1:13" ht="21.75" customHeight="1">
      <c r="A148" s="53"/>
      <c r="B148" s="222"/>
      <c r="C148" s="173"/>
      <c r="D148" s="173"/>
      <c r="E148" s="223"/>
      <c r="F148" s="223"/>
      <c r="G148" s="13"/>
      <c r="H148" s="224"/>
      <c r="I148" s="13"/>
      <c r="J148" s="224"/>
      <c r="K148" s="13"/>
      <c r="L148" s="224"/>
      <c r="M148" s="13"/>
    </row>
    <row r="149" spans="1:13" ht="21.75" customHeight="1">
      <c r="A149" s="53"/>
      <c r="B149" s="222"/>
      <c r="C149" s="173"/>
      <c r="D149" s="173"/>
      <c r="E149" s="223"/>
      <c r="F149" s="223"/>
      <c r="G149" s="13"/>
      <c r="H149" s="224"/>
      <c r="I149" s="13"/>
      <c r="J149" s="224"/>
      <c r="K149" s="13"/>
      <c r="L149" s="224"/>
      <c r="M149" s="13"/>
    </row>
    <row r="150" spans="1:13" ht="21.75" customHeight="1">
      <c r="A150" s="53"/>
      <c r="B150" s="222"/>
      <c r="C150" s="173"/>
      <c r="D150" s="173"/>
      <c r="E150" s="223"/>
      <c r="F150" s="223"/>
      <c r="G150" s="13"/>
      <c r="H150" s="224"/>
      <c r="I150" s="13"/>
      <c r="J150" s="224"/>
      <c r="K150" s="13"/>
      <c r="L150" s="224"/>
      <c r="M150" s="13"/>
    </row>
    <row r="151" spans="1:13" ht="21.75" customHeight="1">
      <c r="A151" s="53"/>
      <c r="B151" s="222"/>
      <c r="C151" s="173"/>
      <c r="D151" s="173"/>
      <c r="E151" s="223"/>
      <c r="F151" s="223"/>
      <c r="G151" s="13"/>
      <c r="H151" s="224"/>
      <c r="I151" s="13"/>
      <c r="J151" s="224"/>
      <c r="K151" s="13"/>
      <c r="L151" s="224"/>
      <c r="M151" s="13"/>
    </row>
    <row r="152" spans="1:13" ht="21.75" customHeight="1">
      <c r="A152" s="53"/>
      <c r="B152" s="222"/>
      <c r="C152" s="173"/>
      <c r="D152" s="173"/>
      <c r="E152" s="223"/>
      <c r="F152" s="223"/>
      <c r="G152" s="13"/>
      <c r="H152" s="224"/>
      <c r="I152" s="13"/>
      <c r="J152" s="224"/>
      <c r="K152" s="13"/>
      <c r="L152" s="224"/>
      <c r="M152" s="13"/>
    </row>
    <row r="153" spans="1:13" ht="21.75" customHeight="1">
      <c r="A153" s="53"/>
      <c r="B153" s="222"/>
      <c r="C153" s="173"/>
      <c r="D153" s="173"/>
      <c r="E153" s="223"/>
      <c r="F153" s="223"/>
      <c r="G153" s="13"/>
      <c r="H153" s="224"/>
      <c r="I153" s="13"/>
      <c r="J153" s="224"/>
      <c r="K153" s="13"/>
      <c r="L153" s="224"/>
      <c r="M153" s="13"/>
    </row>
    <row r="154" spans="1:13" ht="21.75" customHeight="1">
      <c r="A154" s="53"/>
      <c r="B154" s="222"/>
      <c r="C154" s="173"/>
      <c r="D154" s="173"/>
      <c r="E154" s="223"/>
      <c r="F154" s="223"/>
      <c r="G154" s="13"/>
      <c r="H154" s="224"/>
      <c r="I154" s="13"/>
      <c r="J154" s="224"/>
      <c r="K154" s="13"/>
      <c r="L154" s="224"/>
      <c r="M154" s="13"/>
    </row>
    <row r="155" spans="1:13" ht="21.75" customHeight="1">
      <c r="A155" s="53"/>
      <c r="B155" s="222"/>
      <c r="C155" s="173"/>
      <c r="D155" s="173"/>
      <c r="E155" s="223"/>
      <c r="F155" s="223"/>
      <c r="G155" s="13"/>
      <c r="H155" s="224"/>
      <c r="I155" s="13"/>
      <c r="J155" s="224"/>
      <c r="K155" s="13"/>
      <c r="L155" s="224"/>
      <c r="M155" s="13"/>
    </row>
    <row r="156" spans="1:13" ht="21.75" customHeight="1">
      <c r="A156" s="53"/>
      <c r="B156" s="222"/>
      <c r="C156" s="173"/>
      <c r="D156" s="173"/>
      <c r="E156" s="223"/>
      <c r="F156" s="223"/>
      <c r="G156" s="13"/>
      <c r="H156" s="224"/>
      <c r="I156" s="13"/>
      <c r="J156" s="224"/>
      <c r="K156" s="13"/>
      <c r="L156" s="224"/>
      <c r="M156" s="13"/>
    </row>
    <row r="157" spans="1:13" ht="21.75" customHeight="1">
      <c r="A157" s="53"/>
      <c r="B157" s="222"/>
      <c r="C157" s="173"/>
      <c r="D157" s="173"/>
      <c r="E157" s="223"/>
      <c r="F157" s="223"/>
      <c r="G157" s="13"/>
      <c r="H157" s="224"/>
      <c r="I157" s="13"/>
      <c r="J157" s="224"/>
      <c r="K157" s="13"/>
      <c r="L157" s="224"/>
      <c r="M157" s="13"/>
    </row>
    <row r="158" spans="1:13" ht="21.75" customHeight="1">
      <c r="A158" s="53"/>
      <c r="B158" s="222"/>
      <c r="C158" s="173"/>
      <c r="D158" s="173"/>
      <c r="E158" s="223"/>
      <c r="F158" s="223"/>
      <c r="G158" s="13"/>
      <c r="H158" s="224"/>
      <c r="I158" s="13"/>
      <c r="J158" s="224"/>
      <c r="K158" s="13"/>
      <c r="L158" s="224"/>
      <c r="M158" s="13"/>
    </row>
    <row r="159" spans="1:13" ht="21.75" customHeight="1">
      <c r="A159" s="53"/>
      <c r="B159" s="222"/>
      <c r="C159" s="173"/>
      <c r="D159" s="173"/>
      <c r="E159" s="223"/>
      <c r="F159" s="223"/>
      <c r="G159" s="13"/>
      <c r="H159" s="224"/>
      <c r="I159" s="13"/>
      <c r="J159" s="224"/>
      <c r="K159" s="13"/>
      <c r="L159" s="224"/>
      <c r="M159" s="13"/>
    </row>
    <row r="160" spans="1:13" ht="23.25" customHeight="1">
      <c r="A160" s="53"/>
      <c r="B160" s="222"/>
      <c r="C160" s="173"/>
      <c r="D160" s="173"/>
      <c r="E160" s="223"/>
      <c r="F160" s="223"/>
      <c r="G160" s="13"/>
      <c r="H160" s="224"/>
      <c r="I160" s="13"/>
      <c r="J160" s="224"/>
      <c r="K160" s="13"/>
      <c r="L160" s="224"/>
      <c r="M160" s="13"/>
    </row>
    <row r="161" spans="1:13" ht="21.75" customHeight="1">
      <c r="A161" s="53"/>
      <c r="B161" s="222"/>
      <c r="C161" s="173"/>
      <c r="D161" s="173"/>
      <c r="E161" s="223"/>
      <c r="F161" s="223"/>
      <c r="G161" s="13"/>
      <c r="H161" s="224"/>
      <c r="I161" s="13"/>
      <c r="J161" s="224"/>
      <c r="K161" s="13"/>
      <c r="L161" s="224"/>
      <c r="M161" s="13"/>
    </row>
    <row r="162" spans="1:13" ht="20.100000000000001" customHeight="1">
      <c r="A162" s="53"/>
      <c r="B162" s="222"/>
      <c r="C162" s="173"/>
      <c r="D162" s="173"/>
      <c r="E162" s="223"/>
      <c r="F162" s="223"/>
      <c r="G162" s="13"/>
      <c r="H162" s="224"/>
      <c r="I162" s="13"/>
      <c r="J162" s="224"/>
      <c r="K162" s="13"/>
      <c r="L162" s="224"/>
      <c r="M162" s="13"/>
    </row>
    <row r="163" spans="1:13" ht="20.100000000000001" customHeight="1">
      <c r="A163" s="53"/>
      <c r="B163" s="222"/>
      <c r="C163" s="173"/>
      <c r="D163" s="173"/>
      <c r="E163" s="223"/>
      <c r="F163" s="223"/>
      <c r="G163" s="13"/>
      <c r="H163" s="224"/>
      <c r="I163" s="13"/>
      <c r="J163" s="224"/>
      <c r="K163" s="13"/>
      <c r="L163" s="224"/>
      <c r="M163" s="13"/>
    </row>
    <row r="164" spans="1:13" ht="5.25" customHeight="1">
      <c r="A164" s="53"/>
      <c r="B164" s="222"/>
      <c r="C164" s="173"/>
      <c r="D164" s="173"/>
      <c r="E164" s="223"/>
      <c r="F164" s="223"/>
      <c r="G164" s="13"/>
      <c r="H164" s="224"/>
      <c r="I164" s="13"/>
      <c r="J164" s="224"/>
      <c r="K164" s="13"/>
      <c r="L164" s="224"/>
      <c r="M164" s="13"/>
    </row>
    <row r="165" spans="1:13" ht="20.100000000000001" customHeight="1">
      <c r="A165" s="53"/>
      <c r="B165" s="222"/>
      <c r="C165" s="173"/>
      <c r="D165" s="173"/>
      <c r="E165" s="223"/>
      <c r="F165" s="223"/>
      <c r="G165" s="13"/>
      <c r="H165" s="224"/>
      <c r="I165" s="13"/>
      <c r="J165" s="224"/>
      <c r="K165" s="13"/>
      <c r="L165" s="224"/>
      <c r="M165" s="13"/>
    </row>
    <row r="166" spans="1:13" ht="20.100000000000001" customHeight="1">
      <c r="A166" s="53"/>
      <c r="B166" s="222"/>
      <c r="C166" s="173"/>
      <c r="D166" s="173"/>
      <c r="E166" s="223"/>
      <c r="F166" s="223"/>
      <c r="G166" s="13"/>
      <c r="H166" s="224"/>
      <c r="I166" s="13"/>
      <c r="J166" s="224"/>
      <c r="K166" s="13"/>
      <c r="L166" s="224"/>
      <c r="M166" s="13"/>
    </row>
    <row r="167" spans="1:13" ht="21.75" customHeight="1">
      <c r="A167" s="206" t="s">
        <v>37</v>
      </c>
      <c r="B167" s="207"/>
      <c r="C167" s="207"/>
      <c r="D167" s="207"/>
      <c r="E167" s="178"/>
      <c r="F167" s="178"/>
      <c r="G167" s="178"/>
      <c r="H167" s="178"/>
      <c r="I167" s="178"/>
      <c r="J167" s="178"/>
      <c r="K167" s="208"/>
      <c r="L167" s="208"/>
      <c r="M167" s="208"/>
    </row>
  </sheetData>
  <mergeCells count="6">
    <mergeCell ref="G5:I5"/>
    <mergeCell ref="K5:M5"/>
    <mergeCell ref="G66:I66"/>
    <mergeCell ref="K66:M66"/>
    <mergeCell ref="G125:I125"/>
    <mergeCell ref="K125:M125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61" max="16383" man="1"/>
    <brk id="1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A49E37A7957E4EA24A53572F049090" ma:contentTypeVersion="3" ma:contentTypeDescription="Create a new document." ma:contentTypeScope="" ma:versionID="e8a7b2b9653f7d1aa3c0e4c4b654357e">
  <xsd:schema xmlns:xsd="http://www.w3.org/2001/XMLSchema" xmlns:xs="http://www.w3.org/2001/XMLSchema" xmlns:p="http://schemas.microsoft.com/office/2006/metadata/properties" xmlns:ns2="1e1b63c2-a6f2-4e5e-b8e1-75608ab113b5" targetNamespace="http://schemas.microsoft.com/office/2006/metadata/properties" ma:root="true" ma:fieldsID="796c4141d9f3d288b5a0868871307820" ns2:_="">
    <xsd:import namespace="1e1b63c2-a6f2-4e5e-b8e1-75608ab113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b63c2-a6f2-4e5e-b8e1-75608ab113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1B34CE-229E-4487-8885-2A7A7935A542}">
  <ds:schemaRefs>
    <ds:schemaRef ds:uri="http://www.w3.org/XML/1998/namespace"/>
    <ds:schemaRef ds:uri="1e1b63c2-a6f2-4e5e-b8e1-75608ab113b5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A4C337-D0B7-474D-935C-CE9C7A56C7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1b63c2-a6f2-4e5e-b8e1-75608ab113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CB515A-F821-4AA0-A0B8-229A6B8F67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Praphensri Puttaluck (TH)</cp:lastModifiedBy>
  <cp:revision/>
  <cp:lastPrinted>2026-02-26T08:20:03Z</cp:lastPrinted>
  <dcterms:created xsi:type="dcterms:W3CDTF">2024-02-29T07:29:32Z</dcterms:created>
  <dcterms:modified xsi:type="dcterms:W3CDTF">2026-02-26T08:20:19Z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0x010100BBA49E37A7957E4EA24A53572F049090</vt:lpwstr>
  </property>
</Properties>
</file>