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porntawab001\Downloads\ELCID PRINC 2025\"/>
    </mc:Choice>
  </mc:AlternateContent>
  <xr:revisionPtr revIDLastSave="0" documentId="13_ncr:1_{E36143E2-2B96-4D26-8580-1D656D6C7FDE}" xr6:coauthVersionLast="47" xr6:coauthVersionMax="47" xr10:uidLastSave="{00000000-0000-0000-0000-000000000000}"/>
  <bookViews>
    <workbookView xWindow="-120" yWindow="-120" windowWidth="29040" windowHeight="17520" tabRatio="698" activeTab="4" xr2:uid="{00000000-000D-0000-FFFF-FFFF00000000}"/>
  </bookViews>
  <sheets>
    <sheet name="5-7" sheetId="13" r:id="rId1"/>
    <sheet name="8-9" sheetId="14" r:id="rId2"/>
    <sheet name="10" sheetId="2" r:id="rId3"/>
    <sheet name="11" sheetId="10" r:id="rId4"/>
    <sheet name="12-14" sheetId="15" r:id="rId5"/>
  </sheets>
  <definedNames>
    <definedName name="_xlnm._FilterDatabase" localSheetId="4" hidden="1">'12-14'!$A$8:$M$154</definedName>
    <definedName name="_Order1" hidden="1">255</definedName>
    <definedName name="_Order2" hidden="1">255</definedName>
  </definedNames>
  <calcPr calcId="191028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3" i="15" l="1"/>
  <c r="K43" i="15"/>
  <c r="G43" i="15"/>
  <c r="I43" i="15"/>
  <c r="K28" i="14" l="1"/>
  <c r="M136" i="13"/>
  <c r="K136" i="13"/>
  <c r="I136" i="13"/>
  <c r="G136" i="13"/>
  <c r="G55" i="15" l="1"/>
  <c r="M102" i="15" l="1"/>
  <c r="K102" i="15"/>
  <c r="I102" i="15"/>
  <c r="G102" i="15"/>
  <c r="N20" i="10"/>
  <c r="N19" i="10"/>
  <c r="I94" i="13" l="1"/>
  <c r="M140" i="13" l="1"/>
  <c r="M94" i="13"/>
  <c r="M83" i="13"/>
  <c r="M45" i="13"/>
  <c r="M26" i="13"/>
  <c r="I140" i="13"/>
  <c r="I83" i="13"/>
  <c r="I96" i="13" s="1"/>
  <c r="I45" i="13"/>
  <c r="I26" i="13"/>
  <c r="M80" i="14"/>
  <c r="M71" i="14"/>
  <c r="M49" i="14"/>
  <c r="M51" i="14" s="1"/>
  <c r="M38" i="14"/>
  <c r="M16" i="14"/>
  <c r="M28" i="14" s="1"/>
  <c r="I80" i="14"/>
  <c r="I71" i="14"/>
  <c r="I49" i="14"/>
  <c r="I51" i="14" s="1"/>
  <c r="I38" i="14"/>
  <c r="I16" i="14"/>
  <c r="I28" i="14" s="1"/>
  <c r="U22" i="2"/>
  <c r="U32" i="2" s="1"/>
  <c r="O22" i="2"/>
  <c r="O32" i="2" s="1"/>
  <c r="M22" i="2"/>
  <c r="K22" i="2"/>
  <c r="K32" i="2" s="1"/>
  <c r="I22" i="2"/>
  <c r="I32" i="2" s="1"/>
  <c r="G22" i="2"/>
  <c r="G32" i="2" s="1"/>
  <c r="E22" i="2"/>
  <c r="W20" i="2"/>
  <c r="W19" i="2"/>
  <c r="Q18" i="2"/>
  <c r="S18" i="2" s="1"/>
  <c r="W18" i="2" s="1"/>
  <c r="Q17" i="2"/>
  <c r="S17" i="2" s="1"/>
  <c r="W17" i="2" s="1"/>
  <c r="Q15" i="2"/>
  <c r="N13" i="10"/>
  <c r="N21" i="10"/>
  <c r="L15" i="10"/>
  <c r="J15" i="10"/>
  <c r="H15" i="10"/>
  <c r="F15" i="10"/>
  <c r="F23" i="10" s="1"/>
  <c r="N12" i="10"/>
  <c r="M119" i="15"/>
  <c r="M55" i="15"/>
  <c r="M61" i="15" s="1"/>
  <c r="I119" i="15"/>
  <c r="I55" i="15"/>
  <c r="I61" i="15" s="1"/>
  <c r="I47" i="13" l="1"/>
  <c r="Q22" i="2"/>
  <c r="S15" i="2"/>
  <c r="E32" i="2"/>
  <c r="M32" i="2"/>
  <c r="I54" i="14"/>
  <c r="M54" i="14"/>
  <c r="I136" i="15"/>
  <c r="I140" i="15" s="1"/>
  <c r="M136" i="15"/>
  <c r="M140" i="15" s="1"/>
  <c r="I142" i="13"/>
  <c r="M96" i="13"/>
  <c r="M142" i="13" s="1"/>
  <c r="M47" i="13"/>
  <c r="N15" i="10"/>
  <c r="Q32" i="2" l="1"/>
  <c r="S22" i="2"/>
  <c r="W15" i="2"/>
  <c r="W22" i="2" s="1"/>
  <c r="S32" i="2"/>
  <c r="W32" i="2"/>
  <c r="K38" i="14" l="1"/>
  <c r="G38" i="14"/>
  <c r="L23" i="10"/>
  <c r="J23" i="10"/>
  <c r="H23" i="10"/>
  <c r="N18" i="10"/>
  <c r="N23" i="10" s="1"/>
  <c r="K119" i="15" l="1"/>
  <c r="K61" i="15"/>
  <c r="K71" i="14"/>
  <c r="K80" i="14"/>
  <c r="K83" i="13"/>
  <c r="K26" i="13"/>
  <c r="G71" i="14"/>
  <c r="G61" i="15"/>
  <c r="G119" i="15" l="1"/>
  <c r="G83" i="13" l="1"/>
  <c r="K136" i="15" l="1"/>
  <c r="K140" i="15" s="1"/>
  <c r="G136" i="15" l="1"/>
  <c r="G140" i="15" s="1"/>
  <c r="G26" i="13" l="1"/>
  <c r="G80" i="14" l="1"/>
  <c r="K49" i="14"/>
  <c r="K51" i="14" s="1"/>
  <c r="K54" i="14" s="1"/>
  <c r="K140" i="13"/>
  <c r="K94" i="13"/>
  <c r="K45" i="13"/>
  <c r="G16" i="14"/>
  <c r="G28" i="14" s="1"/>
  <c r="G49" i="14"/>
  <c r="G51" i="14" s="1"/>
  <c r="G54" i="14" s="1"/>
  <c r="A59" i="14"/>
  <c r="G45" i="13"/>
  <c r="A58" i="13"/>
  <c r="A109" i="13" s="1"/>
  <c r="G94" i="13"/>
  <c r="A106" i="13"/>
  <c r="G140" i="13"/>
  <c r="A157" i="13"/>
  <c r="A56" i="14" s="1"/>
  <c r="A107" i="14" l="1"/>
  <c r="G96" i="13"/>
  <c r="G142" i="13" s="1"/>
  <c r="K96" i="13"/>
  <c r="K142" i="13" s="1"/>
  <c r="K47" i="13"/>
  <c r="G47" i="13"/>
</calcChain>
</file>

<file path=xl/sharedStrings.xml><?xml version="1.0" encoding="utf-8"?>
<sst xmlns="http://schemas.openxmlformats.org/spreadsheetml/2006/main" count="499" uniqueCount="286">
  <si>
    <t>Principal Capital Public Company Limited</t>
  </si>
  <si>
    <t xml:space="preserve">Statement of Financial Position </t>
  </si>
  <si>
    <t>As at 31 December 2025</t>
  </si>
  <si>
    <t xml:space="preserve">Consolidated </t>
  </si>
  <si>
    <t>Separate</t>
  </si>
  <si>
    <t>financial statements</t>
  </si>
  <si>
    <t>2025</t>
  </si>
  <si>
    <t>2024</t>
  </si>
  <si>
    <t>Notes</t>
  </si>
  <si>
    <t>Baht</t>
  </si>
  <si>
    <t>Assets</t>
  </si>
  <si>
    <t>Current assets</t>
  </si>
  <si>
    <t>Cash and cash equivalents</t>
  </si>
  <si>
    <t xml:space="preserve">Financial assets measured at fair value </t>
  </si>
  <si>
    <t>through profit or loss</t>
  </si>
  <si>
    <t>Short-term fixed deposits</t>
  </si>
  <si>
    <t>Trade and other current receivables, net</t>
  </si>
  <si>
    <t xml:space="preserve">Current portion of long-term loans </t>
  </si>
  <si>
    <t>to subsidiaries</t>
  </si>
  <si>
    <t>Inventories, net</t>
  </si>
  <si>
    <t>Other current assets</t>
  </si>
  <si>
    <t>Total current assets</t>
  </si>
  <si>
    <t>Non-current assets</t>
  </si>
  <si>
    <t>Restricted deposits at financial institutions</t>
  </si>
  <si>
    <t>Trade non-current receivables</t>
  </si>
  <si>
    <t>Investment in an associate and joint ventures</t>
  </si>
  <si>
    <t>Investments in subsidiaries</t>
  </si>
  <si>
    <t>Investment property, net</t>
  </si>
  <si>
    <t>Property, plant and equipment, net</t>
  </si>
  <si>
    <t>Intangible assets, net</t>
  </si>
  <si>
    <t>Right-of-use assets, net</t>
  </si>
  <si>
    <t>Goodwill, net</t>
  </si>
  <si>
    <t>Deferred tax assets</t>
  </si>
  <si>
    <t>Other non-current assets</t>
  </si>
  <si>
    <t>Total non-current assets</t>
  </si>
  <si>
    <t>Total assets</t>
  </si>
  <si>
    <t>Director _____________________________________  Director _____________________________________</t>
  </si>
  <si>
    <t>The accompanying notes are an integral part of these consolidated and separate financial statements.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</si>
  <si>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</si>
  <si>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</si>
  <si>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</si>
  <si>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 xml:space="preserve">Short-term borrowings </t>
  </si>
  <si>
    <t xml:space="preserve">from financial institutions </t>
  </si>
  <si>
    <t>Advances received from customers</t>
  </si>
  <si>
    <t>Short-term borrowings from related parties</t>
  </si>
  <si>
    <t>24, 35</t>
  </si>
  <si>
    <t>Current portion of lease liabilities</t>
  </si>
  <si>
    <t>Current portion of long-term borrowings</t>
  </si>
  <si>
    <t>from financial institutions</t>
  </si>
  <si>
    <t>Income tax payable</t>
  </si>
  <si>
    <t>Other current liabilities</t>
  </si>
  <si>
    <t>Total current liabilities</t>
  </si>
  <si>
    <t>Non-current liabilities</t>
  </si>
  <si>
    <t>Lease liabilities</t>
  </si>
  <si>
    <t>Long-term borrowings from financial institutions</t>
  </si>
  <si>
    <t>Deferred tax liabilities</t>
  </si>
  <si>
    <t>Employee benefit obligations</t>
  </si>
  <si>
    <t>Acquisition payables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</si>
  <si>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</si>
  <si>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</si>
  <si>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</si>
  <si>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</si>
  <si>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</si>
  <si>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</si>
  <si>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</si>
  <si>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Ordinary shares, 4,189,427,552 shares </t>
  </si>
  <si>
    <t>at par value of Baht 1 each</t>
  </si>
  <si>
    <t>Issued and paid-up share capital</t>
  </si>
  <si>
    <t>3,808,570,502 paid-up ordinary shares</t>
  </si>
  <si>
    <t>at a par value of Baht 1 each</t>
  </si>
  <si>
    <t>Premium on paid-up share capital</t>
  </si>
  <si>
    <t>Retained earnings (deficits)</t>
  </si>
  <si>
    <t>Appropriated - legal reserve</t>
  </si>
  <si>
    <t xml:space="preserve">Unappropriated </t>
  </si>
  <si>
    <t>Other components of equity</t>
  </si>
  <si>
    <t>Equity attributable to owners of</t>
  </si>
  <si>
    <t>the parent</t>
  </si>
  <si>
    <t>Non-controlling interests</t>
  </si>
  <si>
    <t>-</t>
  </si>
  <si>
    <t>Total equity</t>
  </si>
  <si>
    <t>Total liabilities and equity</t>
  </si>
  <si>
    <t xml:space="preserve">Statement of Comprehensive Income  </t>
  </si>
  <si>
    <t>For the year ended 31 December 2025</t>
  </si>
  <si>
    <t>Consolidated</t>
  </si>
  <si>
    <t>Revenues from healthcare services</t>
  </si>
  <si>
    <t>Revenues from sales and services</t>
  </si>
  <si>
    <t>Costs of healthcare services</t>
  </si>
  <si>
    <t>Costs of sales and services</t>
  </si>
  <si>
    <t>Other income</t>
  </si>
  <si>
    <t>Dividend income</t>
  </si>
  <si>
    <t>Gain on disposal of a subsidiary</t>
  </si>
  <si>
    <t>Selling expenses</t>
  </si>
  <si>
    <t>Administrative expenses</t>
  </si>
  <si>
    <t>5.1.2</t>
  </si>
  <si>
    <t>Other expenses</t>
  </si>
  <si>
    <t>Finance costs</t>
  </si>
  <si>
    <t xml:space="preserve">Share of loss from an associate </t>
  </si>
  <si>
    <t>and joint ventures using equity method</t>
  </si>
  <si>
    <t xml:space="preserve"> - </t>
  </si>
  <si>
    <t>Income tax (expense) income</t>
  </si>
  <si>
    <t>continuing operations</t>
  </si>
  <si>
    <t xml:space="preserve">Profit from discontinued operations: </t>
  </si>
  <si>
    <t>- Profit for the period from</t>
  </si>
  <si>
    <t xml:space="preserve">discontinued operations </t>
  </si>
  <si>
    <t xml:space="preserve">- Gain on disposal of discontinued operations </t>
  </si>
  <si>
    <t>Profit (loss) for the year</t>
  </si>
  <si>
    <t>Other comprehensive income (expense) :</t>
  </si>
  <si>
    <t xml:space="preserve">Items that will not be reclassified subsequently </t>
  </si>
  <si>
    <t>to profit or loss</t>
  </si>
  <si>
    <t>Remeasurements of employee</t>
  </si>
  <si>
    <t xml:space="preserve">   benefit obligations</t>
  </si>
  <si>
    <t>Deferred income tax on remeasurements</t>
  </si>
  <si>
    <t>of employee benefit obligations</t>
  </si>
  <si>
    <t>Total items that will not be reclassified subsequently</t>
  </si>
  <si>
    <t>Other comprehensive income (expense)</t>
  </si>
  <si>
    <t>for the year, net of tax</t>
  </si>
  <si>
    <t>Total comprehensive income (expense)</t>
  </si>
  <si>
    <t>for the year</t>
  </si>
  <si>
    <r>
      <t xml:space="preserve">Statement of Comprehensive Income </t>
    </r>
    <r>
      <rPr>
        <sz val="9"/>
        <rFont val="Arial"/>
        <family val="2"/>
      </rPr>
      <t>(Cont'd)</t>
    </r>
  </si>
  <si>
    <t>Profit (loss) attributable to:</t>
  </si>
  <si>
    <t>Owner of the parent</t>
  </si>
  <si>
    <t>attributable to:</t>
  </si>
  <si>
    <t>From continuing operations</t>
  </si>
  <si>
    <t>From discontinued operations</t>
  </si>
  <si>
    <t xml:space="preserve">continuing operations - </t>
  </si>
  <si>
    <t>owners of the Company</t>
  </si>
  <si>
    <t>Earnings (loss) per share -</t>
  </si>
  <si>
    <t>Basic earnings (loss) per share</t>
  </si>
  <si>
    <t>Statement of Changes in Equity</t>
  </si>
  <si>
    <t xml:space="preserve"> </t>
  </si>
  <si>
    <t>Consolidated financial statements</t>
  </si>
  <si>
    <t>Attributable to owners of the parent</t>
  </si>
  <si>
    <t>Other components</t>
  </si>
  <si>
    <t>Difference arising</t>
  </si>
  <si>
    <t>Issued and</t>
  </si>
  <si>
    <t>Premium on</t>
  </si>
  <si>
    <t>from business</t>
  </si>
  <si>
    <t>from change in</t>
  </si>
  <si>
    <t>Total other</t>
  </si>
  <si>
    <t xml:space="preserve"> paid-up</t>
  </si>
  <si>
    <t>paid-up</t>
  </si>
  <si>
    <t>Appropriated -</t>
  </si>
  <si>
    <t>combination under</t>
  </si>
  <si>
    <t>ownership interest</t>
  </si>
  <si>
    <t>components</t>
  </si>
  <si>
    <t>Total owners</t>
  </si>
  <si>
    <t>Non-controlling</t>
  </si>
  <si>
    <t>Total</t>
  </si>
  <si>
    <t>share capital</t>
  </si>
  <si>
    <t>legal reserve</t>
  </si>
  <si>
    <t>Unappropriated</t>
  </si>
  <si>
    <t>common control</t>
  </si>
  <si>
    <t>in subsidiaries</t>
  </si>
  <si>
    <t>of equity</t>
  </si>
  <si>
    <t>of the parent</t>
  </si>
  <si>
    <t>interests</t>
  </si>
  <si>
    <t>equity</t>
  </si>
  <si>
    <t>Note</t>
  </si>
  <si>
    <t>Opening balance as at 1 January 2024</t>
  </si>
  <si>
    <t xml:space="preserve">Proceeds from ordinary shares issued </t>
  </si>
  <si>
    <t>of a subsidiary</t>
  </si>
  <si>
    <t>Dividend payment</t>
  </si>
  <si>
    <t>Change in ownership interest in subsidiaries</t>
  </si>
  <si>
    <t>Total comprehensive income (expense) for the year</t>
  </si>
  <si>
    <t>Closing balance as at 31 December 2024</t>
  </si>
  <si>
    <t>Opening balance as at 1 January 2025</t>
  </si>
  <si>
    <t>Legal reserve</t>
  </si>
  <si>
    <t>Closing balance as at 31 December 2025</t>
  </si>
  <si>
    <r>
      <t>Statement of Changes in Equity</t>
    </r>
    <r>
      <rPr>
        <sz val="9"/>
        <rFont val="Arial"/>
        <family val="2"/>
      </rPr>
      <t xml:space="preserve"> (Cont'd)</t>
    </r>
  </si>
  <si>
    <t>Separate financial statements</t>
  </si>
  <si>
    <t>capital</t>
  </si>
  <si>
    <t>Total comprehensive expense for the year</t>
  </si>
  <si>
    <t>Closing balance as at  31 December 2024</t>
  </si>
  <si>
    <t>Closing balance as at  31 December 2025</t>
  </si>
  <si>
    <t xml:space="preserve">Statement of Cash Flows </t>
  </si>
  <si>
    <t>Cash flows from operating activities</t>
  </si>
  <si>
    <t xml:space="preserve">Profit (loss) before income tax </t>
  </si>
  <si>
    <t>from continuing operations</t>
  </si>
  <si>
    <t xml:space="preserve">from discontinued operations </t>
  </si>
  <si>
    <t>Adjustments for:</t>
  </si>
  <si>
    <t>Depreciation and amortisation</t>
  </si>
  <si>
    <t xml:space="preserve">Allowance for expected credit losses </t>
  </si>
  <si>
    <t>Unused loss allowances amount reversed</t>
  </si>
  <si>
    <t>Allowance for (reversal of) inventories obsolescence</t>
  </si>
  <si>
    <t>Realised gains on disposals of financial assets</t>
  </si>
  <si>
    <t xml:space="preserve"> measured at fair value through profit or loss</t>
  </si>
  <si>
    <t>Unrealised gains on changes in  financial assets</t>
  </si>
  <si>
    <t>measured at fair value through profit or loss</t>
  </si>
  <si>
    <t>Loss on write-offs of inventories</t>
  </si>
  <si>
    <t xml:space="preserve">Loss on write-offs investment in an associate </t>
  </si>
  <si>
    <t>(Gain) loss on disposals of equipment</t>
  </si>
  <si>
    <t>(Gain) loss on lease termination</t>
  </si>
  <si>
    <t>Loss on write-offs building improvements and equipment</t>
  </si>
  <si>
    <t>Loss on impairment of building improvements</t>
  </si>
  <si>
    <t>Loss on write-offs of intangible assets</t>
  </si>
  <si>
    <t>Loss from change in an estimation of term of leases</t>
  </si>
  <si>
    <t>Employee benefit expenses</t>
  </si>
  <si>
    <t>Interest income</t>
  </si>
  <si>
    <t>Profit (loss) from operating activities before changes</t>
  </si>
  <si>
    <t>in operating assets and liabilities</t>
  </si>
  <si>
    <t>Inventories</t>
  </si>
  <si>
    <t>Deposits received from customers</t>
  </si>
  <si>
    <t>Employee benefits paid</t>
  </si>
  <si>
    <t>Cash generated from (used in) operations</t>
  </si>
  <si>
    <t>Interest paid</t>
  </si>
  <si>
    <t>Income tax paid</t>
  </si>
  <si>
    <t>Income tax received</t>
  </si>
  <si>
    <t>Net cash generated from (used in)</t>
  </si>
  <si>
    <t>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</si>
  <si>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</si>
  <si>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</si>
  <si>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Proceeds from (purchases of) short-term fixed deposits</t>
  </si>
  <si>
    <t>Proceeds from disposals of short-term investments</t>
  </si>
  <si>
    <t>Purchases of short-term investments</t>
  </si>
  <si>
    <t>Decrease in restricted deposits at financial institutions</t>
  </si>
  <si>
    <t>Cash received from short-term loans to subsidiaries</t>
  </si>
  <si>
    <t>Cash received from long-term loans to a subsidiary</t>
  </si>
  <si>
    <t>Payments of short-term loans to subsidiaries</t>
  </si>
  <si>
    <t>Payments of long-term loans to a subsidiary</t>
  </si>
  <si>
    <t>Proceeds from (payments for) deposit for hospital acquisition</t>
  </si>
  <si>
    <t>Payments for hospital acquisition (net of cash acquired)</t>
  </si>
  <si>
    <t>Payments for transaction costs of disposal</t>
  </si>
  <si>
    <t>of investment in subsidiaries</t>
  </si>
  <si>
    <t>Cash received from lease receivables</t>
  </si>
  <si>
    <t>Cash received from dividend income</t>
  </si>
  <si>
    <t>Cash received from interest income</t>
  </si>
  <si>
    <t xml:space="preserve">Proceeds from disposal of investment in </t>
  </si>
  <si>
    <t>subsidiaries - (consolidated financial statements:</t>
  </si>
  <si>
    <t xml:space="preserve"> net of cash in disposed subsidiaries)</t>
  </si>
  <si>
    <t>Proceeds from disposals of equipment</t>
  </si>
  <si>
    <t>Purchases of investment property</t>
  </si>
  <si>
    <t>Purchases of property, plant and equipment</t>
  </si>
  <si>
    <t>Purchases of intangible assets</t>
  </si>
  <si>
    <t>Purchases of right-of-use assets</t>
  </si>
  <si>
    <t>Net cash generated from (used in) investing activities</t>
  </si>
  <si>
    <t>Cash flows from financing activities</t>
  </si>
  <si>
    <t>Proceeds from borrowings from financial institutions</t>
  </si>
  <si>
    <t>Repayments of borrowings from financial institutions</t>
  </si>
  <si>
    <t>Proceeds from borrowings from related parties</t>
  </si>
  <si>
    <t>Repayments of borrowings from related parties</t>
  </si>
  <si>
    <t>Payments of lease liabilities</t>
  </si>
  <si>
    <t>Dividends paid to non-controlling interests</t>
  </si>
  <si>
    <t xml:space="preserve">Payments for acquisition in </t>
  </si>
  <si>
    <t>subsidiaries' ownership interest</t>
  </si>
  <si>
    <t>Net cash generated from (used in) financing activities</t>
  </si>
  <si>
    <r>
      <t>Statement of Cash Flows</t>
    </r>
    <r>
      <rPr>
        <sz val="9"/>
        <rFont val="Arial"/>
        <family val="2"/>
      </rPr>
      <t xml:space="preserve"> (Cont’d)</t>
    </r>
  </si>
  <si>
    <t>Net increase (decrease) in cash and cash equivalents</t>
  </si>
  <si>
    <t xml:space="preserve">Cash and cash equivalents at </t>
  </si>
  <si>
    <t>Cash and cash equivalents at the end of the year</t>
  </si>
  <si>
    <t>Non-cash transactions</t>
  </si>
  <si>
    <t xml:space="preserve">Significant non-cash transactions for the year ended </t>
  </si>
  <si>
    <t>31 December are as follows:</t>
  </si>
  <si>
    <t>Purchases of plant and equipment not yet paid for</t>
  </si>
  <si>
    <t>Purchases of equipment under lease contracts</t>
  </si>
  <si>
    <t xml:space="preserve">Transferring liabilities from </t>
  </si>
  <si>
    <t>disposal of a subsidiary</t>
  </si>
  <si>
    <t>14, 35</t>
  </si>
  <si>
    <t>Repayments of long-term loans to a subsidiary</t>
  </si>
  <si>
    <t>- offsetting of short-term borrowings from a subsidiary</t>
  </si>
  <si>
    <t>Dividend payables</t>
  </si>
  <si>
    <t>Payments for investment in joint ventures</t>
  </si>
  <si>
    <t>Payments for deposit for building improvement and equipment</t>
  </si>
  <si>
    <t>Dividends paid to shareholders</t>
  </si>
  <si>
    <t>Refundable deposit for acquisition of hospital</t>
  </si>
  <si>
    <t>Long-term loans to subsidiaries</t>
  </si>
  <si>
    <t>Trade and other current payables</t>
  </si>
  <si>
    <t>Gross profit</t>
  </si>
  <si>
    <t>Reversal of expected credit losses</t>
  </si>
  <si>
    <t>Profit (loss) before income tax</t>
  </si>
  <si>
    <t xml:space="preserve">Profit (loss) for the year from </t>
  </si>
  <si>
    <t>Earnings (loss) per share from</t>
  </si>
  <si>
    <t>Total comprehensive income for the year</t>
  </si>
  <si>
    <t>Gain on disposal of subsidiaries</t>
  </si>
  <si>
    <t xml:space="preserve">Trade and other current receivables </t>
  </si>
  <si>
    <t xml:space="preserve">Share of loss of an associate and joint ventures </t>
  </si>
  <si>
    <t xml:space="preserve"> using equity method</t>
  </si>
  <si>
    <t>Payments for investment in subsidiaries</t>
  </si>
  <si>
    <t>Payments for acquisition payable</t>
  </si>
  <si>
    <t xml:space="preserve">Proceeds from subsidiaries' ordinary shares issued </t>
  </si>
  <si>
    <t>the beginning of the year</t>
  </si>
  <si>
    <t>Borrowings from a third party</t>
  </si>
  <si>
    <t>Loss on write-offs trade receivables</t>
  </si>
  <si>
    <t>Loss on write-offs withholding tax receivables</t>
  </si>
  <si>
    <t>33, 35</t>
  </si>
  <si>
    <t>Proceeds from borrowings from a third party</t>
  </si>
  <si>
    <t>Repayments of borrowings from a third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</si>
</sst>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#,##0.00;\(#,##0.00\);\-"/>
    <numFmt numFmtId="170" formatCode="_-* #,##0.0_-;\-* #,##0.0_-;_-* &quot;-&quot;?_-;_-@_-"/>
    <numFmt numFmtId="171" formatCode="0_ "/>
    <numFmt numFmtId="172" formatCode="000\-000"/>
    <numFmt numFmtId="173" formatCode="_ * #,##0_ ;_ * \-#,##0_ ;_ * &quot;-&quot;_ ;_ @_ "/>
    <numFmt numFmtId="174" formatCode="_ * #,##0.00_ ;_ * \-#,##0.00_ ;_ * &quot;-&quot;??_ ;_ @_ "/>
    <numFmt numFmtId="175" formatCode="_ &quot;\&quot;* #,##0_ ;_ &quot;\&quot;* \-#,##0_ ;_ &quot;\&quot;* &quot;-&quot;_ ;_ @_ "/>
    <numFmt numFmtId="176" formatCode="_ &quot;\&quot;* #,##0.00_ ;_ &quot;\&quot;* \-#,##0.00_ ;_ &quot;\&quot;* &quot;-&quot;??_ ;_ @_ "/>
    <numFmt numFmtId="177" formatCode="_(* #,##0_);_(* \(#,##0\);_(* &quot;-&quot;??_);_(@_)"/>
    <numFmt numFmtId="178" formatCode="#,##0.0;\(#,##0.0\)"/>
    <numFmt numFmtId="179" formatCode="#,##0.000;\(#,##0.000\);\-"/>
    <numFmt numFmtId="180" formatCode="0.0%"/>
    <numFmt numFmtId="181" formatCode="dd\-mmm\-yy_)"/>
    <numFmt numFmtId="182" formatCode="0.00_)"/>
    <numFmt numFmtId="183" formatCode="#,##0.00\ &quot;F&quot;;\-#,##0.00\ &quot;F&quot;"/>
    <numFmt numFmtId="184" formatCode="_-* #,##0.00\ _€_-;\-* #,##0.00\ _€_-;_-* &quot;-&quot;??\ _€_-;_-@_-"/>
    <numFmt numFmtId="185" formatCode="_-* #,##0.00\ &quot;€&quot;_-;\-* #,##0.00\ &quot;€&quot;_-;_-* &quot;-&quot;??\ &quot;€&quot;_-;_-@_-"/>
  </numFmts>
  <fonts count="128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</font>
    <font>
      <b/>
      <sz val="9"/>
      <color indexed="9"/>
      <name val="Arial"/>
      <family val="2"/>
    </font>
    <font>
      <u/>
      <sz val="14"/>
      <color indexed="12"/>
      <name val="Cordia New"/>
      <family val="2"/>
    </font>
    <font>
      <b/>
      <sz val="11"/>
      <color indexed="51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b/>
      <sz val="11"/>
      <color indexed="62"/>
      <name val="Calibri"/>
      <family val="2"/>
    </font>
    <font>
      <b/>
      <sz val="18"/>
      <color indexed="61"/>
      <name val="Cambria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rgb="FF000000"/>
      <name val="Calibri"/>
      <family val="2"/>
    </font>
    <font>
      <sz val="10"/>
      <color rgb="FF000000"/>
      <name val="Courier"/>
      <family val="3"/>
    </font>
    <font>
      <sz val="11"/>
      <color rgb="FFFFFFFF"/>
      <name val="Calibri"/>
      <family val="2"/>
    </font>
    <font>
      <sz val="11"/>
      <color rgb="FF800080"/>
      <name val="Calibri"/>
      <family val="2"/>
    </font>
    <font>
      <sz val="10"/>
      <color rgb="FF9C0006"/>
      <name val="Georgia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FF9900"/>
      <name val="Calibri"/>
      <family val="2"/>
    </font>
    <font>
      <b/>
      <sz val="11"/>
      <color rgb="FFFFCC00"/>
      <name val="Calibri"/>
      <family val="2"/>
    </font>
    <font>
      <b/>
      <sz val="11"/>
      <color rgb="FFFFFFFF"/>
      <name val="Calibri"/>
      <family val="2"/>
    </font>
    <font>
      <sz val="10"/>
      <color rgb="FF000000"/>
      <name val="ApFont"/>
      <charset val="22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0"/>
      <color theme="1"/>
      <name val="Arial Unicode MS"/>
      <family val="2"/>
    </font>
    <font>
      <sz val="10"/>
      <color rgb="FF000000"/>
      <name val="Arial Unicode MS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rgb="FF000000"/>
      <name val="AngsanaUPC"/>
      <family val="1"/>
      <charset val="222"/>
    </font>
    <font>
      <sz val="6"/>
      <color rgb="FF000000"/>
      <name val="Arial"/>
      <family val="2"/>
    </font>
    <font>
      <i/>
      <sz val="11"/>
      <color rgb="FF808080"/>
      <name val="Calibri"/>
      <family val="2"/>
    </font>
    <font>
      <u/>
      <sz val="10"/>
      <color rgb="FF0000FF"/>
      <name val="Georgia"/>
      <family val="1"/>
    </font>
    <font>
      <u/>
      <sz val="10"/>
      <color rgb="FF7A1818"/>
      <name val="Georgia"/>
      <family val="1"/>
    </font>
    <font>
      <sz val="11"/>
      <color rgb="FF008000"/>
      <name val="Calibri"/>
      <family val="2"/>
    </font>
    <font>
      <sz val="10"/>
      <color rgb="FF006100"/>
      <name val="Georgia"/>
      <family val="2"/>
    </font>
    <font>
      <sz val="8"/>
      <color rgb="FF000000"/>
      <name val="Arial"/>
      <family val="2"/>
      <charset val="222"/>
    </font>
    <font>
      <b/>
      <sz val="12"/>
      <color rgb="FF000000"/>
      <name val="Arial"/>
      <family val="2"/>
    </font>
    <font>
      <b/>
      <sz val="15"/>
      <color rgb="FF003366"/>
      <name val="Calibri"/>
      <family val="2"/>
    </font>
    <font>
      <b/>
      <sz val="15"/>
      <color rgb="FF993366"/>
      <name val="Calibri"/>
      <family val="2"/>
    </font>
    <font>
      <b/>
      <sz val="13"/>
      <color rgb="FF003366"/>
      <name val="Calibri"/>
      <family val="2"/>
    </font>
    <font>
      <b/>
      <sz val="13"/>
      <color rgb="FF993366"/>
      <name val="Calibri"/>
      <family val="2"/>
    </font>
    <font>
      <b/>
      <sz val="11"/>
      <color rgb="FF003366"/>
      <name val="Calibri"/>
      <family val="2"/>
    </font>
    <font>
      <b/>
      <sz val="11"/>
      <color rgb="FF993366"/>
      <name val="Calibri"/>
      <family val="2"/>
    </font>
    <font>
      <sz val="12"/>
      <color rgb="FF000000"/>
      <name val="Times New Roman"/>
      <family val="1"/>
    </font>
    <font>
      <b/>
      <i/>
      <sz val="11"/>
      <color rgb="FF000000"/>
      <name val="Helv"/>
    </font>
    <font>
      <b/>
      <sz val="12"/>
      <color rgb="FF000000"/>
      <name val="Helv"/>
    </font>
    <font>
      <u/>
      <sz val="10"/>
      <color theme="10"/>
      <name val="Arial Unicode MS"/>
      <family val="2"/>
    </font>
    <font>
      <u/>
      <sz val="14"/>
      <color rgb="FF0000FF"/>
      <name val="Cordia New"/>
      <family val="2"/>
    </font>
    <font>
      <u/>
      <sz val="9"/>
      <color theme="10"/>
      <name val="Arial"/>
      <family val="2"/>
    </font>
    <font>
      <u/>
      <sz val="10"/>
      <color theme="10"/>
      <name val="Georgia"/>
      <family val="1"/>
    </font>
    <font>
      <sz val="11"/>
      <color rgb="FF333399"/>
      <name val="Calibri"/>
      <family val="2"/>
    </font>
    <font>
      <sz val="11"/>
      <color rgb="FF993366"/>
      <name val="Calibri"/>
      <family val="2"/>
    </font>
    <font>
      <sz val="11"/>
      <color rgb="FFFF9900"/>
      <name val="Calibri"/>
      <family val="2"/>
    </font>
    <font>
      <sz val="11"/>
      <color rgb="FFFFCC00"/>
      <name val="Calibri"/>
      <family val="2"/>
    </font>
    <font>
      <sz val="12"/>
      <color rgb="FF000000"/>
      <name val="Helv"/>
    </font>
    <font>
      <sz val="11"/>
      <color rgb="FF993300"/>
      <name val="Calibri"/>
      <family val="2"/>
    </font>
    <font>
      <sz val="11"/>
      <color rgb="FF333300"/>
      <name val="Calibri"/>
      <family val="2"/>
    </font>
    <font>
      <sz val="10"/>
      <color rgb="FF9C6500"/>
      <name val="Georgia"/>
      <family val="2"/>
    </font>
    <font>
      <sz val="7"/>
      <color rgb="FF000000"/>
      <name val="Small Fonts"/>
      <family val="2"/>
    </font>
    <font>
      <b/>
      <i/>
      <sz val="16"/>
      <color rgb="FF000000"/>
      <name val="Helv"/>
      <charset val="222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22"/>
    </font>
    <font>
      <sz val="10"/>
      <color theme="1"/>
      <name val="Georgia"/>
      <family val="2"/>
    </font>
    <font>
      <sz val="10"/>
      <color rgb="FF000000"/>
      <name val="Georgia"/>
      <family val="2"/>
    </font>
    <font>
      <sz val="10"/>
      <color rgb="FF000000"/>
      <name val="Cordia New"/>
      <family val="2"/>
    </font>
    <font>
      <b/>
      <sz val="11"/>
      <color rgb="FF333333"/>
      <name val="Calibri"/>
      <family val="2"/>
    </font>
    <font>
      <b/>
      <sz val="11"/>
      <color rgb="FF333399"/>
      <name val="Calibri"/>
      <family val="2"/>
    </font>
    <font>
      <b/>
      <u/>
      <sz val="14"/>
      <color rgb="FF000000"/>
      <name val="Helv"/>
    </font>
    <font>
      <b/>
      <sz val="14"/>
      <color rgb="FF000000"/>
      <name val="Helv"/>
    </font>
    <font>
      <u/>
      <sz val="9"/>
      <color rgb="FF000000"/>
      <name val="Helv"/>
    </font>
    <font>
      <b/>
      <sz val="9"/>
      <color rgb="FFFFFFFF"/>
      <name val="Arial"/>
      <family val="2"/>
    </font>
    <font>
      <b/>
      <sz val="18"/>
      <color rgb="FF003366"/>
      <name val="Cambria"/>
      <family val="2"/>
    </font>
    <font>
      <b/>
      <sz val="18"/>
      <color rgb="FF993366"/>
      <name val="Cambria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CCCCFF"/>
      </patternFill>
    </fill>
    <fill>
      <patternFill patternType="solid">
        <fgColor rgb="FFFFCC99"/>
      </patternFill>
    </fill>
    <fill>
      <patternFill patternType="solid">
        <fgColor rgb="FFFF99CC"/>
      </patternFill>
    </fill>
    <fill>
      <patternFill patternType="solid">
        <fgColor rgb="FFFF8080"/>
      </patternFill>
    </fill>
    <fill>
      <patternFill patternType="solid">
        <fgColor rgb="FFCCFFCC"/>
      </patternFill>
    </fill>
    <fill>
      <patternFill patternType="solid">
        <fgColor rgb="FFFFFFCC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99CCFF"/>
      </patternFill>
    </fill>
    <fill>
      <patternFill patternType="solid">
        <fgColor rgb="FFC0C0C0"/>
      </patternFill>
    </fill>
    <fill>
      <patternFill patternType="solid">
        <fgColor rgb="FF00FF00"/>
      </patternFill>
    </fill>
    <fill>
      <patternFill patternType="solid">
        <fgColor rgb="FFFFFF99"/>
      </patternFill>
    </fill>
    <fill>
      <patternFill patternType="solid">
        <fgColor rgb="FFFFCC00"/>
      </patternFill>
    </fill>
    <fill>
      <patternFill patternType="solid">
        <fgColor rgb="FF0066CC"/>
      </patternFill>
    </fill>
    <fill>
      <patternFill patternType="solid">
        <fgColor rgb="FF3366FF"/>
      </patternFill>
    </fill>
    <fill>
      <patternFill patternType="solid">
        <fgColor rgb="FF800080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003366"/>
      </patternFill>
    </fill>
    <fill>
      <patternFill patternType="solid">
        <fgColor rgb="FFFF6600"/>
      </patternFill>
    </fill>
    <fill>
      <patternFill patternType="solid">
        <fgColor rgb="FFFFC7CE"/>
      </patternFill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333333"/>
      </patternFill>
    </fill>
    <fill>
      <patternFill patternType="solid">
        <fgColor rgb="FFC6EFCE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</patternFill>
    </fill>
    <fill>
      <patternFill patternType="solid">
        <fgColor rgb="FF3366FF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3366FF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rgb="FF3366FF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rgb="FFFFCC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66FF"/>
      </top>
      <bottom style="double">
        <color rgb="FF3366FF"/>
      </bottom>
      <diagonal/>
    </border>
  </borders>
  <cellStyleXfs count="864">
    <xf numFmtId="0" fontId="0" fillId="0" borderId="0"/>
    <xf numFmtId="0" fontId="6" fillId="2" borderId="0" applyNumberFormat="0" applyBorder="0" applyAlignment="0" applyProtection="0"/>
    <xf numFmtId="0" fontId="2" fillId="2" borderId="0" applyNumberFormat="0" applyBorder="0" applyAlignment="0" applyProtection="0"/>
    <xf numFmtId="0" fontId="58" fillId="31" borderId="0"/>
    <xf numFmtId="0" fontId="2" fillId="3" borderId="0" applyNumberFormat="0" applyBorder="0" applyAlignment="0" applyProtection="0"/>
    <xf numFmtId="0" fontId="58" fillId="32" borderId="0"/>
    <xf numFmtId="0" fontId="6" fillId="4" borderId="0" applyNumberFormat="0" applyBorder="0" applyAlignment="0" applyProtection="0"/>
    <xf numFmtId="0" fontId="2" fillId="4" borderId="0" applyNumberFormat="0" applyBorder="0" applyAlignment="0" applyProtection="0"/>
    <xf numFmtId="0" fontId="58" fillId="33" borderId="0"/>
    <xf numFmtId="0" fontId="2" fillId="5" borderId="0" applyNumberFormat="0" applyBorder="0" applyAlignment="0" applyProtection="0"/>
    <xf numFmtId="0" fontId="58" fillId="34" borderId="0"/>
    <xf numFmtId="0" fontId="6" fillId="6" borderId="0" applyNumberFormat="0" applyBorder="0" applyAlignment="0" applyProtection="0"/>
    <xf numFmtId="0" fontId="2" fillId="6" borderId="0" applyNumberFormat="0" applyBorder="0" applyAlignment="0" applyProtection="0"/>
    <xf numFmtId="0" fontId="58" fillId="35" borderId="0"/>
    <xf numFmtId="0" fontId="2" fillId="7" borderId="0" applyNumberFormat="0" applyBorder="0" applyAlignment="0" applyProtection="0"/>
    <xf numFmtId="0" fontId="58" fillId="36" borderId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58" fillId="37" borderId="0"/>
    <xf numFmtId="0" fontId="2" fillId="3" borderId="0" applyNumberFormat="0" applyBorder="0" applyAlignment="0" applyProtection="0"/>
    <xf numFmtId="0" fontId="58" fillId="32" borderId="0"/>
    <xf numFmtId="0" fontId="6" fillId="9" borderId="0" applyNumberFormat="0" applyBorder="0" applyAlignment="0" applyProtection="0"/>
    <xf numFmtId="0" fontId="2" fillId="9" borderId="0" applyNumberFormat="0" applyBorder="0" applyAlignment="0" applyProtection="0"/>
    <xf numFmtId="0" fontId="58" fillId="38" borderId="0"/>
    <xf numFmtId="0" fontId="6" fillId="3" borderId="0" applyNumberFormat="0" applyBorder="0" applyAlignment="0" applyProtection="0"/>
    <xf numFmtId="0" fontId="2" fillId="3" borderId="0" applyNumberFormat="0" applyBorder="0" applyAlignment="0" applyProtection="0"/>
    <xf numFmtId="0" fontId="58" fillId="32" borderId="0"/>
    <xf numFmtId="0" fontId="2" fillId="7" borderId="0" applyNumberFormat="0" applyBorder="0" applyAlignment="0" applyProtection="0"/>
    <xf numFmtId="0" fontId="58" fillId="36" borderId="0"/>
    <xf numFmtId="0" fontId="7" fillId="0" borderId="0"/>
    <xf numFmtId="0" fontId="59" fillId="0" borderId="0"/>
    <xf numFmtId="0" fontId="6" fillId="10" borderId="0" applyNumberFormat="0" applyBorder="0" applyAlignment="0" applyProtection="0"/>
    <xf numFmtId="0" fontId="2" fillId="10" borderId="0" applyNumberFormat="0" applyBorder="0" applyAlignment="0" applyProtection="0"/>
    <xf numFmtId="0" fontId="58" fillId="39" borderId="0"/>
    <xf numFmtId="0" fontId="2" fillId="11" borderId="0" applyNumberFormat="0" applyBorder="0" applyAlignment="0" applyProtection="0"/>
    <xf numFmtId="0" fontId="58" fillId="40" borderId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58" fillId="34" borderId="0"/>
    <xf numFmtId="0" fontId="6" fillId="12" borderId="0" applyNumberFormat="0" applyBorder="0" applyAlignment="0" applyProtection="0"/>
    <xf numFmtId="0" fontId="2" fillId="12" borderId="0" applyNumberFormat="0" applyBorder="0" applyAlignment="0" applyProtection="0"/>
    <xf numFmtId="0" fontId="58" fillId="41" borderId="0"/>
    <xf numFmtId="0" fontId="2" fillId="13" borderId="0" applyNumberFormat="0" applyBorder="0" applyAlignment="0" applyProtection="0"/>
    <xf numFmtId="0" fontId="58" fillId="42" borderId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58" fillId="37" borderId="0"/>
    <xf numFmtId="0" fontId="2" fillId="11" borderId="0" applyNumberFormat="0" applyBorder="0" applyAlignment="0" applyProtection="0"/>
    <xf numFmtId="0" fontId="58" fillId="40" borderId="0"/>
    <xf numFmtId="0" fontId="6" fillId="10" borderId="0" applyNumberFormat="0" applyBorder="0" applyAlignment="0" applyProtection="0"/>
    <xf numFmtId="0" fontId="2" fillId="10" borderId="0" applyNumberFormat="0" applyBorder="0" applyAlignment="0" applyProtection="0"/>
    <xf numFmtId="0" fontId="58" fillId="39" borderId="0"/>
    <xf numFmtId="0" fontId="6" fillId="14" borderId="0" applyNumberFormat="0" applyBorder="0" applyAlignment="0" applyProtection="0"/>
    <xf numFmtId="0" fontId="2" fillId="14" borderId="0" applyNumberFormat="0" applyBorder="0" applyAlignment="0" applyProtection="0"/>
    <xf numFmtId="0" fontId="58" fillId="43" borderId="0"/>
    <xf numFmtId="0" fontId="2" fillId="13" borderId="0" applyNumberFormat="0" applyBorder="0" applyAlignment="0" applyProtection="0"/>
    <xf numFmtId="0" fontId="58" fillId="42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60" fillId="44" borderId="0"/>
    <xf numFmtId="0" fontId="8" fillId="16" borderId="0" applyNumberFormat="0" applyBorder="0" applyAlignment="0" applyProtection="0"/>
    <xf numFmtId="0" fontId="60" fillId="45" borderId="0"/>
    <xf numFmtId="0" fontId="60" fillId="44" borderId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60" fillId="34" borderId="0"/>
    <xf numFmtId="0" fontId="60" fillId="34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60" fillId="41" borderId="0"/>
    <xf numFmtId="0" fontId="8" fillId="13" borderId="0" applyNumberFormat="0" applyBorder="0" applyAlignment="0" applyProtection="0"/>
    <xf numFmtId="0" fontId="60" fillId="42" borderId="0"/>
    <xf numFmtId="0" fontId="60" fillId="41" borderId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60" fillId="46" borderId="0"/>
    <xf numFmtId="0" fontId="8" fillId="11" borderId="0" applyNumberFormat="0" applyBorder="0" applyAlignment="0" applyProtection="0"/>
    <xf numFmtId="0" fontId="60" fillId="40" borderId="0"/>
    <xf numFmtId="0" fontId="60" fillId="46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60" fillId="47" borderId="0"/>
    <xf numFmtId="0" fontId="8" fillId="16" borderId="0" applyNumberFormat="0" applyBorder="0" applyAlignment="0" applyProtection="0"/>
    <xf numFmtId="0" fontId="60" fillId="45" borderId="0"/>
    <xf numFmtId="0" fontId="60" fillId="47" borderId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60" fillId="48" borderId="0"/>
    <xf numFmtId="0" fontId="8" fillId="5" borderId="0" applyNumberFormat="0" applyBorder="0" applyAlignment="0" applyProtection="0"/>
    <xf numFmtId="0" fontId="60" fillId="34" borderId="0"/>
    <xf numFmtId="0" fontId="60" fillId="48" borderId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60" fillId="49" borderId="0"/>
    <xf numFmtId="0" fontId="8" fillId="16" borderId="0" applyNumberFormat="0" applyBorder="0" applyAlignment="0" applyProtection="0"/>
    <xf numFmtId="0" fontId="60" fillId="45" borderId="0"/>
    <xf numFmtId="0" fontId="60" fillId="49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60" fillId="50" borderId="0"/>
    <xf numFmtId="0" fontId="60" fillId="50" borderId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60" fillId="51" borderId="0"/>
    <xf numFmtId="0" fontId="8" fillId="23" borderId="0" applyNumberFormat="0" applyBorder="0" applyAlignment="0" applyProtection="0"/>
    <xf numFmtId="0" fontId="60" fillId="52" borderId="0"/>
    <xf numFmtId="0" fontId="60" fillId="51" borderId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60" fillId="46" borderId="0"/>
    <xf numFmtId="0" fontId="8" fillId="24" borderId="0" applyNumberFormat="0" applyBorder="0" applyAlignment="0" applyProtection="0"/>
    <xf numFmtId="0" fontId="60" fillId="53" borderId="0"/>
    <xf numFmtId="0" fontId="60" fillId="46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60" fillId="47" borderId="0"/>
    <xf numFmtId="0" fontId="8" fillId="16" borderId="0" applyNumberFormat="0" applyBorder="0" applyAlignment="0" applyProtection="0"/>
    <xf numFmtId="0" fontId="60" fillId="45" borderId="0"/>
    <xf numFmtId="0" fontId="60" fillId="47" borderId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60" fillId="53" borderId="0"/>
    <xf numFmtId="0" fontId="8" fillId="19" borderId="0" applyNumberFormat="0" applyBorder="0" applyAlignment="0" applyProtection="0"/>
    <xf numFmtId="0" fontId="60" fillId="48" borderId="0"/>
    <xf numFmtId="0" fontId="60" fillId="53" borderId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61" fillId="33" borderId="0"/>
    <xf numFmtId="0" fontId="62" fillId="54" borderId="0" applyNumberFormat="0" applyBorder="0" applyAlignment="0" applyProtection="0"/>
    <xf numFmtId="0" fontId="62" fillId="54" borderId="0"/>
    <xf numFmtId="0" fontId="61" fillId="33" borderId="0"/>
    <xf numFmtId="170" fontId="10" fillId="0" borderId="0" applyFont="0" applyBorder="0"/>
    <xf numFmtId="170" fontId="63" fillId="0" borderId="0"/>
    <xf numFmtId="0" fontId="11" fillId="0" borderId="0" applyFill="0" applyBorder="0" applyAlignment="0"/>
    <xf numFmtId="0" fontId="64" fillId="0" borderId="0"/>
    <xf numFmtId="0" fontId="12" fillId="0" borderId="0" applyFill="0" applyBorder="0" applyAlignment="0"/>
    <xf numFmtId="0" fontId="11" fillId="0" borderId="0" applyFill="0" applyBorder="0" applyAlignment="0"/>
    <xf numFmtId="0" fontId="64" fillId="0" borderId="0"/>
    <xf numFmtId="0" fontId="64" fillId="0" borderId="0"/>
    <xf numFmtId="0" fontId="12" fillId="0" borderId="0" applyFill="0" applyBorder="0" applyAlignment="0"/>
    <xf numFmtId="0" fontId="11" fillId="0" borderId="0" applyFill="0" applyBorder="0" applyAlignment="0"/>
    <xf numFmtId="0" fontId="64" fillId="0" borderId="0"/>
    <xf numFmtId="0" fontId="64" fillId="0" borderId="0"/>
    <xf numFmtId="0" fontId="12" fillId="0" borderId="0" applyFill="0" applyBorder="0" applyAlignment="0"/>
    <xf numFmtId="0" fontId="11" fillId="0" borderId="0" applyFill="0" applyBorder="0" applyAlignment="0"/>
    <xf numFmtId="0" fontId="64" fillId="0" borderId="0"/>
    <xf numFmtId="0" fontId="64" fillId="0" borderId="0"/>
    <xf numFmtId="0" fontId="12" fillId="0" borderId="0" applyFill="0" applyBorder="0" applyAlignment="0"/>
    <xf numFmtId="0" fontId="11" fillId="0" borderId="0" applyFill="0" applyBorder="0" applyAlignment="0"/>
    <xf numFmtId="0" fontId="64" fillId="0" borderId="0"/>
    <xf numFmtId="0" fontId="64" fillId="0" borderId="0"/>
    <xf numFmtId="0" fontId="11" fillId="0" borderId="0" applyFill="0" applyBorder="0" applyAlignment="0"/>
    <xf numFmtId="0" fontId="64" fillId="0" borderId="0"/>
    <xf numFmtId="0" fontId="12" fillId="0" borderId="0" applyFill="0" applyBorder="0" applyAlignment="0"/>
    <xf numFmtId="0" fontId="11" fillId="0" borderId="0" applyFill="0" applyBorder="0" applyAlignment="0"/>
    <xf numFmtId="0" fontId="64" fillId="0" borderId="0"/>
    <xf numFmtId="0" fontId="64" fillId="0" borderId="0"/>
    <xf numFmtId="0" fontId="12" fillId="0" borderId="0" applyFill="0" applyBorder="0" applyAlignment="0"/>
    <xf numFmtId="0" fontId="11" fillId="0" borderId="0" applyFill="0" applyBorder="0" applyAlignment="0"/>
    <xf numFmtId="0" fontId="64" fillId="0" borderId="0"/>
    <xf numFmtId="0" fontId="64" fillId="0" borderId="0"/>
    <xf numFmtId="0" fontId="13" fillId="11" borderId="1" applyNumberFormat="0" applyAlignment="0" applyProtection="0"/>
    <xf numFmtId="0" fontId="13" fillId="11" borderId="1" applyNumberFormat="0" applyAlignment="0" applyProtection="0"/>
    <xf numFmtId="0" fontId="65" fillId="40" borderId="27"/>
    <xf numFmtId="0" fontId="47" fillId="25" borderId="1" applyNumberFormat="0" applyAlignment="0" applyProtection="0"/>
    <xf numFmtId="0" fontId="66" fillId="55" borderId="27"/>
    <xf numFmtId="0" fontId="65" fillId="40" borderId="27"/>
    <xf numFmtId="0" fontId="14" fillId="26" borderId="2" applyNumberFormat="0" applyAlignment="0" applyProtection="0"/>
    <xf numFmtId="0" fontId="14" fillId="26" borderId="2" applyNumberFormat="0" applyAlignment="0" applyProtection="0"/>
    <xf numFmtId="0" fontId="67" fillId="56" borderId="28"/>
    <xf numFmtId="0" fontId="14" fillId="27" borderId="3" applyNumberFormat="0" applyAlignment="0" applyProtection="0"/>
    <xf numFmtId="0" fontId="67" fillId="57" borderId="29"/>
    <xf numFmtId="0" fontId="67" fillId="56" borderId="28"/>
    <xf numFmtId="4" fontId="3" fillId="0" borderId="0" applyFont="0" applyFill="0" applyBorder="0" applyAlignment="0" applyProtection="0"/>
    <xf numFmtId="0" fontId="12" fillId="0" borderId="0"/>
    <xf numFmtId="0" fontId="11" fillId="0" borderId="0"/>
    <xf numFmtId="0" fontId="64" fillId="0" borderId="0"/>
    <xf numFmtId="0" fontId="64" fillId="0" borderId="0"/>
    <xf numFmtId="0" fontId="12" fillId="0" borderId="0"/>
    <xf numFmtId="0" fontId="11" fillId="0" borderId="0"/>
    <xf numFmtId="0" fontId="64" fillId="0" borderId="0"/>
    <xf numFmtId="0" fontId="64" fillId="0" borderId="0"/>
    <xf numFmtId="0" fontId="12" fillId="0" borderId="0"/>
    <xf numFmtId="0" fontId="11" fillId="0" borderId="0"/>
    <xf numFmtId="0" fontId="64" fillId="0" borderId="0"/>
    <xf numFmtId="0" fontId="64" fillId="0" borderId="0"/>
    <xf numFmtId="0" fontId="12" fillId="0" borderId="0"/>
    <xf numFmtId="0" fontId="11" fillId="0" borderId="0"/>
    <xf numFmtId="0" fontId="64" fillId="0" borderId="0"/>
    <xf numFmtId="0" fontId="64" fillId="0" borderId="0"/>
    <xf numFmtId="0" fontId="12" fillId="0" borderId="0"/>
    <xf numFmtId="0" fontId="11" fillId="0" borderId="0"/>
    <xf numFmtId="0" fontId="64" fillId="0" borderId="0"/>
    <xf numFmtId="0" fontId="64" fillId="0" borderId="0"/>
    <xf numFmtId="0" fontId="12" fillId="0" borderId="0"/>
    <xf numFmtId="0" fontId="11" fillId="0" borderId="0"/>
    <xf numFmtId="0" fontId="64" fillId="0" borderId="0"/>
    <xf numFmtId="0" fontId="64" fillId="0" borderId="0"/>
    <xf numFmtId="0" fontId="12" fillId="0" borderId="0"/>
    <xf numFmtId="0" fontId="11" fillId="0" borderId="0"/>
    <xf numFmtId="0" fontId="64" fillId="0" borderId="0"/>
    <xf numFmtId="0" fontId="64" fillId="0" borderId="0"/>
    <xf numFmtId="0" fontId="12" fillId="0" borderId="0"/>
    <xf numFmtId="0" fontId="11" fillId="0" borderId="0"/>
    <xf numFmtId="0" fontId="64" fillId="0" borderId="0"/>
    <xf numFmtId="0" fontId="64" fillId="0" borderId="0"/>
    <xf numFmtId="0" fontId="11" fillId="0" borderId="0" applyFont="0" applyFill="0" applyBorder="0" applyAlignment="0" applyProtection="0"/>
    <xf numFmtId="0" fontId="64" fillId="0" borderId="0"/>
    <xf numFmtId="4" fontId="3" fillId="0" borderId="0" applyFont="0" applyFill="0" applyBorder="0" applyAlignment="0" applyProtection="0"/>
    <xf numFmtId="4" fontId="68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9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" fontId="3" fillId="0" borderId="0" applyFont="0" applyFill="0" applyBorder="0" applyAlignment="0" applyProtection="0"/>
    <xf numFmtId="4" fontId="68" fillId="0" borderId="0"/>
    <xf numFmtId="4" fontId="3" fillId="0" borderId="0" applyFont="0" applyFill="0" applyBorder="0" applyAlignment="0" applyProtection="0"/>
    <xf numFmtId="4" fontId="68" fillId="0" borderId="0"/>
    <xf numFmtId="43" fontId="44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1" fillId="0" borderId="0" applyFont="0" applyFill="0" applyBorder="0" applyAlignment="0" applyProtection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1" fillId="0" borderId="0" applyFont="0" applyFill="0" applyBorder="0" applyAlignment="0" applyProtection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1" fillId="0" borderId="0" applyFont="0" applyFill="0" applyBorder="0" applyAlignment="0" applyProtection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" fontId="3" fillId="0" borderId="0" applyFont="0" applyFill="0" applyBorder="0" applyAlignment="0" applyProtection="0"/>
    <xf numFmtId="4" fontId="68" fillId="0" borderId="0"/>
    <xf numFmtId="43" fontId="15" fillId="0" borderId="0" applyFont="0" applyFill="0" applyBorder="0" applyAlignment="0" applyProtection="0"/>
    <xf numFmtId="43" fontId="75" fillId="0" borderId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17" fillId="0" borderId="0" applyFont="0" applyFill="0" applyBorder="0" applyAlignment="0" applyProtection="0">
      <alignment vertical="top"/>
    </xf>
    <xf numFmtId="43" fontId="64" fillId="0" borderId="0">
      <alignment vertical="top"/>
    </xf>
    <xf numFmtId="43" fontId="64" fillId="0" borderId="0">
      <alignment vertical="top"/>
    </xf>
    <xf numFmtId="43" fontId="64" fillId="0" borderId="0">
      <alignment vertical="top"/>
    </xf>
    <xf numFmtId="43" fontId="64" fillId="0" borderId="0">
      <alignment vertical="top"/>
    </xf>
    <xf numFmtId="43" fontId="64" fillId="0" borderId="0">
      <alignment vertical="top"/>
    </xf>
    <xf numFmtId="43" fontId="64" fillId="0" borderId="0">
      <alignment vertical="top"/>
    </xf>
    <xf numFmtId="43" fontId="17" fillId="0" borderId="0" applyFont="0" applyFill="0" applyBorder="0" applyAlignment="0" applyProtection="0">
      <alignment vertical="top"/>
    </xf>
    <xf numFmtId="43" fontId="64" fillId="0" borderId="0">
      <alignment vertical="top"/>
    </xf>
    <xf numFmtId="43" fontId="64" fillId="0" borderId="0">
      <alignment vertical="top"/>
    </xf>
    <xf numFmtId="43" fontId="64" fillId="0" borderId="0">
      <alignment vertical="top"/>
    </xf>
    <xf numFmtId="43" fontId="64" fillId="0" borderId="0">
      <alignment vertical="top"/>
    </xf>
    <xf numFmtId="43" fontId="64" fillId="0" borderId="0">
      <alignment vertical="top"/>
    </xf>
    <xf numFmtId="43" fontId="64" fillId="0" borderId="0">
      <alignment vertical="top"/>
    </xf>
    <xf numFmtId="164" fontId="15" fillId="0" borderId="0" applyFont="0" applyFill="0" applyBorder="0" applyAlignment="0" applyProtection="0"/>
    <xf numFmtId="43" fontId="75" fillId="0" borderId="0"/>
    <xf numFmtId="43" fontId="75" fillId="0" borderId="0"/>
    <xf numFmtId="43" fontId="75" fillId="0" borderId="0"/>
    <xf numFmtId="43" fontId="7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15" fillId="0" borderId="0" applyFont="0" applyFill="0" applyBorder="0" applyAlignment="0" applyProtection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44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184" fontId="11" fillId="0" borderId="0" applyFont="0" applyFill="0" applyBorder="0" applyAlignment="0" applyProtection="0"/>
    <xf numFmtId="184" fontId="64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1" fillId="0" borderId="0" applyFont="0" applyFill="0" applyBorder="0" applyAlignment="0" applyProtection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68" fillId="0" borderId="0"/>
    <xf numFmtId="4" fontId="68" fillId="0" borderId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164" fontId="11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4" fillId="0" borderId="0"/>
    <xf numFmtId="43" fontId="11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11" fillId="0" borderId="0" applyFont="0" applyFill="0" applyBorder="0" applyAlignment="0" applyProtection="0"/>
    <xf numFmtId="43" fontId="64" fillId="0" borderId="0"/>
    <xf numFmtId="43" fontId="64" fillId="0" borderId="0"/>
    <xf numFmtId="43" fontId="11" fillId="0" borderId="0" applyFont="0" applyFill="0" applyBorder="0" applyAlignment="0" applyProtection="0"/>
    <xf numFmtId="43" fontId="64" fillId="0" borderId="0"/>
    <xf numFmtId="43" fontId="64" fillId="0" borderId="0"/>
    <xf numFmtId="43" fontId="11" fillId="0" borderId="0" applyFont="0" applyFill="0" applyBorder="0" applyAlignment="0" applyProtection="0"/>
    <xf numFmtId="43" fontId="64" fillId="0" borderId="0"/>
    <xf numFmtId="43" fontId="64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1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7" fillId="0" borderId="0" applyFont="0" applyFill="0" applyBorder="0" applyAlignment="0" applyProtection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3" fontId="72" fillId="0" borderId="0"/>
    <xf numFmtId="4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" fontId="68" fillId="0" borderId="0"/>
    <xf numFmtId="4" fontId="3" fillId="0" borderId="0" applyFont="0" applyFill="0" applyBorder="0" applyAlignment="0" applyProtection="0"/>
    <xf numFmtId="4" fontId="68" fillId="0" borderId="0"/>
    <xf numFmtId="4" fontId="3" fillId="0" borderId="0" applyFont="0" applyFill="0" applyBorder="0" applyAlignment="0" applyProtection="0"/>
    <xf numFmtId="4" fontId="68" fillId="0" borderId="0"/>
    <xf numFmtId="183" fontId="40" fillId="0" borderId="0"/>
    <xf numFmtId="183" fontId="78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3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79" fillId="0" borderId="0"/>
    <xf numFmtId="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64" fillId="0" borderId="0"/>
    <xf numFmtId="0" fontId="64" fillId="0" borderId="0"/>
    <xf numFmtId="185" fontId="11" fillId="0" borderId="0" applyFont="0" applyFill="0" applyBorder="0" applyAlignment="0" applyProtection="0"/>
    <xf numFmtId="185" fontId="64" fillId="0" borderId="0"/>
    <xf numFmtId="0" fontId="16" fillId="0" borderId="0" applyFont="0" applyFill="0" applyBorder="0" applyAlignment="0" applyProtection="0"/>
    <xf numFmtId="0" fontId="79" fillId="0" borderId="0"/>
    <xf numFmtId="181" fontId="40" fillId="0" borderId="0"/>
    <xf numFmtId="181" fontId="78" fillId="0" borderId="0"/>
    <xf numFmtId="14" fontId="17" fillId="0" borderId="0" applyFill="0" applyBorder="0" applyAlignment="0"/>
    <xf numFmtId="14" fontId="64" fillId="0" borderId="0"/>
    <xf numFmtId="180" fontId="40" fillId="0" borderId="0"/>
    <xf numFmtId="180" fontId="78" fillId="0" borderId="0"/>
    <xf numFmtId="0" fontId="11" fillId="0" borderId="0" applyFill="0" applyBorder="0" applyAlignment="0"/>
    <xf numFmtId="0" fontId="64" fillId="0" borderId="0"/>
    <xf numFmtId="0" fontId="12" fillId="0" borderId="0" applyFill="0" applyBorder="0" applyAlignment="0"/>
    <xf numFmtId="0" fontId="11" fillId="0" borderId="0" applyFill="0" applyBorder="0" applyAlignment="0"/>
    <xf numFmtId="0" fontId="64" fillId="0" borderId="0"/>
    <xf numFmtId="0" fontId="64" fillId="0" borderId="0"/>
    <xf numFmtId="0" fontId="11" fillId="0" borderId="0" applyFill="0" applyBorder="0" applyAlignment="0"/>
    <xf numFmtId="0" fontId="64" fillId="0" borderId="0"/>
    <xf numFmtId="0" fontId="12" fillId="0" borderId="0" applyFill="0" applyBorder="0" applyAlignment="0"/>
    <xf numFmtId="0" fontId="11" fillId="0" borderId="0" applyFill="0" applyBorder="0" applyAlignment="0"/>
    <xf numFmtId="0" fontId="64" fillId="0" borderId="0"/>
    <xf numFmtId="0" fontId="64" fillId="0" borderId="0"/>
    <xf numFmtId="0" fontId="12" fillId="0" borderId="0" applyFill="0" applyBorder="0" applyAlignment="0"/>
    <xf numFmtId="0" fontId="11" fillId="0" borderId="0" applyFill="0" applyBorder="0" applyAlignment="0"/>
    <xf numFmtId="0" fontId="64" fillId="0" borderId="0"/>
    <xf numFmtId="0" fontId="64" fillId="0" borderId="0"/>
    <xf numFmtId="0" fontId="3" fillId="0" borderId="0"/>
    <xf numFmtId="0" fontId="6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0" fillId="0" borderId="0"/>
    <xf numFmtId="0" fontId="80" fillId="0" borderId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83" fillId="35" borderId="0"/>
    <xf numFmtId="0" fontId="84" fillId="58" borderId="0" applyNumberFormat="0" applyBorder="0" applyAlignment="0" applyProtection="0"/>
    <xf numFmtId="0" fontId="84" fillId="58" borderId="0"/>
    <xf numFmtId="0" fontId="83" fillId="35" borderId="0"/>
    <xf numFmtId="38" fontId="15" fillId="28" borderId="0" applyNumberFormat="0" applyBorder="0" applyAlignment="0" applyProtection="0"/>
    <xf numFmtId="38" fontId="15" fillId="28" borderId="0" applyNumberFormat="0" applyBorder="0" applyAlignment="0" applyProtection="0"/>
    <xf numFmtId="38" fontId="75" fillId="59" borderId="0"/>
    <xf numFmtId="38" fontId="41" fillId="28" borderId="0" applyNumberFormat="0" applyBorder="0" applyAlignment="0" applyProtection="0"/>
    <xf numFmtId="38" fontId="85" fillId="59" borderId="0"/>
    <xf numFmtId="38" fontId="75" fillId="59" borderId="0"/>
    <xf numFmtId="0" fontId="20" fillId="0" borderId="4" applyNumberFormat="0" applyAlignment="0" applyProtection="0">
      <alignment horizontal="left" vertical="center"/>
    </xf>
    <xf numFmtId="0" fontId="86" fillId="0" borderId="4">
      <alignment horizontal="left" vertical="center"/>
    </xf>
    <xf numFmtId="0" fontId="20" fillId="0" borderId="5">
      <alignment horizontal="left" vertical="center"/>
    </xf>
    <xf numFmtId="0" fontId="86" fillId="0" borderId="5">
      <alignment horizontal="left" vertical="center"/>
    </xf>
    <xf numFmtId="0" fontId="86" fillId="0" borderId="5">
      <alignment horizontal="left" vertical="center"/>
    </xf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87" fillId="0" borderId="30"/>
    <xf numFmtId="0" fontId="48" fillId="0" borderId="7" applyNumberFormat="0" applyFill="0" applyAlignment="0" applyProtection="0"/>
    <xf numFmtId="0" fontId="88" fillId="0" borderId="31"/>
    <xf numFmtId="0" fontId="87" fillId="0" borderId="3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89" fillId="0" borderId="32"/>
    <xf numFmtId="0" fontId="49" fillId="0" borderId="8" applyNumberFormat="0" applyFill="0" applyAlignment="0" applyProtection="0"/>
    <xf numFmtId="0" fontId="90" fillId="0" borderId="32"/>
    <xf numFmtId="0" fontId="89" fillId="0" borderId="32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91" fillId="0" borderId="33"/>
    <xf numFmtId="0" fontId="50" fillId="0" borderId="10" applyNumberFormat="0" applyFill="0" applyAlignment="0" applyProtection="0"/>
    <xf numFmtId="0" fontId="92" fillId="0" borderId="34"/>
    <xf numFmtId="0" fontId="91" fillId="0" borderId="33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1" fillId="0" borderId="0"/>
    <xf numFmtId="0" fontId="50" fillId="0" borderId="0" applyNumberFormat="0" applyFill="0" applyBorder="0" applyAlignment="0" applyProtection="0"/>
    <xf numFmtId="0" fontId="92" fillId="0" borderId="0"/>
    <xf numFmtId="0" fontId="91" fillId="0" borderId="0"/>
    <xf numFmtId="171" fontId="24" fillId="0" borderId="11">
      <alignment horizontal="left"/>
    </xf>
    <xf numFmtId="171" fontId="93" fillId="0" borderId="11">
      <alignment horizontal="left"/>
    </xf>
    <xf numFmtId="172" fontId="24" fillId="0" borderId="12">
      <alignment horizontal="left"/>
    </xf>
    <xf numFmtId="172" fontId="93" fillId="0" borderId="12">
      <alignment horizontal="left"/>
    </xf>
    <xf numFmtId="172" fontId="93" fillId="0" borderId="12">
      <alignment horizontal="left"/>
    </xf>
    <xf numFmtId="0" fontId="25" fillId="0" borderId="13">
      <alignment horizontal="right"/>
    </xf>
    <xf numFmtId="0" fontId="94" fillId="0" borderId="13">
      <alignment horizontal="right"/>
    </xf>
    <xf numFmtId="0" fontId="26" fillId="1" borderId="12">
      <alignment horizontal="left"/>
    </xf>
    <xf numFmtId="0" fontId="95" fillId="1" borderId="12">
      <alignment horizontal="left"/>
    </xf>
    <xf numFmtId="0" fontId="95" fillId="1" borderId="12">
      <alignment horizontal="left"/>
    </xf>
    <xf numFmtId="0" fontId="4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/>
    <xf numFmtId="0" fontId="97" fillId="0" borderId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81" fillId="0" borderId="14" applyNumberFormat="0" applyFill="0" applyAlignment="0">
      <alignment wrapText="1"/>
      <protection locked="0"/>
    </xf>
    <xf numFmtId="0" fontId="99" fillId="0" borderId="14" applyNumberFormat="0" applyFill="0" applyAlignment="0">
      <alignment wrapText="1"/>
      <protection locked="0"/>
    </xf>
    <xf numFmtId="0" fontId="27" fillId="3" borderId="1" applyNumberFormat="0" applyAlignment="0" applyProtection="0"/>
    <xf numFmtId="10" fontId="15" fillId="29" borderId="15" applyNumberFormat="0" applyBorder="0" applyAlignment="0" applyProtection="0"/>
    <xf numFmtId="10" fontId="15" fillId="29" borderId="15" applyNumberFormat="0" applyBorder="0" applyAlignment="0" applyProtection="0"/>
    <xf numFmtId="10" fontId="75" fillId="60" borderId="15"/>
    <xf numFmtId="10" fontId="75" fillId="60" borderId="15"/>
    <xf numFmtId="10" fontId="41" fillId="29" borderId="15" applyNumberFormat="0" applyBorder="0" applyAlignment="0" applyProtection="0"/>
    <xf numFmtId="10" fontId="85" fillId="60" borderId="15"/>
    <xf numFmtId="10" fontId="85" fillId="60" borderId="15"/>
    <xf numFmtId="10" fontId="75" fillId="60" borderId="15"/>
    <xf numFmtId="10" fontId="75" fillId="60" borderId="15"/>
    <xf numFmtId="0" fontId="100" fillId="32" borderId="27"/>
    <xf numFmtId="0" fontId="100" fillId="32" borderId="27"/>
    <xf numFmtId="0" fontId="27" fillId="3" borderId="1" applyNumberFormat="0" applyAlignment="0" applyProtection="0"/>
    <xf numFmtId="0" fontId="100" fillId="32" borderId="27"/>
    <xf numFmtId="0" fontId="27" fillId="3" borderId="1" applyNumberFormat="0" applyAlignment="0" applyProtection="0"/>
    <xf numFmtId="0" fontId="100" fillId="32" borderId="27"/>
    <xf numFmtId="0" fontId="27" fillId="3" borderId="1" applyNumberFormat="0" applyAlignment="0" applyProtection="0"/>
    <xf numFmtId="0" fontId="100" fillId="32" borderId="27"/>
    <xf numFmtId="0" fontId="27" fillId="3" borderId="1" applyNumberFormat="0" applyAlignment="0" applyProtection="0"/>
    <xf numFmtId="0" fontId="100" fillId="32" borderId="27"/>
    <xf numFmtId="0" fontId="27" fillId="3" borderId="1" applyNumberFormat="0" applyAlignment="0" applyProtection="0"/>
    <xf numFmtId="0" fontId="100" fillId="32" borderId="27"/>
    <xf numFmtId="0" fontId="27" fillId="3" borderId="1" applyNumberFormat="0" applyAlignment="0" applyProtection="0"/>
    <xf numFmtId="0" fontId="100" fillId="32" borderId="27"/>
    <xf numFmtId="0" fontId="51" fillId="13" borderId="1" applyNumberFormat="0" applyAlignment="0" applyProtection="0"/>
    <xf numFmtId="0" fontId="101" fillId="42" borderId="27"/>
    <xf numFmtId="0" fontId="27" fillId="3" borderId="1" applyNumberFormat="0" applyAlignment="0" applyProtection="0"/>
    <xf numFmtId="0" fontId="100" fillId="32" borderId="27"/>
    <xf numFmtId="0" fontId="11" fillId="0" borderId="0" applyFill="0" applyBorder="0" applyAlignment="0"/>
    <xf numFmtId="0" fontId="64" fillId="0" borderId="0"/>
    <xf numFmtId="0" fontId="12" fillId="0" borderId="0" applyFill="0" applyBorder="0" applyAlignment="0"/>
    <xf numFmtId="0" fontId="11" fillId="0" borderId="0" applyFill="0" applyBorder="0" applyAlignment="0"/>
    <xf numFmtId="0" fontId="64" fillId="0" borderId="0"/>
    <xf numFmtId="0" fontId="64" fillId="0" borderId="0"/>
    <xf numFmtId="0" fontId="11" fillId="0" borderId="0" applyFill="0" applyBorder="0" applyAlignment="0"/>
    <xf numFmtId="0" fontId="64" fillId="0" borderId="0"/>
    <xf numFmtId="0" fontId="12" fillId="0" borderId="0" applyFill="0" applyBorder="0" applyAlignment="0"/>
    <xf numFmtId="0" fontId="11" fillId="0" borderId="0" applyFill="0" applyBorder="0" applyAlignment="0"/>
    <xf numFmtId="0" fontId="64" fillId="0" borderId="0"/>
    <xf numFmtId="0" fontId="64" fillId="0" borderId="0"/>
    <xf numFmtId="0" fontId="12" fillId="0" borderId="0" applyFill="0" applyBorder="0" applyAlignment="0"/>
    <xf numFmtId="0" fontId="11" fillId="0" borderId="0" applyFill="0" applyBorder="0" applyAlignment="0"/>
    <xf numFmtId="0" fontId="64" fillId="0" borderId="0"/>
    <xf numFmtId="0" fontId="64" fillId="0" borderId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102" fillId="0" borderId="35"/>
    <xf numFmtId="0" fontId="52" fillId="0" borderId="17" applyNumberFormat="0" applyFill="0" applyAlignment="0" applyProtection="0"/>
    <xf numFmtId="0" fontId="103" fillId="0" borderId="36"/>
    <xf numFmtId="0" fontId="102" fillId="0" borderId="35"/>
    <xf numFmtId="0" fontId="29" fillId="0" borderId="0"/>
    <xf numFmtId="0" fontId="104" fillId="0" borderId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105" fillId="42" borderId="0"/>
    <xf numFmtId="0" fontId="53" fillId="13" borderId="0" applyNumberFormat="0" applyBorder="0" applyAlignment="0" applyProtection="0"/>
    <xf numFmtId="0" fontId="106" fillId="42" borderId="0"/>
    <xf numFmtId="0" fontId="107" fillId="61" borderId="0" applyNumberFormat="0" applyBorder="0" applyAlignment="0" applyProtection="0"/>
    <xf numFmtId="0" fontId="107" fillId="61" borderId="0"/>
    <xf numFmtId="0" fontId="105" fillId="42" borderId="0"/>
    <xf numFmtId="37" fontId="42" fillId="0" borderId="0"/>
    <xf numFmtId="37" fontId="108" fillId="0" borderId="0"/>
    <xf numFmtId="0" fontId="12" fillId="0" borderId="0"/>
    <xf numFmtId="0" fontId="11" fillId="0" borderId="0"/>
    <xf numFmtId="0" fontId="64" fillId="0" borderId="0"/>
    <xf numFmtId="0" fontId="11" fillId="0" borderId="0"/>
    <xf numFmtId="0" fontId="64" fillId="0" borderId="0"/>
    <xf numFmtId="182" fontId="43" fillId="0" borderId="0"/>
    <xf numFmtId="182" fontId="109" fillId="0" borderId="0"/>
    <xf numFmtId="0" fontId="64" fillId="0" borderId="0"/>
    <xf numFmtId="0" fontId="76" fillId="0" borderId="0"/>
    <xf numFmtId="0" fontId="110" fillId="0" borderId="0"/>
    <xf numFmtId="0" fontId="76" fillId="0" borderId="0"/>
    <xf numFmtId="0" fontId="110" fillId="0" borderId="0"/>
    <xf numFmtId="0" fontId="11" fillId="0" borderId="0"/>
    <xf numFmtId="0" fontId="64" fillId="0" borderId="0"/>
    <xf numFmtId="0" fontId="11" fillId="0" borderId="0"/>
    <xf numFmtId="0" fontId="64" fillId="0" borderId="0"/>
    <xf numFmtId="0" fontId="4" fillId="0" borderId="0"/>
    <xf numFmtId="0" fontId="111" fillId="0" borderId="0"/>
    <xf numFmtId="0" fontId="4" fillId="0" borderId="0"/>
    <xf numFmtId="0" fontId="111" fillId="0" borderId="0"/>
    <xf numFmtId="0" fontId="4" fillId="0" borderId="0"/>
    <xf numFmtId="0" fontId="111" fillId="0" borderId="0"/>
    <xf numFmtId="0" fontId="4" fillId="0" borderId="0"/>
    <xf numFmtId="0" fontId="111" fillId="0" borderId="0"/>
    <xf numFmtId="0" fontId="71" fillId="0" borderId="0"/>
    <xf numFmtId="0" fontId="72" fillId="0" borderId="0"/>
    <xf numFmtId="0" fontId="4" fillId="0" borderId="0"/>
    <xf numFmtId="0" fontId="111" fillId="0" borderId="0"/>
    <xf numFmtId="0" fontId="73" fillId="0" borderId="0"/>
    <xf numFmtId="0" fontId="74" fillId="0" borderId="0"/>
    <xf numFmtId="0" fontId="4" fillId="0" borderId="0"/>
    <xf numFmtId="0" fontId="111" fillId="0" borderId="0"/>
    <xf numFmtId="0" fontId="44" fillId="0" borderId="0"/>
    <xf numFmtId="0" fontId="70" fillId="0" borderId="0"/>
    <xf numFmtId="0" fontId="3" fillId="0" borderId="0"/>
    <xf numFmtId="0" fontId="11" fillId="0" borderId="0"/>
    <xf numFmtId="0" fontId="69" fillId="0" borderId="0"/>
    <xf numFmtId="0" fontId="69" fillId="0" borderId="0"/>
    <xf numFmtId="0" fontId="64" fillId="0" borderId="0"/>
    <xf numFmtId="0" fontId="64" fillId="0" borderId="0"/>
    <xf numFmtId="0" fontId="17" fillId="0" borderId="0">
      <alignment vertical="top"/>
    </xf>
    <xf numFmtId="0" fontId="64" fillId="0" borderId="0">
      <alignment vertical="top"/>
    </xf>
    <xf numFmtId="0" fontId="64" fillId="0" borderId="0"/>
    <xf numFmtId="0" fontId="11" fillId="0" borderId="0"/>
    <xf numFmtId="0" fontId="71" fillId="0" borderId="0"/>
    <xf numFmtId="0" fontId="64" fillId="0" borderId="0"/>
    <xf numFmtId="0" fontId="44" fillId="0" borderId="0"/>
    <xf numFmtId="0" fontId="70" fillId="0" borderId="0"/>
    <xf numFmtId="0" fontId="68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4" fillId="0" borderId="0"/>
    <xf numFmtId="0" fontId="111" fillId="0" borderId="0"/>
    <xf numFmtId="0" fontId="71" fillId="0" borderId="0"/>
    <xf numFmtId="0" fontId="72" fillId="0" borderId="0"/>
    <xf numFmtId="0" fontId="76" fillId="0" borderId="0"/>
    <xf numFmtId="0" fontId="76" fillId="0" borderId="0"/>
    <xf numFmtId="0" fontId="111" fillId="0" borderId="0"/>
    <xf numFmtId="0" fontId="111" fillId="0" borderId="0"/>
    <xf numFmtId="0" fontId="5" fillId="0" borderId="0"/>
    <xf numFmtId="0" fontId="112" fillId="0" borderId="0"/>
    <xf numFmtId="0" fontId="69" fillId="0" borderId="0"/>
    <xf numFmtId="0" fontId="113" fillId="0" borderId="0"/>
    <xf numFmtId="0" fontId="69" fillId="0" borderId="0"/>
    <xf numFmtId="0" fontId="69" fillId="0" borderId="0"/>
    <xf numFmtId="0" fontId="64" fillId="0" borderId="0"/>
    <xf numFmtId="0" fontId="64" fillId="0" borderId="0"/>
    <xf numFmtId="0" fontId="5" fillId="0" borderId="0"/>
    <xf numFmtId="0" fontId="114" fillId="0" borderId="0"/>
    <xf numFmtId="0" fontId="17" fillId="0" borderId="0">
      <alignment vertical="top"/>
    </xf>
    <xf numFmtId="0" fontId="64" fillId="0" borderId="0">
      <alignment vertical="top"/>
    </xf>
    <xf numFmtId="0" fontId="76" fillId="0" borderId="0"/>
    <xf numFmtId="0" fontId="110" fillId="0" borderId="0"/>
    <xf numFmtId="0" fontId="77" fillId="0" borderId="0"/>
    <xf numFmtId="0" fontId="114" fillId="0" borderId="0"/>
    <xf numFmtId="0" fontId="76" fillId="0" borderId="0"/>
    <xf numFmtId="0" fontId="77" fillId="0" borderId="0"/>
    <xf numFmtId="0" fontId="76" fillId="0" borderId="0"/>
    <xf numFmtId="0" fontId="63" fillId="0" borderId="0"/>
    <xf numFmtId="0" fontId="17" fillId="0" borderId="0">
      <alignment vertical="top"/>
    </xf>
    <xf numFmtId="0" fontId="64" fillId="0" borderId="0">
      <alignment vertical="top"/>
    </xf>
    <xf numFmtId="0" fontId="110" fillId="0" borderId="0"/>
    <xf numFmtId="0" fontId="71" fillId="0" borderId="0"/>
    <xf numFmtId="0" fontId="76" fillId="0" borderId="0"/>
    <xf numFmtId="0" fontId="17" fillId="0" borderId="0">
      <alignment vertical="top"/>
    </xf>
    <xf numFmtId="0" fontId="64" fillId="0" borderId="0">
      <alignment vertical="top"/>
    </xf>
    <xf numFmtId="0" fontId="77" fillId="0" borderId="0"/>
    <xf numFmtId="0" fontId="110" fillId="0" borderId="0"/>
    <xf numFmtId="0" fontId="71" fillId="0" borderId="0"/>
    <xf numFmtId="0" fontId="71" fillId="0" borderId="0"/>
    <xf numFmtId="0" fontId="72" fillId="0" borderId="0"/>
    <xf numFmtId="0" fontId="17" fillId="0" borderId="0">
      <alignment vertical="top"/>
    </xf>
    <xf numFmtId="0" fontId="64" fillId="0" borderId="0">
      <alignment vertical="top"/>
    </xf>
    <xf numFmtId="0" fontId="72" fillId="0" borderId="0"/>
    <xf numFmtId="0" fontId="44" fillId="0" borderId="0"/>
    <xf numFmtId="0" fontId="17" fillId="0" borderId="0">
      <alignment vertical="top"/>
    </xf>
    <xf numFmtId="0" fontId="64" fillId="0" borderId="0">
      <alignment vertical="top"/>
    </xf>
    <xf numFmtId="0" fontId="70" fillId="0" borderId="0"/>
    <xf numFmtId="0" fontId="17" fillId="0" borderId="0">
      <alignment vertical="top"/>
    </xf>
    <xf numFmtId="0" fontId="69" fillId="0" borderId="0"/>
    <xf numFmtId="0" fontId="69" fillId="0" borderId="0"/>
    <xf numFmtId="0" fontId="69" fillId="0" borderId="0"/>
    <xf numFmtId="0" fontId="64" fillId="0" borderId="0"/>
    <xf numFmtId="0" fontId="64" fillId="0" borderId="0"/>
    <xf numFmtId="0" fontId="69" fillId="0" borderId="0"/>
    <xf numFmtId="0" fontId="64" fillId="0" borderId="0"/>
    <xf numFmtId="0" fontId="64" fillId="0" borderId="0"/>
    <xf numFmtId="0" fontId="64" fillId="0" borderId="0">
      <alignment vertical="top"/>
    </xf>
    <xf numFmtId="0" fontId="44" fillId="0" borderId="0"/>
    <xf numFmtId="0" fontId="70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7" borderId="18" applyNumberFormat="0" applyFont="0" applyAlignment="0" applyProtection="0"/>
    <xf numFmtId="0" fontId="11" fillId="7" borderId="18" applyNumberFormat="0" applyFont="0" applyAlignment="0" applyProtection="0"/>
    <xf numFmtId="0" fontId="64" fillId="36" borderId="37"/>
    <xf numFmtId="0" fontId="17" fillId="7" borderId="18" applyNumberFormat="0" applyFont="0" applyAlignment="0" applyProtection="0"/>
    <xf numFmtId="0" fontId="64" fillId="36" borderId="37"/>
    <xf numFmtId="0" fontId="64" fillId="36" borderId="37"/>
    <xf numFmtId="0" fontId="31" fillId="11" borderId="19" applyNumberFormat="0" applyAlignment="0" applyProtection="0"/>
    <xf numFmtId="0" fontId="31" fillId="11" borderId="19" applyNumberFormat="0" applyAlignment="0" applyProtection="0"/>
    <xf numFmtId="0" fontId="115" fillId="40" borderId="38"/>
    <xf numFmtId="0" fontId="54" fillId="25" borderId="20" applyNumberFormat="0" applyAlignment="0" applyProtection="0"/>
    <xf numFmtId="0" fontId="116" fillId="55" borderId="39"/>
    <xf numFmtId="0" fontId="115" fillId="40" borderId="38"/>
    <xf numFmtId="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64" fillId="0" borderId="0"/>
    <xf numFmtId="0" fontId="64" fillId="0" borderId="0"/>
    <xf numFmtId="0" fontId="11" fillId="0" borderId="0" applyFont="0" applyFill="0" applyBorder="0" applyAlignment="0" applyProtection="0"/>
    <xf numFmtId="0" fontId="64" fillId="0" borderId="0"/>
    <xf numFmtId="10" fontId="12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64" fillId="0" borderId="0"/>
    <xf numFmtId="10" fontId="64" fillId="0" borderId="0"/>
    <xf numFmtId="9" fontId="7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4" fillId="0" borderId="0"/>
    <xf numFmtId="9" fontId="44" fillId="0" borderId="0" applyFont="0" applyFill="0" applyBorder="0" applyAlignment="0" applyProtection="0"/>
    <xf numFmtId="9" fontId="70" fillId="0" borderId="0"/>
    <xf numFmtId="9" fontId="110" fillId="0" borderId="0"/>
    <xf numFmtId="9" fontId="76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0" fillId="0" borderId="0"/>
    <xf numFmtId="9" fontId="76" fillId="0" borderId="0" applyFont="0" applyFill="0" applyBorder="0" applyAlignment="0" applyProtection="0"/>
    <xf numFmtId="9" fontId="110" fillId="0" borderId="0"/>
    <xf numFmtId="9" fontId="76" fillId="0" borderId="0" applyFont="0" applyFill="0" applyBorder="0" applyAlignment="0" applyProtection="0"/>
    <xf numFmtId="9" fontId="110" fillId="0" borderId="0"/>
    <xf numFmtId="9" fontId="76" fillId="0" borderId="0" applyFont="0" applyFill="0" applyBorder="0" applyAlignment="0" applyProtection="0"/>
    <xf numFmtId="9" fontId="110" fillId="0" borderId="0"/>
    <xf numFmtId="9" fontId="44" fillId="0" borderId="0" applyFont="0" applyFill="0" applyBorder="0" applyAlignment="0" applyProtection="0"/>
    <xf numFmtId="9" fontId="70" fillId="0" borderId="0"/>
    <xf numFmtId="0" fontId="11" fillId="0" borderId="0" applyFill="0" applyBorder="0" applyAlignment="0"/>
    <xf numFmtId="0" fontId="64" fillId="0" borderId="0"/>
    <xf numFmtId="0" fontId="12" fillId="0" borderId="0" applyFill="0" applyBorder="0" applyAlignment="0"/>
    <xf numFmtId="0" fontId="11" fillId="0" borderId="0" applyFill="0" applyBorder="0" applyAlignment="0"/>
    <xf numFmtId="0" fontId="64" fillId="0" borderId="0"/>
    <xf numFmtId="0" fontId="64" fillId="0" borderId="0"/>
    <xf numFmtId="0" fontId="11" fillId="0" borderId="0" applyFill="0" applyBorder="0" applyAlignment="0"/>
    <xf numFmtId="0" fontId="64" fillId="0" borderId="0"/>
    <xf numFmtId="0" fontId="12" fillId="0" borderId="0" applyFill="0" applyBorder="0" applyAlignment="0"/>
    <xf numFmtId="0" fontId="11" fillId="0" borderId="0" applyFill="0" applyBorder="0" applyAlignment="0"/>
    <xf numFmtId="0" fontId="64" fillId="0" borderId="0"/>
    <xf numFmtId="0" fontId="64" fillId="0" borderId="0"/>
    <xf numFmtId="0" fontId="12" fillId="0" borderId="0" applyFill="0" applyBorder="0" applyAlignment="0"/>
    <xf numFmtId="0" fontId="11" fillId="0" borderId="0" applyFill="0" applyBorder="0" applyAlignment="0"/>
    <xf numFmtId="0" fontId="64" fillId="0" borderId="0"/>
    <xf numFmtId="0" fontId="64" fillId="0" borderId="0"/>
    <xf numFmtId="1" fontId="11" fillId="0" borderId="21" applyNumberFormat="0" applyFill="0" applyAlignment="0" applyProtection="0">
      <alignment horizontal="center" vertical="center"/>
    </xf>
    <xf numFmtId="1" fontId="64" fillId="0" borderId="21">
      <alignment horizontal="center" vertical="center"/>
    </xf>
    <xf numFmtId="0" fontId="32" fillId="0" borderId="0"/>
    <xf numFmtId="0" fontId="117" fillId="0" borderId="0"/>
    <xf numFmtId="0" fontId="33" fillId="0" borderId="0"/>
    <xf numFmtId="0" fontId="118" fillId="0" borderId="0"/>
    <xf numFmtId="0" fontId="34" fillId="0" borderId="0">
      <alignment horizontal="left"/>
    </xf>
    <xf numFmtId="0" fontId="119" fillId="0" borderId="0">
      <alignment horizontal="left"/>
    </xf>
    <xf numFmtId="0" fontId="45" fillId="30" borderId="0">
      <alignment horizontal="right" vertical="center"/>
    </xf>
    <xf numFmtId="0" fontId="120" fillId="62" borderId="0">
      <alignment horizontal="right" vertical="center"/>
    </xf>
    <xf numFmtId="49" fontId="17" fillId="0" borderId="0" applyFill="0" applyBorder="0" applyAlignment="0"/>
    <xf numFmtId="49" fontId="64" fillId="0" borderId="0"/>
    <xf numFmtId="0" fontId="12" fillId="0" borderId="0" applyFill="0" applyBorder="0" applyAlignment="0"/>
    <xf numFmtId="0" fontId="11" fillId="0" borderId="0" applyFill="0" applyBorder="0" applyAlignment="0"/>
    <xf numFmtId="0" fontId="64" fillId="0" borderId="0"/>
    <xf numFmtId="0" fontId="64" fillId="0" borderId="0"/>
    <xf numFmtId="173" fontId="12" fillId="0" borderId="0" applyFill="0" applyBorder="0" applyAlignment="0"/>
    <xf numFmtId="173" fontId="11" fillId="0" borderId="0" applyFill="0" applyBorder="0" applyAlignment="0"/>
    <xf numFmtId="173" fontId="64" fillId="0" borderId="0"/>
    <xf numFmtId="173" fontId="6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1" fillId="0" borderId="0"/>
    <xf numFmtId="0" fontId="55" fillId="0" borderId="0" applyNumberFormat="0" applyFill="0" applyBorder="0" applyAlignment="0" applyProtection="0"/>
    <xf numFmtId="0" fontId="122" fillId="0" borderId="0"/>
    <xf numFmtId="0" fontId="121" fillId="0" borderId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123" fillId="0" borderId="40"/>
    <xf numFmtId="0" fontId="36" fillId="0" borderId="23" applyNumberFormat="0" applyFill="0" applyAlignment="0" applyProtection="0"/>
    <xf numFmtId="0" fontId="123" fillId="0" borderId="41"/>
    <xf numFmtId="0" fontId="123" fillId="0" borderId="4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24" fillId="0" borderId="0"/>
    <xf numFmtId="0" fontId="124" fillId="0" borderId="0"/>
    <xf numFmtId="9" fontId="38" fillId="0" borderId="0" applyFont="0" applyFill="0" applyBorder="0" applyAlignment="0" applyProtection="0"/>
    <xf numFmtId="17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0" fontId="38" fillId="0" borderId="0"/>
    <xf numFmtId="0" fontId="1" fillId="0" borderId="0"/>
  </cellStyleXfs>
  <cellXfs count="126">
    <xf numFmtId="0" fontId="0" fillId="0" borderId="0" xfId="0"/>
    <xf numFmtId="167" fontId="57" fillId="0" borderId="0" xfId="173" applyNumberFormat="1" applyFont="1" applyFill="1" applyAlignment="1">
      <alignment vertical="center"/>
    </xf>
    <xf numFmtId="167" fontId="57" fillId="0" borderId="0" xfId="173" applyNumberFormat="1" applyFont="1" applyFill="1" applyBorder="1" applyAlignment="1">
      <alignment vertical="center"/>
    </xf>
    <xf numFmtId="167" fontId="57" fillId="0" borderId="0" xfId="485" applyNumberFormat="1" applyFont="1" applyFill="1" applyBorder="1" applyAlignment="1">
      <alignment horizontal="right" vertical="center"/>
    </xf>
    <xf numFmtId="167" fontId="57" fillId="0" borderId="24" xfId="485" applyNumberFormat="1" applyFont="1" applyFill="1" applyBorder="1" applyAlignment="1">
      <alignment horizontal="right" vertical="center"/>
    </xf>
    <xf numFmtId="167" fontId="57" fillId="0" borderId="24" xfId="173" applyNumberFormat="1" applyFont="1" applyFill="1" applyBorder="1" applyAlignment="1">
      <alignment vertical="center"/>
    </xf>
    <xf numFmtId="167" fontId="57" fillId="0" borderId="25" xfId="485" applyNumberFormat="1" applyFont="1" applyFill="1" applyBorder="1" applyAlignment="1">
      <alignment horizontal="right" vertical="center"/>
    </xf>
    <xf numFmtId="168" fontId="57" fillId="0" borderId="0" xfId="484" applyNumberFormat="1" applyFont="1" applyFill="1" applyAlignment="1">
      <alignment horizontal="right" vertical="center"/>
    </xf>
    <xf numFmtId="168" fontId="57" fillId="0" borderId="0" xfId="481" applyNumberFormat="1" applyFont="1" applyFill="1" applyAlignment="1">
      <alignment horizontal="right" vertical="center"/>
    </xf>
    <xf numFmtId="168" fontId="57" fillId="0" borderId="0" xfId="484" applyNumberFormat="1" applyFont="1" applyFill="1" applyBorder="1" applyAlignment="1">
      <alignment horizontal="right" vertical="center"/>
    </xf>
    <xf numFmtId="168" fontId="57" fillId="0" borderId="24" xfId="484" applyNumberFormat="1" applyFont="1" applyFill="1" applyBorder="1" applyAlignment="1">
      <alignment horizontal="right" vertical="center"/>
    </xf>
    <xf numFmtId="168" fontId="57" fillId="0" borderId="25" xfId="484" applyNumberFormat="1" applyFont="1" applyFill="1" applyBorder="1" applyAlignment="1">
      <alignment horizontal="right" vertical="center"/>
    </xf>
    <xf numFmtId="168" fontId="57" fillId="0" borderId="0" xfId="173" quotePrefix="1" applyNumberFormat="1" applyFont="1" applyFill="1" applyBorder="1" applyAlignment="1">
      <alignment horizontal="right" vertical="center"/>
    </xf>
    <xf numFmtId="168" fontId="57" fillId="0" borderId="0" xfId="481" applyNumberFormat="1" applyFont="1" applyFill="1" applyBorder="1" applyAlignment="1">
      <alignment horizontal="right" vertical="center"/>
    </xf>
    <xf numFmtId="0" fontId="57" fillId="0" borderId="0" xfId="481" applyNumberFormat="1" applyFont="1" applyFill="1" applyBorder="1" applyAlignment="1">
      <alignment horizontal="right" vertical="center"/>
    </xf>
    <xf numFmtId="167" fontId="126" fillId="0" borderId="0" xfId="485" applyNumberFormat="1" applyFont="1" applyFill="1" applyBorder="1" applyAlignment="1">
      <alignment horizontal="right" vertical="center"/>
    </xf>
    <xf numFmtId="167" fontId="126" fillId="0" borderId="0" xfId="173" applyNumberFormat="1" applyFont="1" applyFill="1" applyAlignment="1">
      <alignment vertical="center"/>
    </xf>
    <xf numFmtId="168" fontId="57" fillId="0" borderId="24" xfId="173" applyNumberFormat="1" applyFont="1" applyFill="1" applyBorder="1" applyAlignment="1">
      <alignment horizontal="right" vertical="center"/>
    </xf>
    <xf numFmtId="168" fontId="57" fillId="0" borderId="25" xfId="482" applyNumberFormat="1" applyFont="1" applyFill="1" applyBorder="1" applyAlignment="1">
      <alignment horizontal="right" vertical="center"/>
    </xf>
    <xf numFmtId="168" fontId="57" fillId="0" borderId="0" xfId="483" applyNumberFormat="1" applyFont="1" applyFill="1" applyAlignment="1">
      <alignment horizontal="right" vertical="center"/>
    </xf>
    <xf numFmtId="167" fontId="126" fillId="0" borderId="0" xfId="173" applyNumberFormat="1" applyFont="1" applyFill="1" applyBorder="1" applyAlignment="1">
      <alignment vertical="center"/>
    </xf>
    <xf numFmtId="167" fontId="126" fillId="0" borderId="24" xfId="173" applyNumberFormat="1" applyFont="1" applyFill="1" applyBorder="1" applyAlignment="1">
      <alignment vertical="center"/>
    </xf>
    <xf numFmtId="168" fontId="57" fillId="0" borderId="24" xfId="483" applyNumberFormat="1" applyFont="1" applyFill="1" applyBorder="1" applyAlignment="1">
      <alignment horizontal="right" vertical="center"/>
    </xf>
    <xf numFmtId="168" fontId="57" fillId="0" borderId="0" xfId="173" applyNumberFormat="1" applyFont="1" applyFill="1" applyBorder="1" applyAlignment="1">
      <alignment horizontal="right" vertical="center"/>
    </xf>
    <xf numFmtId="168" fontId="57" fillId="0" borderId="25" xfId="173" applyNumberFormat="1" applyFont="1" applyFill="1" applyBorder="1" applyAlignment="1">
      <alignment horizontal="right" vertical="center"/>
    </xf>
    <xf numFmtId="0" fontId="56" fillId="0" borderId="0" xfId="0" applyFont="1" applyAlignment="1">
      <alignment horizontal="left"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center" vertical="center"/>
    </xf>
    <xf numFmtId="167" fontId="57" fillId="0" borderId="0" xfId="0" applyNumberFormat="1" applyFont="1" applyAlignment="1">
      <alignment horizontal="right" vertical="center"/>
    </xf>
    <xf numFmtId="167" fontId="57" fillId="0" borderId="0" xfId="0" applyNumberFormat="1" applyFont="1" applyAlignment="1">
      <alignment vertical="center"/>
    </xf>
    <xf numFmtId="167" fontId="57" fillId="0" borderId="0" xfId="0" applyNumberFormat="1" applyFont="1" applyAlignment="1">
      <alignment horizontal="center" vertical="center"/>
    </xf>
    <xf numFmtId="0" fontId="56" fillId="0" borderId="24" xfId="0" applyFont="1" applyBorder="1" applyAlignment="1">
      <alignment horizontal="left" vertical="center"/>
    </xf>
    <xf numFmtId="0" fontId="57" fillId="0" borderId="24" xfId="0" applyFont="1" applyBorder="1" applyAlignment="1">
      <alignment vertical="center"/>
    </xf>
    <xf numFmtId="0" fontId="57" fillId="0" borderId="24" xfId="0" applyFont="1" applyBorder="1" applyAlignment="1">
      <alignment horizontal="center" vertical="center"/>
    </xf>
    <xf numFmtId="167" fontId="57" fillId="0" borderId="24" xfId="0" applyNumberFormat="1" applyFont="1" applyBorder="1" applyAlignment="1">
      <alignment horizontal="right" vertical="center"/>
    </xf>
    <xf numFmtId="167" fontId="57" fillId="0" borderId="24" xfId="0" applyNumberFormat="1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166" fontId="57" fillId="0" borderId="0" xfId="0" applyNumberFormat="1" applyFont="1" applyAlignment="1">
      <alignment horizontal="right" vertical="center"/>
    </xf>
    <xf numFmtId="166" fontId="56" fillId="0" borderId="24" xfId="0" applyNumberFormat="1" applyFont="1" applyBorder="1" applyAlignment="1">
      <alignment horizontal="center" vertical="center"/>
    </xf>
    <xf numFmtId="166" fontId="56" fillId="0" borderId="0" xfId="0" applyNumberFormat="1" applyFont="1" applyAlignment="1">
      <alignment horizontal="right" vertical="center"/>
    </xf>
    <xf numFmtId="166" fontId="56" fillId="0" borderId="0" xfId="0" quotePrefix="1" applyNumberFormat="1" applyFont="1" applyAlignment="1">
      <alignment horizontal="right" vertical="center" wrapText="1"/>
    </xf>
    <xf numFmtId="0" fontId="56" fillId="0" borderId="24" xfId="0" applyFont="1" applyBorder="1" applyAlignment="1">
      <alignment horizontal="center" vertical="center"/>
    </xf>
    <xf numFmtId="166" fontId="56" fillId="0" borderId="24" xfId="0" applyNumberFormat="1" applyFont="1" applyBorder="1" applyAlignment="1">
      <alignment horizontal="right" vertical="center" wrapText="1"/>
    </xf>
    <xf numFmtId="166" fontId="56" fillId="0" borderId="0" xfId="0" applyNumberFormat="1" applyFont="1" applyAlignment="1">
      <alignment horizontal="right" vertical="center" wrapText="1"/>
    </xf>
    <xf numFmtId="0" fontId="56" fillId="0" borderId="0" xfId="0" applyFont="1" applyAlignment="1">
      <alignment vertical="center"/>
    </xf>
    <xf numFmtId="167" fontId="56" fillId="0" borderId="0" xfId="0" applyNumberFormat="1" applyFont="1" applyAlignment="1">
      <alignment horizontal="right" vertical="center"/>
    </xf>
    <xf numFmtId="0" fontId="57" fillId="0" borderId="0" xfId="0" quotePrefix="1" applyFont="1" applyAlignment="1">
      <alignment vertical="center"/>
    </xf>
    <xf numFmtId="0" fontId="56" fillId="0" borderId="24" xfId="0" applyFont="1" applyBorder="1" applyAlignment="1">
      <alignment vertical="center"/>
    </xf>
    <xf numFmtId="0" fontId="56" fillId="0" borderId="0" xfId="0" applyFont="1" applyAlignment="1">
      <alignment horizontal="right" vertical="center"/>
    </xf>
    <xf numFmtId="0" fontId="125" fillId="0" borderId="0" xfId="0" applyFont="1" applyAlignment="1">
      <alignment vertical="center"/>
    </xf>
    <xf numFmtId="0" fontId="57" fillId="0" borderId="26" xfId="0" applyFont="1" applyBorder="1" applyAlignment="1">
      <alignment vertical="center"/>
    </xf>
    <xf numFmtId="166" fontId="56" fillId="0" borderId="0" xfId="0" applyNumberFormat="1" applyFont="1" applyAlignment="1">
      <alignment horizontal="center" vertical="center"/>
    </xf>
    <xf numFmtId="166" fontId="57" fillId="0" borderId="0" xfId="0" applyNumberFormat="1" applyFont="1" applyAlignment="1">
      <alignment vertical="center"/>
    </xf>
    <xf numFmtId="166" fontId="56" fillId="0" borderId="0" xfId="762" applyNumberFormat="1" applyFont="1" applyAlignment="1">
      <alignment vertical="center"/>
    </xf>
    <xf numFmtId="166" fontId="57" fillId="0" borderId="0" xfId="762" applyNumberFormat="1" applyFont="1" applyAlignment="1">
      <alignment horizontal="center" vertical="center"/>
    </xf>
    <xf numFmtId="0" fontId="125" fillId="0" borderId="0" xfId="709" applyFont="1" applyAlignment="1">
      <alignment vertical="center"/>
    </xf>
    <xf numFmtId="0" fontId="126" fillId="0" borderId="0" xfId="0" applyFont="1" applyAlignment="1">
      <alignment vertical="center"/>
    </xf>
    <xf numFmtId="166" fontId="56" fillId="0" borderId="0" xfId="762" applyNumberFormat="1" applyFont="1" applyAlignment="1">
      <alignment horizontal="center" vertical="center"/>
    </xf>
    <xf numFmtId="168" fontId="57" fillId="0" borderId="24" xfId="0" applyNumberFormat="1" applyFont="1" applyBorder="1" applyAlignment="1">
      <alignment vertical="center"/>
    </xf>
    <xf numFmtId="178" fontId="57" fillId="0" borderId="0" xfId="762" applyNumberFormat="1" applyFont="1" applyAlignment="1">
      <alignment horizontal="center" vertical="center"/>
    </xf>
    <xf numFmtId="166" fontId="57" fillId="0" borderId="0" xfId="762" applyNumberFormat="1" applyFont="1" applyAlignment="1">
      <alignment vertical="center"/>
    </xf>
    <xf numFmtId="168" fontId="57" fillId="0" borderId="0" xfId="0" applyNumberFormat="1" applyFont="1" applyAlignment="1">
      <alignment vertical="center"/>
    </xf>
    <xf numFmtId="168" fontId="56" fillId="0" borderId="0" xfId="762" applyNumberFormat="1" applyFont="1" applyAlignment="1">
      <alignment vertical="center"/>
    </xf>
    <xf numFmtId="168" fontId="57" fillId="0" borderId="0" xfId="762" applyNumberFormat="1" applyFont="1" applyAlignment="1">
      <alignment vertical="center"/>
    </xf>
    <xf numFmtId="168" fontId="57" fillId="0" borderId="0" xfId="0" applyNumberFormat="1" applyFont="1" applyAlignment="1">
      <alignment horizontal="center" vertical="center"/>
    </xf>
    <xf numFmtId="168" fontId="56" fillId="0" borderId="0" xfId="0" applyNumberFormat="1" applyFont="1" applyAlignment="1">
      <alignment horizontal="center" vertical="center"/>
    </xf>
    <xf numFmtId="168" fontId="56" fillId="0" borderId="0" xfId="0" applyNumberFormat="1" applyFont="1" applyAlignment="1">
      <alignment horizontal="right" vertical="center"/>
    </xf>
    <xf numFmtId="168" fontId="57" fillId="0" borderId="0" xfId="762" applyNumberFormat="1" applyFont="1" applyAlignment="1">
      <alignment horizontal="center" vertical="center"/>
    </xf>
    <xf numFmtId="168" fontId="57" fillId="0" borderId="0" xfId="0" applyNumberFormat="1" applyFont="1" applyAlignment="1">
      <alignment horizontal="right" vertical="center"/>
    </xf>
    <xf numFmtId="168" fontId="57" fillId="0" borderId="24" xfId="0" quotePrefix="1" applyNumberFormat="1" applyFont="1" applyBorder="1" applyAlignment="1">
      <alignment horizontal="right" vertical="center"/>
    </xf>
    <xf numFmtId="0" fontId="57" fillId="0" borderId="0" xfId="762" applyFont="1" applyAlignment="1">
      <alignment horizontal="center" vertical="center"/>
    </xf>
    <xf numFmtId="168" fontId="125" fillId="0" borderId="0" xfId="710" applyNumberFormat="1" applyFont="1" applyAlignment="1">
      <alignment vertical="center"/>
    </xf>
    <xf numFmtId="168" fontId="56" fillId="0" borderId="0" xfId="762" applyNumberFormat="1" applyFont="1" applyAlignment="1">
      <alignment horizontal="center" vertical="center"/>
    </xf>
    <xf numFmtId="0" fontId="57" fillId="0" borderId="0" xfId="0" applyFont="1" applyAlignment="1">
      <alignment horizontal="left" vertical="center"/>
    </xf>
    <xf numFmtId="166" fontId="57" fillId="0" borderId="0" xfId="764" applyNumberFormat="1" applyFont="1" applyAlignment="1">
      <alignment horizontal="right" vertical="center" wrapText="1"/>
    </xf>
    <xf numFmtId="168" fontId="57" fillId="0" borderId="0" xfId="763" applyNumberFormat="1" applyFont="1" applyAlignment="1">
      <alignment horizontal="right" vertical="center"/>
    </xf>
    <xf numFmtId="168" fontId="57" fillId="0" borderId="24" xfId="763" applyNumberFormat="1" applyFont="1" applyBorder="1" applyAlignment="1">
      <alignment horizontal="right" vertical="center"/>
    </xf>
    <xf numFmtId="165" fontId="57" fillId="0" borderId="0" xfId="0" applyNumberFormat="1" applyFont="1" applyAlignment="1">
      <alignment horizontal="center" vertical="center"/>
    </xf>
    <xf numFmtId="0" fontId="127" fillId="0" borderId="0" xfId="0" applyFont="1" applyAlignment="1">
      <alignment horizontal="left" vertical="center"/>
    </xf>
    <xf numFmtId="0" fontId="127" fillId="0" borderId="0" xfId="0" applyFont="1" applyAlignment="1">
      <alignment vertical="center"/>
    </xf>
    <xf numFmtId="165" fontId="126" fillId="0" borderId="0" xfId="0" applyNumberFormat="1" applyFont="1" applyAlignment="1">
      <alignment horizontal="center" vertical="center"/>
    </xf>
    <xf numFmtId="168" fontId="126" fillId="0" borderId="0" xfId="0" applyNumberFormat="1" applyFont="1" applyAlignment="1">
      <alignment horizontal="right" vertical="center"/>
    </xf>
    <xf numFmtId="0" fontId="126" fillId="0" borderId="0" xfId="0" applyFont="1" applyAlignment="1">
      <alignment horizontal="left" vertical="center"/>
    </xf>
    <xf numFmtId="0" fontId="57" fillId="0" borderId="0" xfId="0" applyFont="1"/>
    <xf numFmtId="168" fontId="126" fillId="0" borderId="24" xfId="765" applyNumberFormat="1" applyFont="1" applyBorder="1" applyAlignment="1">
      <alignment horizontal="right" vertical="center"/>
    </xf>
    <xf numFmtId="168" fontId="126" fillId="0" borderId="0" xfId="765" applyNumberFormat="1" applyFont="1" applyAlignment="1">
      <alignment horizontal="right" vertical="center"/>
    </xf>
    <xf numFmtId="168" fontId="57" fillId="0" borderId="0" xfId="765" applyNumberFormat="1" applyFont="1" applyAlignment="1">
      <alignment horizontal="right" vertical="center"/>
    </xf>
    <xf numFmtId="168" fontId="57" fillId="0" borderId="24" xfId="765" applyNumberFormat="1" applyFont="1" applyBorder="1" applyAlignment="1">
      <alignment horizontal="right" vertical="center"/>
    </xf>
    <xf numFmtId="168" fontId="57" fillId="0" borderId="25" xfId="763" applyNumberFormat="1" applyFont="1" applyBorder="1" applyAlignment="1">
      <alignment horizontal="right" vertical="center"/>
    </xf>
    <xf numFmtId="168" fontId="57" fillId="0" borderId="25" xfId="765" applyNumberFormat="1" applyFont="1" applyBorder="1" applyAlignment="1">
      <alignment horizontal="right" vertical="center"/>
    </xf>
    <xf numFmtId="177" fontId="56" fillId="0" borderId="0" xfId="0" applyNumberFormat="1" applyFont="1" applyAlignment="1">
      <alignment vertical="center"/>
    </xf>
    <xf numFmtId="3" fontId="57" fillId="0" borderId="0" xfId="0" applyNumberFormat="1" applyFont="1" applyAlignment="1">
      <alignment horizontal="right" vertical="center" wrapText="1"/>
    </xf>
    <xf numFmtId="169" fontId="57" fillId="0" borderId="0" xfId="765" applyNumberFormat="1" applyFont="1" applyAlignment="1">
      <alignment horizontal="right" vertical="center"/>
    </xf>
    <xf numFmtId="179" fontId="57" fillId="0" borderId="25" xfId="0" applyNumberFormat="1" applyFont="1" applyBorder="1" applyAlignment="1">
      <alignment vertical="center"/>
    </xf>
    <xf numFmtId="179" fontId="57" fillId="0" borderId="0" xfId="0" applyNumberFormat="1" applyFont="1" applyAlignment="1">
      <alignment horizontal="right" vertical="center"/>
    </xf>
    <xf numFmtId="179" fontId="57" fillId="0" borderId="0" xfId="0" applyNumberFormat="1" applyFont="1" applyAlignment="1">
      <alignment vertical="center"/>
    </xf>
    <xf numFmtId="166" fontId="57" fillId="0" borderId="24" xfId="0" applyNumberFormat="1" applyFont="1" applyBorder="1" applyAlignment="1">
      <alignment horizontal="right" vertical="center"/>
    </xf>
    <xf numFmtId="166" fontId="57" fillId="0" borderId="24" xfId="0" applyNumberFormat="1" applyFont="1" applyBorder="1" applyAlignment="1">
      <alignment vertical="center"/>
    </xf>
    <xf numFmtId="168" fontId="57" fillId="0" borderId="24" xfId="0" applyNumberFormat="1" applyFont="1" applyBorder="1" applyAlignment="1">
      <alignment horizontal="right" vertical="center"/>
    </xf>
    <xf numFmtId="166" fontId="56" fillId="0" borderId="24" xfId="0" applyNumberFormat="1" applyFont="1" applyBorder="1" applyAlignment="1">
      <alignment horizontal="center" vertical="center" wrapText="1"/>
    </xf>
    <xf numFmtId="166" fontId="56" fillId="0" borderId="0" xfId="0" applyNumberFormat="1" applyFont="1" applyAlignment="1">
      <alignment vertical="center"/>
    </xf>
    <xf numFmtId="168" fontId="56" fillId="0" borderId="0" xfId="0" applyNumberFormat="1" applyFont="1" applyAlignment="1">
      <alignment vertical="center"/>
    </xf>
    <xf numFmtId="166" fontId="56" fillId="0" borderId="0" xfId="0" applyNumberFormat="1" applyFont="1" applyAlignment="1">
      <alignment vertical="center" wrapText="1"/>
    </xf>
    <xf numFmtId="166" fontId="56" fillId="0" borderId="26" xfId="0" applyNumberFormat="1" applyFont="1" applyBorder="1" applyAlignment="1">
      <alignment vertical="center" wrapText="1"/>
    </xf>
    <xf numFmtId="166" fontId="56" fillId="0" borderId="0" xfId="764" applyNumberFormat="1" applyFont="1" applyAlignment="1">
      <alignment horizontal="right" vertical="center"/>
    </xf>
    <xf numFmtId="166" fontId="56" fillId="0" borderId="0" xfId="0" applyNumberFormat="1" applyFont="1" applyAlignment="1">
      <alignment horizontal="center" vertical="center" wrapText="1"/>
    </xf>
    <xf numFmtId="168" fontId="56" fillId="0" borderId="0" xfId="764" applyNumberFormat="1" applyFont="1" applyAlignment="1">
      <alignment horizontal="right" vertical="center" wrapText="1"/>
    </xf>
    <xf numFmtId="166" fontId="56" fillId="0" borderId="24" xfId="0" applyNumberFormat="1" applyFont="1" applyBorder="1" applyAlignment="1">
      <alignment horizontal="right" vertical="center"/>
    </xf>
    <xf numFmtId="15" fontId="56" fillId="0" borderId="0" xfId="0" quotePrefix="1" applyNumberFormat="1" applyFont="1" applyAlignment="1">
      <alignment vertical="center"/>
    </xf>
    <xf numFmtId="167" fontId="57" fillId="0" borderId="0" xfId="763" applyNumberFormat="1" applyFont="1" applyAlignment="1">
      <alignment horizontal="right" vertical="center"/>
    </xf>
    <xf numFmtId="167" fontId="56" fillId="0" borderId="0" xfId="763" applyNumberFormat="1" applyFont="1" applyAlignment="1">
      <alignment horizontal="right" vertical="center"/>
    </xf>
    <xf numFmtId="167" fontId="57" fillId="0" borderId="24" xfId="763" applyNumberFormat="1" applyFont="1" applyBorder="1" applyAlignment="1">
      <alignment horizontal="right" vertical="center"/>
    </xf>
    <xf numFmtId="0" fontId="56" fillId="0" borderId="0" xfId="0" quotePrefix="1" applyFont="1" applyAlignment="1">
      <alignment vertical="center"/>
    </xf>
    <xf numFmtId="167" fontId="57" fillId="0" borderId="24" xfId="0" applyNumberFormat="1" applyFont="1" applyBorder="1" applyAlignment="1">
      <alignment vertical="center"/>
    </xf>
    <xf numFmtId="0" fontId="56" fillId="0" borderId="0" xfId="0" applyFont="1" applyAlignment="1">
      <alignment horizontal="right" vertical="center" wrapText="1"/>
    </xf>
    <xf numFmtId="167" fontId="57" fillId="0" borderId="25" xfId="0" applyNumberFormat="1" applyFont="1" applyBorder="1" applyAlignment="1">
      <alignment horizontal="right" vertical="center"/>
    </xf>
    <xf numFmtId="166" fontId="56" fillId="0" borderId="24" xfId="0" applyNumberFormat="1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166" fontId="56" fillId="0" borderId="0" xfId="0" applyNumberFormat="1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57" fillId="0" borderId="24" xfId="0" applyFont="1" applyBorder="1" applyAlignment="1">
      <alignment horizontal="left" vertical="center" wrapText="1"/>
    </xf>
    <xf numFmtId="0" fontId="57" fillId="0" borderId="24" xfId="0" applyFont="1" applyBorder="1" applyAlignment="1">
      <alignment horizontal="justify" vertical="center" wrapText="1"/>
    </xf>
    <xf numFmtId="166" fontId="56" fillId="0" borderId="24" xfId="0" applyNumberFormat="1" applyFont="1" applyBorder="1" applyAlignment="1">
      <alignment horizontal="center" vertical="center" wrapText="1"/>
    </xf>
    <xf numFmtId="166" fontId="56" fillId="0" borderId="5" xfId="0" applyNumberFormat="1" applyFont="1" applyBorder="1" applyAlignment="1">
      <alignment horizontal="center" vertical="center"/>
    </xf>
    <xf numFmtId="167" fontId="56" fillId="0" borderId="24" xfId="0" applyNumberFormat="1" applyFont="1" applyBorder="1" applyAlignment="1">
      <alignment horizontal="center" vertical="center"/>
    </xf>
    <xf numFmtId="0" fontId="56" fillId="0" borderId="24" xfId="0" applyFont="1" applyBorder="1" applyAlignment="1">
      <alignment horizontal="center" vertical="center" wrapText="1"/>
    </xf>
  </cellXfs>
  <cellStyles count="864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2" xfId="6" builtinId="34" customBuiltin="1"/>
    <cellStyle name="20% - Accent2 2" xfId="7" xr:uid="{00000000-0005-0000-0000-000006000000}"/>
    <cellStyle name="20% - Accent2 2 2" xfId="8" xr:uid="{00000000-0005-0000-0000-000007000000}"/>
    <cellStyle name="20% - Accent2 3" xfId="9" xr:uid="{00000000-0005-0000-0000-000008000000}"/>
    <cellStyle name="20% - Accent2 3 2" xfId="10" xr:uid="{00000000-0005-0000-0000-000009000000}"/>
    <cellStyle name="20% - Accent3" xfId="11" builtinId="38" customBuiltin="1"/>
    <cellStyle name="20% - Accent3 2" xfId="12" xr:uid="{00000000-0005-0000-0000-00000B000000}"/>
    <cellStyle name="20% - Accent3 2 2" xfId="13" xr:uid="{00000000-0005-0000-0000-00000C000000}"/>
    <cellStyle name="20% - Accent3 3" xfId="14" xr:uid="{00000000-0005-0000-0000-00000D000000}"/>
    <cellStyle name="20% - Accent3 3 2" xfId="15" xr:uid="{00000000-0005-0000-0000-00000E000000}"/>
    <cellStyle name="20% - Accent4" xfId="16" builtinId="42" customBuiltin="1"/>
    <cellStyle name="20% - Accent4 2" xfId="17" xr:uid="{00000000-0005-0000-0000-000010000000}"/>
    <cellStyle name="20% - Accent4 2 2" xfId="18" xr:uid="{00000000-0005-0000-0000-000011000000}"/>
    <cellStyle name="20% - Accent4 3" xfId="19" xr:uid="{00000000-0005-0000-0000-000012000000}"/>
    <cellStyle name="20% - Accent4 3 2" xfId="20" xr:uid="{00000000-0005-0000-0000-000013000000}"/>
    <cellStyle name="20% - Accent5" xfId="21" builtinId="46" customBuiltin="1"/>
    <cellStyle name="20% - Accent5 2" xfId="22" xr:uid="{00000000-0005-0000-0000-000015000000}"/>
    <cellStyle name="20% - Accent5 2 2" xfId="23" xr:uid="{00000000-0005-0000-0000-000016000000}"/>
    <cellStyle name="20% - Accent6" xfId="24" builtinId="50" customBuiltin="1"/>
    <cellStyle name="20% - Accent6 2" xfId="25" xr:uid="{00000000-0005-0000-0000-000018000000}"/>
    <cellStyle name="20% - Accent6 2 2" xfId="26" xr:uid="{00000000-0005-0000-0000-000019000000}"/>
    <cellStyle name="20% - Accent6 3" xfId="27" xr:uid="{00000000-0005-0000-0000-00001A000000}"/>
    <cellStyle name="20% - Accent6 3 2" xfId="28" xr:uid="{00000000-0005-0000-0000-00001B000000}"/>
    <cellStyle name="²ndefined" xfId="29" xr:uid="{00000000-0005-0000-0000-00001C000000}"/>
    <cellStyle name="²ndefined 2" xfId="30" xr:uid="{00000000-0005-0000-0000-00001D000000}"/>
    <cellStyle name="40% - Accent1" xfId="31" builtinId="31" customBuiltin="1"/>
    <cellStyle name="40% - Accent1 2" xfId="32" xr:uid="{00000000-0005-0000-0000-00001F000000}"/>
    <cellStyle name="40% - Accent1 2 2" xfId="33" xr:uid="{00000000-0005-0000-0000-000020000000}"/>
    <cellStyle name="40% - Accent1 3" xfId="34" xr:uid="{00000000-0005-0000-0000-000021000000}"/>
    <cellStyle name="40% - Accent1 3 2" xfId="35" xr:uid="{00000000-0005-0000-0000-000022000000}"/>
    <cellStyle name="40% - Accent2" xfId="36" builtinId="35" customBuiltin="1"/>
    <cellStyle name="40% - Accent2 2" xfId="37" xr:uid="{00000000-0005-0000-0000-000024000000}"/>
    <cellStyle name="40% - Accent2 2 2" xfId="38" xr:uid="{00000000-0005-0000-0000-000025000000}"/>
    <cellStyle name="40% - Accent3" xfId="39" builtinId="39" customBuiltin="1"/>
    <cellStyle name="40% - Accent3 2" xfId="40" xr:uid="{00000000-0005-0000-0000-000027000000}"/>
    <cellStyle name="40% - Accent3 2 2" xfId="41" xr:uid="{00000000-0005-0000-0000-000028000000}"/>
    <cellStyle name="40% - Accent3 3" xfId="42" xr:uid="{00000000-0005-0000-0000-000029000000}"/>
    <cellStyle name="40% - Accent3 3 2" xfId="43" xr:uid="{00000000-0005-0000-0000-00002A000000}"/>
    <cellStyle name="40% - Accent4" xfId="44" builtinId="43" customBuiltin="1"/>
    <cellStyle name="40% - Accent4 2" xfId="45" xr:uid="{00000000-0005-0000-0000-00002C000000}"/>
    <cellStyle name="40% - Accent4 2 2" xfId="46" xr:uid="{00000000-0005-0000-0000-00002D000000}"/>
    <cellStyle name="40% - Accent4 3" xfId="47" xr:uid="{00000000-0005-0000-0000-00002E000000}"/>
    <cellStyle name="40% - Accent4 3 2" xfId="48" xr:uid="{00000000-0005-0000-0000-00002F000000}"/>
    <cellStyle name="40% - Accent5" xfId="49" builtinId="47" customBuiltin="1"/>
    <cellStyle name="40% - Accent5 2" xfId="50" xr:uid="{00000000-0005-0000-0000-000031000000}"/>
    <cellStyle name="40% - Accent5 2 2" xfId="51" xr:uid="{00000000-0005-0000-0000-000032000000}"/>
    <cellStyle name="40% - Accent6" xfId="52" builtinId="51" customBuiltin="1"/>
    <cellStyle name="40% - Accent6 2" xfId="53" xr:uid="{00000000-0005-0000-0000-000034000000}"/>
    <cellStyle name="40% - Accent6 2 2" xfId="54" xr:uid="{00000000-0005-0000-0000-000035000000}"/>
    <cellStyle name="40% - Accent6 3" xfId="55" xr:uid="{00000000-0005-0000-0000-000036000000}"/>
    <cellStyle name="40% - Accent6 3 2" xfId="56" xr:uid="{00000000-0005-0000-0000-000037000000}"/>
    <cellStyle name="60% - Accent1" xfId="57" builtinId="32" customBuiltin="1"/>
    <cellStyle name="60% - Accent1 2" xfId="58" xr:uid="{00000000-0005-0000-0000-000039000000}"/>
    <cellStyle name="60% - Accent1 2 2" xfId="59" xr:uid="{00000000-0005-0000-0000-00003A000000}"/>
    <cellStyle name="60% - Accent1 3" xfId="60" xr:uid="{00000000-0005-0000-0000-00003B000000}"/>
    <cellStyle name="60% - Accent1 3 2" xfId="61" xr:uid="{00000000-0005-0000-0000-00003C000000}"/>
    <cellStyle name="60% - Accent1 4" xfId="62" xr:uid="{00000000-0005-0000-0000-00003D000000}"/>
    <cellStyle name="60% - Accent2" xfId="63" builtinId="36" customBuiltin="1"/>
    <cellStyle name="60% - Accent2 2" xfId="64" xr:uid="{00000000-0005-0000-0000-00003F000000}"/>
    <cellStyle name="60% - Accent2 2 2" xfId="65" xr:uid="{00000000-0005-0000-0000-000040000000}"/>
    <cellStyle name="60% - Accent2 3" xfId="66" xr:uid="{00000000-0005-0000-0000-000041000000}"/>
    <cellStyle name="60% - Accent3" xfId="67" builtinId="40" customBuiltin="1"/>
    <cellStyle name="60% - Accent3 2" xfId="68" xr:uid="{00000000-0005-0000-0000-000043000000}"/>
    <cellStyle name="60% - Accent3 2 2" xfId="69" xr:uid="{00000000-0005-0000-0000-000044000000}"/>
    <cellStyle name="60% - Accent3 3" xfId="70" xr:uid="{00000000-0005-0000-0000-000045000000}"/>
    <cellStyle name="60% - Accent3 3 2" xfId="71" xr:uid="{00000000-0005-0000-0000-000046000000}"/>
    <cellStyle name="60% - Accent3 4" xfId="72" xr:uid="{00000000-0005-0000-0000-000047000000}"/>
    <cellStyle name="60% - Accent4" xfId="73" builtinId="44" customBuiltin="1"/>
    <cellStyle name="60% - Accent4 2" xfId="74" xr:uid="{00000000-0005-0000-0000-000049000000}"/>
    <cellStyle name="60% - Accent4 2 2" xfId="75" xr:uid="{00000000-0005-0000-0000-00004A000000}"/>
    <cellStyle name="60% - Accent4 3" xfId="76" xr:uid="{00000000-0005-0000-0000-00004B000000}"/>
    <cellStyle name="60% - Accent4 3 2" xfId="77" xr:uid="{00000000-0005-0000-0000-00004C000000}"/>
    <cellStyle name="60% - Accent4 4" xfId="78" xr:uid="{00000000-0005-0000-0000-00004D000000}"/>
    <cellStyle name="60% - Accent5" xfId="79" builtinId="48" customBuiltin="1"/>
    <cellStyle name="60% - Accent5 2" xfId="80" xr:uid="{00000000-0005-0000-0000-00004F000000}"/>
    <cellStyle name="60% - Accent5 2 2" xfId="81" xr:uid="{00000000-0005-0000-0000-000050000000}"/>
    <cellStyle name="60% - Accent5 3" xfId="82" xr:uid="{00000000-0005-0000-0000-000051000000}"/>
    <cellStyle name="60% - Accent5 3 2" xfId="83" xr:uid="{00000000-0005-0000-0000-000052000000}"/>
    <cellStyle name="60% - Accent5 4" xfId="84" xr:uid="{00000000-0005-0000-0000-000053000000}"/>
    <cellStyle name="60% - Accent6" xfId="85" builtinId="52" customBuiltin="1"/>
    <cellStyle name="60% - Accent6 2" xfId="86" xr:uid="{00000000-0005-0000-0000-000055000000}"/>
    <cellStyle name="60% - Accent6 2 2" xfId="87" xr:uid="{00000000-0005-0000-0000-000056000000}"/>
    <cellStyle name="60% - Accent6 3" xfId="88" xr:uid="{00000000-0005-0000-0000-000057000000}"/>
    <cellStyle name="60% - Accent6 3 2" xfId="89" xr:uid="{00000000-0005-0000-0000-000058000000}"/>
    <cellStyle name="60% - Accent6 4" xfId="90" xr:uid="{00000000-0005-0000-0000-000059000000}"/>
    <cellStyle name="Accent1" xfId="91" builtinId="29" customBuiltin="1"/>
    <cellStyle name="Accent1 2" xfId="92" xr:uid="{00000000-0005-0000-0000-00005B000000}"/>
    <cellStyle name="Accent1 2 2" xfId="93" xr:uid="{00000000-0005-0000-0000-00005C000000}"/>
    <cellStyle name="Accent1 3" xfId="94" xr:uid="{00000000-0005-0000-0000-00005D000000}"/>
    <cellStyle name="Accent1 3 2" xfId="95" xr:uid="{00000000-0005-0000-0000-00005E000000}"/>
    <cellStyle name="Accent1 4" xfId="96" xr:uid="{00000000-0005-0000-0000-00005F000000}"/>
    <cellStyle name="Accent2" xfId="97" builtinId="33" customBuiltin="1"/>
    <cellStyle name="Accent2 2" xfId="98" xr:uid="{00000000-0005-0000-0000-000061000000}"/>
    <cellStyle name="Accent2 2 2" xfId="99" xr:uid="{00000000-0005-0000-0000-000062000000}"/>
    <cellStyle name="Accent2 3" xfId="100" xr:uid="{00000000-0005-0000-0000-000063000000}"/>
    <cellStyle name="Accent3" xfId="101" builtinId="37" customBuiltin="1"/>
    <cellStyle name="Accent3 2" xfId="102" xr:uid="{00000000-0005-0000-0000-000065000000}"/>
    <cellStyle name="Accent3 2 2" xfId="103" xr:uid="{00000000-0005-0000-0000-000066000000}"/>
    <cellStyle name="Accent3 3" xfId="104" xr:uid="{00000000-0005-0000-0000-000067000000}"/>
    <cellStyle name="Accent3 3 2" xfId="105" xr:uid="{00000000-0005-0000-0000-000068000000}"/>
    <cellStyle name="Accent3 4" xfId="106" xr:uid="{00000000-0005-0000-0000-000069000000}"/>
    <cellStyle name="Accent4" xfId="107" builtinId="41" customBuiltin="1"/>
    <cellStyle name="Accent4 2" xfId="108" xr:uid="{00000000-0005-0000-0000-00006B000000}"/>
    <cellStyle name="Accent4 2 2" xfId="109" xr:uid="{00000000-0005-0000-0000-00006C000000}"/>
    <cellStyle name="Accent4 3" xfId="110" xr:uid="{00000000-0005-0000-0000-00006D000000}"/>
    <cellStyle name="Accent4 3 2" xfId="111" xr:uid="{00000000-0005-0000-0000-00006E000000}"/>
    <cellStyle name="Accent4 4" xfId="112" xr:uid="{00000000-0005-0000-0000-00006F000000}"/>
    <cellStyle name="Accent5" xfId="113" builtinId="45" customBuiltin="1"/>
    <cellStyle name="Accent5 2" xfId="114" xr:uid="{00000000-0005-0000-0000-000071000000}"/>
    <cellStyle name="Accent5 2 2" xfId="115" xr:uid="{00000000-0005-0000-0000-000072000000}"/>
    <cellStyle name="Accent5 3" xfId="116" xr:uid="{00000000-0005-0000-0000-000073000000}"/>
    <cellStyle name="Accent5 3 2" xfId="117" xr:uid="{00000000-0005-0000-0000-000074000000}"/>
    <cellStyle name="Accent5 4" xfId="118" xr:uid="{00000000-0005-0000-0000-000075000000}"/>
    <cellStyle name="Accent6" xfId="119" builtinId="49" customBuiltin="1"/>
    <cellStyle name="Accent6 2" xfId="120" xr:uid="{00000000-0005-0000-0000-000077000000}"/>
    <cellStyle name="Accent6 2 2" xfId="121" xr:uid="{00000000-0005-0000-0000-000078000000}"/>
    <cellStyle name="Accent6 3" xfId="122" xr:uid="{00000000-0005-0000-0000-000079000000}"/>
    <cellStyle name="Accent6 3 2" xfId="123" xr:uid="{00000000-0005-0000-0000-00007A000000}"/>
    <cellStyle name="Accent6 4" xfId="124" xr:uid="{00000000-0005-0000-0000-00007B000000}"/>
    <cellStyle name="Bad" xfId="125" builtinId="27" customBuiltin="1"/>
    <cellStyle name="Bad 2" xfId="126" xr:uid="{00000000-0005-0000-0000-00007D000000}"/>
    <cellStyle name="Bad 2 2" xfId="127" xr:uid="{00000000-0005-0000-0000-00007E000000}"/>
    <cellStyle name="Bad 3" xfId="128" xr:uid="{00000000-0005-0000-0000-00007F000000}"/>
    <cellStyle name="Bad 3 2" xfId="129" xr:uid="{00000000-0005-0000-0000-000080000000}"/>
    <cellStyle name="Bad 4" xfId="130" xr:uid="{00000000-0005-0000-0000-000081000000}"/>
    <cellStyle name="brackets and dash" xfId="131" xr:uid="{00000000-0005-0000-0000-000082000000}"/>
    <cellStyle name="brackets and dash 2" xfId="132" xr:uid="{00000000-0005-0000-0000-000083000000}"/>
    <cellStyle name="Calc Currency (0)" xfId="133" xr:uid="{00000000-0005-0000-0000-000084000000}"/>
    <cellStyle name="Calc Currency (0) 2" xfId="134" xr:uid="{00000000-0005-0000-0000-000085000000}"/>
    <cellStyle name="Calc Currency (2)" xfId="135" xr:uid="{00000000-0005-0000-0000-000086000000}"/>
    <cellStyle name="Calc Currency (2) 2" xfId="136" xr:uid="{00000000-0005-0000-0000-000087000000}"/>
    <cellStyle name="Calc Currency (2) 2 2" xfId="137" xr:uid="{00000000-0005-0000-0000-000088000000}"/>
    <cellStyle name="Calc Currency (2) 3" xfId="138" xr:uid="{00000000-0005-0000-0000-000089000000}"/>
    <cellStyle name="Calc Percent (0)" xfId="139" xr:uid="{00000000-0005-0000-0000-00008A000000}"/>
    <cellStyle name="Calc Percent (0) 2" xfId="140" xr:uid="{00000000-0005-0000-0000-00008B000000}"/>
    <cellStyle name="Calc Percent (0) 2 2" xfId="141" xr:uid="{00000000-0005-0000-0000-00008C000000}"/>
    <cellStyle name="Calc Percent (0) 3" xfId="142" xr:uid="{00000000-0005-0000-0000-00008D000000}"/>
    <cellStyle name="Calc Percent (1)" xfId="143" xr:uid="{00000000-0005-0000-0000-00008E000000}"/>
    <cellStyle name="Calc Percent (1) 2" xfId="144" xr:uid="{00000000-0005-0000-0000-00008F000000}"/>
    <cellStyle name="Calc Percent (1) 2 2" xfId="145" xr:uid="{00000000-0005-0000-0000-000090000000}"/>
    <cellStyle name="Calc Percent (1) 3" xfId="146" xr:uid="{00000000-0005-0000-0000-000091000000}"/>
    <cellStyle name="Calc Percent (2)" xfId="147" xr:uid="{00000000-0005-0000-0000-000092000000}"/>
    <cellStyle name="Calc Percent (2) 2" xfId="148" xr:uid="{00000000-0005-0000-0000-000093000000}"/>
    <cellStyle name="Calc Percent (2) 2 2" xfId="149" xr:uid="{00000000-0005-0000-0000-000094000000}"/>
    <cellStyle name="Calc Percent (2) 3" xfId="150" xr:uid="{00000000-0005-0000-0000-000095000000}"/>
    <cellStyle name="Calc Units (0)" xfId="151" xr:uid="{00000000-0005-0000-0000-000096000000}"/>
    <cellStyle name="Calc Units (0) 2" xfId="152" xr:uid="{00000000-0005-0000-0000-000097000000}"/>
    <cellStyle name="Calc Units (1)" xfId="153" xr:uid="{00000000-0005-0000-0000-000098000000}"/>
    <cellStyle name="Calc Units (1) 2" xfId="154" xr:uid="{00000000-0005-0000-0000-000099000000}"/>
    <cellStyle name="Calc Units (1) 2 2" xfId="155" xr:uid="{00000000-0005-0000-0000-00009A000000}"/>
    <cellStyle name="Calc Units (1) 3" xfId="156" xr:uid="{00000000-0005-0000-0000-00009B000000}"/>
    <cellStyle name="Calc Units (2)" xfId="157" xr:uid="{00000000-0005-0000-0000-00009C000000}"/>
    <cellStyle name="Calc Units (2) 2" xfId="158" xr:uid="{00000000-0005-0000-0000-00009D000000}"/>
    <cellStyle name="Calc Units (2) 2 2" xfId="159" xr:uid="{00000000-0005-0000-0000-00009E000000}"/>
    <cellStyle name="Calc Units (2) 3" xfId="160" xr:uid="{00000000-0005-0000-0000-00009F000000}"/>
    <cellStyle name="Calculation" xfId="161" builtinId="22" customBuiltin="1"/>
    <cellStyle name="Calculation 2" xfId="162" xr:uid="{00000000-0005-0000-0000-0000A1000000}"/>
    <cellStyle name="Calculation 2 2" xfId="163" xr:uid="{00000000-0005-0000-0000-0000A2000000}"/>
    <cellStyle name="Calculation 3" xfId="164" xr:uid="{00000000-0005-0000-0000-0000A3000000}"/>
    <cellStyle name="Calculation 3 2" xfId="165" xr:uid="{00000000-0005-0000-0000-0000A4000000}"/>
    <cellStyle name="Calculation 4" xfId="166" xr:uid="{00000000-0005-0000-0000-0000A5000000}"/>
    <cellStyle name="Check Cell" xfId="167" builtinId="23" customBuiltin="1"/>
    <cellStyle name="Check Cell 2" xfId="168" xr:uid="{00000000-0005-0000-0000-0000A7000000}"/>
    <cellStyle name="Check Cell 2 2" xfId="169" xr:uid="{00000000-0005-0000-0000-0000A8000000}"/>
    <cellStyle name="Check Cell 3" xfId="170" xr:uid="{00000000-0005-0000-0000-0000A9000000}"/>
    <cellStyle name="Check Cell 3 2" xfId="171" xr:uid="{00000000-0005-0000-0000-0000AA000000}"/>
    <cellStyle name="Check Cell 4" xfId="172" xr:uid="{00000000-0005-0000-0000-0000AB000000}"/>
    <cellStyle name="Comma" xfId="173" builtinId="3"/>
    <cellStyle name="Comma  - Style1" xfId="174" xr:uid="{00000000-0005-0000-0000-0000AD000000}"/>
    <cellStyle name="Comma  - Style1 2" xfId="175" xr:uid="{00000000-0005-0000-0000-0000AE000000}"/>
    <cellStyle name="Comma  - Style1 2 2" xfId="176" xr:uid="{00000000-0005-0000-0000-0000AF000000}"/>
    <cellStyle name="Comma  - Style1 3" xfId="177" xr:uid="{00000000-0005-0000-0000-0000B0000000}"/>
    <cellStyle name="Comma  - Style2" xfId="178" xr:uid="{00000000-0005-0000-0000-0000B1000000}"/>
    <cellStyle name="Comma  - Style2 2" xfId="179" xr:uid="{00000000-0005-0000-0000-0000B2000000}"/>
    <cellStyle name="Comma  - Style2 2 2" xfId="180" xr:uid="{00000000-0005-0000-0000-0000B3000000}"/>
    <cellStyle name="Comma  - Style2 3" xfId="181" xr:uid="{00000000-0005-0000-0000-0000B4000000}"/>
    <cellStyle name="Comma  - Style3" xfId="182" xr:uid="{00000000-0005-0000-0000-0000B5000000}"/>
    <cellStyle name="Comma  - Style3 2" xfId="183" xr:uid="{00000000-0005-0000-0000-0000B6000000}"/>
    <cellStyle name="Comma  - Style3 2 2" xfId="184" xr:uid="{00000000-0005-0000-0000-0000B7000000}"/>
    <cellStyle name="Comma  - Style3 3" xfId="185" xr:uid="{00000000-0005-0000-0000-0000B8000000}"/>
    <cellStyle name="Comma  - Style4" xfId="186" xr:uid="{00000000-0005-0000-0000-0000B9000000}"/>
    <cellStyle name="Comma  - Style4 2" xfId="187" xr:uid="{00000000-0005-0000-0000-0000BA000000}"/>
    <cellStyle name="Comma  - Style4 2 2" xfId="188" xr:uid="{00000000-0005-0000-0000-0000BB000000}"/>
    <cellStyle name="Comma  - Style4 3" xfId="189" xr:uid="{00000000-0005-0000-0000-0000BC000000}"/>
    <cellStyle name="Comma  - Style5" xfId="190" xr:uid="{00000000-0005-0000-0000-0000BD000000}"/>
    <cellStyle name="Comma  - Style5 2" xfId="191" xr:uid="{00000000-0005-0000-0000-0000BE000000}"/>
    <cellStyle name="Comma  - Style5 2 2" xfId="192" xr:uid="{00000000-0005-0000-0000-0000BF000000}"/>
    <cellStyle name="Comma  - Style5 3" xfId="193" xr:uid="{00000000-0005-0000-0000-0000C0000000}"/>
    <cellStyle name="Comma  - Style6" xfId="194" xr:uid="{00000000-0005-0000-0000-0000C1000000}"/>
    <cellStyle name="Comma  - Style6 2" xfId="195" xr:uid="{00000000-0005-0000-0000-0000C2000000}"/>
    <cellStyle name="Comma  - Style6 2 2" xfId="196" xr:uid="{00000000-0005-0000-0000-0000C3000000}"/>
    <cellStyle name="Comma  - Style6 3" xfId="197" xr:uid="{00000000-0005-0000-0000-0000C4000000}"/>
    <cellStyle name="Comma  - Style7" xfId="198" xr:uid="{00000000-0005-0000-0000-0000C5000000}"/>
    <cellStyle name="Comma  - Style7 2" xfId="199" xr:uid="{00000000-0005-0000-0000-0000C6000000}"/>
    <cellStyle name="Comma  - Style7 2 2" xfId="200" xr:uid="{00000000-0005-0000-0000-0000C7000000}"/>
    <cellStyle name="Comma  - Style7 3" xfId="201" xr:uid="{00000000-0005-0000-0000-0000C8000000}"/>
    <cellStyle name="Comma  - Style8" xfId="202" xr:uid="{00000000-0005-0000-0000-0000C9000000}"/>
    <cellStyle name="Comma  - Style8 2" xfId="203" xr:uid="{00000000-0005-0000-0000-0000CA000000}"/>
    <cellStyle name="Comma  - Style8 2 2" xfId="204" xr:uid="{00000000-0005-0000-0000-0000CB000000}"/>
    <cellStyle name="Comma  - Style8 3" xfId="205" xr:uid="{00000000-0005-0000-0000-0000CC000000}"/>
    <cellStyle name="Comma [00]" xfId="206" xr:uid="{00000000-0005-0000-0000-0000CD000000}"/>
    <cellStyle name="Comma [00] 2" xfId="207" xr:uid="{00000000-0005-0000-0000-0000CE000000}"/>
    <cellStyle name="Comma 10" xfId="208" xr:uid="{00000000-0005-0000-0000-0000CF000000}"/>
    <cellStyle name="Comma 10 2" xfId="209" xr:uid="{00000000-0005-0000-0000-0000D0000000}"/>
    <cellStyle name="Comma 11" xfId="210" xr:uid="{00000000-0005-0000-0000-0000D1000000}"/>
    <cellStyle name="Comma 11 2" xfId="211" xr:uid="{00000000-0005-0000-0000-0000D2000000}"/>
    <cellStyle name="Comma 11 2 2" xfId="212" xr:uid="{00000000-0005-0000-0000-0000D3000000}"/>
    <cellStyle name="Comma 11 2 2 2" xfId="213" xr:uid="{00000000-0005-0000-0000-0000D4000000}"/>
    <cellStyle name="Comma 11 2 2 2 2" xfId="214" xr:uid="{00000000-0005-0000-0000-0000D5000000}"/>
    <cellStyle name="Comma 11 2 2 3" xfId="215" xr:uid="{00000000-0005-0000-0000-0000D6000000}"/>
    <cellStyle name="Comma 11 2 2 3 2" xfId="216" xr:uid="{00000000-0005-0000-0000-0000D7000000}"/>
    <cellStyle name="Comma 11 2 2 4" xfId="217" xr:uid="{00000000-0005-0000-0000-0000D8000000}"/>
    <cellStyle name="Comma 11 2 2 5" xfId="218" xr:uid="{00000000-0005-0000-0000-0000D9000000}"/>
    <cellStyle name="Comma 11 2 3" xfId="219" xr:uid="{00000000-0005-0000-0000-0000DA000000}"/>
    <cellStyle name="Comma 11 2 3 2" xfId="220" xr:uid="{00000000-0005-0000-0000-0000DB000000}"/>
    <cellStyle name="Comma 11 2 4" xfId="221" xr:uid="{00000000-0005-0000-0000-0000DC000000}"/>
    <cellStyle name="Comma 11 2 4 2" xfId="222" xr:uid="{00000000-0005-0000-0000-0000DD000000}"/>
    <cellStyle name="Comma 11 2 5" xfId="223" xr:uid="{00000000-0005-0000-0000-0000DE000000}"/>
    <cellStyle name="Comma 11 2 6" xfId="224" xr:uid="{00000000-0005-0000-0000-0000DF000000}"/>
    <cellStyle name="Comma 11 3" xfId="225" xr:uid="{00000000-0005-0000-0000-0000E0000000}"/>
    <cellStyle name="Comma 11 3 2" xfId="226" xr:uid="{00000000-0005-0000-0000-0000E1000000}"/>
    <cellStyle name="Comma 11 3 2 2" xfId="227" xr:uid="{00000000-0005-0000-0000-0000E2000000}"/>
    <cellStyle name="Comma 11 3 3" xfId="228" xr:uid="{00000000-0005-0000-0000-0000E3000000}"/>
    <cellStyle name="Comma 11 3 3 2" xfId="229" xr:uid="{00000000-0005-0000-0000-0000E4000000}"/>
    <cellStyle name="Comma 11 3 4" xfId="230" xr:uid="{00000000-0005-0000-0000-0000E5000000}"/>
    <cellStyle name="Comma 11 3 5" xfId="231" xr:uid="{00000000-0005-0000-0000-0000E6000000}"/>
    <cellStyle name="Comma 11 4" xfId="232" xr:uid="{00000000-0005-0000-0000-0000E7000000}"/>
    <cellStyle name="Comma 11 4 2" xfId="233" xr:uid="{00000000-0005-0000-0000-0000E8000000}"/>
    <cellStyle name="Comma 11 5" xfId="234" xr:uid="{00000000-0005-0000-0000-0000E9000000}"/>
    <cellStyle name="Comma 11 5 2" xfId="235" xr:uid="{00000000-0005-0000-0000-0000EA000000}"/>
    <cellStyle name="Comma 11 6" xfId="236" xr:uid="{00000000-0005-0000-0000-0000EB000000}"/>
    <cellStyle name="Comma 11 7" xfId="237" xr:uid="{00000000-0005-0000-0000-0000EC000000}"/>
    <cellStyle name="Comma 12" xfId="238" xr:uid="{00000000-0005-0000-0000-0000ED000000}"/>
    <cellStyle name="Comma 12 2" xfId="239" xr:uid="{00000000-0005-0000-0000-0000EE000000}"/>
    <cellStyle name="Comma 13" xfId="240" xr:uid="{00000000-0005-0000-0000-0000EF000000}"/>
    <cellStyle name="Comma 13 2" xfId="241" xr:uid="{00000000-0005-0000-0000-0000F0000000}"/>
    <cellStyle name="Comma 14" xfId="242" xr:uid="{00000000-0005-0000-0000-0000F1000000}"/>
    <cellStyle name="Comma 14 2" xfId="243" xr:uid="{00000000-0005-0000-0000-0000F2000000}"/>
    <cellStyle name="Comma 14 2 2" xfId="244" xr:uid="{00000000-0005-0000-0000-0000F3000000}"/>
    <cellStyle name="Comma 14 3" xfId="245" xr:uid="{00000000-0005-0000-0000-0000F4000000}"/>
    <cellStyle name="Comma 14 3 2" xfId="246" xr:uid="{00000000-0005-0000-0000-0000F5000000}"/>
    <cellStyle name="Comma 14 4" xfId="247" xr:uid="{00000000-0005-0000-0000-0000F6000000}"/>
    <cellStyle name="Comma 14 5" xfId="248" xr:uid="{00000000-0005-0000-0000-0000F7000000}"/>
    <cellStyle name="Comma 15" xfId="249" xr:uid="{00000000-0005-0000-0000-0000F8000000}"/>
    <cellStyle name="Comma 15 2" xfId="250" xr:uid="{00000000-0005-0000-0000-0000F9000000}"/>
    <cellStyle name="Comma 15 2 2" xfId="251" xr:uid="{00000000-0005-0000-0000-0000FA000000}"/>
    <cellStyle name="Comma 15 3" xfId="252" xr:uid="{00000000-0005-0000-0000-0000FB000000}"/>
    <cellStyle name="Comma 15 3 2" xfId="253" xr:uid="{00000000-0005-0000-0000-0000FC000000}"/>
    <cellStyle name="Comma 15 4" xfId="254" xr:uid="{00000000-0005-0000-0000-0000FD000000}"/>
    <cellStyle name="Comma 15 5" xfId="255" xr:uid="{00000000-0005-0000-0000-0000FE000000}"/>
    <cellStyle name="Comma 16" xfId="256" xr:uid="{00000000-0005-0000-0000-0000FF000000}"/>
    <cellStyle name="Comma 16 2" xfId="257" xr:uid="{00000000-0005-0000-0000-000000010000}"/>
    <cellStyle name="Comma 16 2 2" xfId="258" xr:uid="{00000000-0005-0000-0000-000001010000}"/>
    <cellStyle name="Comma 16 3" xfId="259" xr:uid="{00000000-0005-0000-0000-000002010000}"/>
    <cellStyle name="Comma 16 3 2" xfId="260" xr:uid="{00000000-0005-0000-0000-000003010000}"/>
    <cellStyle name="Comma 16 4" xfId="261" xr:uid="{00000000-0005-0000-0000-000004010000}"/>
    <cellStyle name="Comma 16 5" xfId="262" xr:uid="{00000000-0005-0000-0000-000005010000}"/>
    <cellStyle name="Comma 17" xfId="263" xr:uid="{00000000-0005-0000-0000-000006010000}"/>
    <cellStyle name="Comma 17 2" xfId="264" xr:uid="{00000000-0005-0000-0000-000007010000}"/>
    <cellStyle name="Comma 17 2 2" xfId="265" xr:uid="{00000000-0005-0000-0000-000008010000}"/>
    <cellStyle name="Comma 17 3" xfId="266" xr:uid="{00000000-0005-0000-0000-000009010000}"/>
    <cellStyle name="Comma 17 3 2" xfId="267" xr:uid="{00000000-0005-0000-0000-00000A010000}"/>
    <cellStyle name="Comma 17 4" xfId="268" xr:uid="{00000000-0005-0000-0000-00000B010000}"/>
    <cellStyle name="Comma 17 5" xfId="269" xr:uid="{00000000-0005-0000-0000-00000C010000}"/>
    <cellStyle name="Comma 18" xfId="270" xr:uid="{00000000-0005-0000-0000-00000D010000}"/>
    <cellStyle name="Comma 18 2" xfId="271" xr:uid="{00000000-0005-0000-0000-00000E010000}"/>
    <cellStyle name="Comma 18 2 2" xfId="272" xr:uid="{00000000-0005-0000-0000-00000F010000}"/>
    <cellStyle name="Comma 18 2 2 2" xfId="273" xr:uid="{00000000-0005-0000-0000-000010010000}"/>
    <cellStyle name="Comma 18 2 2 2 2" xfId="274" xr:uid="{00000000-0005-0000-0000-000011010000}"/>
    <cellStyle name="Comma 18 2 2 3" xfId="275" xr:uid="{00000000-0005-0000-0000-000012010000}"/>
    <cellStyle name="Comma 18 2 2 3 2" xfId="276" xr:uid="{00000000-0005-0000-0000-000013010000}"/>
    <cellStyle name="Comma 18 2 2 4" xfId="277" xr:uid="{00000000-0005-0000-0000-000014010000}"/>
    <cellStyle name="Comma 18 2 2 5" xfId="278" xr:uid="{00000000-0005-0000-0000-000015010000}"/>
    <cellStyle name="Comma 18 2 3" xfId="279" xr:uid="{00000000-0005-0000-0000-000016010000}"/>
    <cellStyle name="Comma 18 2 3 2" xfId="280" xr:uid="{00000000-0005-0000-0000-000017010000}"/>
    <cellStyle name="Comma 18 2 4" xfId="281" xr:uid="{00000000-0005-0000-0000-000018010000}"/>
    <cellStyle name="Comma 18 2 4 2" xfId="282" xr:uid="{00000000-0005-0000-0000-000019010000}"/>
    <cellStyle name="Comma 18 2 5" xfId="283" xr:uid="{00000000-0005-0000-0000-00001A010000}"/>
    <cellStyle name="Comma 18 2 6" xfId="284" xr:uid="{00000000-0005-0000-0000-00001B010000}"/>
    <cellStyle name="Comma 18 3" xfId="285" xr:uid="{00000000-0005-0000-0000-00001C010000}"/>
    <cellStyle name="Comma 18 3 2" xfId="286" xr:uid="{00000000-0005-0000-0000-00001D010000}"/>
    <cellStyle name="Comma 18 4" xfId="287" xr:uid="{00000000-0005-0000-0000-00001E010000}"/>
    <cellStyle name="Comma 18 4 2" xfId="288" xr:uid="{00000000-0005-0000-0000-00001F010000}"/>
    <cellStyle name="Comma 18 5" xfId="289" xr:uid="{00000000-0005-0000-0000-000020010000}"/>
    <cellStyle name="Comma 18 6" xfId="290" xr:uid="{00000000-0005-0000-0000-000021010000}"/>
    <cellStyle name="Comma 19" xfId="291" xr:uid="{00000000-0005-0000-0000-000022010000}"/>
    <cellStyle name="Comma 19 2" xfId="292" xr:uid="{00000000-0005-0000-0000-000023010000}"/>
    <cellStyle name="Comma 2" xfId="293" xr:uid="{00000000-0005-0000-0000-000024010000}"/>
    <cellStyle name="Comma 2 10" xfId="294" xr:uid="{00000000-0005-0000-0000-000025010000}"/>
    <cellStyle name="Comma 2 2" xfId="295" xr:uid="{00000000-0005-0000-0000-000026010000}"/>
    <cellStyle name="Comma 2 2 2" xfId="296" xr:uid="{00000000-0005-0000-0000-000027010000}"/>
    <cellStyle name="Comma 2 2 2 2" xfId="297" xr:uid="{00000000-0005-0000-0000-000028010000}"/>
    <cellStyle name="Comma 2 2 2 2 2" xfId="298" xr:uid="{00000000-0005-0000-0000-000029010000}"/>
    <cellStyle name="Comma 2 2 2 2 2 2" xfId="299" xr:uid="{00000000-0005-0000-0000-00002A010000}"/>
    <cellStyle name="Comma 2 2 2 2 3" xfId="300" xr:uid="{00000000-0005-0000-0000-00002B010000}"/>
    <cellStyle name="Comma 2 2 2 2 3 2" xfId="301" xr:uid="{00000000-0005-0000-0000-00002C010000}"/>
    <cellStyle name="Comma 2 2 2 2 4" xfId="302" xr:uid="{00000000-0005-0000-0000-00002D010000}"/>
    <cellStyle name="Comma 2 2 2 2 5" xfId="303" xr:uid="{00000000-0005-0000-0000-00002E010000}"/>
    <cellStyle name="Comma 2 2 2 3" xfId="304" xr:uid="{00000000-0005-0000-0000-00002F010000}"/>
    <cellStyle name="Comma 2 2 2 3 2" xfId="305" xr:uid="{00000000-0005-0000-0000-000030010000}"/>
    <cellStyle name="Comma 2 2 2 4" xfId="306" xr:uid="{00000000-0005-0000-0000-000031010000}"/>
    <cellStyle name="Comma 2 2 2 4 2" xfId="307" xr:uid="{00000000-0005-0000-0000-000032010000}"/>
    <cellStyle name="Comma 2 2 2 5" xfId="308" xr:uid="{00000000-0005-0000-0000-000033010000}"/>
    <cellStyle name="Comma 2 2 2 6" xfId="309" xr:uid="{00000000-0005-0000-0000-000034010000}"/>
    <cellStyle name="Comma 2 2 3" xfId="310" xr:uid="{00000000-0005-0000-0000-000035010000}"/>
    <cellStyle name="Comma 2 2 3 2" xfId="311" xr:uid="{00000000-0005-0000-0000-000036010000}"/>
    <cellStyle name="Comma 2 2 3 2 2" xfId="312" xr:uid="{00000000-0005-0000-0000-000037010000}"/>
    <cellStyle name="Comma 2 2 3 3" xfId="313" xr:uid="{00000000-0005-0000-0000-000038010000}"/>
    <cellStyle name="Comma 2 2 3 3 2" xfId="314" xr:uid="{00000000-0005-0000-0000-000039010000}"/>
    <cellStyle name="Comma 2 2 3 4" xfId="315" xr:uid="{00000000-0005-0000-0000-00003A010000}"/>
    <cellStyle name="Comma 2 2 3 5" xfId="316" xr:uid="{00000000-0005-0000-0000-00003B010000}"/>
    <cellStyle name="Comma 2 2 4" xfId="317" xr:uid="{00000000-0005-0000-0000-00003C010000}"/>
    <cellStyle name="Comma 2 2 4 2" xfId="318" xr:uid="{00000000-0005-0000-0000-00003D010000}"/>
    <cellStyle name="Comma 2 2 4 2 2" xfId="319" xr:uid="{00000000-0005-0000-0000-00003E010000}"/>
    <cellStyle name="Comma 2 2 4 3" xfId="320" xr:uid="{00000000-0005-0000-0000-00003F010000}"/>
    <cellStyle name="Comma 2 2 4 3 2" xfId="321" xr:uid="{00000000-0005-0000-0000-000040010000}"/>
    <cellStyle name="Comma 2 2 4 4" xfId="322" xr:uid="{00000000-0005-0000-0000-000041010000}"/>
    <cellStyle name="Comma 2 2 4 5" xfId="323" xr:uid="{00000000-0005-0000-0000-000042010000}"/>
    <cellStyle name="Comma 2 2 5" xfId="324" xr:uid="{00000000-0005-0000-0000-000043010000}"/>
    <cellStyle name="Comma 2 2 5 2" xfId="325" xr:uid="{00000000-0005-0000-0000-000044010000}"/>
    <cellStyle name="Comma 2 2 5 2 2" xfId="326" xr:uid="{00000000-0005-0000-0000-000045010000}"/>
    <cellStyle name="Comma 2 2 5 3" xfId="327" xr:uid="{00000000-0005-0000-0000-000046010000}"/>
    <cellStyle name="Comma 2 2 6" xfId="328" xr:uid="{00000000-0005-0000-0000-000047010000}"/>
    <cellStyle name="Comma 2 3" xfId="329" xr:uid="{00000000-0005-0000-0000-000048010000}"/>
    <cellStyle name="Comma 2 3 2" xfId="330" xr:uid="{00000000-0005-0000-0000-000049010000}"/>
    <cellStyle name="Comma 2 3 2 2" xfId="331" xr:uid="{00000000-0005-0000-0000-00004A010000}"/>
    <cellStyle name="Comma 2 3 2 2 2" xfId="332" xr:uid="{00000000-0005-0000-0000-00004B010000}"/>
    <cellStyle name="Comma 2 3 2 3" xfId="333" xr:uid="{00000000-0005-0000-0000-00004C010000}"/>
    <cellStyle name="Comma 2 3 2 3 2" xfId="334" xr:uid="{00000000-0005-0000-0000-00004D010000}"/>
    <cellStyle name="Comma 2 3 2 4" xfId="335" xr:uid="{00000000-0005-0000-0000-00004E010000}"/>
    <cellStyle name="Comma 2 3 2 5" xfId="336" xr:uid="{00000000-0005-0000-0000-00004F010000}"/>
    <cellStyle name="Comma 2 3 3" xfId="337" xr:uid="{00000000-0005-0000-0000-000050010000}"/>
    <cellStyle name="Comma 2 3 3 2" xfId="338" xr:uid="{00000000-0005-0000-0000-000051010000}"/>
    <cellStyle name="Comma 2 3 4" xfId="339" xr:uid="{00000000-0005-0000-0000-000052010000}"/>
    <cellStyle name="Comma 2 3 4 2" xfId="340" xr:uid="{00000000-0005-0000-0000-000053010000}"/>
    <cellStyle name="Comma 2 3 5" xfId="341" xr:uid="{00000000-0005-0000-0000-000054010000}"/>
    <cellStyle name="Comma 2 3 6" xfId="342" xr:uid="{00000000-0005-0000-0000-000055010000}"/>
    <cellStyle name="Comma 2 4" xfId="343" xr:uid="{00000000-0005-0000-0000-000056010000}"/>
    <cellStyle name="Comma 2 4 2" xfId="344" xr:uid="{00000000-0005-0000-0000-000057010000}"/>
    <cellStyle name="Comma 2 4 2 2" xfId="345" xr:uid="{00000000-0005-0000-0000-000058010000}"/>
    <cellStyle name="Comma 2 4 3" xfId="346" xr:uid="{00000000-0005-0000-0000-000059010000}"/>
    <cellStyle name="Comma 2 4 3 2" xfId="347" xr:uid="{00000000-0005-0000-0000-00005A010000}"/>
    <cellStyle name="Comma 2 4 4" xfId="348" xr:uid="{00000000-0005-0000-0000-00005B010000}"/>
    <cellStyle name="Comma 2 4 5" xfId="349" xr:uid="{00000000-0005-0000-0000-00005C010000}"/>
    <cellStyle name="Comma 2 5" xfId="350" xr:uid="{00000000-0005-0000-0000-00005D010000}"/>
    <cellStyle name="Comma 2 5 2" xfId="351" xr:uid="{00000000-0005-0000-0000-00005E010000}"/>
    <cellStyle name="Comma 2 5 2 2" xfId="352" xr:uid="{00000000-0005-0000-0000-00005F010000}"/>
    <cellStyle name="Comma 2 5 3" xfId="353" xr:uid="{00000000-0005-0000-0000-000060010000}"/>
    <cellStyle name="Comma 2 5 3 2" xfId="354" xr:uid="{00000000-0005-0000-0000-000061010000}"/>
    <cellStyle name="Comma 2 5 4" xfId="355" xr:uid="{00000000-0005-0000-0000-000062010000}"/>
    <cellStyle name="Comma 2 5 5" xfId="356" xr:uid="{00000000-0005-0000-0000-000063010000}"/>
    <cellStyle name="Comma 2 6" xfId="357" xr:uid="{00000000-0005-0000-0000-000064010000}"/>
    <cellStyle name="Comma 2 6 2" xfId="358" xr:uid="{00000000-0005-0000-0000-000065010000}"/>
    <cellStyle name="Comma 2 7" xfId="359" xr:uid="{00000000-0005-0000-0000-000066010000}"/>
    <cellStyle name="Comma 2 7 2" xfId="360" xr:uid="{00000000-0005-0000-0000-000067010000}"/>
    <cellStyle name="Comma 2 8" xfId="361" xr:uid="{00000000-0005-0000-0000-000068010000}"/>
    <cellStyle name="Comma 2 8 2" xfId="362" xr:uid="{00000000-0005-0000-0000-000069010000}"/>
    <cellStyle name="Comma 2 9" xfId="363" xr:uid="{00000000-0005-0000-0000-00006A010000}"/>
    <cellStyle name="Comma 20" xfId="364" xr:uid="{00000000-0005-0000-0000-00006B010000}"/>
    <cellStyle name="Comma 20 2" xfId="365" xr:uid="{00000000-0005-0000-0000-00006C010000}"/>
    <cellStyle name="Comma 20 2 2" xfId="366" xr:uid="{00000000-0005-0000-0000-00006D010000}"/>
    <cellStyle name="Comma 20 3" xfId="367" xr:uid="{00000000-0005-0000-0000-00006E010000}"/>
    <cellStyle name="Comma 20 3 2" xfId="368" xr:uid="{00000000-0005-0000-0000-00006F010000}"/>
    <cellStyle name="Comma 20 4" xfId="369" xr:uid="{00000000-0005-0000-0000-000070010000}"/>
    <cellStyle name="Comma 20 5" xfId="370" xr:uid="{00000000-0005-0000-0000-000071010000}"/>
    <cellStyle name="Comma 21" xfId="371" xr:uid="{00000000-0005-0000-0000-000072010000}"/>
    <cellStyle name="Comma 22" xfId="372" xr:uid="{00000000-0005-0000-0000-000073010000}"/>
    <cellStyle name="Comma 23" xfId="373" xr:uid="{00000000-0005-0000-0000-000074010000}"/>
    <cellStyle name="Comma 24" xfId="374" xr:uid="{00000000-0005-0000-0000-000075010000}"/>
    <cellStyle name="Comma 3" xfId="375" xr:uid="{00000000-0005-0000-0000-000076010000}"/>
    <cellStyle name="Comma 3 2" xfId="376" xr:uid="{00000000-0005-0000-0000-000077010000}"/>
    <cellStyle name="Comma 3 2 2" xfId="377" xr:uid="{00000000-0005-0000-0000-000078010000}"/>
    <cellStyle name="Comma 3 2 2 2" xfId="378" xr:uid="{00000000-0005-0000-0000-000079010000}"/>
    <cellStyle name="Comma 3 2 2 2 2" xfId="379" xr:uid="{00000000-0005-0000-0000-00007A010000}"/>
    <cellStyle name="Comma 3 2 2 3" xfId="380" xr:uid="{00000000-0005-0000-0000-00007B010000}"/>
    <cellStyle name="Comma 3 2 2 3 2" xfId="381" xr:uid="{00000000-0005-0000-0000-00007C010000}"/>
    <cellStyle name="Comma 3 2 2 4" xfId="382" xr:uid="{00000000-0005-0000-0000-00007D010000}"/>
    <cellStyle name="Comma 3 2 2 5" xfId="383" xr:uid="{00000000-0005-0000-0000-00007E010000}"/>
    <cellStyle name="Comma 3 2 3" xfId="384" xr:uid="{00000000-0005-0000-0000-00007F010000}"/>
    <cellStyle name="Comma 3 2 3 2" xfId="385" xr:uid="{00000000-0005-0000-0000-000080010000}"/>
    <cellStyle name="Comma 3 2 3 2 2" xfId="386" xr:uid="{00000000-0005-0000-0000-000081010000}"/>
    <cellStyle name="Comma 3 2 3 3" xfId="387" xr:uid="{00000000-0005-0000-0000-000082010000}"/>
    <cellStyle name="Comma 3 2 4" xfId="388" xr:uid="{00000000-0005-0000-0000-000083010000}"/>
    <cellStyle name="Comma 3 3" xfId="389" xr:uid="{00000000-0005-0000-0000-000084010000}"/>
    <cellStyle name="Comma 3 3 2" xfId="390" xr:uid="{00000000-0005-0000-0000-000085010000}"/>
    <cellStyle name="Comma 3 3 2 2" xfId="391" xr:uid="{00000000-0005-0000-0000-000086010000}"/>
    <cellStyle name="Comma 3 3 3" xfId="392" xr:uid="{00000000-0005-0000-0000-000087010000}"/>
    <cellStyle name="Comma 3 3 3 2" xfId="393" xr:uid="{00000000-0005-0000-0000-000088010000}"/>
    <cellStyle name="Comma 3 3 4" xfId="394" xr:uid="{00000000-0005-0000-0000-000089010000}"/>
    <cellStyle name="Comma 3 3 5" xfId="395" xr:uid="{00000000-0005-0000-0000-00008A010000}"/>
    <cellStyle name="Comma 3 4" xfId="396" xr:uid="{00000000-0005-0000-0000-00008B010000}"/>
    <cellStyle name="Comma 3 4 2" xfId="397" xr:uid="{00000000-0005-0000-0000-00008C010000}"/>
    <cellStyle name="Comma 3 4 2 2" xfId="398" xr:uid="{00000000-0005-0000-0000-00008D010000}"/>
    <cellStyle name="Comma 3 4 2 3" xfId="399" xr:uid="{00000000-0005-0000-0000-00008E010000}"/>
    <cellStyle name="Comma 3 4 3" xfId="400" xr:uid="{00000000-0005-0000-0000-00008F010000}"/>
    <cellStyle name="Comma 3 4 3 2" xfId="401" xr:uid="{00000000-0005-0000-0000-000090010000}"/>
    <cellStyle name="Comma 3 4 4" xfId="402" xr:uid="{00000000-0005-0000-0000-000091010000}"/>
    <cellStyle name="Comma 3 4 5" xfId="403" xr:uid="{00000000-0005-0000-0000-000092010000}"/>
    <cellStyle name="Comma 3 5" xfId="404" xr:uid="{00000000-0005-0000-0000-000093010000}"/>
    <cellStyle name="Comma 3 5 2" xfId="405" xr:uid="{00000000-0005-0000-0000-000094010000}"/>
    <cellStyle name="Comma 3 5 3" xfId="406" xr:uid="{00000000-0005-0000-0000-000095010000}"/>
    <cellStyle name="Comma 3 6" xfId="407" xr:uid="{00000000-0005-0000-0000-000096010000}"/>
    <cellStyle name="Comma 3 6 2" xfId="408" xr:uid="{00000000-0005-0000-0000-000097010000}"/>
    <cellStyle name="Comma 3 6 3" xfId="409" xr:uid="{00000000-0005-0000-0000-000098010000}"/>
    <cellStyle name="Comma 3 7" xfId="410" xr:uid="{00000000-0005-0000-0000-000099010000}"/>
    <cellStyle name="Comma 3 7 2" xfId="411" xr:uid="{00000000-0005-0000-0000-00009A010000}"/>
    <cellStyle name="Comma 3 8" xfId="412" xr:uid="{00000000-0005-0000-0000-00009B010000}"/>
    <cellStyle name="Comma 39 2" xfId="413" xr:uid="{00000000-0005-0000-0000-00009C010000}"/>
    <cellStyle name="Comma 39 2 2" xfId="414" xr:uid="{00000000-0005-0000-0000-00009D010000}"/>
    <cellStyle name="Comma 39 2 2 2" xfId="415" xr:uid="{00000000-0005-0000-0000-00009E010000}"/>
    <cellStyle name="Comma 39 2 2 2 2" xfId="416" xr:uid="{00000000-0005-0000-0000-00009F010000}"/>
    <cellStyle name="Comma 39 2 2 3" xfId="417" xr:uid="{00000000-0005-0000-0000-0000A0010000}"/>
    <cellStyle name="Comma 39 2 2 3 2" xfId="418" xr:uid="{00000000-0005-0000-0000-0000A1010000}"/>
    <cellStyle name="Comma 39 2 2 4" xfId="419" xr:uid="{00000000-0005-0000-0000-0000A2010000}"/>
    <cellStyle name="Comma 39 2 2 5" xfId="420" xr:uid="{00000000-0005-0000-0000-0000A3010000}"/>
    <cellStyle name="Comma 39 2 3" xfId="421" xr:uid="{00000000-0005-0000-0000-0000A4010000}"/>
    <cellStyle name="Comma 39 2 3 2" xfId="422" xr:uid="{00000000-0005-0000-0000-0000A5010000}"/>
    <cellStyle name="Comma 39 2 4" xfId="423" xr:uid="{00000000-0005-0000-0000-0000A6010000}"/>
    <cellStyle name="Comma 39 2 4 2" xfId="424" xr:uid="{00000000-0005-0000-0000-0000A7010000}"/>
    <cellStyle name="Comma 39 2 5" xfId="425" xr:uid="{00000000-0005-0000-0000-0000A8010000}"/>
    <cellStyle name="Comma 39 2 6" xfId="426" xr:uid="{00000000-0005-0000-0000-0000A9010000}"/>
    <cellStyle name="Comma 4" xfId="427" xr:uid="{00000000-0005-0000-0000-0000AA010000}"/>
    <cellStyle name="Comma 4 2" xfId="428" xr:uid="{00000000-0005-0000-0000-0000AB010000}"/>
    <cellStyle name="Comma 4 2 2" xfId="429" xr:uid="{00000000-0005-0000-0000-0000AC010000}"/>
    <cellStyle name="Comma 4 2 2 2" xfId="430" xr:uid="{00000000-0005-0000-0000-0000AD010000}"/>
    <cellStyle name="Comma 4 2 3" xfId="431" xr:uid="{00000000-0005-0000-0000-0000AE010000}"/>
    <cellStyle name="Comma 4 2 3 2" xfId="432" xr:uid="{00000000-0005-0000-0000-0000AF010000}"/>
    <cellStyle name="Comma 4 2 4" xfId="433" xr:uid="{00000000-0005-0000-0000-0000B0010000}"/>
    <cellStyle name="Comma 4 2 5" xfId="434" xr:uid="{00000000-0005-0000-0000-0000B1010000}"/>
    <cellStyle name="Comma 4 3" xfId="435" xr:uid="{00000000-0005-0000-0000-0000B2010000}"/>
    <cellStyle name="Comma 4 3 2" xfId="436" xr:uid="{00000000-0005-0000-0000-0000B3010000}"/>
    <cellStyle name="Comma 4 4" xfId="437" xr:uid="{00000000-0005-0000-0000-0000B4010000}"/>
    <cellStyle name="Comma 4 4 2" xfId="438" xr:uid="{00000000-0005-0000-0000-0000B5010000}"/>
    <cellStyle name="Comma 4 5" xfId="439" xr:uid="{00000000-0005-0000-0000-0000B6010000}"/>
    <cellStyle name="Comma 4 6" xfId="440" xr:uid="{00000000-0005-0000-0000-0000B7010000}"/>
    <cellStyle name="Comma 5" xfId="441" xr:uid="{00000000-0005-0000-0000-0000B8010000}"/>
    <cellStyle name="Comma 5 2" xfId="442" xr:uid="{00000000-0005-0000-0000-0000B9010000}"/>
    <cellStyle name="Comma 5 2 2" xfId="443" xr:uid="{00000000-0005-0000-0000-0000BA010000}"/>
    <cellStyle name="Comma 5 2 2 2" xfId="444" xr:uid="{00000000-0005-0000-0000-0000BB010000}"/>
    <cellStyle name="Comma 5 2 2 3" xfId="445" xr:uid="{00000000-0005-0000-0000-0000BC010000}"/>
    <cellStyle name="Comma 5 2 3" xfId="446" xr:uid="{00000000-0005-0000-0000-0000BD010000}"/>
    <cellStyle name="Comma 5 2 3 2" xfId="447" xr:uid="{00000000-0005-0000-0000-0000BE010000}"/>
    <cellStyle name="Comma 5 2 4" xfId="448" xr:uid="{00000000-0005-0000-0000-0000BF010000}"/>
    <cellStyle name="Comma 5 2 5" xfId="449" xr:uid="{00000000-0005-0000-0000-0000C0010000}"/>
    <cellStyle name="Comma 5 3" xfId="450" xr:uid="{00000000-0005-0000-0000-0000C1010000}"/>
    <cellStyle name="Comma 5 3 2" xfId="451" xr:uid="{00000000-0005-0000-0000-0000C2010000}"/>
    <cellStyle name="Comma 5 3 3" xfId="452" xr:uid="{00000000-0005-0000-0000-0000C3010000}"/>
    <cellStyle name="Comma 5 4" xfId="453" xr:uid="{00000000-0005-0000-0000-0000C4010000}"/>
    <cellStyle name="Comma 5 4 2" xfId="454" xr:uid="{00000000-0005-0000-0000-0000C5010000}"/>
    <cellStyle name="Comma 5 5" xfId="455" xr:uid="{00000000-0005-0000-0000-0000C6010000}"/>
    <cellStyle name="Comma 5 6" xfId="456" xr:uid="{00000000-0005-0000-0000-0000C7010000}"/>
    <cellStyle name="Comma 6" xfId="457" xr:uid="{00000000-0005-0000-0000-0000C8010000}"/>
    <cellStyle name="Comma 6 2" xfId="458" xr:uid="{00000000-0005-0000-0000-0000C9010000}"/>
    <cellStyle name="Comma 6 2 2" xfId="459" xr:uid="{00000000-0005-0000-0000-0000CA010000}"/>
    <cellStyle name="Comma 6 2 2 2" xfId="460" xr:uid="{00000000-0005-0000-0000-0000CB010000}"/>
    <cellStyle name="Comma 6 2 3" xfId="461" xr:uid="{00000000-0005-0000-0000-0000CC010000}"/>
    <cellStyle name="Comma 6 2 3 2" xfId="462" xr:uid="{00000000-0005-0000-0000-0000CD010000}"/>
    <cellStyle name="Comma 6 2 4" xfId="463" xr:uid="{00000000-0005-0000-0000-0000CE010000}"/>
    <cellStyle name="Comma 6 2 5" xfId="464" xr:uid="{00000000-0005-0000-0000-0000CF010000}"/>
    <cellStyle name="Comma 6 3" xfId="465" xr:uid="{00000000-0005-0000-0000-0000D0010000}"/>
    <cellStyle name="Comma 6 3 2" xfId="466" xr:uid="{00000000-0005-0000-0000-0000D1010000}"/>
    <cellStyle name="Comma 6 3 3" xfId="467" xr:uid="{00000000-0005-0000-0000-0000D2010000}"/>
    <cellStyle name="Comma 6 4" xfId="468" xr:uid="{00000000-0005-0000-0000-0000D3010000}"/>
    <cellStyle name="Comma 6 4 2" xfId="469" xr:uid="{00000000-0005-0000-0000-0000D4010000}"/>
    <cellStyle name="Comma 6 5" xfId="470" xr:uid="{00000000-0005-0000-0000-0000D5010000}"/>
    <cellStyle name="Comma 6 6" xfId="471" xr:uid="{00000000-0005-0000-0000-0000D6010000}"/>
    <cellStyle name="Comma 7" xfId="472" xr:uid="{00000000-0005-0000-0000-0000D7010000}"/>
    <cellStyle name="Comma 7 2" xfId="473" xr:uid="{00000000-0005-0000-0000-0000D8010000}"/>
    <cellStyle name="Comma 7 3" xfId="474" xr:uid="{00000000-0005-0000-0000-0000D9010000}"/>
    <cellStyle name="Comma 8" xfId="475" xr:uid="{00000000-0005-0000-0000-0000DA010000}"/>
    <cellStyle name="Comma 8 2" xfId="476" xr:uid="{00000000-0005-0000-0000-0000DB010000}"/>
    <cellStyle name="Comma 9" xfId="477" xr:uid="{00000000-0005-0000-0000-0000DC010000}"/>
    <cellStyle name="Comma 9 2" xfId="478" xr:uid="{00000000-0005-0000-0000-0000DD010000}"/>
    <cellStyle name="comma zerodec" xfId="479" xr:uid="{00000000-0005-0000-0000-0000DE010000}"/>
    <cellStyle name="comma zerodec 2" xfId="480" xr:uid="{00000000-0005-0000-0000-0000DF010000}"/>
    <cellStyle name="Comma_Akara 2010 2" xfId="481" xr:uid="{00000000-0005-0000-0000-0000E0010000}"/>
    <cellStyle name="Comma_Akara 2010 2 2" xfId="482" xr:uid="{00000000-0005-0000-0000-0000E1010000}"/>
    <cellStyle name="Comma_Akara 2010 2 2 2" xfId="483" xr:uid="{00000000-0005-0000-0000-0000E2010000}"/>
    <cellStyle name="Comma_Akara 2010 3" xfId="484" xr:uid="{00000000-0005-0000-0000-0000E3010000}"/>
    <cellStyle name="Comma_Akara_3 years FS_Eng_v 19 March" xfId="485" xr:uid="{00000000-0005-0000-0000-0000E4010000}"/>
    <cellStyle name="Comma0" xfId="486" xr:uid="{00000000-0005-0000-0000-0000E5010000}"/>
    <cellStyle name="Comma0 2" xfId="487" xr:uid="{00000000-0005-0000-0000-0000E6010000}"/>
    <cellStyle name="Currency [00]" xfId="488" xr:uid="{00000000-0005-0000-0000-0000E7010000}"/>
    <cellStyle name="Currency [00] 2" xfId="489" xr:uid="{00000000-0005-0000-0000-0000E8010000}"/>
    <cellStyle name="Currency [00] 2 2" xfId="490" xr:uid="{00000000-0005-0000-0000-0000E9010000}"/>
    <cellStyle name="Currency [00] 3" xfId="491" xr:uid="{00000000-0005-0000-0000-0000EA010000}"/>
    <cellStyle name="Currency 2" xfId="492" xr:uid="{00000000-0005-0000-0000-0000EB010000}"/>
    <cellStyle name="Currency 2 2" xfId="493" xr:uid="{00000000-0005-0000-0000-0000EC010000}"/>
    <cellStyle name="Currency0" xfId="494" xr:uid="{00000000-0005-0000-0000-0000ED010000}"/>
    <cellStyle name="Currency0 2" xfId="495" xr:uid="{00000000-0005-0000-0000-0000EE010000}"/>
    <cellStyle name="Currency1" xfId="496" xr:uid="{00000000-0005-0000-0000-0000EF010000}"/>
    <cellStyle name="Currency1 2" xfId="497" xr:uid="{00000000-0005-0000-0000-0000F0010000}"/>
    <cellStyle name="Date Short" xfId="498" xr:uid="{00000000-0005-0000-0000-0000F1010000}"/>
    <cellStyle name="Date Short 2" xfId="499" xr:uid="{00000000-0005-0000-0000-0000F2010000}"/>
    <cellStyle name="Dollar (zero dec)" xfId="500" xr:uid="{00000000-0005-0000-0000-0000F3010000}"/>
    <cellStyle name="Dollar (zero dec) 2" xfId="501" xr:uid="{00000000-0005-0000-0000-0000F4010000}"/>
    <cellStyle name="Enter Currency (0)" xfId="502" xr:uid="{00000000-0005-0000-0000-0000F5010000}"/>
    <cellStyle name="Enter Currency (0) 2" xfId="503" xr:uid="{00000000-0005-0000-0000-0000F6010000}"/>
    <cellStyle name="Enter Currency (2)" xfId="504" xr:uid="{00000000-0005-0000-0000-0000F7010000}"/>
    <cellStyle name="Enter Currency (2) 2" xfId="505" xr:uid="{00000000-0005-0000-0000-0000F8010000}"/>
    <cellStyle name="Enter Currency (2) 2 2" xfId="506" xr:uid="{00000000-0005-0000-0000-0000F9010000}"/>
    <cellStyle name="Enter Currency (2) 3" xfId="507" xr:uid="{00000000-0005-0000-0000-0000FA010000}"/>
    <cellStyle name="Enter Units (0)" xfId="508" xr:uid="{00000000-0005-0000-0000-0000FB010000}"/>
    <cellStyle name="Enter Units (0) 2" xfId="509" xr:uid="{00000000-0005-0000-0000-0000FC010000}"/>
    <cellStyle name="Enter Units (1)" xfId="510" xr:uid="{00000000-0005-0000-0000-0000FD010000}"/>
    <cellStyle name="Enter Units (1) 2" xfId="511" xr:uid="{00000000-0005-0000-0000-0000FE010000}"/>
    <cellStyle name="Enter Units (1) 2 2" xfId="512" xr:uid="{00000000-0005-0000-0000-0000FF010000}"/>
    <cellStyle name="Enter Units (1) 3" xfId="513" xr:uid="{00000000-0005-0000-0000-000000020000}"/>
    <cellStyle name="Enter Units (2)" xfId="514" xr:uid="{00000000-0005-0000-0000-000001020000}"/>
    <cellStyle name="Enter Units (2) 2" xfId="515" xr:uid="{00000000-0005-0000-0000-000002020000}"/>
    <cellStyle name="Enter Units (2) 2 2" xfId="516" xr:uid="{00000000-0005-0000-0000-000003020000}"/>
    <cellStyle name="Enter Units (2) 3" xfId="517" xr:uid="{00000000-0005-0000-0000-000004020000}"/>
    <cellStyle name="Excel Built-in Normal" xfId="518" xr:uid="{00000000-0005-0000-0000-000005020000}"/>
    <cellStyle name="Excel Built-in Normal 2" xfId="519" xr:uid="{00000000-0005-0000-0000-000006020000}"/>
    <cellStyle name="Explanatory Text" xfId="520" builtinId="53" customBuiltin="1"/>
    <cellStyle name="Explanatory Text 2" xfId="521" xr:uid="{00000000-0005-0000-0000-000008020000}"/>
    <cellStyle name="Explanatory Text 2 2" xfId="522" xr:uid="{00000000-0005-0000-0000-000009020000}"/>
    <cellStyle name="Explanatory Text 3" xfId="523" xr:uid="{00000000-0005-0000-0000-00000A020000}"/>
    <cellStyle name="Followed Hyperlink 2" xfId="524" xr:uid="{00000000-0005-0000-0000-00000B020000}"/>
    <cellStyle name="Followed Hyperlink 3" xfId="525" xr:uid="{00000000-0005-0000-0000-00000C020000}"/>
    <cellStyle name="Good" xfId="526" builtinId="26" customBuiltin="1"/>
    <cellStyle name="Good 2" xfId="527" xr:uid="{00000000-0005-0000-0000-00000E020000}"/>
    <cellStyle name="Good 2 2" xfId="528" xr:uid="{00000000-0005-0000-0000-00000F020000}"/>
    <cellStyle name="Good 3" xfId="529" xr:uid="{00000000-0005-0000-0000-000010020000}"/>
    <cellStyle name="Good 3 2" xfId="530" xr:uid="{00000000-0005-0000-0000-000011020000}"/>
    <cellStyle name="Good 4" xfId="531" xr:uid="{00000000-0005-0000-0000-000012020000}"/>
    <cellStyle name="Grey" xfId="532" xr:uid="{00000000-0005-0000-0000-000013020000}"/>
    <cellStyle name="Grey 2" xfId="533" xr:uid="{00000000-0005-0000-0000-000014020000}"/>
    <cellStyle name="Grey 2 2" xfId="534" xr:uid="{00000000-0005-0000-0000-000015020000}"/>
    <cellStyle name="Grey 3" xfId="535" xr:uid="{00000000-0005-0000-0000-000016020000}"/>
    <cellStyle name="Grey 3 2" xfId="536" xr:uid="{00000000-0005-0000-0000-000017020000}"/>
    <cellStyle name="Grey 4" xfId="537" xr:uid="{00000000-0005-0000-0000-000018020000}"/>
    <cellStyle name="Header1" xfId="538" xr:uid="{00000000-0005-0000-0000-000019020000}"/>
    <cellStyle name="Header1 2" xfId="539" xr:uid="{00000000-0005-0000-0000-00001A020000}"/>
    <cellStyle name="Header2" xfId="540" xr:uid="{00000000-0005-0000-0000-00001B020000}"/>
    <cellStyle name="Header2 2" xfId="541" xr:uid="{00000000-0005-0000-0000-00001C020000}"/>
    <cellStyle name="Header2 3" xfId="542" xr:uid="{00000000-0005-0000-0000-00001D020000}"/>
    <cellStyle name="Heading 1" xfId="543" builtinId="16" customBuiltin="1"/>
    <cellStyle name="Heading 1 2" xfId="544" xr:uid="{00000000-0005-0000-0000-00001F020000}"/>
    <cellStyle name="Heading 1 2 2" xfId="545" xr:uid="{00000000-0005-0000-0000-000020020000}"/>
    <cellStyle name="Heading 1 3" xfId="546" xr:uid="{00000000-0005-0000-0000-000021020000}"/>
    <cellStyle name="Heading 1 3 2" xfId="547" xr:uid="{00000000-0005-0000-0000-000022020000}"/>
    <cellStyle name="Heading 1 4" xfId="548" xr:uid="{00000000-0005-0000-0000-000023020000}"/>
    <cellStyle name="Heading 2" xfId="549" builtinId="17" customBuiltin="1"/>
    <cellStyle name="Heading 2 2" xfId="550" xr:uid="{00000000-0005-0000-0000-000025020000}"/>
    <cellStyle name="Heading 2 2 2" xfId="551" xr:uid="{00000000-0005-0000-0000-000026020000}"/>
    <cellStyle name="Heading 2 3" xfId="552" xr:uid="{00000000-0005-0000-0000-000027020000}"/>
    <cellStyle name="Heading 2 3 2" xfId="553" xr:uid="{00000000-0005-0000-0000-000028020000}"/>
    <cellStyle name="Heading 2 4" xfId="554" xr:uid="{00000000-0005-0000-0000-000029020000}"/>
    <cellStyle name="Heading 3" xfId="555" builtinId="18" customBuiltin="1"/>
    <cellStyle name="Heading 3 2" xfId="556" xr:uid="{00000000-0005-0000-0000-00002B020000}"/>
    <cellStyle name="Heading 3 2 2" xfId="557" xr:uid="{00000000-0005-0000-0000-00002C020000}"/>
    <cellStyle name="Heading 3 3" xfId="558" xr:uid="{00000000-0005-0000-0000-00002D020000}"/>
    <cellStyle name="Heading 3 3 2" xfId="559" xr:uid="{00000000-0005-0000-0000-00002E020000}"/>
    <cellStyle name="Heading 3 4" xfId="560" xr:uid="{00000000-0005-0000-0000-00002F020000}"/>
    <cellStyle name="Heading 4" xfId="561" builtinId="19" customBuiltin="1"/>
    <cellStyle name="Heading 4 2" xfId="562" xr:uid="{00000000-0005-0000-0000-000031020000}"/>
    <cellStyle name="Heading 4 2 2" xfId="563" xr:uid="{00000000-0005-0000-0000-000032020000}"/>
    <cellStyle name="Heading 4 3" xfId="564" xr:uid="{00000000-0005-0000-0000-000033020000}"/>
    <cellStyle name="Heading 4 3 2" xfId="565" xr:uid="{00000000-0005-0000-0000-000034020000}"/>
    <cellStyle name="Heading 4 4" xfId="566" xr:uid="{00000000-0005-0000-0000-000035020000}"/>
    <cellStyle name="HEADING, MAJOR" xfId="567" xr:uid="{00000000-0005-0000-0000-000036020000}"/>
    <cellStyle name="HEADING, MAJOR 2" xfId="568" xr:uid="{00000000-0005-0000-0000-000037020000}"/>
    <cellStyle name="HEADING, MINOR" xfId="569" xr:uid="{00000000-0005-0000-0000-000038020000}"/>
    <cellStyle name="HEADING, MINOR 2" xfId="570" xr:uid="{00000000-0005-0000-0000-000039020000}"/>
    <cellStyle name="HEADING, MINOR 3" xfId="571" xr:uid="{00000000-0005-0000-0000-00003A020000}"/>
    <cellStyle name="HEADING, RIGHT" xfId="572" xr:uid="{00000000-0005-0000-0000-00003B020000}"/>
    <cellStyle name="HEADING, RIGHT 2" xfId="573" xr:uid="{00000000-0005-0000-0000-00003C020000}"/>
    <cellStyle name="HEADING,MAJOR" xfId="574" xr:uid="{00000000-0005-0000-0000-00003D020000}"/>
    <cellStyle name="HEADING,MAJOR 2" xfId="575" xr:uid="{00000000-0005-0000-0000-00003E020000}"/>
    <cellStyle name="HEADING,MAJOR 3" xfId="576" xr:uid="{00000000-0005-0000-0000-00003F020000}"/>
    <cellStyle name="Hyperlink 2" xfId="577" xr:uid="{00000000-0005-0000-0000-000040020000}"/>
    <cellStyle name="Hyperlink 2 2" xfId="578" xr:uid="{00000000-0005-0000-0000-000041020000}"/>
    <cellStyle name="Hyperlink 2 3" xfId="579" xr:uid="{00000000-0005-0000-0000-000042020000}"/>
    <cellStyle name="Hyperlink 3" xfId="580" xr:uid="{00000000-0005-0000-0000-000043020000}"/>
    <cellStyle name="Hyperlink 4" xfId="581" xr:uid="{00000000-0005-0000-0000-000044020000}"/>
    <cellStyle name="Hyperlink 5" xfId="582" xr:uid="{00000000-0005-0000-0000-000045020000}"/>
    <cellStyle name="Hyperlink 6" xfId="583" xr:uid="{00000000-0005-0000-0000-000046020000}"/>
    <cellStyle name="Input" xfId="584" builtinId="20" customBuiltin="1"/>
    <cellStyle name="Input [yellow]" xfId="585" xr:uid="{00000000-0005-0000-0000-000048020000}"/>
    <cellStyle name="Input [yellow] 2" xfId="586" xr:uid="{00000000-0005-0000-0000-000049020000}"/>
    <cellStyle name="Input [yellow] 2 2" xfId="587" xr:uid="{00000000-0005-0000-0000-00004A020000}"/>
    <cellStyle name="Input [yellow] 2 3" xfId="588" xr:uid="{00000000-0005-0000-0000-00004B020000}"/>
    <cellStyle name="Input [yellow] 3" xfId="589" xr:uid="{00000000-0005-0000-0000-00004C020000}"/>
    <cellStyle name="Input [yellow] 3 2" xfId="590" xr:uid="{00000000-0005-0000-0000-00004D020000}"/>
    <cellStyle name="Input [yellow] 3 3" xfId="591" xr:uid="{00000000-0005-0000-0000-00004E020000}"/>
    <cellStyle name="Input [yellow] 4" xfId="592" xr:uid="{00000000-0005-0000-0000-00004F020000}"/>
    <cellStyle name="Input [yellow] 5" xfId="593" xr:uid="{00000000-0005-0000-0000-000050020000}"/>
    <cellStyle name="Input 10" xfId="594" xr:uid="{00000000-0005-0000-0000-000051020000}"/>
    <cellStyle name="Input 11" xfId="595" xr:uid="{00000000-0005-0000-0000-000052020000}"/>
    <cellStyle name="Input 2" xfId="596" xr:uid="{00000000-0005-0000-0000-000053020000}"/>
    <cellStyle name="Input 2 2" xfId="597" xr:uid="{00000000-0005-0000-0000-000054020000}"/>
    <cellStyle name="Input 3" xfId="598" xr:uid="{00000000-0005-0000-0000-000055020000}"/>
    <cellStyle name="Input 3 2" xfId="599" xr:uid="{00000000-0005-0000-0000-000056020000}"/>
    <cellStyle name="Input 4" xfId="600" xr:uid="{00000000-0005-0000-0000-000057020000}"/>
    <cellStyle name="Input 4 2" xfId="601" xr:uid="{00000000-0005-0000-0000-000058020000}"/>
    <cellStyle name="Input 5" xfId="602" xr:uid="{00000000-0005-0000-0000-000059020000}"/>
    <cellStyle name="Input 5 2" xfId="603" xr:uid="{00000000-0005-0000-0000-00005A020000}"/>
    <cellStyle name="Input 6" xfId="604" xr:uid="{00000000-0005-0000-0000-00005B020000}"/>
    <cellStyle name="Input 6 2" xfId="605" xr:uid="{00000000-0005-0000-0000-00005C020000}"/>
    <cellStyle name="Input 7" xfId="606" xr:uid="{00000000-0005-0000-0000-00005D020000}"/>
    <cellStyle name="Input 7 2" xfId="607" xr:uid="{00000000-0005-0000-0000-00005E020000}"/>
    <cellStyle name="Input 8" xfId="608" xr:uid="{00000000-0005-0000-0000-00005F020000}"/>
    <cellStyle name="Input 8 2" xfId="609" xr:uid="{00000000-0005-0000-0000-000060020000}"/>
    <cellStyle name="Input 9" xfId="610" xr:uid="{00000000-0005-0000-0000-000061020000}"/>
    <cellStyle name="Input 9 2" xfId="611" xr:uid="{00000000-0005-0000-0000-000062020000}"/>
    <cellStyle name="Link Currency (0)" xfId="612" xr:uid="{00000000-0005-0000-0000-000063020000}"/>
    <cellStyle name="Link Currency (0) 2" xfId="613" xr:uid="{00000000-0005-0000-0000-000064020000}"/>
    <cellStyle name="Link Currency (2)" xfId="614" xr:uid="{00000000-0005-0000-0000-000065020000}"/>
    <cellStyle name="Link Currency (2) 2" xfId="615" xr:uid="{00000000-0005-0000-0000-000066020000}"/>
    <cellStyle name="Link Currency (2) 2 2" xfId="616" xr:uid="{00000000-0005-0000-0000-000067020000}"/>
    <cellStyle name="Link Currency (2) 3" xfId="617" xr:uid="{00000000-0005-0000-0000-000068020000}"/>
    <cellStyle name="Link Units (0)" xfId="618" xr:uid="{00000000-0005-0000-0000-000069020000}"/>
    <cellStyle name="Link Units (0) 2" xfId="619" xr:uid="{00000000-0005-0000-0000-00006A020000}"/>
    <cellStyle name="Link Units (1)" xfId="620" xr:uid="{00000000-0005-0000-0000-00006B020000}"/>
    <cellStyle name="Link Units (1) 2" xfId="621" xr:uid="{00000000-0005-0000-0000-00006C020000}"/>
    <cellStyle name="Link Units (1) 2 2" xfId="622" xr:uid="{00000000-0005-0000-0000-00006D020000}"/>
    <cellStyle name="Link Units (1) 3" xfId="623" xr:uid="{00000000-0005-0000-0000-00006E020000}"/>
    <cellStyle name="Link Units (2)" xfId="624" xr:uid="{00000000-0005-0000-0000-00006F020000}"/>
    <cellStyle name="Link Units (2) 2" xfId="625" xr:uid="{00000000-0005-0000-0000-000070020000}"/>
    <cellStyle name="Link Units (2) 2 2" xfId="626" xr:uid="{00000000-0005-0000-0000-000071020000}"/>
    <cellStyle name="Link Units (2) 3" xfId="627" xr:uid="{00000000-0005-0000-0000-000072020000}"/>
    <cellStyle name="Linked Cell" xfId="628" builtinId="24" customBuiltin="1"/>
    <cellStyle name="Linked Cell 2" xfId="629" xr:uid="{00000000-0005-0000-0000-000074020000}"/>
    <cellStyle name="Linked Cell 2 2" xfId="630" xr:uid="{00000000-0005-0000-0000-000075020000}"/>
    <cellStyle name="Linked Cell 3" xfId="631" xr:uid="{00000000-0005-0000-0000-000076020000}"/>
    <cellStyle name="Linked Cell 3 2" xfId="632" xr:uid="{00000000-0005-0000-0000-000077020000}"/>
    <cellStyle name="Linked Cell 4" xfId="633" xr:uid="{00000000-0005-0000-0000-000078020000}"/>
    <cellStyle name="M/HEAD - Style1" xfId="634" xr:uid="{00000000-0005-0000-0000-000079020000}"/>
    <cellStyle name="M/HEAD - Style1 2" xfId="635" xr:uid="{00000000-0005-0000-0000-00007A020000}"/>
    <cellStyle name="Neutral" xfId="636" builtinId="28" customBuiltin="1"/>
    <cellStyle name="Neutral 2" xfId="637" xr:uid="{00000000-0005-0000-0000-00007C020000}"/>
    <cellStyle name="Neutral 2 2" xfId="638" xr:uid="{00000000-0005-0000-0000-00007D020000}"/>
    <cellStyle name="Neutral 3" xfId="639" xr:uid="{00000000-0005-0000-0000-00007E020000}"/>
    <cellStyle name="Neutral 3 2" xfId="640" xr:uid="{00000000-0005-0000-0000-00007F020000}"/>
    <cellStyle name="Neutral 4" xfId="641" xr:uid="{00000000-0005-0000-0000-000080020000}"/>
    <cellStyle name="Neutral 4 2" xfId="642" xr:uid="{00000000-0005-0000-0000-000081020000}"/>
    <cellStyle name="Neutral 5" xfId="643" xr:uid="{00000000-0005-0000-0000-000082020000}"/>
    <cellStyle name="no dec" xfId="644" xr:uid="{00000000-0005-0000-0000-000083020000}"/>
    <cellStyle name="no dec 2" xfId="645" xr:uid="{00000000-0005-0000-0000-000084020000}"/>
    <cellStyle name="Normal" xfId="0" builtinId="0"/>
    <cellStyle name="Normal - Style1" xfId="646" xr:uid="{00000000-0005-0000-0000-000086020000}"/>
    <cellStyle name="Normal - Style1 2" xfId="647" xr:uid="{00000000-0005-0000-0000-000087020000}"/>
    <cellStyle name="Normal - Style1 2 2" xfId="648" xr:uid="{00000000-0005-0000-0000-000088020000}"/>
    <cellStyle name="Normal - Style1 3" xfId="649" xr:uid="{00000000-0005-0000-0000-000089020000}"/>
    <cellStyle name="Normal - Style1 3 2" xfId="650" xr:uid="{00000000-0005-0000-0000-00008A020000}"/>
    <cellStyle name="Normal - Style1 4" xfId="651" xr:uid="{00000000-0005-0000-0000-00008B020000}"/>
    <cellStyle name="Normal - Style1 4 2" xfId="652" xr:uid="{00000000-0005-0000-0000-00008C020000}"/>
    <cellStyle name="Normal - Style1 5" xfId="653" xr:uid="{00000000-0005-0000-0000-00008D020000}"/>
    <cellStyle name="Normal 10" xfId="654" xr:uid="{00000000-0005-0000-0000-00008E020000}"/>
    <cellStyle name="Normal 10 2" xfId="655" xr:uid="{00000000-0005-0000-0000-00008F020000}"/>
    <cellStyle name="Normal 11" xfId="656" xr:uid="{00000000-0005-0000-0000-000090020000}"/>
    <cellStyle name="Normal 11 2" xfId="657" xr:uid="{00000000-0005-0000-0000-000091020000}"/>
    <cellStyle name="Normal 110" xfId="658" xr:uid="{00000000-0005-0000-0000-000092020000}"/>
    <cellStyle name="Normal 110 2" xfId="659" xr:uid="{00000000-0005-0000-0000-000093020000}"/>
    <cellStyle name="Normal 12" xfId="660" xr:uid="{00000000-0005-0000-0000-000094020000}"/>
    <cellStyle name="Normal 12 2" xfId="661" xr:uid="{00000000-0005-0000-0000-000095020000}"/>
    <cellStyle name="Normal 13" xfId="662" xr:uid="{00000000-0005-0000-0000-000096020000}"/>
    <cellStyle name="Normal 13 2" xfId="663" xr:uid="{00000000-0005-0000-0000-000097020000}"/>
    <cellStyle name="Normal 14" xfId="664" xr:uid="{00000000-0005-0000-0000-000098020000}"/>
    <cellStyle name="Normal 14 2" xfId="665" xr:uid="{00000000-0005-0000-0000-000099020000}"/>
    <cellStyle name="Normal 15" xfId="666" xr:uid="{00000000-0005-0000-0000-00009A020000}"/>
    <cellStyle name="Normal 15 2" xfId="667" xr:uid="{00000000-0005-0000-0000-00009B020000}"/>
    <cellStyle name="Normal 16" xfId="668" xr:uid="{00000000-0005-0000-0000-00009C020000}"/>
    <cellStyle name="Normal 16 2" xfId="669" xr:uid="{00000000-0005-0000-0000-00009D020000}"/>
    <cellStyle name="Normal 16 3" xfId="670" xr:uid="{00000000-0005-0000-0000-00009E020000}"/>
    <cellStyle name="Normal 16 3 2" xfId="671" xr:uid="{00000000-0005-0000-0000-00009F020000}"/>
    <cellStyle name="Normal 17" xfId="672" xr:uid="{00000000-0005-0000-0000-0000A0020000}"/>
    <cellStyle name="Normal 17 2" xfId="673" xr:uid="{00000000-0005-0000-0000-0000A1020000}"/>
    <cellStyle name="Normal 17 5" xfId="674" xr:uid="{00000000-0005-0000-0000-0000A2020000}"/>
    <cellStyle name="Normal 17 5 2" xfId="675" xr:uid="{00000000-0005-0000-0000-0000A3020000}"/>
    <cellStyle name="Normal 18" xfId="676" xr:uid="{00000000-0005-0000-0000-0000A4020000}"/>
    <cellStyle name="Normal 18 2" xfId="677" xr:uid="{00000000-0005-0000-0000-0000A5020000}"/>
    <cellStyle name="Normal 19" xfId="678" xr:uid="{00000000-0005-0000-0000-0000A6020000}"/>
    <cellStyle name="Normal 19 2" xfId="679" xr:uid="{00000000-0005-0000-0000-0000A7020000}"/>
    <cellStyle name="Normal 2" xfId="680" xr:uid="{00000000-0005-0000-0000-0000A8020000}"/>
    <cellStyle name="Normal 2 2" xfId="681" xr:uid="{00000000-0005-0000-0000-0000A9020000}"/>
    <cellStyle name="Normal 2 2 10" xfId="863" xr:uid="{1092467E-93CF-46C1-A0A3-087B60E031AE}"/>
    <cellStyle name="Normal 2 2 2" xfId="682" xr:uid="{00000000-0005-0000-0000-0000AA020000}"/>
    <cellStyle name="Normal 2 2 2 2" xfId="683" xr:uid="{00000000-0005-0000-0000-0000AB020000}"/>
    <cellStyle name="Normal 2 2 2 2 2" xfId="684" xr:uid="{00000000-0005-0000-0000-0000AC020000}"/>
    <cellStyle name="Normal 2 2 2 3" xfId="685" xr:uid="{00000000-0005-0000-0000-0000AD020000}"/>
    <cellStyle name="Normal 2 2 3" xfId="686" xr:uid="{00000000-0005-0000-0000-0000AE020000}"/>
    <cellStyle name="Normal 2 2 3 2" xfId="687" xr:uid="{00000000-0005-0000-0000-0000AF020000}"/>
    <cellStyle name="Normal 2 2 4" xfId="688" xr:uid="{00000000-0005-0000-0000-0000B0020000}"/>
    <cellStyle name="Normal 2 3" xfId="689" xr:uid="{00000000-0005-0000-0000-0000B1020000}"/>
    <cellStyle name="Normal 2 3 2" xfId="690" xr:uid="{00000000-0005-0000-0000-0000B2020000}"/>
    <cellStyle name="Normal 2 3 3" xfId="691" xr:uid="{00000000-0005-0000-0000-0000B3020000}"/>
    <cellStyle name="Normal 2 4" xfId="692" xr:uid="{00000000-0005-0000-0000-0000B4020000}"/>
    <cellStyle name="Normal 2 4 2" xfId="693" xr:uid="{00000000-0005-0000-0000-0000B5020000}"/>
    <cellStyle name="Normal 2 5" xfId="694" xr:uid="{00000000-0005-0000-0000-0000B6020000}"/>
    <cellStyle name="Normal 20" xfId="695" xr:uid="{00000000-0005-0000-0000-0000B7020000}"/>
    <cellStyle name="Normal 20 2" xfId="696" xr:uid="{00000000-0005-0000-0000-0000B8020000}"/>
    <cellStyle name="Normal 21" xfId="697" xr:uid="{00000000-0005-0000-0000-0000B9020000}"/>
    <cellStyle name="Normal 21 2" xfId="698" xr:uid="{00000000-0005-0000-0000-0000BA020000}"/>
    <cellStyle name="Normal 22" xfId="699" xr:uid="{00000000-0005-0000-0000-0000BB020000}"/>
    <cellStyle name="Normal 22 2" xfId="700" xr:uid="{00000000-0005-0000-0000-0000BC020000}"/>
    <cellStyle name="Normal 23" xfId="701" xr:uid="{00000000-0005-0000-0000-0000BD020000}"/>
    <cellStyle name="Normal 23 2" xfId="702" xr:uid="{00000000-0005-0000-0000-0000BE020000}"/>
    <cellStyle name="Normal 24" xfId="703" xr:uid="{00000000-0005-0000-0000-0000BF020000}"/>
    <cellStyle name="Normal 24 2" xfId="704" xr:uid="{00000000-0005-0000-0000-0000C0020000}"/>
    <cellStyle name="Normal 25" xfId="705" xr:uid="{00000000-0005-0000-0000-0000C1020000}"/>
    <cellStyle name="Normal 25 2" xfId="706" xr:uid="{00000000-0005-0000-0000-0000C2020000}"/>
    <cellStyle name="Normal 26" xfId="707" xr:uid="{00000000-0005-0000-0000-0000C3020000}"/>
    <cellStyle name="Normal 27" xfId="708" xr:uid="{00000000-0005-0000-0000-0000C4020000}"/>
    <cellStyle name="Normal 28" xfId="709" xr:uid="{00000000-0005-0000-0000-0000C5020000}"/>
    <cellStyle name="Normal 29" xfId="710" xr:uid="{00000000-0005-0000-0000-0000C6020000}"/>
    <cellStyle name="Normal 3" xfId="711" xr:uid="{00000000-0005-0000-0000-0000C7020000}"/>
    <cellStyle name="Normal 3 2" xfId="712" xr:uid="{00000000-0005-0000-0000-0000C8020000}"/>
    <cellStyle name="Normal 3 2 2" xfId="713" xr:uid="{00000000-0005-0000-0000-0000C9020000}"/>
    <cellStyle name="Normal 3 2 3" xfId="714" xr:uid="{00000000-0005-0000-0000-0000CA020000}"/>
    <cellStyle name="Normal 3 3" xfId="715" xr:uid="{00000000-0005-0000-0000-0000CB020000}"/>
    <cellStyle name="Normal 3 3 2" xfId="716" xr:uid="{00000000-0005-0000-0000-0000CC020000}"/>
    <cellStyle name="Normal 3 3 2 2" xfId="717" xr:uid="{00000000-0005-0000-0000-0000CD020000}"/>
    <cellStyle name="Normal 3 3 3" xfId="718" xr:uid="{00000000-0005-0000-0000-0000CE020000}"/>
    <cellStyle name="Normal 3 4" xfId="719" xr:uid="{00000000-0005-0000-0000-0000CF020000}"/>
    <cellStyle name="Normal 3 4 2" xfId="720" xr:uid="{00000000-0005-0000-0000-0000D0020000}"/>
    <cellStyle name="Normal 3 5" xfId="721" xr:uid="{00000000-0005-0000-0000-0000D1020000}"/>
    <cellStyle name="Normal 3 5 2" xfId="722" xr:uid="{00000000-0005-0000-0000-0000D2020000}"/>
    <cellStyle name="Normal 3 6" xfId="723" xr:uid="{00000000-0005-0000-0000-0000D3020000}"/>
    <cellStyle name="Normal 3 6 2" xfId="724" xr:uid="{00000000-0005-0000-0000-0000D4020000}"/>
    <cellStyle name="Normal 3 7" xfId="725" xr:uid="{00000000-0005-0000-0000-0000D5020000}"/>
    <cellStyle name="Normal 3 8" xfId="726" xr:uid="{00000000-0005-0000-0000-0000D6020000}"/>
    <cellStyle name="Normal 4" xfId="727" xr:uid="{00000000-0005-0000-0000-0000D7020000}"/>
    <cellStyle name="Normal 4 2" xfId="728" xr:uid="{00000000-0005-0000-0000-0000D8020000}"/>
    <cellStyle name="Normal 4 2 2" xfId="729" xr:uid="{00000000-0005-0000-0000-0000D9020000}"/>
    <cellStyle name="Normal 4 2 3" xfId="730" xr:uid="{00000000-0005-0000-0000-0000DA020000}"/>
    <cellStyle name="Normal 4 3" xfId="731" xr:uid="{00000000-0005-0000-0000-0000DB020000}"/>
    <cellStyle name="Normal 4 3 2" xfId="732" xr:uid="{00000000-0005-0000-0000-0000DC020000}"/>
    <cellStyle name="Normal 4 4" xfId="733" xr:uid="{00000000-0005-0000-0000-0000DD020000}"/>
    <cellStyle name="Normal 44" xfId="734" xr:uid="{00000000-0005-0000-0000-0000DE020000}"/>
    <cellStyle name="Normal 5" xfId="735" xr:uid="{00000000-0005-0000-0000-0000DF020000}"/>
    <cellStyle name="Normal 5 2" xfId="736" xr:uid="{00000000-0005-0000-0000-0000E0020000}"/>
    <cellStyle name="Normal 5 2 2" xfId="737" xr:uid="{00000000-0005-0000-0000-0000E1020000}"/>
    <cellStyle name="Normal 5 3" xfId="738" xr:uid="{00000000-0005-0000-0000-0000E2020000}"/>
    <cellStyle name="Normal 5 4" xfId="739" xr:uid="{00000000-0005-0000-0000-0000E3020000}"/>
    <cellStyle name="Normal 6" xfId="740" xr:uid="{00000000-0005-0000-0000-0000E4020000}"/>
    <cellStyle name="Normal 6 10" xfId="741" xr:uid="{00000000-0005-0000-0000-0000E5020000}"/>
    <cellStyle name="Normal 6 10 2" xfId="742" xr:uid="{00000000-0005-0000-0000-0000E6020000}"/>
    <cellStyle name="Normal 6 2" xfId="743" xr:uid="{00000000-0005-0000-0000-0000E7020000}"/>
    <cellStyle name="Normal 6 2 2" xfId="744" xr:uid="{00000000-0005-0000-0000-0000E8020000}"/>
    <cellStyle name="Normal 6 3" xfId="745" xr:uid="{00000000-0005-0000-0000-0000E9020000}"/>
    <cellStyle name="Normal 7" xfId="746" xr:uid="{00000000-0005-0000-0000-0000EA020000}"/>
    <cellStyle name="Normal 7 2" xfId="747" xr:uid="{00000000-0005-0000-0000-0000EB020000}"/>
    <cellStyle name="Normal 7 2 2" xfId="748" xr:uid="{00000000-0005-0000-0000-0000EC020000}"/>
    <cellStyle name="Normal 7 3" xfId="749" xr:uid="{00000000-0005-0000-0000-0000ED020000}"/>
    <cellStyle name="Normal 8" xfId="750" xr:uid="{00000000-0005-0000-0000-0000EE020000}"/>
    <cellStyle name="Normal 8 2" xfId="751" xr:uid="{00000000-0005-0000-0000-0000EF020000}"/>
    <cellStyle name="Normal 8 2 2" xfId="752" xr:uid="{00000000-0005-0000-0000-0000F0020000}"/>
    <cellStyle name="Normal 8 2 2 2" xfId="753" xr:uid="{00000000-0005-0000-0000-0000F1020000}"/>
    <cellStyle name="Normal 8 2 2 2 2" xfId="754" xr:uid="{00000000-0005-0000-0000-0000F2020000}"/>
    <cellStyle name="Normal 8 2 2 3" xfId="755" xr:uid="{00000000-0005-0000-0000-0000F3020000}"/>
    <cellStyle name="Normal 8 2 3" xfId="756" xr:uid="{00000000-0005-0000-0000-0000F4020000}"/>
    <cellStyle name="Normal 8 2 3 2" xfId="757" xr:uid="{00000000-0005-0000-0000-0000F5020000}"/>
    <cellStyle name="Normal 8 2 4" xfId="758" xr:uid="{00000000-0005-0000-0000-0000F6020000}"/>
    <cellStyle name="Normal 8 3" xfId="759" xr:uid="{00000000-0005-0000-0000-0000F7020000}"/>
    <cellStyle name="Normal 9" xfId="760" xr:uid="{00000000-0005-0000-0000-0000F8020000}"/>
    <cellStyle name="Normal 9 2" xfId="761" xr:uid="{00000000-0005-0000-0000-0000F9020000}"/>
    <cellStyle name="Normal_Akara 2010" xfId="762" xr:uid="{00000000-0005-0000-0000-0000FA020000}"/>
    <cellStyle name="Normal_Akara_3 years FS_Eng_v 19 March" xfId="763" xr:uid="{00000000-0005-0000-0000-0000FB020000}"/>
    <cellStyle name="Normal_Akara_June Eng09" xfId="764" xr:uid="{00000000-0005-0000-0000-0000FC020000}"/>
    <cellStyle name="Normal_SPRCstatement01-Eng" xfId="765" xr:uid="{00000000-0005-0000-0000-0000FE020000}"/>
    <cellStyle name="Note" xfId="766" builtinId="10" customBuiltin="1"/>
    <cellStyle name="Note 2" xfId="767" xr:uid="{00000000-0005-0000-0000-000000030000}"/>
    <cellStyle name="Note 2 2" xfId="768" xr:uid="{00000000-0005-0000-0000-000001030000}"/>
    <cellStyle name="Note 3" xfId="769" xr:uid="{00000000-0005-0000-0000-000002030000}"/>
    <cellStyle name="Note 3 2" xfId="770" xr:uid="{00000000-0005-0000-0000-000003030000}"/>
    <cellStyle name="Note 4" xfId="771" xr:uid="{00000000-0005-0000-0000-000004030000}"/>
    <cellStyle name="Output" xfId="772" builtinId="21" customBuiltin="1"/>
    <cellStyle name="Output 2" xfId="773" xr:uid="{00000000-0005-0000-0000-000006030000}"/>
    <cellStyle name="Output 2 2" xfId="774" xr:uid="{00000000-0005-0000-0000-000007030000}"/>
    <cellStyle name="Output 3" xfId="775" xr:uid="{00000000-0005-0000-0000-000008030000}"/>
    <cellStyle name="Output 3 2" xfId="776" xr:uid="{00000000-0005-0000-0000-000009030000}"/>
    <cellStyle name="Output 4" xfId="777" xr:uid="{00000000-0005-0000-0000-00000A030000}"/>
    <cellStyle name="Percent [0]" xfId="778" xr:uid="{00000000-0005-0000-0000-00000B030000}"/>
    <cellStyle name="Percent [0] 2" xfId="779" xr:uid="{00000000-0005-0000-0000-00000C030000}"/>
    <cellStyle name="Percent [0] 2 2" xfId="780" xr:uid="{00000000-0005-0000-0000-00000D030000}"/>
    <cellStyle name="Percent [0] 3" xfId="781" xr:uid="{00000000-0005-0000-0000-00000E030000}"/>
    <cellStyle name="Percent [00]" xfId="782" xr:uid="{00000000-0005-0000-0000-00000F030000}"/>
    <cellStyle name="Percent [00] 2" xfId="783" xr:uid="{00000000-0005-0000-0000-000010030000}"/>
    <cellStyle name="Percent [2]" xfId="784" xr:uid="{00000000-0005-0000-0000-000011030000}"/>
    <cellStyle name="Percent [2] 2" xfId="785" xr:uid="{00000000-0005-0000-0000-000012030000}"/>
    <cellStyle name="Percent [2] 2 2" xfId="786" xr:uid="{00000000-0005-0000-0000-000013030000}"/>
    <cellStyle name="Percent [2] 3" xfId="787" xr:uid="{00000000-0005-0000-0000-000014030000}"/>
    <cellStyle name="Percent 2" xfId="788" xr:uid="{00000000-0005-0000-0000-000015030000}"/>
    <cellStyle name="Percent 2 2" xfId="789" xr:uid="{00000000-0005-0000-0000-000016030000}"/>
    <cellStyle name="Percent 2 2 2" xfId="790" xr:uid="{00000000-0005-0000-0000-000017030000}"/>
    <cellStyle name="Percent 2 3" xfId="791" xr:uid="{00000000-0005-0000-0000-000018030000}"/>
    <cellStyle name="Percent 2 3 2" xfId="792" xr:uid="{00000000-0005-0000-0000-000019030000}"/>
    <cellStyle name="Percent 2 4" xfId="793" xr:uid="{00000000-0005-0000-0000-00001A030000}"/>
    <cellStyle name="Percent 3" xfId="794" xr:uid="{00000000-0005-0000-0000-00001B030000}"/>
    <cellStyle name="Percent 3 2" xfId="795" xr:uid="{00000000-0005-0000-0000-00001C030000}"/>
    <cellStyle name="Percent 3 3" xfId="796" xr:uid="{00000000-0005-0000-0000-00001D030000}"/>
    <cellStyle name="Percent 4" xfId="797" xr:uid="{00000000-0005-0000-0000-00001E030000}"/>
    <cellStyle name="Percent 4 2" xfId="798" xr:uid="{00000000-0005-0000-0000-00001F030000}"/>
    <cellStyle name="Percent 5" xfId="799" xr:uid="{00000000-0005-0000-0000-000020030000}"/>
    <cellStyle name="Percent 5 2" xfId="800" xr:uid="{00000000-0005-0000-0000-000021030000}"/>
    <cellStyle name="Percent 6" xfId="801" xr:uid="{00000000-0005-0000-0000-000022030000}"/>
    <cellStyle name="Percent 6 2" xfId="802" xr:uid="{00000000-0005-0000-0000-000023030000}"/>
    <cellStyle name="Percent 7" xfId="803" xr:uid="{00000000-0005-0000-0000-000024030000}"/>
    <cellStyle name="Percent 7 2" xfId="804" xr:uid="{00000000-0005-0000-0000-000025030000}"/>
    <cellStyle name="PrePop Currency (0)" xfId="805" xr:uid="{00000000-0005-0000-0000-000026030000}"/>
    <cellStyle name="PrePop Currency (0) 2" xfId="806" xr:uid="{00000000-0005-0000-0000-000027030000}"/>
    <cellStyle name="PrePop Currency (2)" xfId="807" xr:uid="{00000000-0005-0000-0000-000028030000}"/>
    <cellStyle name="PrePop Currency (2) 2" xfId="808" xr:uid="{00000000-0005-0000-0000-000029030000}"/>
    <cellStyle name="PrePop Currency (2) 2 2" xfId="809" xr:uid="{00000000-0005-0000-0000-00002A030000}"/>
    <cellStyle name="PrePop Currency (2) 3" xfId="810" xr:uid="{00000000-0005-0000-0000-00002B030000}"/>
    <cellStyle name="PrePop Units (0)" xfId="811" xr:uid="{00000000-0005-0000-0000-00002C030000}"/>
    <cellStyle name="PrePop Units (0) 2" xfId="812" xr:uid="{00000000-0005-0000-0000-00002D030000}"/>
    <cellStyle name="PrePop Units (1)" xfId="813" xr:uid="{00000000-0005-0000-0000-00002E030000}"/>
    <cellStyle name="PrePop Units (1) 2" xfId="814" xr:uid="{00000000-0005-0000-0000-00002F030000}"/>
    <cellStyle name="PrePop Units (1) 2 2" xfId="815" xr:uid="{00000000-0005-0000-0000-000030030000}"/>
    <cellStyle name="PrePop Units (1) 3" xfId="816" xr:uid="{00000000-0005-0000-0000-000031030000}"/>
    <cellStyle name="PrePop Units (2)" xfId="817" xr:uid="{00000000-0005-0000-0000-000032030000}"/>
    <cellStyle name="PrePop Units (2) 2" xfId="818" xr:uid="{00000000-0005-0000-0000-000033030000}"/>
    <cellStyle name="PrePop Units (2) 2 2" xfId="819" xr:uid="{00000000-0005-0000-0000-000034030000}"/>
    <cellStyle name="PrePop Units (2) 3" xfId="820" xr:uid="{00000000-0005-0000-0000-000035030000}"/>
    <cellStyle name="Quantity" xfId="821" xr:uid="{00000000-0005-0000-0000-000036030000}"/>
    <cellStyle name="Quantity 2" xfId="822" xr:uid="{00000000-0005-0000-0000-000037030000}"/>
    <cellStyle name="S/Head - Style1" xfId="823" xr:uid="{00000000-0005-0000-0000-000038030000}"/>
    <cellStyle name="S/Head - Style1 2" xfId="824" xr:uid="{00000000-0005-0000-0000-000039030000}"/>
    <cellStyle name="S/HEAD - Style2" xfId="825" xr:uid="{00000000-0005-0000-0000-00003A030000}"/>
    <cellStyle name="S/HEAD - Style2 2" xfId="826" xr:uid="{00000000-0005-0000-0000-00003B030000}"/>
    <cellStyle name="section head" xfId="827" xr:uid="{00000000-0005-0000-0000-00003C030000}"/>
    <cellStyle name="section head 2" xfId="828" xr:uid="{00000000-0005-0000-0000-00003D030000}"/>
    <cellStyle name="Single Cell Column Heading" xfId="829" xr:uid="{00000000-0005-0000-0000-00003E030000}"/>
    <cellStyle name="Single Cell Column Heading 2" xfId="830" xr:uid="{00000000-0005-0000-0000-00003F030000}"/>
    <cellStyle name="Text Indent A" xfId="831" xr:uid="{00000000-0005-0000-0000-000040030000}"/>
    <cellStyle name="Text Indent A 2" xfId="832" xr:uid="{00000000-0005-0000-0000-000041030000}"/>
    <cellStyle name="Text Indent B" xfId="833" xr:uid="{00000000-0005-0000-0000-000042030000}"/>
    <cellStyle name="Text Indent B 2" xfId="834" xr:uid="{00000000-0005-0000-0000-000043030000}"/>
    <cellStyle name="Text Indent B 2 2" xfId="835" xr:uid="{00000000-0005-0000-0000-000044030000}"/>
    <cellStyle name="Text Indent B 3" xfId="836" xr:uid="{00000000-0005-0000-0000-000045030000}"/>
    <cellStyle name="Text Indent C" xfId="837" xr:uid="{00000000-0005-0000-0000-000046030000}"/>
    <cellStyle name="Text Indent C 2" xfId="838" xr:uid="{00000000-0005-0000-0000-000047030000}"/>
    <cellStyle name="Text Indent C 2 2" xfId="839" xr:uid="{00000000-0005-0000-0000-000048030000}"/>
    <cellStyle name="Text Indent C 3" xfId="840" xr:uid="{00000000-0005-0000-0000-000049030000}"/>
    <cellStyle name="Title" xfId="841" builtinId="15" customBuiltin="1"/>
    <cellStyle name="Title 2" xfId="842" xr:uid="{00000000-0005-0000-0000-00004B030000}"/>
    <cellStyle name="Title 2 2" xfId="843" xr:uid="{00000000-0005-0000-0000-00004C030000}"/>
    <cellStyle name="Title 3" xfId="844" xr:uid="{00000000-0005-0000-0000-00004D030000}"/>
    <cellStyle name="Title 3 2" xfId="845" xr:uid="{00000000-0005-0000-0000-00004E030000}"/>
    <cellStyle name="Title 4" xfId="846" xr:uid="{00000000-0005-0000-0000-00004F030000}"/>
    <cellStyle name="Total" xfId="847" builtinId="25" customBuiltin="1"/>
    <cellStyle name="Total 2" xfId="848" xr:uid="{00000000-0005-0000-0000-000051030000}"/>
    <cellStyle name="Total 2 2" xfId="849" xr:uid="{00000000-0005-0000-0000-000052030000}"/>
    <cellStyle name="Total 3" xfId="850" xr:uid="{00000000-0005-0000-0000-000053030000}"/>
    <cellStyle name="Total 3 2" xfId="851" xr:uid="{00000000-0005-0000-0000-000054030000}"/>
    <cellStyle name="Total 4" xfId="852" xr:uid="{00000000-0005-0000-0000-000055030000}"/>
    <cellStyle name="Warning Text" xfId="853" builtinId="11" customBuiltin="1"/>
    <cellStyle name="Warning Text 2" xfId="854" xr:uid="{00000000-0005-0000-0000-000057030000}"/>
    <cellStyle name="Warning Text 2 2" xfId="855" xr:uid="{00000000-0005-0000-0000-000058030000}"/>
    <cellStyle name="Warning Text 3" xfId="856" xr:uid="{00000000-0005-0000-0000-000059030000}"/>
    <cellStyle name="น้บะภฒ_95" xfId="857" xr:uid="{00000000-0005-0000-0000-00005A030000}"/>
    <cellStyle name="ฤธถ [0]_0e82ylkxXsZu0YORaMwizTk2E" xfId="858" xr:uid="{00000000-0005-0000-0000-00005B030000}"/>
    <cellStyle name="ฤธถ_0e82ylkxXsZu0YORaMwizTk2E" xfId="859" xr:uid="{00000000-0005-0000-0000-00005C030000}"/>
    <cellStyle name="ล๋ศญ [0]_0e82ylkxXsZu0YORaMwizTk2E" xfId="860" xr:uid="{00000000-0005-0000-0000-00005D030000}"/>
    <cellStyle name="ล๋ศญ_0e82ylkxXsZu0YORaMwizTk2E" xfId="861" xr:uid="{00000000-0005-0000-0000-00005E030000}"/>
    <cellStyle name="วฅมุ_4ฟ๙ฝวภ๛" xfId="862" xr:uid="{00000000-0005-0000-0000-00005F030000}"/>
  </cellStyles>
  <dxfs count="0"/>
  <tableStyles count="0" defaultTableStyle="TableStyleMedium9" defaultPivotStyle="PivotStyleLight16"/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7"/>
  <sheetViews>
    <sheetView topLeftCell="A6" zoomScaleNormal="100" zoomScaleSheetLayoutView="85" workbookViewId="0">
      <selection activeCell="T16" sqref="T16"/>
    </sheetView>
  </sheetViews>
  <sheetFormatPr defaultColWidth="11" defaultRowHeight="16.5" customHeight="1"/>
  <cols>
    <col min="1" max="3" width="1.83203125" style="26" customWidth="1"/>
    <col min="4" max="4" width="34.5" style="26" customWidth="1"/>
    <col min="5" max="5" width="6.33203125" style="26" customWidth="1"/>
    <col min="6" max="6" width="0.6640625" style="26" customWidth="1"/>
    <col min="7" max="7" width="15.33203125" style="26" customWidth="1"/>
    <col min="8" max="8" width="0.6640625" style="37" customWidth="1"/>
    <col min="9" max="9" width="15.33203125" style="26" customWidth="1"/>
    <col min="10" max="10" width="0.6640625" style="37" customWidth="1"/>
    <col min="11" max="11" width="15.33203125" style="37" customWidth="1"/>
    <col min="12" max="12" width="0.6640625" style="37" customWidth="1"/>
    <col min="13" max="13" width="15.33203125" style="37" customWidth="1"/>
    <col min="14" max="16384" width="11" style="26"/>
  </cols>
  <sheetData>
    <row r="1" spans="1:13" ht="16.5" customHeight="1">
      <c r="A1" s="25" t="s">
        <v>0</v>
      </c>
      <c r="B1" s="25"/>
      <c r="C1" s="36"/>
      <c r="D1" s="36"/>
      <c r="E1" s="36"/>
      <c r="F1" s="36"/>
      <c r="G1" s="36"/>
      <c r="H1" s="51"/>
      <c r="I1" s="36"/>
      <c r="J1" s="51"/>
      <c r="K1" s="51"/>
      <c r="L1" s="51"/>
      <c r="M1" s="51"/>
    </row>
    <row r="2" spans="1:13" ht="16.5" customHeight="1">
      <c r="A2" s="25" t="s">
        <v>1</v>
      </c>
      <c r="B2" s="25"/>
      <c r="C2" s="36"/>
      <c r="D2" s="36"/>
      <c r="E2" s="36"/>
      <c r="F2" s="36"/>
      <c r="G2" s="36"/>
      <c r="H2" s="51"/>
      <c r="I2" s="36"/>
      <c r="J2" s="51"/>
      <c r="K2" s="51"/>
      <c r="L2" s="51"/>
      <c r="M2" s="51"/>
    </row>
    <row r="3" spans="1:13" ht="16.5" customHeight="1">
      <c r="A3" s="31" t="s">
        <v>2</v>
      </c>
      <c r="B3" s="31"/>
      <c r="C3" s="41"/>
      <c r="D3" s="41"/>
      <c r="E3" s="41"/>
      <c r="F3" s="41"/>
      <c r="G3" s="41"/>
      <c r="H3" s="38"/>
      <c r="I3" s="41"/>
      <c r="J3" s="38"/>
      <c r="K3" s="38"/>
      <c r="L3" s="38"/>
      <c r="M3" s="38"/>
    </row>
    <row r="4" spans="1:13" ht="16.5" customHeight="1">
      <c r="A4" s="25"/>
      <c r="B4" s="25"/>
      <c r="C4" s="36"/>
      <c r="D4" s="36"/>
      <c r="E4" s="36"/>
      <c r="F4" s="36"/>
      <c r="G4" s="36"/>
      <c r="H4" s="51"/>
      <c r="I4" s="36"/>
      <c r="J4" s="51"/>
      <c r="K4" s="51"/>
      <c r="L4" s="51"/>
      <c r="M4" s="51"/>
    </row>
    <row r="5" spans="1:13" ht="16.5" customHeight="1">
      <c r="A5" s="25"/>
      <c r="B5" s="25"/>
      <c r="C5" s="36"/>
      <c r="D5" s="36"/>
      <c r="E5" s="36"/>
      <c r="F5" s="36"/>
      <c r="G5" s="36"/>
      <c r="H5" s="51"/>
      <c r="I5" s="36"/>
      <c r="J5" s="51"/>
      <c r="K5" s="51"/>
      <c r="L5" s="51"/>
      <c r="M5" s="51"/>
    </row>
    <row r="6" spans="1:13" ht="16.5" customHeight="1">
      <c r="A6" s="25"/>
      <c r="B6" s="25"/>
      <c r="C6" s="36"/>
      <c r="D6" s="36"/>
      <c r="E6" s="36"/>
      <c r="F6" s="36"/>
      <c r="G6" s="117" t="s">
        <v>3</v>
      </c>
      <c r="H6" s="117"/>
      <c r="I6" s="117"/>
      <c r="J6" s="51"/>
      <c r="K6" s="118" t="s">
        <v>4</v>
      </c>
      <c r="L6" s="118"/>
      <c r="M6" s="118"/>
    </row>
    <row r="7" spans="1:13" ht="16.5" customHeight="1">
      <c r="A7" s="25"/>
      <c r="B7" s="25"/>
      <c r="C7" s="36"/>
      <c r="D7" s="36"/>
      <c r="E7" s="36"/>
      <c r="F7" s="36"/>
      <c r="G7" s="116" t="s">
        <v>5</v>
      </c>
      <c r="H7" s="116"/>
      <c r="I7" s="116"/>
      <c r="J7" s="39"/>
      <c r="K7" s="116" t="s">
        <v>5</v>
      </c>
      <c r="L7" s="116"/>
      <c r="M7" s="116"/>
    </row>
    <row r="8" spans="1:13" ht="16.5" customHeight="1">
      <c r="A8" s="27"/>
      <c r="B8" s="27"/>
      <c r="C8" s="27"/>
      <c r="D8" s="27"/>
      <c r="F8" s="27"/>
      <c r="G8" s="40" t="s">
        <v>6</v>
      </c>
      <c r="H8" s="51"/>
      <c r="I8" s="40" t="s">
        <v>7</v>
      </c>
      <c r="J8" s="51"/>
      <c r="K8" s="40" t="s">
        <v>6</v>
      </c>
      <c r="L8" s="51"/>
      <c r="M8" s="40" t="s">
        <v>7</v>
      </c>
    </row>
    <row r="9" spans="1:13" ht="16.5" customHeight="1">
      <c r="A9" s="27"/>
      <c r="B9" s="27"/>
      <c r="C9" s="27"/>
      <c r="D9" s="27"/>
      <c r="E9" s="41" t="s">
        <v>8</v>
      </c>
      <c r="F9" s="27"/>
      <c r="G9" s="42" t="s">
        <v>9</v>
      </c>
      <c r="H9" s="51"/>
      <c r="I9" s="42" t="s">
        <v>9</v>
      </c>
      <c r="J9" s="51"/>
      <c r="K9" s="42" t="s">
        <v>9</v>
      </c>
      <c r="L9" s="51"/>
      <c r="M9" s="42" t="s">
        <v>9</v>
      </c>
    </row>
    <row r="10" spans="1:13" ht="8.1" customHeight="1">
      <c r="A10" s="44"/>
      <c r="B10" s="44"/>
      <c r="E10" s="27"/>
      <c r="H10" s="52"/>
      <c r="J10" s="52"/>
      <c r="K10" s="52"/>
      <c r="L10" s="52"/>
      <c r="M10" s="52"/>
    </row>
    <row r="11" spans="1:13" ht="16.5" customHeight="1">
      <c r="A11" s="53" t="s">
        <v>10</v>
      </c>
      <c r="B11" s="44"/>
      <c r="E11" s="27"/>
      <c r="H11" s="52"/>
      <c r="J11" s="52"/>
      <c r="K11" s="52"/>
      <c r="L11" s="52"/>
      <c r="M11" s="52"/>
    </row>
    <row r="12" spans="1:13" ht="8.1" customHeight="1">
      <c r="A12" s="53"/>
      <c r="B12" s="44"/>
      <c r="E12" s="27"/>
      <c r="H12" s="52"/>
      <c r="J12" s="52"/>
      <c r="K12" s="52"/>
      <c r="L12" s="52"/>
      <c r="M12" s="52"/>
    </row>
    <row r="13" spans="1:13" ht="16.5" customHeight="1">
      <c r="A13" s="53" t="s">
        <v>11</v>
      </c>
      <c r="B13" s="44"/>
      <c r="E13" s="27"/>
      <c r="H13" s="52"/>
      <c r="J13" s="52"/>
      <c r="K13" s="52"/>
      <c r="L13" s="52"/>
      <c r="M13" s="52"/>
    </row>
    <row r="14" spans="1:13" ht="8.1" customHeight="1">
      <c r="A14" s="53"/>
      <c r="B14" s="44"/>
      <c r="E14" s="27"/>
      <c r="H14" s="52"/>
      <c r="J14" s="52"/>
      <c r="K14" s="52"/>
      <c r="L14" s="52"/>
      <c r="M14" s="52"/>
    </row>
    <row r="15" spans="1:13" ht="16.5" customHeight="1">
      <c r="A15" s="26" t="s">
        <v>12</v>
      </c>
      <c r="E15" s="54">
        <v>9</v>
      </c>
      <c r="F15" s="54"/>
      <c r="G15" s="8">
        <v>376568507</v>
      </c>
      <c r="H15" s="7"/>
      <c r="I15" s="8">
        <v>267286191</v>
      </c>
      <c r="J15" s="7"/>
      <c r="K15" s="8">
        <v>69090618</v>
      </c>
      <c r="L15" s="7"/>
      <c r="M15" s="8">
        <v>56818245</v>
      </c>
    </row>
    <row r="16" spans="1:13" ht="16.5" customHeight="1">
      <c r="A16" s="26" t="s">
        <v>13</v>
      </c>
      <c r="E16" s="54"/>
      <c r="F16" s="54"/>
      <c r="G16" s="7"/>
      <c r="H16" s="7"/>
      <c r="I16" s="7"/>
      <c r="J16" s="7"/>
      <c r="K16" s="7"/>
      <c r="L16" s="7"/>
      <c r="M16" s="7"/>
    </row>
    <row r="17" spans="1:13" ht="16.5" customHeight="1">
      <c r="B17" s="26" t="s">
        <v>14</v>
      </c>
      <c r="E17" s="54">
        <v>6</v>
      </c>
      <c r="F17" s="54"/>
      <c r="G17" s="8">
        <v>0</v>
      </c>
      <c r="H17" s="7"/>
      <c r="I17" s="8">
        <v>422076158</v>
      </c>
      <c r="J17" s="7"/>
      <c r="K17" s="8">
        <v>0</v>
      </c>
      <c r="L17" s="7"/>
      <c r="M17" s="8">
        <v>422076158</v>
      </c>
    </row>
    <row r="18" spans="1:13" ht="16.5" customHeight="1">
      <c r="A18" s="55" t="s">
        <v>15</v>
      </c>
      <c r="E18" s="54"/>
      <c r="F18" s="54"/>
      <c r="G18" s="19">
        <v>1297946</v>
      </c>
      <c r="H18" s="7"/>
      <c r="I18" s="19">
        <v>401286469</v>
      </c>
      <c r="J18" s="7"/>
      <c r="K18" s="19">
        <v>0</v>
      </c>
      <c r="L18" s="7"/>
      <c r="M18" s="19">
        <v>400000000</v>
      </c>
    </row>
    <row r="19" spans="1:13" ht="16.5" customHeight="1">
      <c r="A19" s="26" t="s">
        <v>16</v>
      </c>
      <c r="B19" s="56"/>
      <c r="E19" s="54">
        <v>10</v>
      </c>
      <c r="F19" s="54"/>
      <c r="G19" s="19">
        <v>623482106</v>
      </c>
      <c r="H19" s="7"/>
      <c r="I19" s="19">
        <v>547349952</v>
      </c>
      <c r="J19" s="7"/>
      <c r="K19" s="19">
        <v>121593743</v>
      </c>
      <c r="L19" s="7"/>
      <c r="M19" s="19">
        <v>102361535</v>
      </c>
    </row>
    <row r="20" spans="1:13" ht="16.5" customHeight="1">
      <c r="A20" s="26" t="s">
        <v>17</v>
      </c>
      <c r="E20" s="54"/>
      <c r="F20" s="57"/>
      <c r="G20" s="19"/>
      <c r="H20" s="7"/>
      <c r="I20" s="19"/>
      <c r="J20" s="7"/>
      <c r="L20" s="7"/>
      <c r="M20" s="19"/>
    </row>
    <row r="21" spans="1:13" ht="16.5" customHeight="1">
      <c r="B21" s="26" t="s">
        <v>18</v>
      </c>
      <c r="E21" s="54">
        <v>35</v>
      </c>
      <c r="F21" s="54"/>
      <c r="G21" s="19">
        <v>0</v>
      </c>
      <c r="H21" s="7"/>
      <c r="I21" s="19">
        <v>0</v>
      </c>
      <c r="J21" s="7"/>
      <c r="K21" s="19">
        <v>59681302</v>
      </c>
      <c r="L21" s="7"/>
      <c r="M21" s="19">
        <v>38381687</v>
      </c>
    </row>
    <row r="22" spans="1:13" ht="16.5" customHeight="1">
      <c r="A22" s="26" t="s">
        <v>19</v>
      </c>
      <c r="E22" s="54">
        <v>12</v>
      </c>
      <c r="F22" s="54"/>
      <c r="G22" s="19">
        <v>147107680</v>
      </c>
      <c r="H22" s="7"/>
      <c r="I22" s="19">
        <v>133802209</v>
      </c>
      <c r="J22" s="7"/>
      <c r="K22" s="19">
        <v>17311856</v>
      </c>
      <c r="L22" s="7"/>
      <c r="M22" s="19">
        <v>13368660</v>
      </c>
    </row>
    <row r="23" spans="1:13" ht="16.5" customHeight="1">
      <c r="A23" s="26" t="s">
        <v>263</v>
      </c>
      <c r="E23" s="54">
        <v>13</v>
      </c>
      <c r="F23" s="54"/>
      <c r="G23" s="19">
        <v>0</v>
      </c>
      <c r="H23" s="7"/>
      <c r="I23" s="19">
        <v>70000000</v>
      </c>
      <c r="J23" s="7"/>
      <c r="K23" s="19">
        <v>0</v>
      </c>
      <c r="L23" s="7"/>
      <c r="M23" s="19">
        <v>0</v>
      </c>
    </row>
    <row r="24" spans="1:13" ht="16.5" customHeight="1">
      <c r="A24" s="26" t="s">
        <v>20</v>
      </c>
      <c r="E24" s="54"/>
      <c r="F24" s="54"/>
      <c r="G24" s="58">
        <v>99014200</v>
      </c>
      <c r="H24" s="9"/>
      <c r="I24" s="58">
        <v>41479241</v>
      </c>
      <c r="J24" s="9"/>
      <c r="K24" s="58">
        <v>54996226</v>
      </c>
      <c r="L24" s="9"/>
      <c r="M24" s="58">
        <v>6840621</v>
      </c>
    </row>
    <row r="25" spans="1:13" ht="8.1" customHeight="1">
      <c r="E25" s="59"/>
      <c r="F25" s="54"/>
      <c r="G25" s="9"/>
      <c r="H25" s="9"/>
      <c r="I25" s="9"/>
      <c r="J25" s="9"/>
      <c r="K25" s="9"/>
      <c r="L25" s="9"/>
      <c r="M25" s="9"/>
    </row>
    <row r="26" spans="1:13" ht="16.5" customHeight="1">
      <c r="A26" s="53" t="s">
        <v>21</v>
      </c>
      <c r="E26" s="54"/>
      <c r="F26" s="54"/>
      <c r="G26" s="10">
        <f>SUM(G15:G24)</f>
        <v>1247470439</v>
      </c>
      <c r="H26" s="7"/>
      <c r="I26" s="10">
        <f>SUM(I15:I24)</f>
        <v>1883280220</v>
      </c>
      <c r="J26" s="7"/>
      <c r="K26" s="10">
        <f>SUM(K15:K24)</f>
        <v>322673745</v>
      </c>
      <c r="L26" s="7"/>
      <c r="M26" s="10">
        <f>SUM(M15:M24)</f>
        <v>1039846906</v>
      </c>
    </row>
    <row r="27" spans="1:13" ht="8.1" customHeight="1">
      <c r="A27" s="60"/>
      <c r="E27" s="54"/>
      <c r="F27" s="54"/>
      <c r="G27" s="7"/>
      <c r="H27" s="7"/>
      <c r="I27" s="7"/>
      <c r="J27" s="7"/>
      <c r="K27" s="7"/>
      <c r="L27" s="7"/>
      <c r="M27" s="7"/>
    </row>
    <row r="28" spans="1:13" ht="16.5" customHeight="1">
      <c r="A28" s="53" t="s">
        <v>22</v>
      </c>
      <c r="E28" s="54"/>
      <c r="F28" s="54"/>
      <c r="G28" s="7"/>
      <c r="H28" s="7"/>
      <c r="I28" s="7"/>
      <c r="J28" s="7"/>
      <c r="K28" s="7"/>
      <c r="L28" s="7"/>
      <c r="M28" s="7"/>
    </row>
    <row r="29" spans="1:13" ht="8.1" customHeight="1">
      <c r="A29" s="53"/>
      <c r="E29" s="54"/>
      <c r="F29" s="54"/>
      <c r="G29" s="7"/>
      <c r="H29" s="7"/>
      <c r="I29" s="7"/>
      <c r="J29" s="7"/>
      <c r="K29" s="7"/>
      <c r="L29" s="7"/>
      <c r="M29" s="7"/>
    </row>
    <row r="30" spans="1:13" ht="16.5" customHeight="1">
      <c r="A30" s="26" t="s">
        <v>23</v>
      </c>
      <c r="E30" s="54">
        <v>15</v>
      </c>
      <c r="F30" s="54"/>
      <c r="G30" s="61">
        <v>3000000</v>
      </c>
      <c r="H30" s="7"/>
      <c r="I30" s="61">
        <v>2640000</v>
      </c>
      <c r="J30" s="7"/>
      <c r="K30" s="61">
        <v>0</v>
      </c>
      <c r="L30" s="7"/>
      <c r="M30" s="61">
        <v>0</v>
      </c>
    </row>
    <row r="31" spans="1:13" ht="16.5" customHeight="1">
      <c r="A31" s="60" t="s">
        <v>24</v>
      </c>
      <c r="E31" s="54">
        <v>35</v>
      </c>
      <c r="F31" s="54"/>
      <c r="G31" s="7">
        <v>0</v>
      </c>
      <c r="H31" s="7"/>
      <c r="I31" s="7">
        <v>0</v>
      </c>
      <c r="J31" s="7"/>
      <c r="K31" s="7">
        <v>9018315</v>
      </c>
      <c r="L31" s="7"/>
      <c r="M31" s="7">
        <v>1355540</v>
      </c>
    </row>
    <row r="32" spans="1:13" ht="16.5" customHeight="1">
      <c r="A32" s="26" t="s">
        <v>25</v>
      </c>
      <c r="E32" s="54">
        <v>16</v>
      </c>
      <c r="F32" s="54"/>
      <c r="G32" s="61">
        <v>732190897</v>
      </c>
      <c r="H32" s="7"/>
      <c r="I32" s="61">
        <v>746847223</v>
      </c>
      <c r="J32" s="7"/>
      <c r="K32" s="61">
        <v>0</v>
      </c>
      <c r="L32" s="7"/>
      <c r="M32" s="61">
        <v>0</v>
      </c>
    </row>
    <row r="33" spans="1:13" ht="16.5" customHeight="1">
      <c r="A33" s="26" t="s">
        <v>26</v>
      </c>
      <c r="E33" s="54">
        <v>16</v>
      </c>
      <c r="F33" s="54"/>
      <c r="G33" s="7">
        <v>0</v>
      </c>
      <c r="H33" s="7"/>
      <c r="I33" s="7">
        <v>0</v>
      </c>
      <c r="J33" s="7"/>
      <c r="K33" s="7">
        <v>4708767676</v>
      </c>
      <c r="L33" s="7"/>
      <c r="M33" s="7">
        <v>4707747676</v>
      </c>
    </row>
    <row r="34" spans="1:13" ht="16.5" customHeight="1">
      <c r="A34" s="26" t="s">
        <v>13</v>
      </c>
      <c r="E34" s="54"/>
      <c r="F34" s="54"/>
      <c r="G34" s="7"/>
      <c r="H34" s="7"/>
      <c r="I34" s="7"/>
      <c r="J34" s="7"/>
      <c r="K34" s="7"/>
      <c r="L34" s="7"/>
      <c r="M34" s="7"/>
    </row>
    <row r="35" spans="1:13" ht="16.5" customHeight="1">
      <c r="B35" s="26" t="s">
        <v>14</v>
      </c>
      <c r="E35" s="54">
        <v>6</v>
      </c>
      <c r="F35" s="54"/>
      <c r="G35" s="61">
        <v>611250</v>
      </c>
      <c r="H35" s="7"/>
      <c r="I35" s="61">
        <v>611250</v>
      </c>
      <c r="J35" s="7"/>
      <c r="K35" s="61">
        <v>330000</v>
      </c>
      <c r="L35" s="7"/>
      <c r="M35" s="61">
        <v>330000</v>
      </c>
    </row>
    <row r="36" spans="1:13" ht="16.5" customHeight="1">
      <c r="A36" s="60" t="s">
        <v>264</v>
      </c>
      <c r="E36" s="54">
        <v>35</v>
      </c>
      <c r="F36" s="54"/>
      <c r="G36" s="7">
        <v>0</v>
      </c>
      <c r="H36" s="7"/>
      <c r="I36" s="7">
        <v>0</v>
      </c>
      <c r="J36" s="7"/>
      <c r="K36" s="7">
        <v>4491577404</v>
      </c>
      <c r="L36" s="7"/>
      <c r="M36" s="7">
        <v>3435301786</v>
      </c>
    </row>
    <row r="37" spans="1:13" ht="16.5" customHeight="1">
      <c r="A37" s="26" t="s">
        <v>27</v>
      </c>
      <c r="E37" s="54">
        <v>17</v>
      </c>
      <c r="F37" s="54"/>
      <c r="G37" s="61">
        <v>219809352</v>
      </c>
      <c r="H37" s="7"/>
      <c r="I37" s="61">
        <v>205494584</v>
      </c>
      <c r="J37" s="7"/>
      <c r="K37" s="61">
        <v>0</v>
      </c>
      <c r="L37" s="7"/>
      <c r="M37" s="61">
        <v>0</v>
      </c>
    </row>
    <row r="38" spans="1:13" ht="16.5" customHeight="1">
      <c r="A38" s="26" t="s">
        <v>28</v>
      </c>
      <c r="E38" s="54">
        <v>18</v>
      </c>
      <c r="F38" s="54"/>
      <c r="G38" s="61">
        <v>9857383714</v>
      </c>
      <c r="H38" s="7"/>
      <c r="I38" s="61">
        <v>9134788951</v>
      </c>
      <c r="J38" s="7"/>
      <c r="K38" s="61">
        <v>2107719894</v>
      </c>
      <c r="L38" s="7"/>
      <c r="M38" s="61">
        <v>2175205626</v>
      </c>
    </row>
    <row r="39" spans="1:13" ht="16.5" customHeight="1">
      <c r="A39" s="26" t="s">
        <v>29</v>
      </c>
      <c r="E39" s="54">
        <v>21</v>
      </c>
      <c r="F39" s="54"/>
      <c r="G39" s="61">
        <v>220544435</v>
      </c>
      <c r="H39" s="7"/>
      <c r="I39" s="61">
        <v>201722892</v>
      </c>
      <c r="J39" s="7"/>
      <c r="K39" s="61">
        <v>9547635</v>
      </c>
      <c r="L39" s="7"/>
      <c r="M39" s="61">
        <v>9176890</v>
      </c>
    </row>
    <row r="40" spans="1:13" ht="16.5" customHeight="1">
      <c r="A40" s="26" t="s">
        <v>30</v>
      </c>
      <c r="E40" s="54">
        <v>19</v>
      </c>
      <c r="F40" s="54"/>
      <c r="G40" s="61">
        <v>555278039</v>
      </c>
      <c r="H40" s="7"/>
      <c r="I40" s="61">
        <v>591833788</v>
      </c>
      <c r="J40" s="7"/>
      <c r="K40" s="61">
        <v>116904270</v>
      </c>
      <c r="L40" s="7"/>
      <c r="M40" s="61">
        <v>130085373</v>
      </c>
    </row>
    <row r="41" spans="1:13" ht="16.5" customHeight="1">
      <c r="A41" s="26" t="s">
        <v>31</v>
      </c>
      <c r="E41" s="54">
        <v>20</v>
      </c>
      <c r="F41" s="54"/>
      <c r="G41" s="61">
        <v>2278911628</v>
      </c>
      <c r="H41" s="26"/>
      <c r="I41" s="61">
        <v>2054875364</v>
      </c>
      <c r="J41" s="26"/>
      <c r="K41" s="61">
        <v>0</v>
      </c>
      <c r="L41" s="26"/>
      <c r="M41" s="61">
        <v>0</v>
      </c>
    </row>
    <row r="42" spans="1:13" ht="16.5" customHeight="1">
      <c r="A42" s="26" t="s">
        <v>32</v>
      </c>
      <c r="E42" s="54">
        <v>22</v>
      </c>
      <c r="F42" s="54"/>
      <c r="G42" s="61">
        <v>19297737</v>
      </c>
      <c r="H42" s="26"/>
      <c r="I42" s="61">
        <v>32395130</v>
      </c>
      <c r="J42" s="26"/>
      <c r="K42" s="61">
        <v>0</v>
      </c>
      <c r="L42" s="26"/>
      <c r="M42" s="61">
        <v>0</v>
      </c>
    </row>
    <row r="43" spans="1:13" ht="16.5" customHeight="1">
      <c r="A43" s="26" t="s">
        <v>33</v>
      </c>
      <c r="E43" s="54">
        <v>23</v>
      </c>
      <c r="F43" s="54"/>
      <c r="G43" s="58">
        <v>134743599</v>
      </c>
      <c r="H43" s="7"/>
      <c r="I43" s="58">
        <v>170077268</v>
      </c>
      <c r="J43" s="7"/>
      <c r="K43" s="58">
        <v>26374209</v>
      </c>
      <c r="L43" s="7"/>
      <c r="M43" s="58">
        <v>78762810</v>
      </c>
    </row>
    <row r="44" spans="1:13" ht="8.1" customHeight="1">
      <c r="E44" s="54"/>
      <c r="F44" s="54"/>
      <c r="G44" s="9"/>
      <c r="H44" s="9"/>
      <c r="I44" s="9"/>
      <c r="J44" s="9"/>
      <c r="K44" s="9"/>
      <c r="L44" s="9"/>
      <c r="M44" s="9"/>
    </row>
    <row r="45" spans="1:13" ht="16.5" customHeight="1">
      <c r="A45" s="53" t="s">
        <v>34</v>
      </c>
      <c r="E45" s="54"/>
      <c r="F45" s="54"/>
      <c r="G45" s="10">
        <f>SUM(G30:G43)</f>
        <v>14021770651</v>
      </c>
      <c r="H45" s="7"/>
      <c r="I45" s="10">
        <f>SUM(I30:I43)</f>
        <v>13141286450</v>
      </c>
      <c r="J45" s="7"/>
      <c r="K45" s="10">
        <f>SUM(K30:K43)</f>
        <v>11470239403</v>
      </c>
      <c r="L45" s="7"/>
      <c r="M45" s="10">
        <f>SUM(M30:M43)</f>
        <v>10537965701</v>
      </c>
    </row>
    <row r="46" spans="1:13" ht="8.1" customHeight="1">
      <c r="A46" s="60"/>
      <c r="E46" s="54"/>
      <c r="F46" s="54"/>
      <c r="G46" s="7"/>
      <c r="H46" s="7"/>
      <c r="I46" s="7"/>
      <c r="J46" s="7"/>
      <c r="K46" s="7"/>
      <c r="L46" s="7"/>
      <c r="M46" s="7"/>
    </row>
    <row r="47" spans="1:13" ht="16.5" customHeight="1" thickBot="1">
      <c r="A47" s="53" t="s">
        <v>35</v>
      </c>
      <c r="E47" s="57"/>
      <c r="F47" s="57"/>
      <c r="G47" s="11">
        <f>SUM(G26,G45)</f>
        <v>15269241090</v>
      </c>
      <c r="H47" s="7"/>
      <c r="I47" s="11">
        <f>SUM(I26,I45)</f>
        <v>15024566670</v>
      </c>
      <c r="J47" s="7"/>
      <c r="K47" s="11">
        <f>SUM(K26,K45)</f>
        <v>11792913148</v>
      </c>
      <c r="L47" s="7"/>
      <c r="M47" s="11">
        <f>SUM(M26,M45)</f>
        <v>11577812607</v>
      </c>
    </row>
    <row r="48" spans="1:13" ht="19.5" customHeight="1" thickTop="1">
      <c r="H48" s="26"/>
      <c r="J48" s="26"/>
      <c r="K48" s="26"/>
      <c r="L48" s="26"/>
      <c r="M48" s="26"/>
    </row>
    <row r="49" spans="1:13" ht="16.5" customHeight="1">
      <c r="H49" s="26"/>
      <c r="J49" s="26"/>
      <c r="K49" s="26"/>
      <c r="L49" s="26"/>
      <c r="M49" s="26"/>
    </row>
    <row r="50" spans="1:13" ht="16.5" customHeight="1">
      <c r="H50" s="26"/>
      <c r="J50" s="26"/>
      <c r="K50" s="26"/>
      <c r="L50" s="26"/>
      <c r="M50" s="26"/>
    </row>
    <row r="51" spans="1:13" ht="16.5" customHeight="1">
      <c r="A51" s="119" t="s">
        <v>36</v>
      </c>
      <c r="B51" s="119"/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19"/>
    </row>
    <row r="52" spans="1:13" ht="16.5" customHeight="1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</row>
    <row r="53" spans="1:13" ht="16.5" customHeight="1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</row>
    <row r="54" spans="1:13" ht="16.5" customHeight="1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</row>
    <row r="55" spans="1:13" ht="22.15" customHeight="1">
      <c r="A55" s="120" t="s">
        <v>37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</row>
    <row r="56" spans="1:13" ht="16.5" customHeight="1">
      <c r="A56" s="25" t="s">
        <v>0</v>
      </c>
      <c r="B56" s="25"/>
      <c r="C56" s="36"/>
      <c r="D56" s="36"/>
      <c r="E56" s="36"/>
      <c r="F56" s="36"/>
      <c r="G56" s="36"/>
      <c r="H56" s="51"/>
      <c r="I56" s="36"/>
      <c r="J56" s="51"/>
      <c r="K56" s="51"/>
      <c r="L56" s="51"/>
      <c r="M56" s="51"/>
    </row>
    <row r="57" spans="1:13" ht="16.5" customHeight="1">
      <c r="A57" s="25" t="s">
        <v>38</v>
      </c>
      <c r="B57" s="25"/>
      <c r="C57" s="36"/>
      <c r="D57" s="36"/>
      <c r="E57" s="36"/>
      <c r="F57" s="36"/>
      <c r="G57" s="36"/>
      <c r="H57" s="51"/>
      <c r="I57" s="36"/>
      <c r="J57" s="51"/>
      <c r="K57" s="51"/>
      <c r="L57" s="51"/>
      <c r="M57" s="51"/>
    </row>
    <row r="58" spans="1:13" ht="16.5" customHeight="1">
      <c r="A58" s="31" t="str">
        <f>+A3</f>
        <v>As at 31 December 2025</v>
      </c>
      <c r="B58" s="31"/>
      <c r="C58" s="41"/>
      <c r="D58" s="41"/>
      <c r="E58" s="41"/>
      <c r="F58" s="41"/>
      <c r="G58" s="41"/>
      <c r="H58" s="38"/>
      <c r="I58" s="41"/>
      <c r="J58" s="38"/>
      <c r="K58" s="38"/>
      <c r="L58" s="38"/>
      <c r="M58" s="38"/>
    </row>
    <row r="59" spans="1:13" ht="16.5" customHeight="1">
      <c r="A59" s="25"/>
      <c r="B59" s="25"/>
      <c r="C59" s="36"/>
      <c r="D59" s="36"/>
      <c r="E59" s="36"/>
      <c r="F59" s="36"/>
      <c r="G59" s="36"/>
      <c r="H59" s="51"/>
      <c r="I59" s="36"/>
      <c r="J59" s="51"/>
      <c r="K59" s="51"/>
      <c r="L59" s="51"/>
      <c r="M59" s="51"/>
    </row>
    <row r="60" spans="1:13" ht="16.5" customHeight="1">
      <c r="A60" s="25"/>
      <c r="B60" s="25"/>
      <c r="C60" s="36"/>
      <c r="D60" s="36"/>
      <c r="E60" s="36"/>
      <c r="F60" s="36"/>
      <c r="G60" s="36"/>
      <c r="H60" s="51"/>
      <c r="I60" s="36"/>
      <c r="J60" s="51"/>
      <c r="K60" s="51"/>
      <c r="L60" s="51"/>
      <c r="M60" s="51"/>
    </row>
    <row r="61" spans="1:13" ht="16.5" customHeight="1">
      <c r="A61" s="25"/>
      <c r="B61" s="25"/>
      <c r="C61" s="36"/>
      <c r="D61" s="36"/>
      <c r="E61" s="36"/>
      <c r="F61" s="36"/>
      <c r="G61" s="117" t="s">
        <v>3</v>
      </c>
      <c r="H61" s="117"/>
      <c r="I61" s="117"/>
      <c r="J61" s="51"/>
      <c r="K61" s="118" t="s">
        <v>4</v>
      </c>
      <c r="L61" s="118"/>
      <c r="M61" s="118"/>
    </row>
    <row r="62" spans="1:13" ht="16.5" customHeight="1">
      <c r="A62" s="25"/>
      <c r="B62" s="25"/>
      <c r="C62" s="36"/>
      <c r="D62" s="36"/>
      <c r="E62" s="36"/>
      <c r="F62" s="36"/>
      <c r="G62" s="116" t="s">
        <v>5</v>
      </c>
      <c r="H62" s="116"/>
      <c r="I62" s="116"/>
      <c r="J62" s="39"/>
      <c r="K62" s="116" t="s">
        <v>5</v>
      </c>
      <c r="L62" s="116"/>
      <c r="M62" s="116"/>
    </row>
    <row r="63" spans="1:13" ht="16.5" customHeight="1">
      <c r="A63" s="25"/>
      <c r="B63" s="25"/>
      <c r="C63" s="36"/>
      <c r="D63" s="36"/>
      <c r="E63" s="36"/>
      <c r="F63" s="36"/>
      <c r="G63" s="40" t="s">
        <v>6</v>
      </c>
      <c r="H63" s="51"/>
      <c r="I63" s="40" t="s">
        <v>7</v>
      </c>
      <c r="J63" s="51"/>
      <c r="K63" s="40" t="s">
        <v>6</v>
      </c>
      <c r="L63" s="51"/>
      <c r="M63" s="40" t="s">
        <v>7</v>
      </c>
    </row>
    <row r="64" spans="1:13" ht="16.5" customHeight="1">
      <c r="A64" s="25"/>
      <c r="B64" s="25"/>
      <c r="C64" s="36"/>
      <c r="D64" s="36"/>
      <c r="E64" s="41" t="s">
        <v>8</v>
      </c>
      <c r="F64" s="36"/>
      <c r="G64" s="42" t="s">
        <v>9</v>
      </c>
      <c r="H64" s="51"/>
      <c r="I64" s="42" t="s">
        <v>9</v>
      </c>
      <c r="J64" s="51"/>
      <c r="K64" s="42" t="s">
        <v>9</v>
      </c>
      <c r="L64" s="51"/>
      <c r="M64" s="42" t="s">
        <v>9</v>
      </c>
    </row>
    <row r="65" spans="1:13" ht="16.5" customHeight="1">
      <c r="A65" s="44"/>
      <c r="B65" s="44"/>
      <c r="E65" s="27"/>
      <c r="H65" s="52"/>
      <c r="J65" s="52"/>
      <c r="K65" s="52"/>
      <c r="L65" s="52"/>
      <c r="M65" s="52"/>
    </row>
    <row r="66" spans="1:13" ht="16.5" customHeight="1">
      <c r="A66" s="62" t="s">
        <v>39</v>
      </c>
      <c r="B66" s="63"/>
      <c r="C66" s="63"/>
      <c r="D66" s="61"/>
      <c r="E66" s="64"/>
      <c r="F66" s="61"/>
      <c r="G66" s="61"/>
      <c r="H66" s="61"/>
      <c r="I66" s="61"/>
      <c r="J66" s="61"/>
      <c r="K66" s="61"/>
      <c r="L66" s="61"/>
      <c r="M66" s="61"/>
    </row>
    <row r="67" spans="1:13" ht="16.5" customHeight="1">
      <c r="A67" s="63"/>
      <c r="B67" s="63"/>
      <c r="C67" s="63"/>
      <c r="D67" s="65"/>
      <c r="E67" s="65"/>
      <c r="F67" s="65"/>
      <c r="G67" s="65"/>
      <c r="H67" s="66"/>
      <c r="I67" s="65"/>
      <c r="J67" s="66"/>
      <c r="K67" s="66"/>
      <c r="L67" s="66"/>
      <c r="M67" s="66"/>
    </row>
    <row r="68" spans="1:13" ht="16.5" customHeight="1">
      <c r="A68" s="62" t="s">
        <v>40</v>
      </c>
      <c r="B68" s="63"/>
      <c r="C68" s="63"/>
      <c r="D68" s="61"/>
      <c r="E68" s="67"/>
      <c r="F68" s="65"/>
      <c r="G68" s="65"/>
      <c r="H68" s="65"/>
      <c r="I68" s="65"/>
      <c r="J68" s="65"/>
      <c r="K68" s="65"/>
      <c r="L68" s="65"/>
      <c r="M68" s="65"/>
    </row>
    <row r="69" spans="1:13" ht="16.5" customHeight="1">
      <c r="A69" s="63"/>
      <c r="B69" s="63"/>
      <c r="C69" s="63"/>
      <c r="D69" s="61"/>
      <c r="E69" s="67"/>
      <c r="F69" s="65"/>
      <c r="G69" s="64"/>
      <c r="H69" s="65"/>
      <c r="I69" s="64"/>
      <c r="J69" s="65"/>
      <c r="K69" s="65"/>
      <c r="L69" s="65"/>
      <c r="M69" s="65"/>
    </row>
    <row r="70" spans="1:13" ht="16.5" customHeight="1">
      <c r="A70" s="63" t="s">
        <v>41</v>
      </c>
      <c r="B70" s="63"/>
      <c r="C70" s="63"/>
      <c r="D70" s="61"/>
      <c r="E70" s="67"/>
      <c r="F70" s="65"/>
      <c r="G70" s="68"/>
      <c r="H70" s="65"/>
      <c r="I70" s="68"/>
      <c r="J70" s="65"/>
      <c r="K70" s="68"/>
      <c r="L70" s="65"/>
      <c r="M70" s="68"/>
    </row>
    <row r="71" spans="1:13" ht="16.5" customHeight="1">
      <c r="B71" s="26" t="s">
        <v>42</v>
      </c>
      <c r="E71" s="67">
        <v>24</v>
      </c>
      <c r="F71" s="65"/>
      <c r="G71" s="68">
        <v>656323288</v>
      </c>
      <c r="H71" s="65"/>
      <c r="I71" s="68">
        <v>80000000</v>
      </c>
      <c r="J71" s="65"/>
      <c r="K71" s="68">
        <v>451323288</v>
      </c>
      <c r="L71" s="65"/>
      <c r="M71" s="68">
        <v>0</v>
      </c>
    </row>
    <row r="72" spans="1:13" ht="16.5" customHeight="1">
      <c r="A72" s="26" t="s">
        <v>280</v>
      </c>
      <c r="E72" s="67">
        <v>24</v>
      </c>
      <c r="F72" s="65"/>
      <c r="G72" s="68">
        <v>5700000</v>
      </c>
      <c r="H72" s="65"/>
      <c r="I72" s="68">
        <v>0</v>
      </c>
      <c r="J72" s="65"/>
      <c r="K72" s="68">
        <v>0</v>
      </c>
      <c r="L72" s="65"/>
      <c r="M72" s="68">
        <v>0</v>
      </c>
    </row>
    <row r="73" spans="1:13" ht="16.5" customHeight="1">
      <c r="A73" s="61" t="s">
        <v>265</v>
      </c>
      <c r="B73" s="61"/>
      <c r="C73" s="61"/>
      <c r="D73" s="61"/>
      <c r="E73" s="54">
        <v>25</v>
      </c>
      <c r="F73" s="67"/>
      <c r="G73" s="61">
        <v>851033814</v>
      </c>
      <c r="H73" s="8"/>
      <c r="I73" s="61">
        <v>743419132</v>
      </c>
      <c r="J73" s="8"/>
      <c r="K73" s="61">
        <v>103528749</v>
      </c>
      <c r="L73" s="8"/>
      <c r="M73" s="61">
        <v>98124598</v>
      </c>
    </row>
    <row r="74" spans="1:13" ht="16.5" customHeight="1">
      <c r="A74" s="61" t="s">
        <v>43</v>
      </c>
      <c r="B74" s="61"/>
      <c r="C74" s="61"/>
      <c r="D74" s="61"/>
      <c r="E74" s="54">
        <v>26</v>
      </c>
      <c r="F74" s="67"/>
      <c r="G74" s="61">
        <v>31225476</v>
      </c>
      <c r="H74" s="8"/>
      <c r="I74" s="61">
        <v>35634977</v>
      </c>
      <c r="J74" s="8"/>
      <c r="K74" s="61">
        <v>7219521</v>
      </c>
      <c r="L74" s="8"/>
      <c r="M74" s="61">
        <v>6889127</v>
      </c>
    </row>
    <row r="75" spans="1:13" ht="16.5" customHeight="1">
      <c r="A75" s="61" t="s">
        <v>44</v>
      </c>
      <c r="B75" s="61"/>
      <c r="C75" s="61"/>
      <c r="D75" s="61"/>
      <c r="E75" s="54" t="s">
        <v>45</v>
      </c>
      <c r="F75" s="67"/>
      <c r="G75" s="61">
        <v>0</v>
      </c>
      <c r="H75" s="8"/>
      <c r="I75" s="61">
        <v>0</v>
      </c>
      <c r="J75" s="8"/>
      <c r="K75" s="61">
        <v>79474907</v>
      </c>
      <c r="L75" s="8"/>
      <c r="M75" s="61">
        <v>201290836</v>
      </c>
    </row>
    <row r="76" spans="1:13" ht="16.5" customHeight="1">
      <c r="A76" s="61" t="s">
        <v>46</v>
      </c>
      <c r="B76" s="61"/>
      <c r="C76" s="61"/>
      <c r="D76" s="61"/>
      <c r="E76" s="54">
        <v>24</v>
      </c>
      <c r="F76" s="67"/>
      <c r="G76" s="61">
        <v>95403994</v>
      </c>
      <c r="H76" s="8"/>
      <c r="I76" s="61">
        <v>104369582</v>
      </c>
      <c r="J76" s="8"/>
      <c r="K76" s="61">
        <v>17279505</v>
      </c>
      <c r="L76" s="8"/>
      <c r="M76" s="61">
        <v>18339349</v>
      </c>
    </row>
    <row r="77" spans="1:13" ht="16.5" customHeight="1">
      <c r="A77" s="61" t="s">
        <v>47</v>
      </c>
      <c r="B77" s="61"/>
      <c r="C77" s="61"/>
      <c r="D77" s="61"/>
      <c r="E77" s="54"/>
      <c r="F77" s="67"/>
      <c r="G77" s="12"/>
      <c r="H77" s="8"/>
      <c r="I77" s="12"/>
      <c r="J77" s="8"/>
      <c r="K77" s="12"/>
      <c r="L77" s="8"/>
      <c r="M77" s="12"/>
    </row>
    <row r="78" spans="1:13" ht="16.5" customHeight="1">
      <c r="A78" s="61"/>
      <c r="B78" s="61" t="s">
        <v>48</v>
      </c>
      <c r="C78" s="61"/>
      <c r="D78" s="61"/>
      <c r="E78" s="54">
        <v>24</v>
      </c>
      <c r="F78" s="67"/>
      <c r="G78" s="61">
        <v>492650131</v>
      </c>
      <c r="H78" s="9"/>
      <c r="I78" s="61">
        <v>458582575</v>
      </c>
      <c r="J78" s="9"/>
      <c r="K78" s="61">
        <v>83295200</v>
      </c>
      <c r="L78" s="9"/>
      <c r="M78" s="61">
        <v>103117185</v>
      </c>
    </row>
    <row r="79" spans="1:13" ht="16.5" customHeight="1">
      <c r="A79" s="61" t="s">
        <v>49</v>
      </c>
      <c r="B79" s="61"/>
      <c r="C79" s="61"/>
      <c r="D79" s="61"/>
      <c r="E79" s="54"/>
      <c r="F79" s="67"/>
      <c r="G79" s="61">
        <v>11617003</v>
      </c>
      <c r="H79" s="8"/>
      <c r="I79" s="61">
        <v>14833472</v>
      </c>
      <c r="J79" s="8"/>
      <c r="K79" s="61">
        <v>0</v>
      </c>
      <c r="L79" s="8"/>
      <c r="M79" s="61">
        <v>0</v>
      </c>
    </row>
    <row r="80" spans="1:13" ht="16.5" customHeight="1">
      <c r="A80" s="61" t="s">
        <v>201</v>
      </c>
      <c r="B80" s="61"/>
      <c r="C80" s="61"/>
      <c r="D80" s="61"/>
      <c r="E80" s="54"/>
      <c r="F80" s="67"/>
      <c r="G80" s="61">
        <v>232800</v>
      </c>
      <c r="H80" s="8"/>
      <c r="I80" s="61">
        <v>232800</v>
      </c>
      <c r="J80" s="8"/>
      <c r="K80" s="61">
        <v>232800</v>
      </c>
      <c r="L80" s="8"/>
      <c r="M80" s="61">
        <v>232800</v>
      </c>
    </row>
    <row r="81" spans="1:13" ht="16.5" customHeight="1">
      <c r="A81" s="61" t="s">
        <v>50</v>
      </c>
      <c r="B81" s="61"/>
      <c r="C81" s="61"/>
      <c r="D81" s="61"/>
      <c r="E81" s="54"/>
      <c r="F81" s="67"/>
      <c r="G81" s="58">
        <v>94286734</v>
      </c>
      <c r="H81" s="8"/>
      <c r="I81" s="58">
        <v>83640213</v>
      </c>
      <c r="J81" s="8"/>
      <c r="K81" s="58">
        <v>12716384</v>
      </c>
      <c r="L81" s="8"/>
      <c r="M81" s="58">
        <v>13903880</v>
      </c>
    </row>
    <row r="82" spans="1:13" ht="16.5" customHeight="1">
      <c r="A82" s="63"/>
      <c r="B82" s="63"/>
      <c r="C82" s="63"/>
      <c r="D82" s="61"/>
      <c r="E82" s="54"/>
      <c r="F82" s="67"/>
      <c r="G82" s="7"/>
      <c r="H82" s="7"/>
      <c r="I82" s="7"/>
      <c r="J82" s="7"/>
      <c r="K82" s="7"/>
      <c r="L82" s="7"/>
      <c r="M82" s="7"/>
    </row>
    <row r="83" spans="1:13" ht="16.5" customHeight="1">
      <c r="A83" s="62" t="s">
        <v>51</v>
      </c>
      <c r="B83" s="63"/>
      <c r="C83" s="63"/>
      <c r="D83" s="61"/>
      <c r="E83" s="54"/>
      <c r="F83" s="67"/>
      <c r="G83" s="69">
        <f>SUM(G70:G81)</f>
        <v>2238473240</v>
      </c>
      <c r="H83" s="7"/>
      <c r="I83" s="69">
        <f>SUM(I70:I81)</f>
        <v>1520712751</v>
      </c>
      <c r="J83" s="7"/>
      <c r="K83" s="69">
        <f>SUM(K70:K81)</f>
        <v>755070354</v>
      </c>
      <c r="L83" s="7"/>
      <c r="M83" s="69">
        <f>SUM(M70:M81)</f>
        <v>441897775</v>
      </c>
    </row>
    <row r="84" spans="1:13" ht="16.5" customHeight="1">
      <c r="A84" s="63"/>
      <c r="B84" s="63"/>
      <c r="C84" s="63"/>
      <c r="D84" s="61"/>
      <c r="E84" s="67"/>
      <c r="F84" s="67"/>
      <c r="G84" s="7"/>
      <c r="H84" s="7"/>
      <c r="I84" s="7"/>
      <c r="J84" s="7"/>
      <c r="K84" s="7"/>
      <c r="L84" s="7"/>
      <c r="M84" s="7"/>
    </row>
    <row r="85" spans="1:13" ht="16.5" customHeight="1">
      <c r="A85" s="62" t="s">
        <v>52</v>
      </c>
      <c r="B85" s="63"/>
      <c r="C85" s="63"/>
      <c r="D85" s="61"/>
      <c r="E85" s="67"/>
      <c r="F85" s="67"/>
      <c r="G85" s="7"/>
      <c r="H85" s="7"/>
      <c r="I85" s="7"/>
      <c r="J85" s="7"/>
      <c r="K85" s="7"/>
      <c r="L85" s="7"/>
      <c r="M85" s="7"/>
    </row>
    <row r="86" spans="1:13" ht="16.5" customHeight="1">
      <c r="A86" s="62"/>
      <c r="B86" s="63"/>
      <c r="C86" s="63"/>
      <c r="D86" s="61"/>
      <c r="E86" s="70"/>
      <c r="F86" s="67"/>
      <c r="G86" s="7"/>
      <c r="H86" s="7"/>
      <c r="I86" s="7"/>
      <c r="J86" s="7"/>
      <c r="K86" s="7"/>
      <c r="L86" s="7"/>
      <c r="M86" s="7"/>
    </row>
    <row r="87" spans="1:13" ht="16.5" customHeight="1">
      <c r="A87" s="63" t="s">
        <v>53</v>
      </c>
      <c r="B87" s="63"/>
      <c r="C87" s="63"/>
      <c r="D87" s="61"/>
      <c r="E87" s="54">
        <v>24</v>
      </c>
      <c r="F87" s="67"/>
      <c r="G87" s="61">
        <v>333084712</v>
      </c>
      <c r="H87" s="7"/>
      <c r="I87" s="61">
        <v>355344206</v>
      </c>
      <c r="J87" s="7"/>
      <c r="K87" s="61">
        <v>72764090</v>
      </c>
      <c r="L87" s="7"/>
      <c r="M87" s="61">
        <v>80453794</v>
      </c>
    </row>
    <row r="88" spans="1:13" ht="16.5" customHeight="1">
      <c r="A88" s="61" t="s">
        <v>54</v>
      </c>
      <c r="B88" s="63"/>
      <c r="C88" s="63"/>
      <c r="D88" s="61"/>
      <c r="E88" s="54">
        <v>24</v>
      </c>
      <c r="F88" s="67"/>
      <c r="G88" s="61">
        <v>2637406252</v>
      </c>
      <c r="H88" s="8"/>
      <c r="I88" s="61">
        <v>2674759875</v>
      </c>
      <c r="J88" s="8"/>
      <c r="K88" s="61">
        <v>483750000</v>
      </c>
      <c r="L88" s="8"/>
      <c r="M88" s="61">
        <v>558554800</v>
      </c>
    </row>
    <row r="89" spans="1:13" ht="16.5" customHeight="1">
      <c r="A89" s="61" t="s">
        <v>55</v>
      </c>
      <c r="B89" s="61"/>
      <c r="C89" s="61"/>
      <c r="D89" s="61"/>
      <c r="E89" s="54">
        <v>22</v>
      </c>
      <c r="F89" s="67"/>
      <c r="G89" s="61">
        <v>398848582</v>
      </c>
      <c r="H89" s="13"/>
      <c r="I89" s="61">
        <v>368003101</v>
      </c>
      <c r="J89" s="13"/>
      <c r="K89" s="61">
        <v>140732985</v>
      </c>
      <c r="L89" s="13"/>
      <c r="M89" s="61">
        <v>146725338</v>
      </c>
    </row>
    <row r="90" spans="1:13" ht="16.5" customHeight="1">
      <c r="A90" s="61" t="s">
        <v>56</v>
      </c>
      <c r="B90" s="61"/>
      <c r="C90" s="61"/>
      <c r="D90" s="61"/>
      <c r="E90" s="54">
        <v>27</v>
      </c>
      <c r="F90" s="67"/>
      <c r="G90" s="61">
        <v>167581214</v>
      </c>
      <c r="H90" s="8"/>
      <c r="I90" s="61">
        <v>178162770</v>
      </c>
      <c r="J90" s="8"/>
      <c r="K90" s="61">
        <v>23954867</v>
      </c>
      <c r="L90" s="8"/>
      <c r="M90" s="61">
        <v>34448154</v>
      </c>
    </row>
    <row r="91" spans="1:13" ht="16.5" customHeight="1">
      <c r="A91" s="71" t="s">
        <v>57</v>
      </c>
      <c r="B91" s="61"/>
      <c r="C91" s="61"/>
      <c r="D91" s="61"/>
      <c r="E91" s="54"/>
      <c r="F91" s="67"/>
      <c r="G91" s="61">
        <v>0</v>
      </c>
      <c r="H91" s="8"/>
      <c r="I91" s="61">
        <v>24352467</v>
      </c>
      <c r="J91" s="8"/>
      <c r="K91" s="61">
        <v>0</v>
      </c>
      <c r="L91" s="8"/>
      <c r="M91" s="61">
        <v>0</v>
      </c>
    </row>
    <row r="92" spans="1:13" ht="16.5" customHeight="1">
      <c r="A92" s="61" t="s">
        <v>58</v>
      </c>
      <c r="B92" s="61"/>
      <c r="C92" s="61"/>
      <c r="D92" s="61"/>
      <c r="E92" s="54"/>
      <c r="F92" s="67"/>
      <c r="G92" s="58">
        <v>12506628</v>
      </c>
      <c r="H92" s="8"/>
      <c r="I92" s="58">
        <v>24880986</v>
      </c>
      <c r="J92" s="8"/>
      <c r="K92" s="58">
        <v>0</v>
      </c>
      <c r="L92" s="8"/>
      <c r="M92" s="58">
        <v>2587864</v>
      </c>
    </row>
    <row r="93" spans="1:13" ht="16.5" customHeight="1">
      <c r="A93" s="61"/>
      <c r="B93" s="61"/>
      <c r="C93" s="61"/>
      <c r="D93" s="61"/>
      <c r="E93" s="54"/>
      <c r="F93" s="67"/>
      <c r="G93" s="8"/>
      <c r="H93" s="8"/>
      <c r="I93" s="8"/>
      <c r="J93" s="8"/>
      <c r="K93" s="8"/>
      <c r="L93" s="8"/>
      <c r="M93" s="8"/>
    </row>
    <row r="94" spans="1:13" ht="16.5" customHeight="1">
      <c r="A94" s="62" t="s">
        <v>59</v>
      </c>
      <c r="B94" s="63"/>
      <c r="C94" s="63"/>
      <c r="D94" s="61"/>
      <c r="E94" s="54"/>
      <c r="F94" s="67"/>
      <c r="G94" s="10">
        <f>SUM(G87:G92)</f>
        <v>3549427388</v>
      </c>
      <c r="H94" s="7"/>
      <c r="I94" s="10">
        <f>SUM(I87:I92)</f>
        <v>3625503405</v>
      </c>
      <c r="J94" s="7"/>
      <c r="K94" s="10">
        <f>SUM(K87:K92)</f>
        <v>721201942</v>
      </c>
      <c r="L94" s="7"/>
      <c r="M94" s="10">
        <f>SUM(M87:M92)</f>
        <v>822769950</v>
      </c>
    </row>
    <row r="95" spans="1:13" ht="16.5" customHeight="1">
      <c r="A95" s="62"/>
      <c r="B95" s="63"/>
      <c r="C95" s="63"/>
      <c r="D95" s="61"/>
      <c r="E95" s="67"/>
      <c r="F95" s="67"/>
      <c r="G95" s="9"/>
      <c r="H95" s="9"/>
      <c r="I95" s="9"/>
      <c r="J95" s="9"/>
      <c r="K95" s="9"/>
      <c r="L95" s="9"/>
      <c r="M95" s="9"/>
    </row>
    <row r="96" spans="1:13" ht="16.5" customHeight="1">
      <c r="A96" s="62" t="s">
        <v>60</v>
      </c>
      <c r="B96" s="63"/>
      <c r="C96" s="63"/>
      <c r="D96" s="61"/>
      <c r="E96" s="67"/>
      <c r="F96" s="67"/>
      <c r="G96" s="10">
        <f>SUM(G83,G94)</f>
        <v>5787900628</v>
      </c>
      <c r="H96" s="9"/>
      <c r="I96" s="10">
        <f>SUM(I83,I94)</f>
        <v>5146216156</v>
      </c>
      <c r="J96" s="9"/>
      <c r="K96" s="10">
        <f>SUM(K83,K94)</f>
        <v>1476272296</v>
      </c>
      <c r="L96" s="9"/>
      <c r="M96" s="10">
        <f>SUM(M83,M94)</f>
        <v>1264667725</v>
      </c>
    </row>
    <row r="97" spans="1:13" ht="16.5" customHeight="1">
      <c r="A97" s="62"/>
      <c r="B97" s="63"/>
      <c r="C97" s="63"/>
      <c r="D97" s="61"/>
      <c r="E97" s="67"/>
      <c r="F97" s="67"/>
      <c r="G97" s="9"/>
      <c r="H97" s="9"/>
      <c r="I97" s="9"/>
      <c r="J97" s="9"/>
      <c r="K97" s="9"/>
      <c r="L97" s="9"/>
      <c r="M97" s="9"/>
    </row>
    <row r="98" spans="1:13" ht="15.75" customHeight="1">
      <c r="A98" s="62"/>
      <c r="B98" s="63"/>
      <c r="C98" s="63"/>
      <c r="D98" s="61"/>
      <c r="E98" s="67"/>
      <c r="F98" s="67"/>
      <c r="G98" s="9"/>
      <c r="H98" s="9"/>
      <c r="I98" s="9"/>
      <c r="J98" s="9"/>
      <c r="K98" s="9"/>
      <c r="L98" s="9"/>
      <c r="M98" s="9"/>
    </row>
    <row r="99" spans="1:13" ht="17.25" customHeight="1">
      <c r="A99" s="62"/>
      <c r="B99" s="63"/>
      <c r="C99" s="63"/>
      <c r="D99" s="61"/>
      <c r="E99" s="67"/>
      <c r="F99" s="67"/>
      <c r="G99" s="9"/>
      <c r="H99" s="9"/>
      <c r="I99" s="9"/>
      <c r="J99" s="9"/>
      <c r="K99" s="9"/>
      <c r="L99" s="9"/>
      <c r="M99" s="9"/>
    </row>
    <row r="100" spans="1:13" ht="18.75" customHeight="1">
      <c r="A100" s="62"/>
      <c r="B100" s="63"/>
      <c r="C100" s="63"/>
      <c r="D100" s="61"/>
      <c r="E100" s="67"/>
      <c r="F100" s="67"/>
      <c r="G100" s="9"/>
      <c r="H100" s="9"/>
      <c r="I100" s="9"/>
      <c r="J100" s="9"/>
      <c r="K100" s="9"/>
      <c r="L100" s="9"/>
      <c r="M100" s="9"/>
    </row>
    <row r="101" spans="1:13" ht="15.75" customHeight="1">
      <c r="A101" s="62"/>
      <c r="B101" s="63"/>
      <c r="C101" s="63"/>
      <c r="D101" s="61"/>
      <c r="E101" s="67"/>
      <c r="F101" s="67"/>
      <c r="G101" s="9"/>
      <c r="H101" s="9"/>
      <c r="I101" s="9"/>
      <c r="J101" s="9"/>
      <c r="K101" s="9"/>
      <c r="L101" s="9"/>
      <c r="M101" s="9"/>
    </row>
    <row r="102" spans="1:13" ht="15.75" customHeight="1">
      <c r="A102" s="62"/>
      <c r="B102" s="63"/>
      <c r="C102" s="63"/>
      <c r="D102" s="61"/>
      <c r="E102" s="67"/>
      <c r="F102" s="67"/>
      <c r="G102" s="9"/>
      <c r="H102" s="9"/>
      <c r="I102" s="9"/>
      <c r="J102" s="9"/>
      <c r="K102" s="9"/>
      <c r="L102" s="9"/>
      <c r="M102" s="9"/>
    </row>
    <row r="103" spans="1:13" ht="16.5" customHeight="1">
      <c r="A103" s="62"/>
      <c r="B103" s="63"/>
      <c r="C103" s="63"/>
      <c r="D103" s="61"/>
      <c r="E103" s="67"/>
      <c r="F103" s="67"/>
      <c r="G103" s="9"/>
      <c r="H103" s="9"/>
      <c r="I103" s="9"/>
      <c r="J103" s="9"/>
      <c r="K103" s="9"/>
      <c r="L103" s="9"/>
      <c r="M103" s="9"/>
    </row>
    <row r="104" spans="1:13" ht="16.5" customHeight="1">
      <c r="A104" s="62"/>
      <c r="B104" s="63"/>
      <c r="C104" s="63"/>
      <c r="D104" s="61"/>
      <c r="E104" s="67"/>
      <c r="F104" s="67"/>
      <c r="G104" s="9"/>
      <c r="H104" s="9"/>
      <c r="I104" s="9"/>
      <c r="J104" s="9"/>
      <c r="K104" s="9"/>
      <c r="L104" s="9"/>
      <c r="M104" s="9"/>
    </row>
    <row r="105" spans="1:13" ht="16.5" customHeight="1">
      <c r="A105" s="62"/>
      <c r="B105" s="63"/>
      <c r="C105" s="63"/>
      <c r="D105" s="61"/>
      <c r="E105" s="67"/>
      <c r="F105" s="67"/>
      <c r="G105" s="9"/>
      <c r="H105" s="9"/>
      <c r="I105" s="9"/>
      <c r="J105" s="9"/>
      <c r="K105" s="9"/>
      <c r="L105" s="9"/>
      <c r="M105" s="9"/>
    </row>
    <row r="106" spans="1:13" ht="22.15" customHeight="1">
      <c r="A106" s="120" t="str">
        <f>+A55</f>
        <v>The accompanying notes are an integral part of these consolidated and separate financial statements.</v>
      </c>
      <c r="B106" s="120"/>
      <c r="C106" s="120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</row>
    <row r="107" spans="1:13" ht="16.5" customHeight="1">
      <c r="A107" s="25" t="s">
        <v>0</v>
      </c>
      <c r="B107" s="25"/>
      <c r="C107" s="36"/>
      <c r="D107" s="36"/>
      <c r="E107" s="36"/>
      <c r="F107" s="36"/>
      <c r="G107" s="36"/>
      <c r="H107" s="51"/>
      <c r="I107" s="36"/>
      <c r="J107" s="51"/>
      <c r="K107" s="51"/>
      <c r="L107" s="51"/>
      <c r="M107" s="51"/>
    </row>
    <row r="108" spans="1:13" ht="16.5" customHeight="1">
      <c r="A108" s="25" t="s">
        <v>38</v>
      </c>
      <c r="B108" s="25"/>
      <c r="C108" s="36"/>
      <c r="D108" s="36"/>
      <c r="E108" s="36"/>
      <c r="F108" s="36"/>
      <c r="G108" s="36"/>
      <c r="H108" s="51"/>
      <c r="I108" s="36"/>
      <c r="J108" s="51"/>
      <c r="K108" s="51"/>
      <c r="L108" s="51"/>
      <c r="M108" s="51"/>
    </row>
    <row r="109" spans="1:13" ht="16.5" customHeight="1">
      <c r="A109" s="31" t="str">
        <f>+A58</f>
        <v>As at 31 December 2025</v>
      </c>
      <c r="B109" s="31"/>
      <c r="C109" s="41"/>
      <c r="D109" s="41"/>
      <c r="E109" s="41"/>
      <c r="F109" s="41"/>
      <c r="G109" s="41"/>
      <c r="H109" s="38"/>
      <c r="I109" s="41"/>
      <c r="J109" s="38"/>
      <c r="K109" s="38"/>
      <c r="L109" s="38"/>
      <c r="M109" s="38"/>
    </row>
    <row r="110" spans="1:13" ht="16.5" customHeight="1">
      <c r="A110" s="25"/>
      <c r="B110" s="25"/>
      <c r="C110" s="36"/>
      <c r="D110" s="36"/>
      <c r="E110" s="36"/>
      <c r="F110" s="36"/>
      <c r="G110" s="36"/>
      <c r="H110" s="51"/>
      <c r="I110" s="36"/>
      <c r="J110" s="51"/>
      <c r="K110" s="51"/>
      <c r="L110" s="51"/>
      <c r="M110" s="51"/>
    </row>
    <row r="111" spans="1:13" ht="16.5" customHeight="1">
      <c r="A111" s="25"/>
      <c r="B111" s="25"/>
      <c r="C111" s="36"/>
      <c r="D111" s="36"/>
      <c r="E111" s="36"/>
      <c r="F111" s="36"/>
      <c r="G111" s="36"/>
      <c r="H111" s="51"/>
      <c r="I111" s="36"/>
      <c r="J111" s="51"/>
      <c r="K111" s="51"/>
      <c r="L111" s="51"/>
      <c r="M111" s="51"/>
    </row>
    <row r="112" spans="1:13" ht="16.5" customHeight="1">
      <c r="A112" s="25"/>
      <c r="B112" s="25"/>
      <c r="C112" s="36"/>
      <c r="D112" s="36"/>
      <c r="E112" s="36"/>
      <c r="F112" s="36"/>
      <c r="G112" s="117" t="s">
        <v>3</v>
      </c>
      <c r="H112" s="117"/>
      <c r="I112" s="117"/>
      <c r="J112" s="51"/>
      <c r="K112" s="118" t="s">
        <v>4</v>
      </c>
      <c r="L112" s="118"/>
      <c r="M112" s="118"/>
    </row>
    <row r="113" spans="1:13" ht="16.5" customHeight="1">
      <c r="A113" s="25"/>
      <c r="B113" s="25"/>
      <c r="C113" s="36"/>
      <c r="D113" s="36"/>
      <c r="E113" s="36"/>
      <c r="F113" s="36"/>
      <c r="G113" s="116" t="s">
        <v>5</v>
      </c>
      <c r="H113" s="116"/>
      <c r="I113" s="116"/>
      <c r="J113" s="39"/>
      <c r="K113" s="116" t="s">
        <v>5</v>
      </c>
      <c r="L113" s="116"/>
      <c r="M113" s="116"/>
    </row>
    <row r="114" spans="1:13" ht="16.5" customHeight="1">
      <c r="A114" s="27"/>
      <c r="B114" s="27"/>
      <c r="C114" s="27"/>
      <c r="D114" s="27"/>
      <c r="E114" s="36"/>
      <c r="F114" s="36"/>
      <c r="G114" s="40" t="s">
        <v>6</v>
      </c>
      <c r="H114" s="51"/>
      <c r="I114" s="40" t="s">
        <v>7</v>
      </c>
      <c r="J114" s="51"/>
      <c r="K114" s="40" t="s">
        <v>6</v>
      </c>
      <c r="L114" s="51"/>
      <c r="M114" s="40" t="s">
        <v>7</v>
      </c>
    </row>
    <row r="115" spans="1:13" ht="16.5" customHeight="1">
      <c r="A115" s="25"/>
      <c r="B115" s="25"/>
      <c r="C115" s="36"/>
      <c r="D115" s="36"/>
      <c r="E115" s="36"/>
      <c r="F115" s="36"/>
      <c r="G115" s="42" t="s">
        <v>9</v>
      </c>
      <c r="H115" s="51"/>
      <c r="I115" s="42" t="s">
        <v>9</v>
      </c>
      <c r="J115" s="51"/>
      <c r="K115" s="42" t="s">
        <v>9</v>
      </c>
      <c r="L115" s="51"/>
      <c r="M115" s="42" t="s">
        <v>9</v>
      </c>
    </row>
    <row r="116" spans="1:13" ht="16.5" customHeight="1">
      <c r="A116" s="44"/>
      <c r="B116" s="44"/>
      <c r="E116" s="27"/>
      <c r="H116" s="52"/>
      <c r="J116" s="52"/>
      <c r="K116" s="52"/>
      <c r="L116" s="52"/>
      <c r="M116" s="52"/>
    </row>
    <row r="117" spans="1:13" ht="16.5" customHeight="1">
      <c r="A117" s="62" t="s">
        <v>61</v>
      </c>
      <c r="B117" s="63"/>
      <c r="C117" s="63"/>
      <c r="D117" s="61"/>
      <c r="E117" s="64"/>
      <c r="F117" s="61"/>
      <c r="G117" s="61"/>
      <c r="H117" s="61"/>
      <c r="I117" s="61"/>
      <c r="J117" s="61"/>
      <c r="K117" s="61"/>
      <c r="L117" s="61"/>
      <c r="M117" s="61"/>
    </row>
    <row r="118" spans="1:13" ht="16.5" customHeight="1">
      <c r="A118" s="62"/>
      <c r="B118" s="62"/>
      <c r="C118" s="63"/>
      <c r="D118" s="61"/>
      <c r="E118" s="64"/>
      <c r="F118" s="61"/>
      <c r="G118" s="61"/>
      <c r="H118" s="61"/>
      <c r="I118" s="61"/>
      <c r="J118" s="61"/>
      <c r="K118" s="61"/>
      <c r="L118" s="61"/>
      <c r="M118" s="61"/>
    </row>
    <row r="119" spans="1:13" ht="16.5" customHeight="1">
      <c r="A119" s="62" t="s">
        <v>62</v>
      </c>
      <c r="B119" s="63"/>
      <c r="C119" s="63"/>
      <c r="D119" s="61"/>
      <c r="E119" s="67"/>
      <c r="F119" s="67"/>
      <c r="G119" s="7"/>
      <c r="H119" s="7"/>
      <c r="I119" s="7"/>
      <c r="J119" s="7"/>
      <c r="K119" s="7"/>
      <c r="L119" s="65"/>
      <c r="M119" s="7"/>
    </row>
    <row r="120" spans="1:13" ht="16.5" customHeight="1">
      <c r="A120" s="63"/>
      <c r="B120" s="63"/>
      <c r="C120" s="63"/>
      <c r="D120" s="61"/>
      <c r="E120" s="67"/>
      <c r="F120" s="67"/>
      <c r="G120" s="7"/>
      <c r="H120" s="7"/>
      <c r="I120" s="7"/>
      <c r="J120" s="7"/>
      <c r="K120" s="7"/>
      <c r="L120" s="65"/>
      <c r="M120" s="7"/>
    </row>
    <row r="121" spans="1:13" ht="16.5" customHeight="1">
      <c r="A121" s="63" t="s">
        <v>63</v>
      </c>
      <c r="B121" s="63"/>
      <c r="C121" s="63"/>
      <c r="D121" s="61"/>
      <c r="E121" s="67"/>
      <c r="F121" s="67"/>
      <c r="G121" s="7"/>
      <c r="H121" s="7"/>
      <c r="I121" s="7"/>
      <c r="J121" s="7"/>
      <c r="K121" s="7"/>
      <c r="L121" s="65"/>
      <c r="M121" s="7"/>
    </row>
    <row r="122" spans="1:13" ht="16.5" customHeight="1">
      <c r="A122" s="61"/>
      <c r="B122" s="61" t="s">
        <v>64</v>
      </c>
      <c r="C122" s="61"/>
      <c r="D122" s="61"/>
      <c r="F122" s="67"/>
      <c r="G122" s="9"/>
      <c r="H122" s="9"/>
      <c r="I122" s="9"/>
      <c r="J122" s="9"/>
      <c r="K122" s="9"/>
      <c r="L122" s="65"/>
      <c r="M122" s="9"/>
    </row>
    <row r="123" spans="1:13" ht="16.5" customHeight="1">
      <c r="B123" s="61"/>
      <c r="C123" s="61" t="s">
        <v>65</v>
      </c>
      <c r="D123" s="61"/>
      <c r="E123" s="72"/>
      <c r="F123" s="72"/>
      <c r="G123" s="9"/>
      <c r="H123" s="7"/>
      <c r="I123" s="9"/>
      <c r="J123" s="7"/>
      <c r="K123" s="9"/>
      <c r="L123" s="7"/>
      <c r="M123" s="9"/>
    </row>
    <row r="124" spans="1:13" ht="16.5" customHeight="1" thickBot="1">
      <c r="B124" s="62"/>
      <c r="C124" s="61"/>
      <c r="D124" s="61" t="s">
        <v>66</v>
      </c>
      <c r="E124" s="72"/>
      <c r="F124" s="72"/>
      <c r="G124" s="18">
        <v>4189427552</v>
      </c>
      <c r="H124" s="9"/>
      <c r="I124" s="18">
        <v>4189427552</v>
      </c>
      <c r="J124" s="9"/>
      <c r="K124" s="18">
        <v>4189427552</v>
      </c>
      <c r="L124" s="9"/>
      <c r="M124" s="18">
        <v>4189427552</v>
      </c>
    </row>
    <row r="125" spans="1:13" ht="16.5" customHeight="1" thickTop="1">
      <c r="A125" s="63"/>
      <c r="B125" s="61"/>
      <c r="C125" s="61"/>
      <c r="D125" s="61"/>
      <c r="E125" s="67"/>
      <c r="F125" s="67"/>
      <c r="G125" s="13"/>
      <c r="H125" s="13"/>
      <c r="I125" s="13"/>
      <c r="J125" s="13"/>
      <c r="K125" s="13"/>
      <c r="L125" s="13"/>
      <c r="M125" s="13"/>
    </row>
    <row r="126" spans="1:13" ht="16.5" customHeight="1">
      <c r="A126" s="61"/>
      <c r="B126" s="61" t="s">
        <v>67</v>
      </c>
      <c r="C126" s="61"/>
      <c r="D126" s="61"/>
      <c r="F126" s="67"/>
      <c r="G126" s="13"/>
      <c r="H126" s="13"/>
      <c r="I126" s="13"/>
      <c r="J126" s="13"/>
      <c r="K126" s="13"/>
      <c r="L126" s="13"/>
      <c r="M126" s="13"/>
    </row>
    <row r="127" spans="1:13" ht="16.5" customHeight="1">
      <c r="A127" s="61"/>
      <c r="B127" s="61"/>
      <c r="C127" s="61" t="s">
        <v>68</v>
      </c>
      <c r="D127" s="61"/>
      <c r="F127" s="67"/>
      <c r="G127" s="13"/>
      <c r="H127" s="13"/>
      <c r="I127" s="13"/>
      <c r="J127" s="13"/>
      <c r="K127" s="13"/>
      <c r="L127" s="13"/>
      <c r="M127" s="13"/>
    </row>
    <row r="128" spans="1:13" ht="16.5" customHeight="1">
      <c r="A128" s="61"/>
      <c r="C128" s="61"/>
      <c r="D128" s="61" t="s">
        <v>69</v>
      </c>
      <c r="F128" s="67"/>
      <c r="G128" s="19">
        <v>3808570502</v>
      </c>
      <c r="H128" s="13"/>
      <c r="I128" s="19">
        <v>3808570502</v>
      </c>
      <c r="J128" s="13"/>
      <c r="K128" s="19">
        <v>3808570502</v>
      </c>
      <c r="L128" s="13"/>
      <c r="M128" s="19">
        <v>3808570502</v>
      </c>
    </row>
    <row r="129" spans="1:13" ht="16.5" customHeight="1">
      <c r="A129" s="63" t="s">
        <v>70</v>
      </c>
      <c r="B129" s="63"/>
      <c r="C129" s="63"/>
      <c r="D129" s="61"/>
      <c r="E129" s="67"/>
      <c r="F129" s="67"/>
      <c r="G129" s="61">
        <v>6233379469</v>
      </c>
      <c r="H129" s="13"/>
      <c r="I129" s="61">
        <v>6233379469</v>
      </c>
      <c r="J129" s="13"/>
      <c r="K129" s="61">
        <v>6233379469</v>
      </c>
      <c r="L129" s="13"/>
      <c r="M129" s="61">
        <v>6233379469</v>
      </c>
    </row>
    <row r="130" spans="1:13" ht="16.5" customHeight="1">
      <c r="A130" s="63" t="s">
        <v>71</v>
      </c>
      <c r="B130" s="63"/>
      <c r="C130" s="63"/>
      <c r="D130" s="61"/>
      <c r="E130" s="67"/>
      <c r="F130" s="67"/>
      <c r="H130" s="26"/>
      <c r="J130" s="26"/>
      <c r="K130" s="26"/>
      <c r="L130" s="26"/>
      <c r="M130" s="26"/>
    </row>
    <row r="131" spans="1:13" ht="16.5" customHeight="1">
      <c r="B131" s="63" t="s">
        <v>72</v>
      </c>
      <c r="C131" s="63"/>
      <c r="D131" s="61"/>
      <c r="E131" s="67"/>
      <c r="F131" s="67"/>
      <c r="G131" s="19">
        <v>82911001</v>
      </c>
      <c r="H131" s="8"/>
      <c r="I131" s="19">
        <v>73001321</v>
      </c>
      <c r="J131" s="8"/>
      <c r="K131" s="19">
        <v>82911001</v>
      </c>
      <c r="L131" s="8"/>
      <c r="M131" s="19">
        <v>73001321</v>
      </c>
    </row>
    <row r="132" spans="1:13" ht="16.5" customHeight="1">
      <c r="B132" s="63" t="s">
        <v>73</v>
      </c>
      <c r="C132" s="63"/>
      <c r="D132" s="61"/>
      <c r="E132" s="67"/>
      <c r="F132" s="67"/>
      <c r="G132" s="52">
        <v>-1579289080</v>
      </c>
      <c r="H132" s="8"/>
      <c r="I132" s="52">
        <v>-1149553841</v>
      </c>
      <c r="J132" s="8"/>
      <c r="K132" s="52">
        <v>191779880</v>
      </c>
      <c r="L132" s="8"/>
      <c r="M132" s="52">
        <v>198193590</v>
      </c>
    </row>
    <row r="133" spans="1:13" ht="16.5" customHeight="1">
      <c r="A133" s="26" t="s">
        <v>74</v>
      </c>
      <c r="C133" s="63"/>
      <c r="D133" s="61"/>
      <c r="E133" s="67"/>
      <c r="F133" s="67"/>
      <c r="G133" s="17">
        <v>181421821</v>
      </c>
      <c r="H133" s="14"/>
      <c r="I133" s="17">
        <v>181421821</v>
      </c>
      <c r="J133" s="14"/>
      <c r="K133" s="17">
        <v>0</v>
      </c>
      <c r="L133" s="14"/>
      <c r="M133" s="17">
        <v>0</v>
      </c>
    </row>
    <row r="134" spans="1:13" ht="16.5" customHeight="1">
      <c r="A134" s="63"/>
      <c r="B134" s="63"/>
      <c r="C134" s="63"/>
      <c r="D134" s="61"/>
      <c r="E134" s="67"/>
      <c r="F134" s="67"/>
      <c r="G134" s="7"/>
      <c r="H134" s="7"/>
      <c r="I134" s="7"/>
      <c r="J134" s="7"/>
      <c r="K134" s="7"/>
      <c r="L134" s="7"/>
      <c r="M134" s="7"/>
    </row>
    <row r="135" spans="1:13" ht="16.5" customHeight="1">
      <c r="A135" s="62" t="s">
        <v>75</v>
      </c>
      <c r="B135" s="62"/>
      <c r="C135" s="63"/>
      <c r="D135" s="61"/>
      <c r="E135" s="67"/>
      <c r="F135" s="67"/>
      <c r="G135" s="7"/>
      <c r="H135" s="7"/>
      <c r="I135" s="7"/>
      <c r="J135" s="7"/>
      <c r="K135" s="7"/>
      <c r="L135" s="7"/>
      <c r="M135" s="7"/>
    </row>
    <row r="136" spans="1:13" ht="16.5" customHeight="1">
      <c r="A136" s="62"/>
      <c r="B136" s="62" t="s">
        <v>76</v>
      </c>
      <c r="C136" s="63"/>
      <c r="D136" s="61"/>
      <c r="E136" s="67"/>
      <c r="F136" s="67"/>
      <c r="G136" s="7">
        <f>SUM(G128:G133)</f>
        <v>8726993713</v>
      </c>
      <c r="H136" s="7"/>
      <c r="I136" s="7">
        <f>SUM(I128:I133)</f>
        <v>9146819272</v>
      </c>
      <c r="J136" s="7"/>
      <c r="K136" s="7">
        <f>SUM(K128:K133)</f>
        <v>10316640852</v>
      </c>
      <c r="L136" s="7"/>
      <c r="M136" s="7">
        <f>SUM(M128:M133)</f>
        <v>10313144882</v>
      </c>
    </row>
    <row r="137" spans="1:13" ht="16.5" customHeight="1">
      <c r="A137" s="62"/>
      <c r="B137" s="62"/>
      <c r="C137" s="63"/>
      <c r="D137" s="61"/>
      <c r="E137" s="67"/>
      <c r="F137" s="67"/>
      <c r="G137" s="7"/>
      <c r="H137" s="7"/>
      <c r="I137" s="7"/>
      <c r="J137" s="7"/>
      <c r="K137" s="7"/>
      <c r="L137" s="7"/>
      <c r="M137" s="7"/>
    </row>
    <row r="138" spans="1:13" ht="16.5" customHeight="1">
      <c r="A138" s="63" t="s">
        <v>77</v>
      </c>
      <c r="B138" s="63"/>
      <c r="C138" s="63"/>
      <c r="D138" s="61"/>
      <c r="E138" s="67"/>
      <c r="F138" s="67"/>
      <c r="G138" s="22">
        <v>754346749</v>
      </c>
      <c r="H138" s="7"/>
      <c r="I138" s="22">
        <v>731531242</v>
      </c>
      <c r="J138" s="7"/>
      <c r="K138" s="17">
        <v>0</v>
      </c>
      <c r="L138" s="14"/>
      <c r="M138" s="17">
        <v>0</v>
      </c>
    </row>
    <row r="139" spans="1:13" ht="16.5" customHeight="1">
      <c r="A139" s="63"/>
      <c r="B139" s="63"/>
      <c r="C139" s="63"/>
      <c r="D139" s="61"/>
      <c r="E139" s="67"/>
      <c r="F139" s="67"/>
      <c r="G139" s="7"/>
      <c r="H139" s="7"/>
      <c r="I139" s="7"/>
      <c r="J139" s="7"/>
      <c r="K139" s="7"/>
      <c r="L139" s="7"/>
      <c r="M139" s="7"/>
    </row>
    <row r="140" spans="1:13" ht="16.5" customHeight="1">
      <c r="A140" s="62" t="s">
        <v>79</v>
      </c>
      <c r="B140" s="63"/>
      <c r="C140" s="63"/>
      <c r="D140" s="61"/>
      <c r="E140" s="67"/>
      <c r="F140" s="67"/>
      <c r="G140" s="10">
        <f>SUM(G136:G138)</f>
        <v>9481340462</v>
      </c>
      <c r="H140" s="9"/>
      <c r="I140" s="10">
        <f>SUM(I136:I138)</f>
        <v>9878350514</v>
      </c>
      <c r="J140" s="9"/>
      <c r="K140" s="10">
        <f>SUM(K136:K138)</f>
        <v>10316640852</v>
      </c>
      <c r="L140" s="9"/>
      <c r="M140" s="10">
        <f>SUM(M136:M138)</f>
        <v>10313144882</v>
      </c>
    </row>
    <row r="141" spans="1:13" ht="16.5" customHeight="1">
      <c r="A141" s="62"/>
      <c r="B141" s="63"/>
      <c r="C141" s="63"/>
      <c r="D141" s="61"/>
      <c r="E141" s="67"/>
      <c r="F141" s="67"/>
      <c r="G141" s="9"/>
      <c r="H141" s="9"/>
      <c r="I141" s="9"/>
      <c r="J141" s="9"/>
      <c r="K141" s="9"/>
      <c r="L141" s="9"/>
      <c r="M141" s="9"/>
    </row>
    <row r="142" spans="1:13" ht="16.5" customHeight="1" thickBot="1">
      <c r="A142" s="62" t="s">
        <v>80</v>
      </c>
      <c r="B142" s="62"/>
      <c r="C142" s="62"/>
      <c r="D142" s="61"/>
      <c r="E142" s="72"/>
      <c r="F142" s="72"/>
      <c r="G142" s="11">
        <f>SUM(G96,G140)</f>
        <v>15269241090</v>
      </c>
      <c r="H142" s="7"/>
      <c r="I142" s="11">
        <f>SUM(I96,I140)</f>
        <v>15024566670</v>
      </c>
      <c r="J142" s="7"/>
      <c r="K142" s="11">
        <f>SUM(K96,K140)</f>
        <v>11792913148</v>
      </c>
      <c r="L142" s="7"/>
      <c r="M142" s="11">
        <f>SUM(M96,M140)</f>
        <v>11577812607</v>
      </c>
    </row>
    <row r="143" spans="1:13" ht="16.5" customHeight="1" thickTop="1">
      <c r="B143" s="62"/>
      <c r="C143" s="62"/>
      <c r="D143" s="61"/>
      <c r="E143" s="72"/>
      <c r="F143" s="72"/>
      <c r="G143" s="9"/>
      <c r="H143" s="7"/>
      <c r="I143" s="9"/>
      <c r="J143" s="7"/>
      <c r="K143" s="9"/>
      <c r="L143" s="7"/>
      <c r="M143" s="9"/>
    </row>
    <row r="144" spans="1:13" ht="16.5" customHeight="1">
      <c r="B144" s="62"/>
      <c r="C144" s="62"/>
      <c r="D144" s="61"/>
      <c r="E144" s="72"/>
      <c r="F144" s="72"/>
      <c r="G144" s="9"/>
      <c r="H144" s="7"/>
      <c r="I144" s="9"/>
      <c r="J144" s="7"/>
      <c r="K144" s="9"/>
      <c r="L144" s="7"/>
      <c r="M144" s="9"/>
    </row>
    <row r="145" spans="1:13" ht="16.5" customHeight="1">
      <c r="B145" s="62"/>
      <c r="C145" s="62"/>
      <c r="D145" s="61"/>
      <c r="E145" s="72"/>
      <c r="F145" s="72"/>
      <c r="G145" s="9"/>
      <c r="H145" s="9"/>
      <c r="I145" s="9"/>
      <c r="J145" s="9"/>
      <c r="K145" s="9"/>
      <c r="L145" s="9"/>
      <c r="M145" s="9"/>
    </row>
    <row r="146" spans="1:13" ht="19.5" customHeight="1">
      <c r="B146" s="62"/>
      <c r="C146" s="62"/>
      <c r="D146" s="61"/>
      <c r="E146" s="72"/>
      <c r="F146" s="72"/>
      <c r="G146" s="9"/>
      <c r="H146" s="7"/>
      <c r="I146" s="9"/>
      <c r="J146" s="7"/>
      <c r="K146" s="9"/>
      <c r="L146" s="7"/>
      <c r="M146" s="9"/>
    </row>
    <row r="147" spans="1:13" ht="16.5" customHeight="1">
      <c r="B147" s="62"/>
      <c r="C147" s="62"/>
      <c r="D147" s="61"/>
      <c r="E147" s="72"/>
      <c r="F147" s="72"/>
      <c r="G147" s="9"/>
      <c r="H147" s="7"/>
      <c r="I147" s="9"/>
      <c r="J147" s="7"/>
      <c r="K147" s="9"/>
      <c r="L147" s="7"/>
      <c r="M147" s="9"/>
    </row>
    <row r="148" spans="1:13" ht="16.5" customHeight="1">
      <c r="B148" s="62"/>
      <c r="C148" s="62"/>
      <c r="D148" s="61"/>
      <c r="E148" s="72"/>
      <c r="F148" s="72"/>
      <c r="G148" s="9"/>
      <c r="H148" s="7"/>
      <c r="I148" s="9"/>
      <c r="J148" s="7"/>
      <c r="K148" s="9"/>
      <c r="L148" s="7"/>
      <c r="M148" s="9"/>
    </row>
    <row r="149" spans="1:13" ht="16.5" customHeight="1">
      <c r="B149" s="62"/>
      <c r="C149" s="62"/>
      <c r="D149" s="61"/>
      <c r="E149" s="72"/>
      <c r="F149" s="72"/>
      <c r="G149" s="9"/>
      <c r="H149" s="7"/>
      <c r="I149" s="9"/>
      <c r="J149" s="7"/>
      <c r="K149" s="9"/>
      <c r="L149" s="7"/>
      <c r="M149" s="9"/>
    </row>
    <row r="150" spans="1:13" ht="16.5" customHeight="1">
      <c r="B150" s="62"/>
      <c r="C150" s="62"/>
      <c r="D150" s="61"/>
      <c r="E150" s="72"/>
      <c r="F150" s="72"/>
      <c r="G150" s="9"/>
      <c r="H150" s="7"/>
      <c r="I150" s="9"/>
      <c r="J150" s="7"/>
      <c r="K150" s="9"/>
      <c r="L150" s="7"/>
      <c r="M150" s="9"/>
    </row>
    <row r="151" spans="1:13" ht="15" customHeight="1">
      <c r="B151" s="62"/>
      <c r="C151" s="62"/>
      <c r="D151" s="61"/>
      <c r="E151" s="72"/>
      <c r="F151" s="72"/>
      <c r="G151" s="9"/>
      <c r="H151" s="7"/>
      <c r="I151" s="9"/>
      <c r="J151" s="7"/>
      <c r="K151" s="9"/>
      <c r="L151" s="7"/>
      <c r="M151" s="9"/>
    </row>
    <row r="152" spans="1:13" ht="16.5" customHeight="1">
      <c r="B152" s="62"/>
      <c r="C152" s="62"/>
      <c r="D152" s="61"/>
      <c r="E152" s="72"/>
      <c r="F152" s="72"/>
      <c r="G152" s="9"/>
      <c r="H152" s="7"/>
      <c r="I152" s="9"/>
      <c r="J152" s="7"/>
      <c r="K152" s="9"/>
      <c r="L152" s="7"/>
      <c r="M152" s="9"/>
    </row>
    <row r="153" spans="1:13" ht="16.5" customHeight="1">
      <c r="B153" s="61"/>
      <c r="D153" s="61"/>
      <c r="F153" s="67"/>
      <c r="G153" s="13"/>
      <c r="H153" s="13"/>
      <c r="I153" s="13"/>
      <c r="J153" s="13"/>
      <c r="K153" s="13"/>
      <c r="L153" s="13"/>
      <c r="M153" s="13"/>
    </row>
    <row r="154" spans="1:13" ht="16.5" customHeight="1">
      <c r="B154" s="61"/>
      <c r="D154" s="61"/>
      <c r="F154" s="67"/>
      <c r="G154" s="13"/>
      <c r="H154" s="13"/>
      <c r="I154" s="13"/>
      <c r="J154" s="13"/>
      <c r="K154" s="13"/>
      <c r="L154" s="13"/>
      <c r="M154" s="13"/>
    </row>
    <row r="155" spans="1:13" ht="16.5" customHeight="1">
      <c r="B155" s="61"/>
      <c r="D155" s="61"/>
      <c r="F155" s="67"/>
      <c r="G155" s="13"/>
      <c r="H155" s="13"/>
      <c r="I155" s="13"/>
      <c r="J155" s="13"/>
      <c r="K155" s="13"/>
      <c r="L155" s="13"/>
      <c r="M155" s="13"/>
    </row>
    <row r="156" spans="1:13" ht="16.5" customHeight="1">
      <c r="B156" s="61"/>
      <c r="D156" s="61"/>
      <c r="F156" s="67"/>
      <c r="G156" s="13"/>
      <c r="H156" s="13"/>
      <c r="I156" s="13"/>
      <c r="J156" s="13"/>
      <c r="K156" s="13"/>
      <c r="L156" s="13"/>
      <c r="M156" s="13"/>
    </row>
    <row r="157" spans="1:13" ht="22.15" customHeight="1">
      <c r="A157" s="120" t="str">
        <f>+A55</f>
        <v>The accompanying notes are an integral part of these consolidated and separate financial statements.</v>
      </c>
      <c r="B157" s="120"/>
      <c r="C157" s="120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</row>
  </sheetData>
  <mergeCells count="16">
    <mergeCell ref="G62:I62"/>
    <mergeCell ref="A55:M55"/>
    <mergeCell ref="A157:M157"/>
    <mergeCell ref="A106:M106"/>
    <mergeCell ref="K113:M113"/>
    <mergeCell ref="G113:I113"/>
    <mergeCell ref="G112:I112"/>
    <mergeCell ref="K62:M62"/>
    <mergeCell ref="K112:M112"/>
    <mergeCell ref="G7:I7"/>
    <mergeCell ref="G6:I6"/>
    <mergeCell ref="K6:M6"/>
    <mergeCell ref="G61:I61"/>
    <mergeCell ref="K61:M61"/>
    <mergeCell ref="K7:M7"/>
    <mergeCell ref="A51:M5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5" max="16" man="1"/>
    <brk id="106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7"/>
  <sheetViews>
    <sheetView topLeftCell="A69" zoomScaleNormal="100" zoomScaleSheetLayoutView="85" workbookViewId="0">
      <selection activeCell="Q78" sqref="Q78"/>
    </sheetView>
  </sheetViews>
  <sheetFormatPr defaultColWidth="11" defaultRowHeight="16.5" customHeight="1"/>
  <cols>
    <col min="1" max="3" width="1.83203125" style="26" customWidth="1"/>
    <col min="4" max="4" width="34.5" style="26" customWidth="1"/>
    <col min="5" max="5" width="6.33203125" style="26" customWidth="1"/>
    <col min="6" max="6" width="0.6640625" style="26" customWidth="1"/>
    <col min="7" max="7" width="15.33203125" style="26" customWidth="1"/>
    <col min="8" max="8" width="0.6640625" style="26" customWidth="1"/>
    <col min="9" max="9" width="15.33203125" style="26" customWidth="1"/>
    <col min="10" max="10" width="0.6640625" style="26" customWidth="1"/>
    <col min="11" max="11" width="15.33203125" style="29" customWidth="1"/>
    <col min="12" max="12" width="0.6640625" style="29" customWidth="1"/>
    <col min="13" max="13" width="15.33203125" style="29" customWidth="1"/>
    <col min="14" max="16384" width="11" style="26"/>
  </cols>
  <sheetData>
    <row r="1" spans="1:13" ht="16.5" customHeight="1">
      <c r="A1" s="25" t="s">
        <v>0</v>
      </c>
      <c r="B1" s="25"/>
      <c r="C1" s="27"/>
      <c r="D1" s="27"/>
      <c r="E1" s="27"/>
      <c r="F1" s="27"/>
      <c r="G1" s="27"/>
      <c r="H1" s="27"/>
      <c r="I1" s="27"/>
      <c r="J1" s="27"/>
      <c r="K1" s="30"/>
      <c r="L1" s="30"/>
      <c r="M1" s="30"/>
    </row>
    <row r="2" spans="1:13" ht="16.5" customHeight="1">
      <c r="A2" s="25" t="s">
        <v>81</v>
      </c>
      <c r="B2" s="25"/>
      <c r="C2" s="27"/>
      <c r="D2" s="27"/>
      <c r="E2" s="27"/>
      <c r="F2" s="27"/>
      <c r="G2" s="27"/>
      <c r="H2" s="27"/>
      <c r="I2" s="27"/>
      <c r="J2" s="27"/>
      <c r="K2" s="30"/>
      <c r="L2" s="30"/>
      <c r="M2" s="30"/>
    </row>
    <row r="3" spans="1:13" ht="16.5" customHeight="1">
      <c r="A3" s="31" t="s">
        <v>82</v>
      </c>
      <c r="B3" s="31"/>
      <c r="C3" s="33"/>
      <c r="D3" s="33"/>
      <c r="E3" s="33"/>
      <c r="F3" s="33"/>
      <c r="G3" s="33"/>
      <c r="H3" s="33"/>
      <c r="I3" s="33"/>
      <c r="J3" s="33"/>
      <c r="K3" s="35"/>
      <c r="L3" s="35"/>
      <c r="M3" s="35"/>
    </row>
    <row r="4" spans="1:13" ht="14.1" customHeight="1">
      <c r="A4" s="25"/>
      <c r="B4" s="25"/>
      <c r="C4" s="27"/>
      <c r="D4" s="27"/>
      <c r="E4" s="27"/>
      <c r="F4" s="27"/>
      <c r="G4" s="27"/>
      <c r="H4" s="27"/>
      <c r="I4" s="27"/>
      <c r="J4" s="27"/>
      <c r="K4" s="30"/>
      <c r="L4" s="30"/>
      <c r="M4" s="30"/>
    </row>
    <row r="5" spans="1:13" ht="14.1" customHeight="1">
      <c r="A5" s="25"/>
      <c r="B5" s="25"/>
      <c r="C5" s="27"/>
      <c r="D5" s="27"/>
      <c r="E5" s="27"/>
      <c r="F5" s="27"/>
      <c r="G5" s="27"/>
      <c r="H5" s="27"/>
      <c r="I5" s="27"/>
      <c r="J5" s="27"/>
      <c r="K5" s="30"/>
      <c r="L5" s="30"/>
      <c r="M5" s="30"/>
    </row>
    <row r="6" spans="1:13" ht="15.95" customHeight="1">
      <c r="A6" s="73"/>
      <c r="D6" s="44"/>
      <c r="E6" s="27"/>
      <c r="F6" s="27"/>
      <c r="G6" s="117" t="s">
        <v>83</v>
      </c>
      <c r="H6" s="117"/>
      <c r="I6" s="117"/>
      <c r="J6" s="37"/>
      <c r="K6" s="117" t="s">
        <v>4</v>
      </c>
      <c r="L6" s="117"/>
      <c r="M6" s="117"/>
    </row>
    <row r="7" spans="1:13" ht="15.95" customHeight="1">
      <c r="A7" s="27"/>
      <c r="B7" s="27"/>
      <c r="C7" s="27"/>
      <c r="D7" s="27"/>
      <c r="E7" s="36"/>
      <c r="F7" s="36"/>
      <c r="G7" s="116" t="s">
        <v>5</v>
      </c>
      <c r="H7" s="116"/>
      <c r="I7" s="116"/>
      <c r="J7" s="39"/>
      <c r="K7" s="116" t="s">
        <v>5</v>
      </c>
      <c r="L7" s="116"/>
      <c r="M7" s="116"/>
    </row>
    <row r="8" spans="1:13" ht="15.95" customHeight="1">
      <c r="E8" s="27"/>
      <c r="F8" s="36"/>
      <c r="G8" s="40" t="s">
        <v>6</v>
      </c>
      <c r="H8" s="40"/>
      <c r="I8" s="40" t="s">
        <v>7</v>
      </c>
      <c r="J8" s="36"/>
      <c r="K8" s="40" t="s">
        <v>6</v>
      </c>
      <c r="L8" s="40"/>
      <c r="M8" s="40" t="s">
        <v>7</v>
      </c>
    </row>
    <row r="9" spans="1:13" ht="15.95" customHeight="1">
      <c r="E9" s="41" t="s">
        <v>8</v>
      </c>
      <c r="F9" s="27"/>
      <c r="G9" s="42" t="s">
        <v>9</v>
      </c>
      <c r="H9" s="43"/>
      <c r="I9" s="42" t="s">
        <v>9</v>
      </c>
      <c r="J9" s="27"/>
      <c r="K9" s="42" t="s">
        <v>9</v>
      </c>
      <c r="L9" s="43"/>
      <c r="M9" s="42" t="s">
        <v>9</v>
      </c>
    </row>
    <row r="10" spans="1:13" ht="16.5" customHeight="1">
      <c r="E10" s="27"/>
      <c r="F10" s="27"/>
      <c r="G10" s="68"/>
      <c r="H10" s="68"/>
      <c r="I10" s="68"/>
      <c r="J10" s="27"/>
      <c r="K10" s="30"/>
      <c r="L10" s="30"/>
      <c r="M10" s="30"/>
    </row>
    <row r="11" spans="1:13" ht="15.95" customHeight="1">
      <c r="A11" s="26" t="s">
        <v>84</v>
      </c>
      <c r="E11" s="27">
        <v>8</v>
      </c>
      <c r="F11" s="27"/>
      <c r="G11" s="74">
        <v>6053759975</v>
      </c>
      <c r="H11" s="68"/>
      <c r="I11" s="74">
        <v>5697335362</v>
      </c>
      <c r="J11" s="68"/>
      <c r="K11" s="74">
        <v>785958406</v>
      </c>
      <c r="L11" s="68"/>
      <c r="M11" s="74">
        <v>723773761</v>
      </c>
    </row>
    <row r="12" spans="1:13" ht="15.95" customHeight="1">
      <c r="A12" s="26" t="s">
        <v>85</v>
      </c>
      <c r="E12" s="27">
        <v>8</v>
      </c>
      <c r="F12" s="27"/>
      <c r="G12" s="75">
        <v>10162776</v>
      </c>
      <c r="H12" s="68"/>
      <c r="I12" s="75">
        <v>5531290</v>
      </c>
      <c r="J12" s="68"/>
      <c r="K12" s="75">
        <v>47282717</v>
      </c>
      <c r="L12" s="68"/>
      <c r="M12" s="75">
        <v>71195880</v>
      </c>
    </row>
    <row r="13" spans="1:13" ht="15.95" customHeight="1">
      <c r="A13" s="26" t="s">
        <v>86</v>
      </c>
      <c r="E13" s="27"/>
      <c r="F13" s="27"/>
      <c r="G13" s="75">
        <v>-4895422321</v>
      </c>
      <c r="H13" s="68"/>
      <c r="I13" s="75">
        <v>-4557826728</v>
      </c>
      <c r="J13" s="68"/>
      <c r="K13" s="75">
        <v>-706947831</v>
      </c>
      <c r="L13" s="68"/>
      <c r="M13" s="75">
        <v>-674609536</v>
      </c>
    </row>
    <row r="14" spans="1:13" ht="15.95" customHeight="1">
      <c r="A14" s="26" t="s">
        <v>87</v>
      </c>
      <c r="E14" s="27"/>
      <c r="F14" s="27"/>
      <c r="G14" s="76">
        <v>-8021155</v>
      </c>
      <c r="H14" s="68"/>
      <c r="I14" s="76">
        <v>-4402754</v>
      </c>
      <c r="J14" s="68"/>
      <c r="K14" s="76">
        <v>-43450892</v>
      </c>
      <c r="L14" s="68"/>
      <c r="M14" s="76">
        <v>-50682152</v>
      </c>
    </row>
    <row r="15" spans="1:13" ht="11.1" customHeight="1">
      <c r="A15" s="73"/>
      <c r="E15" s="27"/>
      <c r="G15" s="75"/>
      <c r="H15" s="68"/>
      <c r="I15" s="75"/>
      <c r="J15" s="68"/>
      <c r="K15" s="75"/>
      <c r="L15" s="68"/>
      <c r="M15" s="75"/>
    </row>
    <row r="16" spans="1:13" ht="15.95" customHeight="1">
      <c r="A16" s="25" t="s">
        <v>266</v>
      </c>
      <c r="E16" s="27"/>
      <c r="G16" s="75">
        <f>SUM(G11:G14)</f>
        <v>1160479275</v>
      </c>
      <c r="H16" s="68"/>
      <c r="I16" s="75">
        <f>SUM(I11:I14)</f>
        <v>1140637170</v>
      </c>
      <c r="J16" s="68"/>
      <c r="K16" s="75">
        <v>82842400</v>
      </c>
      <c r="L16" s="68"/>
      <c r="M16" s="75">
        <f>SUM(M11:M14)</f>
        <v>69677953</v>
      </c>
    </row>
    <row r="17" spans="1:13" ht="15.95" customHeight="1">
      <c r="A17" s="26" t="s">
        <v>88</v>
      </c>
      <c r="E17" s="27"/>
      <c r="G17" s="75">
        <v>65498352</v>
      </c>
      <c r="H17" s="68"/>
      <c r="I17" s="75">
        <v>84689528</v>
      </c>
      <c r="J17" s="68"/>
      <c r="K17" s="75">
        <v>191788009</v>
      </c>
      <c r="L17" s="68"/>
      <c r="M17" s="75">
        <v>140507566</v>
      </c>
    </row>
    <row r="18" spans="1:13" ht="15.95" customHeight="1">
      <c r="A18" s="26" t="s">
        <v>89</v>
      </c>
      <c r="E18" s="27"/>
      <c r="G18" s="75">
        <v>0</v>
      </c>
      <c r="H18" s="68"/>
      <c r="I18" s="75">
        <v>0</v>
      </c>
      <c r="J18" s="68"/>
      <c r="K18" s="75">
        <v>149999931</v>
      </c>
      <c r="L18" s="68"/>
      <c r="M18" s="75">
        <v>55764554</v>
      </c>
    </row>
    <row r="19" spans="1:13" ht="15.95" customHeight="1">
      <c r="A19" s="26" t="s">
        <v>90</v>
      </c>
      <c r="E19" s="27">
        <v>14</v>
      </c>
      <c r="G19" s="75">
        <v>0</v>
      </c>
      <c r="H19" s="68"/>
      <c r="I19" s="75">
        <v>0</v>
      </c>
      <c r="J19" s="68"/>
      <c r="K19" s="75">
        <v>0</v>
      </c>
      <c r="L19" s="68"/>
      <c r="M19" s="75">
        <v>17938542</v>
      </c>
    </row>
    <row r="20" spans="1:13" ht="15.95" customHeight="1">
      <c r="A20" s="26" t="s">
        <v>91</v>
      </c>
      <c r="E20" s="27"/>
      <c r="G20" s="75">
        <v>-83960424</v>
      </c>
      <c r="H20" s="68"/>
      <c r="I20" s="75">
        <v>-83932599</v>
      </c>
      <c r="J20" s="68"/>
      <c r="K20" s="75">
        <v>-8131900</v>
      </c>
      <c r="L20" s="68"/>
      <c r="M20" s="75">
        <v>-7781994</v>
      </c>
    </row>
    <row r="21" spans="1:13" ht="15.95" customHeight="1">
      <c r="A21" s="26" t="s">
        <v>92</v>
      </c>
      <c r="G21" s="75">
        <v>-1351814792</v>
      </c>
      <c r="H21" s="68"/>
      <c r="I21" s="75">
        <v>-1354284456</v>
      </c>
      <c r="J21" s="68"/>
      <c r="K21" s="75">
        <v>-355449806</v>
      </c>
      <c r="L21" s="68"/>
      <c r="M21" s="75">
        <v>-261437163</v>
      </c>
    </row>
    <row r="22" spans="1:13" ht="15.95" customHeight="1">
      <c r="A22" s="26" t="s">
        <v>267</v>
      </c>
      <c r="E22" s="27" t="s">
        <v>93</v>
      </c>
      <c r="G22" s="75">
        <v>8949101</v>
      </c>
      <c r="H22" s="68"/>
      <c r="I22" s="75">
        <v>19107237</v>
      </c>
      <c r="J22" s="68"/>
      <c r="K22" s="75">
        <v>8149617</v>
      </c>
      <c r="L22" s="68"/>
      <c r="M22" s="75">
        <v>10381384</v>
      </c>
    </row>
    <row r="23" spans="1:13" ht="15.95" customHeight="1">
      <c r="A23" s="26" t="s">
        <v>94</v>
      </c>
      <c r="G23" s="75">
        <v>-20929613</v>
      </c>
      <c r="H23" s="68"/>
      <c r="I23" s="75">
        <v>-31122544</v>
      </c>
      <c r="J23" s="68"/>
      <c r="K23" s="75">
        <v>-1172940</v>
      </c>
      <c r="L23" s="68"/>
      <c r="M23" s="75">
        <v>-3163413</v>
      </c>
    </row>
    <row r="24" spans="1:13" ht="15.95" customHeight="1">
      <c r="A24" s="26" t="s">
        <v>95</v>
      </c>
      <c r="E24" s="27">
        <v>28</v>
      </c>
      <c r="F24" s="27"/>
      <c r="G24" s="75">
        <v>-164694715</v>
      </c>
      <c r="H24" s="68"/>
      <c r="I24" s="75">
        <v>-207208910</v>
      </c>
      <c r="J24" s="68"/>
      <c r="K24" s="75">
        <v>-36386748</v>
      </c>
      <c r="L24" s="68"/>
      <c r="M24" s="75">
        <v>-116978157</v>
      </c>
    </row>
    <row r="25" spans="1:13" ht="15.95" customHeight="1">
      <c r="A25" s="46" t="s">
        <v>96</v>
      </c>
      <c r="E25" s="27"/>
      <c r="F25" s="27"/>
      <c r="G25" s="75"/>
      <c r="H25" s="68"/>
      <c r="I25" s="75"/>
      <c r="J25" s="68"/>
      <c r="K25" s="75"/>
      <c r="L25" s="68"/>
      <c r="M25" s="75"/>
    </row>
    <row r="26" spans="1:13" ht="15.95" customHeight="1">
      <c r="B26" s="26" t="s">
        <v>97</v>
      </c>
      <c r="E26" s="27">
        <v>16</v>
      </c>
      <c r="F26" s="27"/>
      <c r="G26" s="76">
        <v>-25288325</v>
      </c>
      <c r="H26" s="68"/>
      <c r="I26" s="76">
        <v>-46851341</v>
      </c>
      <c r="J26" s="68"/>
      <c r="K26" s="76">
        <v>0</v>
      </c>
      <c r="L26" s="68"/>
      <c r="M26" s="76" t="s">
        <v>98</v>
      </c>
    </row>
    <row r="27" spans="1:13" ht="11.1" customHeight="1">
      <c r="A27" s="73"/>
      <c r="E27" s="27"/>
      <c r="F27" s="27"/>
      <c r="G27" s="75"/>
      <c r="H27" s="75"/>
      <c r="I27" s="75"/>
      <c r="J27" s="75"/>
      <c r="K27" s="75"/>
      <c r="L27" s="75"/>
      <c r="M27" s="75"/>
    </row>
    <row r="28" spans="1:13" ht="15.95" customHeight="1">
      <c r="A28" s="25" t="s">
        <v>268</v>
      </c>
      <c r="E28" s="27"/>
      <c r="F28" s="27"/>
      <c r="G28" s="75">
        <f>SUM(G16:G26)</f>
        <v>-411761141</v>
      </c>
      <c r="H28" s="68"/>
      <c r="I28" s="75">
        <f>SUM(I16:I26)</f>
        <v>-478965915</v>
      </c>
      <c r="J28" s="68"/>
      <c r="K28" s="75">
        <f>SUM(K16:K26)</f>
        <v>31638563</v>
      </c>
      <c r="L28" s="68"/>
      <c r="M28" s="75">
        <f>SUM(M16:M26)</f>
        <v>-95090728</v>
      </c>
    </row>
    <row r="29" spans="1:13" ht="15.95" customHeight="1">
      <c r="A29" s="73" t="s">
        <v>99</v>
      </c>
      <c r="E29" s="77">
        <v>30</v>
      </c>
      <c r="F29" s="77"/>
      <c r="G29" s="76">
        <v>-42804910</v>
      </c>
      <c r="H29" s="68"/>
      <c r="I29" s="76">
        <v>-19089818</v>
      </c>
      <c r="J29" s="68"/>
      <c r="K29" s="76">
        <v>5082564</v>
      </c>
      <c r="L29" s="68"/>
      <c r="M29" s="76">
        <v>1708561</v>
      </c>
    </row>
    <row r="30" spans="1:13" ht="11.1" customHeight="1">
      <c r="A30" s="73"/>
      <c r="E30" s="77"/>
      <c r="F30" s="77"/>
      <c r="G30" s="75"/>
      <c r="H30" s="68"/>
      <c r="I30" s="75"/>
      <c r="J30" s="68"/>
      <c r="K30" s="75"/>
      <c r="L30" s="68"/>
      <c r="M30" s="75"/>
    </row>
    <row r="31" spans="1:13" ht="15.95" customHeight="1">
      <c r="A31" s="78" t="s">
        <v>269</v>
      </c>
      <c r="B31" s="78"/>
      <c r="C31" s="79"/>
      <c r="D31" s="56"/>
      <c r="E31" s="80"/>
      <c r="F31" s="80"/>
      <c r="G31" s="81"/>
      <c r="H31" s="81"/>
      <c r="I31" s="81"/>
      <c r="J31" s="81"/>
      <c r="K31" s="81"/>
      <c r="L31" s="81"/>
      <c r="M31" s="81"/>
    </row>
    <row r="32" spans="1:13" ht="15.95" customHeight="1">
      <c r="A32" s="56"/>
      <c r="B32" s="78" t="s">
        <v>100</v>
      </c>
      <c r="C32" s="82"/>
      <c r="D32" s="82"/>
      <c r="E32" s="80"/>
      <c r="F32" s="80"/>
      <c r="G32" s="81">
        <v>-454566051</v>
      </c>
      <c r="H32" s="81"/>
      <c r="I32" s="81">
        <v>-498055733</v>
      </c>
      <c r="J32" s="81"/>
      <c r="K32" s="81">
        <v>36721127</v>
      </c>
      <c r="L32" s="81"/>
      <c r="M32" s="81">
        <v>-93382167</v>
      </c>
    </row>
    <row r="33" spans="1:13" ht="15.95" customHeight="1">
      <c r="A33" s="26" t="s">
        <v>101</v>
      </c>
      <c r="B33" s="25"/>
      <c r="C33" s="73"/>
      <c r="D33" s="82"/>
      <c r="E33" s="80"/>
      <c r="F33" s="80"/>
      <c r="G33" s="81"/>
      <c r="H33" s="81"/>
      <c r="I33" s="81"/>
      <c r="J33" s="81"/>
      <c r="K33" s="81"/>
      <c r="L33" s="81"/>
      <c r="M33" s="81"/>
    </row>
    <row r="34" spans="1:13" ht="15.95" customHeight="1">
      <c r="A34" s="83"/>
      <c r="B34" s="46" t="s">
        <v>102</v>
      </c>
      <c r="C34" s="25"/>
      <c r="D34" s="82"/>
      <c r="E34" s="80"/>
      <c r="F34" s="80"/>
      <c r="G34" s="81"/>
      <c r="H34" s="81"/>
      <c r="I34" s="81"/>
      <c r="J34" s="81"/>
      <c r="K34" s="81"/>
      <c r="L34" s="81"/>
      <c r="M34" s="81"/>
    </row>
    <row r="35" spans="1:13" ht="15.95" customHeight="1">
      <c r="A35" s="83"/>
      <c r="C35" s="73" t="s">
        <v>103</v>
      </c>
      <c r="D35" s="82"/>
      <c r="E35" s="80">
        <v>14</v>
      </c>
      <c r="F35" s="80"/>
      <c r="G35" s="81">
        <v>0</v>
      </c>
      <c r="H35" s="81"/>
      <c r="I35" s="81">
        <v>123763991</v>
      </c>
      <c r="J35" s="81"/>
      <c r="K35" s="81">
        <v>0</v>
      </c>
      <c r="L35" s="81"/>
      <c r="M35" s="81">
        <v>0</v>
      </c>
    </row>
    <row r="36" spans="1:13" ht="15.95" customHeight="1">
      <c r="A36" s="83"/>
      <c r="B36" s="46" t="s">
        <v>104</v>
      </c>
      <c r="C36" s="73"/>
      <c r="D36" s="82"/>
      <c r="E36" s="80">
        <v>14</v>
      </c>
      <c r="F36" s="80"/>
      <c r="G36" s="84">
        <v>0</v>
      </c>
      <c r="H36" s="85"/>
      <c r="I36" s="84">
        <v>700848181</v>
      </c>
      <c r="J36" s="85"/>
      <c r="K36" s="84">
        <v>0</v>
      </c>
      <c r="L36" s="85"/>
      <c r="M36" s="84">
        <v>0</v>
      </c>
    </row>
    <row r="37" spans="1:13" ht="11.1" customHeight="1">
      <c r="A37" s="83"/>
      <c r="B37" s="46"/>
      <c r="C37" s="73"/>
      <c r="D37" s="82"/>
      <c r="E37" s="80"/>
      <c r="F37" s="80"/>
      <c r="G37" s="85"/>
      <c r="H37" s="85"/>
      <c r="I37" s="85"/>
      <c r="J37" s="85"/>
      <c r="K37" s="85"/>
      <c r="L37" s="85"/>
      <c r="M37" s="85"/>
    </row>
    <row r="38" spans="1:13" ht="15.95" customHeight="1">
      <c r="A38" s="78" t="s">
        <v>105</v>
      </c>
      <c r="B38" s="78"/>
      <c r="C38" s="79"/>
      <c r="D38" s="56"/>
      <c r="E38" s="80"/>
      <c r="F38" s="80"/>
      <c r="G38" s="84">
        <f>SUM(G32:G36)</f>
        <v>-454566051</v>
      </c>
      <c r="H38" s="85"/>
      <c r="I38" s="84">
        <f>SUM(I32:I36)</f>
        <v>326556439</v>
      </c>
      <c r="J38" s="85"/>
      <c r="K38" s="84">
        <f>SUM(K32:K36)</f>
        <v>36721127</v>
      </c>
      <c r="L38" s="85"/>
      <c r="M38" s="84">
        <f>SUM(M32:M36)</f>
        <v>-93382167</v>
      </c>
    </row>
    <row r="39" spans="1:13" ht="4.1500000000000004" customHeight="1">
      <c r="A39" s="73"/>
      <c r="E39" s="77"/>
      <c r="F39" s="77"/>
      <c r="G39" s="75"/>
      <c r="H39" s="68"/>
      <c r="I39" s="75"/>
      <c r="J39" s="68"/>
      <c r="K39" s="75"/>
      <c r="L39" s="68"/>
      <c r="M39" s="75"/>
    </row>
    <row r="40" spans="1:13" ht="15.95" customHeight="1">
      <c r="A40" s="44" t="s">
        <v>106</v>
      </c>
      <c r="B40" s="44"/>
      <c r="C40" s="44"/>
      <c r="D40" s="44"/>
      <c r="E40" s="27"/>
      <c r="F40" s="27"/>
      <c r="G40" s="75"/>
      <c r="I40" s="75"/>
      <c r="K40" s="75"/>
      <c r="L40" s="26"/>
      <c r="M40" s="75"/>
    </row>
    <row r="41" spans="1:13" ht="15.95" customHeight="1">
      <c r="A41" s="26" t="s">
        <v>107</v>
      </c>
      <c r="E41" s="27"/>
      <c r="F41" s="27"/>
      <c r="G41" s="75"/>
      <c r="I41" s="75"/>
      <c r="K41" s="75"/>
      <c r="L41" s="26"/>
      <c r="M41" s="75"/>
    </row>
    <row r="42" spans="1:13" ht="15.95" customHeight="1">
      <c r="B42" s="26" t="s">
        <v>108</v>
      </c>
      <c r="E42" s="27"/>
      <c r="F42" s="27"/>
      <c r="G42" s="75"/>
      <c r="I42" s="75"/>
      <c r="K42" s="75"/>
      <c r="L42" s="26"/>
      <c r="M42" s="75"/>
    </row>
    <row r="43" spans="1:13" ht="15.95" customHeight="1">
      <c r="B43" s="73" t="s">
        <v>109</v>
      </c>
      <c r="C43" s="44"/>
      <c r="D43" s="44"/>
      <c r="E43" s="27"/>
      <c r="F43" s="27"/>
      <c r="G43" s="75"/>
      <c r="I43" s="75"/>
      <c r="K43" s="75"/>
      <c r="L43" s="26"/>
      <c r="M43" s="75"/>
    </row>
    <row r="44" spans="1:13" ht="15.95" customHeight="1">
      <c r="B44" s="73" t="s">
        <v>110</v>
      </c>
      <c r="C44" s="73"/>
      <c r="D44" s="73"/>
      <c r="E44" s="27">
        <v>27</v>
      </c>
      <c r="F44" s="27"/>
      <c r="G44" s="86">
        <v>29313225</v>
      </c>
      <c r="H44" s="86"/>
      <c r="I44" s="86">
        <v>13514044</v>
      </c>
      <c r="J44" s="86"/>
      <c r="K44" s="86">
        <v>6075610</v>
      </c>
      <c r="L44" s="86"/>
      <c r="M44" s="86">
        <v>-7015794</v>
      </c>
    </row>
    <row r="45" spans="1:13" ht="15.95" customHeight="1">
      <c r="B45" s="73" t="s">
        <v>111</v>
      </c>
      <c r="D45" s="44"/>
      <c r="E45" s="27"/>
      <c r="F45" s="27"/>
      <c r="G45" s="75"/>
      <c r="H45" s="86"/>
      <c r="I45" s="75"/>
      <c r="J45" s="86"/>
      <c r="K45" s="75"/>
      <c r="L45" s="86"/>
      <c r="M45" s="75"/>
    </row>
    <row r="46" spans="1:13" ht="15.95" customHeight="1">
      <c r="B46" s="73"/>
      <c r="C46" s="73" t="s">
        <v>112</v>
      </c>
      <c r="D46" s="44"/>
      <c r="E46" s="27">
        <v>22</v>
      </c>
      <c r="F46" s="27"/>
      <c r="G46" s="87">
        <v>-3786288</v>
      </c>
      <c r="H46" s="86"/>
      <c r="I46" s="87">
        <v>-1377283</v>
      </c>
      <c r="J46" s="86"/>
      <c r="K46" s="87">
        <v>-1215122</v>
      </c>
      <c r="L46" s="86"/>
      <c r="M46" s="87">
        <v>1403159</v>
      </c>
    </row>
    <row r="47" spans="1:13" ht="11.1" customHeight="1">
      <c r="B47" s="73"/>
      <c r="C47" s="44"/>
      <c r="E47" s="27"/>
      <c r="F47" s="27"/>
      <c r="G47" s="75"/>
      <c r="H47" s="86"/>
      <c r="I47" s="75"/>
      <c r="J47" s="86"/>
      <c r="K47" s="86"/>
      <c r="L47" s="86"/>
      <c r="M47" s="86"/>
    </row>
    <row r="48" spans="1:13" ht="15.95" customHeight="1">
      <c r="A48" s="26" t="s">
        <v>113</v>
      </c>
      <c r="D48" s="44"/>
      <c r="E48" s="27"/>
      <c r="F48" s="27"/>
      <c r="G48" s="75"/>
      <c r="H48" s="86"/>
      <c r="I48" s="75"/>
      <c r="J48" s="86"/>
      <c r="K48" s="86"/>
      <c r="L48" s="86"/>
      <c r="M48" s="86"/>
    </row>
    <row r="49" spans="1:13" ht="15.95" customHeight="1">
      <c r="B49" s="26" t="s">
        <v>108</v>
      </c>
      <c r="E49" s="27"/>
      <c r="F49" s="27"/>
      <c r="G49" s="76">
        <f>SUM(G44:G46)</f>
        <v>25526937</v>
      </c>
      <c r="H49" s="86"/>
      <c r="I49" s="76">
        <f>SUM(I44:I46)</f>
        <v>12136761</v>
      </c>
      <c r="J49" s="86"/>
      <c r="K49" s="87">
        <f>SUM(K44:K46)</f>
        <v>4860488</v>
      </c>
      <c r="L49" s="86"/>
      <c r="M49" s="87">
        <f>SUM(M44:M46)</f>
        <v>-5612635</v>
      </c>
    </row>
    <row r="50" spans="1:13" ht="15.95" customHeight="1">
      <c r="A50" s="44" t="s">
        <v>114</v>
      </c>
      <c r="B50" s="44"/>
      <c r="E50" s="27"/>
      <c r="F50" s="27"/>
      <c r="G50" s="75"/>
      <c r="H50" s="86"/>
      <c r="I50" s="75"/>
      <c r="J50" s="86"/>
      <c r="K50" s="86"/>
      <c r="L50" s="86"/>
      <c r="M50" s="86"/>
    </row>
    <row r="51" spans="1:13" ht="15.95" customHeight="1">
      <c r="A51" s="44"/>
      <c r="B51" s="44" t="s">
        <v>115</v>
      </c>
      <c r="E51" s="27"/>
      <c r="F51" s="27"/>
      <c r="G51" s="76">
        <f>G49</f>
        <v>25526937</v>
      </c>
      <c r="H51" s="86"/>
      <c r="I51" s="76">
        <f>I49</f>
        <v>12136761</v>
      </c>
      <c r="J51" s="86"/>
      <c r="K51" s="87">
        <f>K49</f>
        <v>4860488</v>
      </c>
      <c r="L51" s="86"/>
      <c r="M51" s="87">
        <f>M49</f>
        <v>-5612635</v>
      </c>
    </row>
    <row r="52" spans="1:13" ht="11.1" customHeight="1">
      <c r="B52" s="73"/>
      <c r="C52" s="44"/>
      <c r="E52" s="27"/>
      <c r="F52" s="27"/>
      <c r="G52" s="75"/>
      <c r="H52" s="86"/>
      <c r="I52" s="75"/>
      <c r="J52" s="86"/>
      <c r="K52" s="86"/>
      <c r="L52" s="86"/>
      <c r="M52" s="86"/>
    </row>
    <row r="53" spans="1:13" ht="15.95" customHeight="1">
      <c r="A53" s="44" t="s">
        <v>116</v>
      </c>
      <c r="B53" s="73"/>
      <c r="C53" s="44"/>
      <c r="E53" s="27"/>
      <c r="F53" s="27"/>
      <c r="G53" s="75"/>
      <c r="I53" s="75"/>
      <c r="K53" s="26"/>
      <c r="L53" s="26"/>
      <c r="M53" s="26"/>
    </row>
    <row r="54" spans="1:13" ht="15.95" customHeight="1" thickBot="1">
      <c r="A54" s="44"/>
      <c r="B54" s="25" t="s">
        <v>117</v>
      </c>
      <c r="C54" s="44"/>
      <c r="E54" s="27"/>
      <c r="F54" s="27"/>
      <c r="G54" s="88">
        <f>SUM(G38,G51)</f>
        <v>-429039114</v>
      </c>
      <c r="H54" s="86"/>
      <c r="I54" s="88">
        <f>SUM(I38,I51)</f>
        <v>338693200</v>
      </c>
      <c r="J54" s="86"/>
      <c r="K54" s="89">
        <f>SUM(K38,K51)</f>
        <v>41581615</v>
      </c>
      <c r="L54" s="86"/>
      <c r="M54" s="89">
        <f>SUM(M38,M51)</f>
        <v>-98994802</v>
      </c>
    </row>
    <row r="55" spans="1:13" ht="9" customHeight="1" thickTop="1">
      <c r="A55" s="44"/>
      <c r="B55" s="25"/>
      <c r="C55" s="44"/>
      <c r="E55" s="27"/>
      <c r="F55" s="27"/>
      <c r="G55" s="75"/>
      <c r="H55" s="86"/>
      <c r="I55" s="75"/>
      <c r="J55" s="86"/>
      <c r="K55" s="86"/>
      <c r="L55" s="86"/>
      <c r="M55" s="86"/>
    </row>
    <row r="56" spans="1:13" ht="22.15" customHeight="1">
      <c r="A56" s="121" t="str">
        <f>'5-7'!A157:M157</f>
        <v>The accompanying notes are an integral part of these consolidated and separate financial statements.</v>
      </c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</row>
    <row r="57" spans="1:13" ht="16.5" customHeight="1">
      <c r="A57" s="25" t="s">
        <v>0</v>
      </c>
      <c r="B57" s="25"/>
      <c r="C57" s="27"/>
      <c r="D57" s="27"/>
      <c r="E57" s="27"/>
      <c r="F57" s="27"/>
      <c r="G57" s="27"/>
      <c r="H57" s="27"/>
      <c r="I57" s="27"/>
      <c r="J57" s="27"/>
      <c r="K57" s="30"/>
      <c r="L57" s="30"/>
      <c r="M57" s="30"/>
    </row>
    <row r="58" spans="1:13" ht="16.5" customHeight="1">
      <c r="A58" s="25" t="s">
        <v>118</v>
      </c>
      <c r="B58" s="25"/>
      <c r="C58" s="27"/>
      <c r="D58" s="27"/>
      <c r="E58" s="27"/>
      <c r="F58" s="27"/>
      <c r="G58" s="27"/>
      <c r="H58" s="27"/>
      <c r="I58" s="27"/>
      <c r="J58" s="27"/>
      <c r="K58" s="30"/>
      <c r="L58" s="30"/>
      <c r="M58" s="30"/>
    </row>
    <row r="59" spans="1:13" ht="16.5" customHeight="1">
      <c r="A59" s="31" t="str">
        <f>+A3</f>
        <v>For the year ended 31 December 2025</v>
      </c>
      <c r="B59" s="31"/>
      <c r="C59" s="33"/>
      <c r="D59" s="33"/>
      <c r="E59" s="33"/>
      <c r="F59" s="33"/>
      <c r="G59" s="33"/>
      <c r="H59" s="33"/>
      <c r="I59" s="33"/>
      <c r="J59" s="33"/>
      <c r="K59" s="35"/>
      <c r="L59" s="35"/>
      <c r="M59" s="35"/>
    </row>
    <row r="60" spans="1:13" ht="16.5" customHeight="1">
      <c r="A60" s="73"/>
      <c r="E60" s="77"/>
      <c r="F60" s="77"/>
      <c r="G60" s="117"/>
      <c r="H60" s="117"/>
      <c r="I60" s="117"/>
      <c r="J60" s="37"/>
      <c r="K60" s="117"/>
      <c r="L60" s="117"/>
      <c r="M60" s="117"/>
    </row>
    <row r="61" spans="1:13" ht="16.5" customHeight="1">
      <c r="A61" s="73"/>
      <c r="E61" s="77"/>
      <c r="F61" s="77"/>
      <c r="G61" s="117"/>
      <c r="H61" s="117"/>
      <c r="I61" s="117"/>
      <c r="J61" s="37"/>
      <c r="K61" s="117"/>
      <c r="L61" s="117"/>
      <c r="M61" s="117"/>
    </row>
    <row r="62" spans="1:13" ht="16.5" customHeight="1">
      <c r="A62" s="73"/>
      <c r="E62" s="77"/>
      <c r="F62" s="77"/>
      <c r="G62" s="117" t="s">
        <v>83</v>
      </c>
      <c r="H62" s="117"/>
      <c r="I62" s="117"/>
      <c r="J62" s="37"/>
      <c r="K62" s="117" t="s">
        <v>4</v>
      </c>
      <c r="L62" s="117"/>
      <c r="M62" s="117"/>
    </row>
    <row r="63" spans="1:13" ht="16.5" customHeight="1">
      <c r="A63" s="27"/>
      <c r="B63" s="27"/>
      <c r="C63" s="27"/>
      <c r="D63" s="27"/>
      <c r="E63" s="36"/>
      <c r="F63" s="36"/>
      <c r="G63" s="116" t="s">
        <v>5</v>
      </c>
      <c r="H63" s="116"/>
      <c r="I63" s="116"/>
      <c r="J63" s="39"/>
      <c r="K63" s="116" t="s">
        <v>5</v>
      </c>
      <c r="L63" s="116"/>
      <c r="M63" s="116"/>
    </row>
    <row r="64" spans="1:13" ht="16.5" customHeight="1">
      <c r="E64" s="27"/>
      <c r="F64" s="36"/>
      <c r="G64" s="40" t="s">
        <v>6</v>
      </c>
      <c r="H64" s="40"/>
      <c r="I64" s="40" t="s">
        <v>7</v>
      </c>
      <c r="J64" s="36"/>
      <c r="K64" s="40" t="s">
        <v>6</v>
      </c>
      <c r="L64" s="40"/>
      <c r="M64" s="40" t="s">
        <v>7</v>
      </c>
    </row>
    <row r="65" spans="1:13" ht="16.5" customHeight="1">
      <c r="E65" s="41" t="s">
        <v>8</v>
      </c>
      <c r="F65" s="27"/>
      <c r="G65" s="42" t="s">
        <v>9</v>
      </c>
      <c r="H65" s="43"/>
      <c r="I65" s="42" t="s">
        <v>9</v>
      </c>
      <c r="J65" s="27"/>
      <c r="K65" s="42" t="s">
        <v>9</v>
      </c>
      <c r="L65" s="43"/>
      <c r="M65" s="42" t="s">
        <v>9</v>
      </c>
    </row>
    <row r="66" spans="1:13" ht="16.5" customHeight="1">
      <c r="C66" s="44"/>
      <c r="E66" s="27"/>
      <c r="F66" s="27"/>
      <c r="G66" s="75"/>
      <c r="H66" s="86"/>
      <c r="I66" s="75"/>
      <c r="J66" s="86"/>
      <c r="K66" s="75"/>
      <c r="L66" s="86"/>
      <c r="M66" s="75"/>
    </row>
    <row r="67" spans="1:13" ht="16.5" customHeight="1">
      <c r="A67" s="44" t="s">
        <v>119</v>
      </c>
      <c r="C67" s="44"/>
      <c r="E67" s="27"/>
      <c r="F67" s="27"/>
      <c r="G67" s="75"/>
      <c r="H67" s="86"/>
      <c r="I67" s="75"/>
      <c r="J67" s="86"/>
      <c r="K67" s="86"/>
      <c r="L67" s="86"/>
      <c r="M67" s="86"/>
    </row>
    <row r="68" spans="1:13" ht="16.5" customHeight="1">
      <c r="A68" s="73"/>
      <c r="B68" s="26" t="s">
        <v>120</v>
      </c>
      <c r="D68" s="44"/>
      <c r="E68" s="27"/>
      <c r="F68" s="27"/>
      <c r="G68" s="86">
        <v>-406048328</v>
      </c>
      <c r="H68" s="86"/>
      <c r="I68" s="86">
        <v>351438843</v>
      </c>
      <c r="J68" s="86"/>
      <c r="K68" s="86">
        <v>36721127</v>
      </c>
      <c r="L68" s="86"/>
      <c r="M68" s="86">
        <v>-93382167</v>
      </c>
    </row>
    <row r="69" spans="1:13" ht="16.5" customHeight="1">
      <c r="A69" s="73"/>
      <c r="B69" s="26" t="s">
        <v>77</v>
      </c>
      <c r="D69" s="44"/>
      <c r="E69" s="27"/>
      <c r="F69" s="27"/>
      <c r="G69" s="87">
        <v>-48517723</v>
      </c>
      <c r="H69" s="86"/>
      <c r="I69" s="87">
        <v>-24882404</v>
      </c>
      <c r="J69" s="86"/>
      <c r="K69" s="87">
        <v>0</v>
      </c>
      <c r="L69" s="86"/>
      <c r="M69" s="87">
        <v>0</v>
      </c>
    </row>
    <row r="70" spans="1:13" ht="16.5" customHeight="1">
      <c r="A70" s="25"/>
      <c r="B70" s="90"/>
      <c r="C70" s="90"/>
      <c r="F70" s="27"/>
      <c r="G70" s="75"/>
      <c r="H70" s="91"/>
      <c r="I70" s="75"/>
      <c r="J70" s="91"/>
      <c r="K70" s="75"/>
      <c r="L70" s="91"/>
      <c r="M70" s="75"/>
    </row>
    <row r="71" spans="1:13" ht="16.5" customHeight="1" thickBot="1">
      <c r="A71" s="25"/>
      <c r="B71" s="90"/>
      <c r="C71" s="90"/>
      <c r="G71" s="88">
        <f>SUM(G68:G69)</f>
        <v>-454566051</v>
      </c>
      <c r="H71" s="86"/>
      <c r="I71" s="88">
        <f>SUM(I68:I69)</f>
        <v>326556439</v>
      </c>
      <c r="J71" s="86"/>
      <c r="K71" s="88">
        <f>SUM(K68:K69)</f>
        <v>36721127</v>
      </c>
      <c r="L71" s="86"/>
      <c r="M71" s="88">
        <f>SUM(M68:M69)</f>
        <v>-93382167</v>
      </c>
    </row>
    <row r="72" spans="1:13" ht="16.5" customHeight="1" thickTop="1">
      <c r="A72" s="25"/>
      <c r="B72" s="90"/>
      <c r="C72" s="90"/>
      <c r="G72" s="75"/>
      <c r="H72" s="86"/>
      <c r="I72" s="75"/>
      <c r="J72" s="86"/>
      <c r="K72" s="75"/>
      <c r="L72" s="86"/>
      <c r="M72" s="75"/>
    </row>
    <row r="73" spans="1:13" ht="16.5" customHeight="1">
      <c r="A73" s="25" t="s">
        <v>116</v>
      </c>
      <c r="C73" s="44"/>
      <c r="E73" s="27"/>
      <c r="F73" s="27"/>
      <c r="G73" s="75"/>
      <c r="H73" s="86"/>
      <c r="I73" s="75"/>
      <c r="J73" s="86"/>
      <c r="K73" s="75"/>
      <c r="L73" s="86"/>
      <c r="M73" s="75"/>
    </row>
    <row r="74" spans="1:13" ht="16.5" customHeight="1">
      <c r="A74" s="73"/>
      <c r="B74" s="44" t="s">
        <v>121</v>
      </c>
      <c r="C74" s="44"/>
      <c r="F74" s="27"/>
      <c r="G74" s="75"/>
      <c r="H74" s="86"/>
      <c r="I74" s="75"/>
      <c r="J74" s="86"/>
      <c r="K74" s="75"/>
      <c r="L74" s="86"/>
      <c r="M74" s="75"/>
    </row>
    <row r="75" spans="1:13" ht="16.5" customHeight="1">
      <c r="A75" s="73"/>
      <c r="B75" s="26" t="s">
        <v>120</v>
      </c>
      <c r="D75" s="44"/>
      <c r="E75" s="27"/>
      <c r="F75" s="27"/>
      <c r="G75" s="75"/>
      <c r="H75" s="86"/>
      <c r="I75" s="75"/>
      <c r="J75" s="86"/>
      <c r="K75" s="75"/>
      <c r="L75" s="86"/>
      <c r="M75" s="75"/>
    </row>
    <row r="76" spans="1:13" ht="16.5" customHeight="1">
      <c r="A76" s="73"/>
      <c r="C76" s="26" t="s">
        <v>78</v>
      </c>
      <c r="D76" s="26" t="s">
        <v>122</v>
      </c>
      <c r="E76" s="27"/>
      <c r="F76" s="27"/>
      <c r="G76" s="75">
        <v>-381739914</v>
      </c>
      <c r="H76" s="86"/>
      <c r="I76" s="75">
        <v>-462713382</v>
      </c>
      <c r="J76" s="86"/>
      <c r="K76" s="75">
        <v>41581615</v>
      </c>
      <c r="L76" s="86"/>
      <c r="M76" s="75">
        <v>-98994802</v>
      </c>
    </row>
    <row r="77" spans="1:13" ht="16.5" customHeight="1">
      <c r="A77" s="73"/>
      <c r="C77" s="26" t="s">
        <v>78</v>
      </c>
      <c r="D77" s="26" t="s">
        <v>123</v>
      </c>
      <c r="E77" s="27">
        <v>14</v>
      </c>
      <c r="F77" s="27"/>
      <c r="G77" s="75">
        <v>0</v>
      </c>
      <c r="H77" s="86"/>
      <c r="I77" s="75">
        <v>824612172</v>
      </c>
      <c r="J77" s="86"/>
      <c r="K77" s="75">
        <v>0</v>
      </c>
      <c r="L77" s="86"/>
      <c r="M77" s="75">
        <v>0</v>
      </c>
    </row>
    <row r="78" spans="1:13" ht="16.5" customHeight="1">
      <c r="A78" s="73"/>
      <c r="B78" s="26" t="s">
        <v>77</v>
      </c>
      <c r="D78" s="44"/>
      <c r="E78" s="27"/>
      <c r="F78" s="27"/>
      <c r="G78" s="76">
        <v>-47299200</v>
      </c>
      <c r="H78" s="86"/>
      <c r="I78" s="76">
        <v>-23205590</v>
      </c>
      <c r="J78" s="86"/>
      <c r="K78" s="76">
        <v>0</v>
      </c>
      <c r="L78" s="86"/>
      <c r="M78" s="76">
        <v>0</v>
      </c>
    </row>
    <row r="79" spans="1:13" ht="16.5" customHeight="1">
      <c r="A79" s="25"/>
      <c r="B79" s="90"/>
      <c r="C79" s="90"/>
      <c r="F79" s="27"/>
      <c r="G79" s="75"/>
      <c r="H79" s="91"/>
      <c r="I79" s="75"/>
      <c r="J79" s="91"/>
      <c r="K79" s="75"/>
      <c r="L79" s="91"/>
      <c r="M79" s="75"/>
    </row>
    <row r="80" spans="1:13" ht="16.5" customHeight="1" thickBot="1">
      <c r="A80" s="25"/>
      <c r="B80" s="90"/>
      <c r="C80" s="90"/>
      <c r="G80" s="88">
        <f>SUM(G75:G78)</f>
        <v>-429039114</v>
      </c>
      <c r="H80" s="86"/>
      <c r="I80" s="88">
        <f>SUM(I75:I78)</f>
        <v>338693200</v>
      </c>
      <c r="J80" s="86"/>
      <c r="K80" s="88">
        <f>SUM(K75:K78)</f>
        <v>41581615</v>
      </c>
      <c r="L80" s="86"/>
      <c r="M80" s="88">
        <f>SUM(M75:M78)</f>
        <v>-98994802</v>
      </c>
    </row>
    <row r="81" spans="1:13" ht="16.5" customHeight="1" thickTop="1">
      <c r="A81" s="25"/>
      <c r="B81" s="90"/>
      <c r="C81" s="90"/>
      <c r="G81" s="75"/>
      <c r="H81" s="86"/>
      <c r="I81" s="75"/>
      <c r="J81" s="86"/>
      <c r="K81" s="75"/>
      <c r="L81" s="86"/>
      <c r="M81" s="75"/>
    </row>
    <row r="82" spans="1:13" ht="16.5" customHeight="1">
      <c r="A82" s="25"/>
      <c r="B82" s="90"/>
      <c r="C82" s="90"/>
      <c r="G82" s="75"/>
      <c r="H82" s="86"/>
      <c r="I82" s="75"/>
      <c r="J82" s="86"/>
      <c r="K82" s="75"/>
      <c r="L82" s="86"/>
      <c r="M82" s="75"/>
    </row>
    <row r="83" spans="1:13" ht="16.5" customHeight="1">
      <c r="A83" s="25" t="s">
        <v>270</v>
      </c>
      <c r="B83" s="73"/>
      <c r="E83" s="27"/>
      <c r="F83" s="27"/>
      <c r="G83" s="75"/>
      <c r="H83" s="92"/>
      <c r="I83" s="75"/>
      <c r="J83" s="92"/>
      <c r="K83" s="75"/>
      <c r="L83" s="92"/>
      <c r="M83" s="75"/>
    </row>
    <row r="84" spans="1:13" ht="16.5" customHeight="1">
      <c r="B84" s="44" t="s">
        <v>124</v>
      </c>
      <c r="E84" s="27"/>
      <c r="F84" s="27"/>
      <c r="G84" s="75"/>
      <c r="H84" s="27"/>
      <c r="I84" s="75"/>
      <c r="J84" s="27"/>
      <c r="K84" s="75"/>
      <c r="L84" s="27"/>
      <c r="M84" s="75"/>
    </row>
    <row r="85" spans="1:13" ht="16.5" customHeight="1">
      <c r="B85" s="44" t="s">
        <v>125</v>
      </c>
      <c r="E85" s="27">
        <v>32</v>
      </c>
      <c r="F85" s="27"/>
      <c r="G85" s="75"/>
      <c r="H85" s="27"/>
      <c r="I85" s="75"/>
      <c r="J85" s="27"/>
      <c r="K85" s="75"/>
      <c r="L85" s="27"/>
      <c r="M85" s="75"/>
    </row>
    <row r="86" spans="1:13" ht="16.5" customHeight="1">
      <c r="A86" s="25"/>
      <c r="B86" s="90"/>
      <c r="C86" s="90"/>
      <c r="G86" s="75"/>
      <c r="H86" s="27"/>
      <c r="I86" s="75"/>
      <c r="J86" s="27"/>
      <c r="K86" s="75"/>
      <c r="L86" s="27"/>
      <c r="M86" s="75"/>
    </row>
    <row r="87" spans="1:13" ht="16.5" customHeight="1" thickBot="1">
      <c r="A87" s="25" t="s">
        <v>127</v>
      </c>
      <c r="B87" s="90"/>
      <c r="C87" s="90"/>
      <c r="G87" s="93">
        <v>-0.1</v>
      </c>
      <c r="H87" s="94"/>
      <c r="I87" s="93">
        <v>-0.121</v>
      </c>
      <c r="J87" s="94"/>
      <c r="K87" s="93">
        <v>1.0999999999999999E-2</v>
      </c>
      <c r="L87" s="95"/>
      <c r="M87" s="93">
        <v>-2.5999999999999999E-2</v>
      </c>
    </row>
    <row r="88" spans="1:13" ht="16.5" customHeight="1" thickTop="1">
      <c r="A88" s="25"/>
      <c r="B88" s="90"/>
      <c r="C88" s="90"/>
      <c r="G88" s="95"/>
      <c r="H88" s="94"/>
      <c r="I88" s="95"/>
      <c r="J88" s="94"/>
      <c r="K88" s="95"/>
      <c r="L88" s="95"/>
      <c r="M88" s="95"/>
    </row>
    <row r="89" spans="1:13" ht="16.5" customHeight="1">
      <c r="A89" s="25"/>
      <c r="B89" s="90"/>
      <c r="C89" s="90"/>
      <c r="G89" s="86"/>
      <c r="H89" s="86"/>
      <c r="I89" s="86"/>
      <c r="J89" s="86"/>
      <c r="K89" s="86"/>
      <c r="L89" s="86"/>
      <c r="M89" s="86"/>
    </row>
    <row r="90" spans="1:13" ht="16.5" customHeight="1">
      <c r="A90" s="25" t="s">
        <v>126</v>
      </c>
      <c r="B90" s="90"/>
      <c r="C90" s="90"/>
      <c r="G90" s="86"/>
      <c r="H90" s="86"/>
      <c r="I90" s="86"/>
      <c r="J90" s="86"/>
      <c r="K90" s="86"/>
      <c r="L90" s="86"/>
      <c r="M90" s="86"/>
    </row>
    <row r="91" spans="1:13" ht="16.5" customHeight="1">
      <c r="A91" s="25"/>
      <c r="B91" s="90" t="s">
        <v>125</v>
      </c>
      <c r="C91" s="90"/>
      <c r="E91" s="27">
        <v>32</v>
      </c>
      <c r="G91" s="86"/>
      <c r="H91" s="86"/>
      <c r="I91" s="86"/>
      <c r="J91" s="86"/>
      <c r="K91" s="86"/>
      <c r="L91" s="86"/>
      <c r="M91" s="86"/>
    </row>
    <row r="92" spans="1:13" ht="12">
      <c r="A92" s="25"/>
      <c r="B92" s="90"/>
      <c r="C92" s="90"/>
      <c r="G92" s="86"/>
      <c r="H92" s="86"/>
      <c r="I92" s="86"/>
      <c r="J92" s="86"/>
      <c r="K92" s="86"/>
      <c r="L92" s="86"/>
      <c r="M92" s="86"/>
    </row>
    <row r="93" spans="1:13" ht="16.5" customHeight="1" thickBot="1">
      <c r="A93" s="25" t="s">
        <v>127</v>
      </c>
      <c r="B93" s="90"/>
      <c r="C93" s="90"/>
      <c r="G93" s="93">
        <v>-0.1</v>
      </c>
      <c r="H93" s="94"/>
      <c r="I93" s="93">
        <v>9.5000000000000001E-2</v>
      </c>
      <c r="J93" s="94"/>
      <c r="K93" s="93">
        <v>1.0999999999999999E-2</v>
      </c>
      <c r="L93" s="95"/>
      <c r="M93" s="93">
        <v>-2.5999999999999999E-2</v>
      </c>
    </row>
    <row r="94" spans="1:13" ht="16.5" customHeight="1" thickTop="1">
      <c r="A94" s="25"/>
      <c r="B94" s="90"/>
      <c r="C94" s="90"/>
      <c r="G94" s="86"/>
      <c r="H94" s="86"/>
      <c r="I94" s="86"/>
      <c r="J94" s="86"/>
      <c r="K94" s="86"/>
      <c r="L94" s="26"/>
      <c r="M94" s="86"/>
    </row>
    <row r="95" spans="1:13" ht="16.5" customHeight="1">
      <c r="A95" s="25"/>
      <c r="B95" s="90"/>
      <c r="C95" s="90"/>
      <c r="G95" s="86"/>
      <c r="H95" s="86"/>
      <c r="I95" s="86"/>
      <c r="J95" s="86"/>
      <c r="K95" s="86"/>
      <c r="L95" s="26"/>
      <c r="M95" s="86"/>
    </row>
    <row r="96" spans="1:13" ht="16.5" customHeight="1">
      <c r="A96" s="25"/>
      <c r="B96" s="90"/>
      <c r="C96" s="90"/>
      <c r="G96" s="86"/>
      <c r="H96" s="86"/>
      <c r="I96" s="86"/>
      <c r="J96" s="86"/>
      <c r="K96" s="86"/>
      <c r="L96" s="26"/>
      <c r="M96" s="86"/>
    </row>
    <row r="97" spans="1:13" ht="16.5" customHeight="1">
      <c r="A97" s="25"/>
      <c r="B97" s="90"/>
      <c r="C97" s="90"/>
      <c r="G97" s="86"/>
      <c r="H97" s="86"/>
      <c r="I97" s="86"/>
      <c r="J97" s="86"/>
      <c r="K97" s="86"/>
      <c r="L97" s="26"/>
      <c r="M97" s="86"/>
    </row>
    <row r="98" spans="1:13" ht="16.5" customHeight="1">
      <c r="A98" s="25"/>
      <c r="B98" s="90"/>
      <c r="C98" s="90"/>
      <c r="G98" s="86"/>
      <c r="H98" s="86"/>
      <c r="I98" s="86"/>
      <c r="J98" s="86"/>
      <c r="K98" s="86"/>
      <c r="L98" s="26"/>
      <c r="M98" s="86"/>
    </row>
    <row r="99" spans="1:13" ht="16.5" customHeight="1">
      <c r="A99" s="25"/>
      <c r="B99" s="90"/>
      <c r="C99" s="90"/>
      <c r="G99" s="86"/>
      <c r="H99" s="86"/>
      <c r="I99" s="86"/>
      <c r="J99" s="86"/>
      <c r="K99" s="86"/>
      <c r="L99" s="26"/>
      <c r="M99" s="86"/>
    </row>
    <row r="100" spans="1:13" ht="16.5" customHeight="1">
      <c r="A100" s="25"/>
      <c r="B100" s="90"/>
      <c r="C100" s="90"/>
      <c r="G100" s="86"/>
      <c r="H100" s="86"/>
      <c r="I100" s="86"/>
      <c r="J100" s="86"/>
      <c r="K100" s="86"/>
      <c r="L100" s="26"/>
      <c r="M100" s="86"/>
    </row>
    <row r="101" spans="1:13" ht="16.5" customHeight="1">
      <c r="A101" s="25"/>
      <c r="B101" s="90"/>
      <c r="C101" s="90"/>
      <c r="G101" s="86"/>
      <c r="H101" s="86"/>
      <c r="I101" s="86"/>
      <c r="J101" s="86"/>
      <c r="K101" s="86"/>
      <c r="L101" s="26"/>
      <c r="M101" s="86"/>
    </row>
    <row r="102" spans="1:13" ht="16.5" customHeight="1">
      <c r="A102" s="25"/>
      <c r="B102" s="90"/>
      <c r="C102" s="90"/>
      <c r="G102" s="86"/>
      <c r="H102" s="86"/>
      <c r="I102" s="86"/>
      <c r="J102" s="86"/>
      <c r="K102" s="86"/>
      <c r="L102" s="26"/>
      <c r="M102" s="86"/>
    </row>
    <row r="103" spans="1:13" ht="16.5" customHeight="1">
      <c r="A103" s="25"/>
      <c r="B103" s="90"/>
      <c r="C103" s="90"/>
      <c r="G103" s="86"/>
      <c r="H103" s="86"/>
      <c r="I103" s="86"/>
      <c r="J103" s="86"/>
      <c r="K103" s="86"/>
      <c r="L103" s="26"/>
      <c r="M103" s="86"/>
    </row>
    <row r="104" spans="1:13" ht="17.25" customHeight="1">
      <c r="A104" s="25"/>
      <c r="B104" s="90"/>
      <c r="C104" s="90"/>
      <c r="G104" s="86"/>
      <c r="H104" s="86"/>
      <c r="I104" s="86"/>
      <c r="J104" s="86"/>
      <c r="K104" s="86"/>
      <c r="L104" s="26"/>
      <c r="M104" s="86"/>
    </row>
    <row r="105" spans="1:13" ht="16.5" customHeight="1">
      <c r="A105" s="25"/>
      <c r="B105" s="90"/>
      <c r="C105" s="90"/>
      <c r="G105" s="86"/>
      <c r="H105" s="86"/>
      <c r="I105" s="86"/>
      <c r="J105" s="86"/>
      <c r="K105" s="86"/>
      <c r="L105" s="26"/>
      <c r="M105" s="86"/>
    </row>
    <row r="106" spans="1:13" ht="22.5" customHeight="1">
      <c r="A106" s="25"/>
      <c r="B106" s="90"/>
      <c r="C106" s="90"/>
      <c r="G106" s="86"/>
      <c r="H106" s="86"/>
      <c r="I106" s="86"/>
      <c r="J106" s="86"/>
      <c r="K106" s="86"/>
      <c r="L106" s="26"/>
      <c r="M106" s="86"/>
    </row>
    <row r="107" spans="1:13" ht="22.15" customHeight="1">
      <c r="A107" s="121" t="str">
        <f>'5-7'!A157:M157</f>
        <v>The accompanying notes are an integral part of these consolidated and separate financial statements.</v>
      </c>
      <c r="B107" s="121"/>
      <c r="C107" s="121"/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</row>
  </sheetData>
  <mergeCells count="14">
    <mergeCell ref="G6:I6"/>
    <mergeCell ref="K6:M6"/>
    <mergeCell ref="A107:M107"/>
    <mergeCell ref="K7:M7"/>
    <mergeCell ref="G7:I7"/>
    <mergeCell ref="G63:I63"/>
    <mergeCell ref="K63:M63"/>
    <mergeCell ref="A56:M56"/>
    <mergeCell ref="G61:I61"/>
    <mergeCell ref="K61:M61"/>
    <mergeCell ref="G62:I62"/>
    <mergeCell ref="K62:M62"/>
    <mergeCell ref="G60:I60"/>
    <mergeCell ref="K60:M60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8"/>
  <sheetViews>
    <sheetView topLeftCell="A7" zoomScale="110" zoomScaleNormal="110" zoomScaleSheetLayoutView="85" zoomScalePageLayoutView="82" workbookViewId="0">
      <selection activeCell="B15" sqref="B15"/>
    </sheetView>
  </sheetViews>
  <sheetFormatPr defaultColWidth="9.33203125" defaultRowHeight="16.5" customHeight="1"/>
  <cols>
    <col min="1" max="1" width="1.83203125" style="26" customWidth="1"/>
    <col min="2" max="2" width="35.83203125" style="26" customWidth="1"/>
    <col min="3" max="3" width="5" style="26" customWidth="1"/>
    <col min="4" max="4" width="1" style="26" customWidth="1"/>
    <col min="5" max="5" width="13.1640625" style="37" customWidth="1"/>
    <col min="6" max="6" width="1" style="52" customWidth="1"/>
    <col min="7" max="7" width="13.33203125" style="37" customWidth="1"/>
    <col min="8" max="8" width="1" style="52" customWidth="1"/>
    <col min="9" max="9" width="13.5" style="37" customWidth="1"/>
    <col min="10" max="10" width="1" style="52" customWidth="1"/>
    <col min="11" max="11" width="15.83203125" style="37" customWidth="1"/>
    <col min="12" max="12" width="1" style="52" customWidth="1"/>
    <col min="13" max="13" width="17" style="37" customWidth="1"/>
    <col min="14" max="14" width="1" style="52" customWidth="1"/>
    <col min="15" max="15" width="16.83203125" style="37" customWidth="1"/>
    <col min="16" max="16" width="1" style="52" customWidth="1"/>
    <col min="17" max="17" width="13.5" style="37" customWidth="1"/>
    <col min="18" max="18" width="1" style="52" customWidth="1"/>
    <col min="19" max="19" width="13.83203125" style="37" customWidth="1"/>
    <col min="20" max="20" width="1" style="52" customWidth="1"/>
    <col min="21" max="21" width="14" style="37" customWidth="1"/>
    <col min="22" max="22" width="1" style="52" customWidth="1"/>
    <col min="23" max="23" width="14" style="68" customWidth="1"/>
    <col min="24" max="16384" width="9.33203125" style="26"/>
  </cols>
  <sheetData>
    <row r="1" spans="1:23" ht="16.5" customHeight="1">
      <c r="A1" s="25" t="s">
        <v>0</v>
      </c>
      <c r="L1" s="37"/>
      <c r="N1" s="37"/>
      <c r="P1" s="37"/>
      <c r="R1" s="37"/>
      <c r="T1" s="37"/>
      <c r="V1" s="37"/>
    </row>
    <row r="2" spans="1:23" ht="16.5" customHeight="1">
      <c r="A2" s="44" t="s">
        <v>128</v>
      </c>
    </row>
    <row r="3" spans="1:23" ht="16.5" customHeight="1">
      <c r="A3" s="47" t="s">
        <v>82</v>
      </c>
      <c r="B3" s="32"/>
      <c r="C3" s="32"/>
      <c r="D3" s="32"/>
      <c r="E3" s="96"/>
      <c r="F3" s="97"/>
      <c r="G3" s="96"/>
      <c r="H3" s="97"/>
      <c r="I3" s="96"/>
      <c r="J3" s="97"/>
      <c r="K3" s="96"/>
      <c r="L3" s="97"/>
      <c r="M3" s="96"/>
      <c r="N3" s="97"/>
      <c r="O3" s="96"/>
      <c r="P3" s="97"/>
      <c r="Q3" s="96"/>
      <c r="R3" s="97"/>
      <c r="S3" s="96"/>
      <c r="T3" s="97"/>
      <c r="U3" s="96"/>
      <c r="V3" s="97"/>
      <c r="W3" s="98"/>
    </row>
    <row r="4" spans="1:23" ht="16.5" customHeight="1">
      <c r="A4" s="44" t="s">
        <v>129</v>
      </c>
    </row>
    <row r="6" spans="1:23" ht="16.5" customHeight="1">
      <c r="E6" s="116" t="s">
        <v>130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</row>
    <row r="7" spans="1:23" ht="16.5" customHeight="1">
      <c r="E7" s="123" t="s">
        <v>131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51"/>
      <c r="U7" s="51"/>
      <c r="V7" s="51"/>
      <c r="W7" s="51"/>
    </row>
    <row r="8" spans="1:23" s="44" customFormat="1" ht="16.5" customHeight="1">
      <c r="E8" s="39"/>
      <c r="F8" s="39"/>
      <c r="G8" s="39"/>
      <c r="H8" s="39"/>
      <c r="I8" s="122" t="s">
        <v>71</v>
      </c>
      <c r="J8" s="122"/>
      <c r="K8" s="122"/>
      <c r="L8" s="100"/>
      <c r="M8" s="116" t="s">
        <v>132</v>
      </c>
      <c r="N8" s="116"/>
      <c r="O8" s="116"/>
      <c r="P8" s="116"/>
      <c r="Q8" s="116"/>
      <c r="T8" s="100"/>
      <c r="V8" s="100"/>
      <c r="W8" s="101"/>
    </row>
    <row r="9" spans="1:23" s="44" customFormat="1" ht="16.5" customHeight="1">
      <c r="H9" s="39"/>
      <c r="I9" s="102"/>
      <c r="J9" s="103"/>
      <c r="K9" s="102"/>
      <c r="L9" s="100"/>
      <c r="M9" s="39" t="s">
        <v>133</v>
      </c>
      <c r="N9" s="100"/>
      <c r="O9" s="104" t="s">
        <v>133</v>
      </c>
      <c r="P9" s="100"/>
      <c r="Q9" s="39"/>
      <c r="R9" s="100"/>
      <c r="S9" s="105"/>
      <c r="T9" s="100"/>
      <c r="U9" s="105"/>
      <c r="V9" s="100"/>
    </row>
    <row r="10" spans="1:23" s="44" customFormat="1" ht="16.5" customHeight="1">
      <c r="E10" s="39" t="s">
        <v>134</v>
      </c>
      <c r="F10" s="39"/>
      <c r="G10" s="39" t="s">
        <v>135</v>
      </c>
      <c r="H10" s="39"/>
      <c r="L10" s="100"/>
      <c r="M10" s="39" t="s">
        <v>136</v>
      </c>
      <c r="N10" s="100"/>
      <c r="O10" s="104" t="s">
        <v>137</v>
      </c>
      <c r="P10" s="100"/>
      <c r="Q10" s="39" t="s">
        <v>138</v>
      </c>
      <c r="R10" s="100"/>
    </row>
    <row r="11" spans="1:23" s="44" customFormat="1" ht="16.5" customHeight="1">
      <c r="E11" s="39" t="s">
        <v>139</v>
      </c>
      <c r="F11" s="39"/>
      <c r="G11" s="39" t="s">
        <v>140</v>
      </c>
      <c r="H11" s="39"/>
      <c r="I11" s="39" t="s">
        <v>141</v>
      </c>
      <c r="J11" s="39"/>
      <c r="K11" s="100"/>
      <c r="L11" s="100"/>
      <c r="M11" s="39" t="s">
        <v>142</v>
      </c>
      <c r="N11" s="100"/>
      <c r="O11" s="104" t="s">
        <v>143</v>
      </c>
      <c r="P11" s="100"/>
      <c r="Q11" s="39" t="s">
        <v>144</v>
      </c>
      <c r="R11" s="100"/>
      <c r="S11" s="39" t="s">
        <v>145</v>
      </c>
      <c r="T11" s="100"/>
      <c r="U11" s="39" t="s">
        <v>146</v>
      </c>
      <c r="V11" s="100"/>
      <c r="W11" s="66" t="s">
        <v>147</v>
      </c>
    </row>
    <row r="12" spans="1:23" s="44" customFormat="1" ht="16.5" customHeight="1">
      <c r="E12" s="39" t="s">
        <v>148</v>
      </c>
      <c r="F12" s="39"/>
      <c r="G12" s="39" t="s">
        <v>148</v>
      </c>
      <c r="H12" s="39"/>
      <c r="I12" s="39" t="s">
        <v>149</v>
      </c>
      <c r="J12" s="39"/>
      <c r="K12" s="39" t="s">
        <v>150</v>
      </c>
      <c r="L12" s="100"/>
      <c r="M12" s="39" t="s">
        <v>151</v>
      </c>
      <c r="N12" s="100"/>
      <c r="O12" s="106" t="s">
        <v>152</v>
      </c>
      <c r="P12" s="100"/>
      <c r="Q12" s="39" t="s">
        <v>153</v>
      </c>
      <c r="R12" s="100"/>
      <c r="S12" s="39" t="s">
        <v>154</v>
      </c>
      <c r="T12" s="100"/>
      <c r="U12" s="39" t="s">
        <v>155</v>
      </c>
      <c r="V12" s="100"/>
      <c r="W12" s="66" t="s">
        <v>156</v>
      </c>
    </row>
    <row r="13" spans="1:23" s="44" customFormat="1" ht="16.5" customHeight="1">
      <c r="C13" s="41" t="s">
        <v>8</v>
      </c>
      <c r="D13" s="36"/>
      <c r="E13" s="42" t="s">
        <v>9</v>
      </c>
      <c r="F13" s="39"/>
      <c r="G13" s="42" t="s">
        <v>9</v>
      </c>
      <c r="H13" s="39"/>
      <c r="I13" s="42" t="s">
        <v>9</v>
      </c>
      <c r="J13" s="39"/>
      <c r="K13" s="42" t="s">
        <v>9</v>
      </c>
      <c r="L13" s="39"/>
      <c r="M13" s="107" t="s">
        <v>9</v>
      </c>
      <c r="N13" s="39"/>
      <c r="O13" s="107" t="s">
        <v>9</v>
      </c>
      <c r="P13" s="39"/>
      <c r="Q13" s="42" t="s">
        <v>9</v>
      </c>
      <c r="R13" s="39"/>
      <c r="S13" s="42" t="s">
        <v>9</v>
      </c>
      <c r="T13" s="39"/>
      <c r="U13" s="42" t="s">
        <v>9</v>
      </c>
      <c r="V13" s="39"/>
      <c r="W13" s="42" t="s">
        <v>9</v>
      </c>
    </row>
    <row r="14" spans="1:23" s="44" customFormat="1" ht="16.5" customHeight="1">
      <c r="A14" s="73"/>
      <c r="B14" s="108"/>
      <c r="E14" s="68"/>
      <c r="F14" s="61"/>
      <c r="G14" s="68"/>
      <c r="H14" s="61"/>
      <c r="I14" s="68"/>
      <c r="J14" s="61"/>
      <c r="K14" s="68"/>
      <c r="L14" s="61"/>
      <c r="M14" s="68"/>
      <c r="N14" s="61"/>
      <c r="O14" s="68"/>
      <c r="P14" s="61"/>
      <c r="Q14" s="68"/>
      <c r="R14" s="61"/>
      <c r="S14" s="68"/>
      <c r="T14" s="61"/>
      <c r="U14" s="68"/>
      <c r="V14" s="61"/>
      <c r="W14" s="68"/>
    </row>
    <row r="15" spans="1:23" ht="16.5" customHeight="1">
      <c r="A15" s="25" t="s">
        <v>158</v>
      </c>
      <c r="E15" s="109">
        <v>3808570502</v>
      </c>
      <c r="F15" s="110"/>
      <c r="G15" s="109">
        <v>6233379469</v>
      </c>
      <c r="H15" s="110"/>
      <c r="I15" s="109">
        <v>73001321</v>
      </c>
      <c r="J15" s="110"/>
      <c r="K15" s="109">
        <v>-1511452631</v>
      </c>
      <c r="L15" s="109"/>
      <c r="M15" s="109">
        <v>764129669</v>
      </c>
      <c r="N15" s="109"/>
      <c r="O15" s="109">
        <v>-577621709</v>
      </c>
      <c r="P15" s="109"/>
      <c r="Q15" s="109">
        <f>SUM(M15:O15)</f>
        <v>186507960</v>
      </c>
      <c r="R15" s="109"/>
      <c r="S15" s="109">
        <f>SUM(E15:K15,Q15)</f>
        <v>8790006621</v>
      </c>
      <c r="T15" s="109"/>
      <c r="U15" s="109">
        <v>777579985</v>
      </c>
      <c r="V15" s="109"/>
      <c r="W15" s="109">
        <f>SUM(S15:U15)</f>
        <v>9567586606</v>
      </c>
    </row>
    <row r="16" spans="1:23" ht="16.5" customHeight="1">
      <c r="A16" s="73" t="s">
        <v>159</v>
      </c>
      <c r="C16" s="27"/>
      <c r="E16" s="109"/>
      <c r="F16" s="110"/>
      <c r="G16" s="109"/>
      <c r="H16" s="110"/>
      <c r="I16" s="109"/>
      <c r="J16" s="110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</row>
    <row r="17" spans="1:23" ht="16.5" customHeight="1">
      <c r="A17" s="73"/>
      <c r="B17" s="26" t="s">
        <v>160</v>
      </c>
      <c r="C17" s="27"/>
      <c r="E17" s="109">
        <v>0</v>
      </c>
      <c r="F17" s="110"/>
      <c r="G17" s="109">
        <v>0</v>
      </c>
      <c r="H17" s="110"/>
      <c r="I17" s="109">
        <v>0</v>
      </c>
      <c r="J17" s="110"/>
      <c r="K17" s="109">
        <v>0</v>
      </c>
      <c r="L17" s="109"/>
      <c r="M17" s="109">
        <v>0</v>
      </c>
      <c r="N17" s="109"/>
      <c r="O17" s="109">
        <v>0</v>
      </c>
      <c r="P17" s="109"/>
      <c r="Q17" s="109">
        <f>SUM(M17:O17)</f>
        <v>0</v>
      </c>
      <c r="R17" s="109"/>
      <c r="S17" s="109">
        <f>SUM(E17:K17,Q17)</f>
        <v>0</v>
      </c>
      <c r="T17" s="109"/>
      <c r="U17" s="109">
        <v>24000000</v>
      </c>
      <c r="V17" s="109"/>
      <c r="W17" s="109">
        <f>SUM(S17:U17)</f>
        <v>24000000</v>
      </c>
    </row>
    <row r="18" spans="1:23" ht="16.5" customHeight="1">
      <c r="A18" s="73" t="s">
        <v>161</v>
      </c>
      <c r="C18" s="27"/>
      <c r="E18" s="109">
        <v>0</v>
      </c>
      <c r="F18" s="110"/>
      <c r="G18" s="109">
        <v>0</v>
      </c>
      <c r="H18" s="110"/>
      <c r="I18" s="109">
        <v>0</v>
      </c>
      <c r="J18" s="110"/>
      <c r="K18" s="109">
        <v>0</v>
      </c>
      <c r="L18" s="109"/>
      <c r="M18" s="23">
        <v>0</v>
      </c>
      <c r="N18" s="109"/>
      <c r="O18" s="23">
        <v>0</v>
      </c>
      <c r="P18" s="109"/>
      <c r="Q18" s="109">
        <f>SUM(M18:O18)</f>
        <v>0</v>
      </c>
      <c r="R18" s="109"/>
      <c r="S18" s="109">
        <f>SUM(E18:K18,Q18)</f>
        <v>0</v>
      </c>
      <c r="T18" s="109"/>
      <c r="U18" s="109">
        <v>-11929292</v>
      </c>
      <c r="V18" s="109"/>
      <c r="W18" s="109">
        <f>SUM(S18:U18)</f>
        <v>-11929292</v>
      </c>
    </row>
    <row r="19" spans="1:23" ht="16.5" customHeight="1">
      <c r="A19" s="26" t="s">
        <v>162</v>
      </c>
      <c r="C19" s="27"/>
      <c r="E19" s="23">
        <v>0</v>
      </c>
      <c r="F19" s="109"/>
      <c r="G19" s="23">
        <v>0</v>
      </c>
      <c r="H19" s="109"/>
      <c r="I19" s="23">
        <v>0</v>
      </c>
      <c r="J19" s="109"/>
      <c r="K19" s="23">
        <v>0</v>
      </c>
      <c r="L19" s="109"/>
      <c r="M19" s="23">
        <v>0</v>
      </c>
      <c r="N19" s="109"/>
      <c r="O19" s="23">
        <v>-5086139</v>
      </c>
      <c r="P19" s="109"/>
      <c r="Q19" s="109">
        <v>-5086139</v>
      </c>
      <c r="R19" s="109"/>
      <c r="S19" s="109">
        <v>-5086139</v>
      </c>
      <c r="T19" s="109"/>
      <c r="U19" s="23">
        <v>-34913861</v>
      </c>
      <c r="V19" s="109"/>
      <c r="W19" s="109">
        <f>SUM(S19:U19)</f>
        <v>-40000000</v>
      </c>
    </row>
    <row r="20" spans="1:23" ht="16.5" customHeight="1">
      <c r="A20" s="73" t="s">
        <v>163</v>
      </c>
      <c r="C20" s="27"/>
      <c r="E20" s="17">
        <v>0</v>
      </c>
      <c r="F20" s="109"/>
      <c r="G20" s="17">
        <v>0</v>
      </c>
      <c r="H20" s="109"/>
      <c r="I20" s="17">
        <v>0</v>
      </c>
      <c r="J20" s="109"/>
      <c r="K20" s="17">
        <v>361898790</v>
      </c>
      <c r="L20" s="109"/>
      <c r="M20" s="17">
        <v>0</v>
      </c>
      <c r="N20" s="109"/>
      <c r="O20" s="17">
        <v>0</v>
      </c>
      <c r="P20" s="109"/>
      <c r="Q20" s="17">
        <v>0</v>
      </c>
      <c r="R20" s="109"/>
      <c r="S20" s="111">
        <v>361898790</v>
      </c>
      <c r="T20" s="109"/>
      <c r="U20" s="17">
        <v>-23205590</v>
      </c>
      <c r="V20" s="109"/>
      <c r="W20" s="111">
        <f>SUM(S20:U20)</f>
        <v>338693200</v>
      </c>
    </row>
    <row r="21" spans="1:23" s="44" customFormat="1" ht="16.5" customHeight="1">
      <c r="A21" s="73"/>
      <c r="B21" s="26"/>
      <c r="C21" s="27"/>
      <c r="D21" s="26"/>
      <c r="E21" s="68"/>
      <c r="F21" s="61"/>
      <c r="G21" s="68"/>
      <c r="H21" s="61"/>
      <c r="I21" s="68"/>
      <c r="J21" s="61"/>
      <c r="K21" s="68"/>
      <c r="L21" s="61"/>
      <c r="M21" s="68"/>
      <c r="N21" s="61"/>
      <c r="O21" s="68"/>
      <c r="P21" s="61"/>
      <c r="Q21" s="68"/>
      <c r="R21" s="61"/>
      <c r="S21" s="68"/>
      <c r="T21" s="61"/>
      <c r="U21" s="68"/>
      <c r="V21" s="61"/>
      <c r="W21" s="68"/>
    </row>
    <row r="22" spans="1:23" s="44" customFormat="1" ht="16.5" customHeight="1" thickBot="1">
      <c r="A22" s="25" t="s">
        <v>164</v>
      </c>
      <c r="B22" s="112"/>
      <c r="C22" s="27"/>
      <c r="D22" s="26"/>
      <c r="E22" s="24">
        <f>SUM(E15:E21)</f>
        <v>3808570502</v>
      </c>
      <c r="F22" s="61"/>
      <c r="G22" s="24">
        <f>SUM(G15:G21)</f>
        <v>6233379469</v>
      </c>
      <c r="H22" s="61"/>
      <c r="I22" s="24">
        <f>SUM(I15:I21)</f>
        <v>73001321</v>
      </c>
      <c r="J22" s="61"/>
      <c r="K22" s="24">
        <f>SUM(K15:K21)</f>
        <v>-1149553841</v>
      </c>
      <c r="L22" s="61"/>
      <c r="M22" s="24">
        <f>SUM(M15:M21)</f>
        <v>764129669</v>
      </c>
      <c r="N22" s="61"/>
      <c r="O22" s="24">
        <f>SUM(O15:O21)</f>
        <v>-582707848</v>
      </c>
      <c r="P22" s="61"/>
      <c r="Q22" s="24">
        <f>SUM(Q15:Q21)</f>
        <v>181421821</v>
      </c>
      <c r="R22" s="61"/>
      <c r="S22" s="24">
        <f>SUM(S15:S21)</f>
        <v>9146819272</v>
      </c>
      <c r="T22" s="109"/>
      <c r="U22" s="24">
        <f>SUM(U15:U21)</f>
        <v>731531242</v>
      </c>
      <c r="V22" s="109"/>
      <c r="W22" s="24">
        <f>SUM(W15:W21)</f>
        <v>9878350514</v>
      </c>
    </row>
    <row r="23" spans="1:23" s="44" customFormat="1" ht="15.75" customHeight="1" thickTop="1">
      <c r="A23" s="25"/>
      <c r="B23" s="112"/>
      <c r="C23" s="27"/>
      <c r="D23" s="26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</row>
    <row r="25" spans="1:23" ht="16.5" customHeight="1">
      <c r="A25" s="25" t="s">
        <v>165</v>
      </c>
      <c r="E25" s="109">
        <v>3808570502</v>
      </c>
      <c r="F25" s="110"/>
      <c r="G25" s="109">
        <v>6233379469</v>
      </c>
      <c r="H25" s="110"/>
      <c r="I25" s="109">
        <v>73001321</v>
      </c>
      <c r="J25" s="110"/>
      <c r="K25" s="109">
        <v>-1149553841</v>
      </c>
      <c r="L25" s="109"/>
      <c r="M25" s="109">
        <v>764129669</v>
      </c>
      <c r="N25" s="109"/>
      <c r="O25" s="109">
        <v>-582707848</v>
      </c>
      <c r="P25" s="109"/>
      <c r="Q25" s="109">
        <v>181421821</v>
      </c>
      <c r="R25" s="109"/>
      <c r="S25" s="109">
        <v>9146819272</v>
      </c>
      <c r="T25" s="109"/>
      <c r="U25" s="109">
        <v>731531242</v>
      </c>
      <c r="V25" s="109"/>
      <c r="W25" s="109">
        <v>9878350514</v>
      </c>
    </row>
    <row r="26" spans="1:23" ht="16.5" customHeight="1">
      <c r="A26" s="73" t="s">
        <v>159</v>
      </c>
      <c r="C26" s="27"/>
      <c r="E26" s="109"/>
      <c r="F26" s="110"/>
      <c r="G26" s="109"/>
      <c r="H26" s="110"/>
      <c r="I26" s="109"/>
      <c r="J26" s="110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</row>
    <row r="27" spans="1:23" ht="16.5" customHeight="1">
      <c r="A27" s="73"/>
      <c r="B27" s="26" t="s">
        <v>160</v>
      </c>
      <c r="C27" s="27">
        <v>16</v>
      </c>
      <c r="E27" s="109" t="s">
        <v>78</v>
      </c>
      <c r="F27" s="110"/>
      <c r="G27" s="109" t="s">
        <v>78</v>
      </c>
      <c r="H27" s="110"/>
      <c r="I27" s="109" t="s">
        <v>78</v>
      </c>
      <c r="J27" s="110"/>
      <c r="K27" s="109" t="s">
        <v>78</v>
      </c>
      <c r="L27" s="109"/>
      <c r="M27" s="109" t="s">
        <v>78</v>
      </c>
      <c r="N27" s="109"/>
      <c r="O27" s="109" t="s">
        <v>78</v>
      </c>
      <c r="P27" s="109"/>
      <c r="Q27" s="109" t="s">
        <v>78</v>
      </c>
      <c r="R27" s="109"/>
      <c r="S27" s="109">
        <v>0</v>
      </c>
      <c r="T27" s="109"/>
      <c r="U27" s="109">
        <v>111530000</v>
      </c>
      <c r="V27" s="109"/>
      <c r="W27" s="109">
        <v>111530000</v>
      </c>
    </row>
    <row r="28" spans="1:23" ht="16.5" customHeight="1">
      <c r="A28" s="73" t="s">
        <v>166</v>
      </c>
      <c r="C28" s="27">
        <v>31</v>
      </c>
      <c r="E28" s="109" t="s">
        <v>78</v>
      </c>
      <c r="F28" s="110"/>
      <c r="G28" s="109" t="s">
        <v>78</v>
      </c>
      <c r="H28" s="110"/>
      <c r="I28" s="109">
        <v>9909680</v>
      </c>
      <c r="J28" s="110"/>
      <c r="K28" s="109">
        <v>-9909680</v>
      </c>
      <c r="L28" s="109"/>
      <c r="M28" s="23" t="s">
        <v>78</v>
      </c>
      <c r="N28" s="109"/>
      <c r="O28" s="23" t="s">
        <v>78</v>
      </c>
      <c r="P28" s="109"/>
      <c r="Q28" s="109" t="s">
        <v>78</v>
      </c>
      <c r="R28" s="109"/>
      <c r="S28" s="109">
        <v>0</v>
      </c>
      <c r="T28" s="109"/>
      <c r="U28" s="109" t="s">
        <v>78</v>
      </c>
      <c r="V28" s="109"/>
      <c r="W28" s="109">
        <v>0</v>
      </c>
    </row>
    <row r="29" spans="1:23" ht="16.5" customHeight="1">
      <c r="A29" s="26" t="s">
        <v>161</v>
      </c>
      <c r="C29" s="27">
        <v>31</v>
      </c>
      <c r="E29" s="23" t="s">
        <v>78</v>
      </c>
      <c r="F29" s="109"/>
      <c r="G29" s="23" t="s">
        <v>78</v>
      </c>
      <c r="H29" s="109"/>
      <c r="I29" s="23" t="s">
        <v>78</v>
      </c>
      <c r="J29" s="109"/>
      <c r="K29" s="23">
        <v>-38085645</v>
      </c>
      <c r="L29" s="109"/>
      <c r="M29" s="23" t="s">
        <v>78</v>
      </c>
      <c r="N29" s="109"/>
      <c r="O29" s="23" t="s">
        <v>78</v>
      </c>
      <c r="P29" s="109"/>
      <c r="Q29" s="109" t="s">
        <v>78</v>
      </c>
      <c r="R29" s="109"/>
      <c r="S29" s="109">
        <v>-38085645</v>
      </c>
      <c r="T29" s="109"/>
      <c r="U29" s="23">
        <v>-41415293</v>
      </c>
      <c r="V29" s="109"/>
      <c r="W29" s="109">
        <v>-79500938</v>
      </c>
    </row>
    <row r="30" spans="1:23" ht="16.5" customHeight="1">
      <c r="A30" s="73" t="s">
        <v>171</v>
      </c>
      <c r="C30" s="27"/>
      <c r="E30" s="17">
        <v>0</v>
      </c>
      <c r="F30" s="109"/>
      <c r="G30" s="17">
        <v>0</v>
      </c>
      <c r="H30" s="109"/>
      <c r="I30" s="17">
        <v>0</v>
      </c>
      <c r="J30" s="109"/>
      <c r="K30" s="17">
        <v>-381739914</v>
      </c>
      <c r="L30" s="109"/>
      <c r="M30" s="17" t="s">
        <v>78</v>
      </c>
      <c r="N30" s="109"/>
      <c r="O30" s="17" t="s">
        <v>78</v>
      </c>
      <c r="P30" s="109"/>
      <c r="Q30" s="111" t="s">
        <v>78</v>
      </c>
      <c r="R30" s="109"/>
      <c r="S30" s="111">
        <v>-381739914</v>
      </c>
      <c r="T30" s="109"/>
      <c r="U30" s="17">
        <v>-47299200</v>
      </c>
      <c r="V30" s="109"/>
      <c r="W30" s="111">
        <v>-429039114</v>
      </c>
    </row>
    <row r="31" spans="1:23" s="44" customFormat="1" ht="16.5" customHeight="1">
      <c r="A31" s="73"/>
      <c r="B31" s="26"/>
      <c r="C31" s="27"/>
      <c r="D31" s="26"/>
      <c r="E31" s="68"/>
      <c r="F31" s="61"/>
      <c r="G31" s="68"/>
      <c r="H31" s="61"/>
      <c r="I31" s="68"/>
      <c r="J31" s="61"/>
      <c r="K31" s="68"/>
      <c r="L31" s="61"/>
      <c r="M31" s="68"/>
      <c r="N31" s="61"/>
      <c r="O31" s="68"/>
      <c r="P31" s="61"/>
      <c r="Q31" s="68"/>
      <c r="R31" s="61"/>
      <c r="S31" s="68"/>
      <c r="T31" s="61"/>
      <c r="U31" s="68"/>
      <c r="V31" s="61"/>
      <c r="W31" s="68"/>
    </row>
    <row r="32" spans="1:23" s="44" customFormat="1" ht="16.5" customHeight="1" thickBot="1">
      <c r="A32" s="25" t="s">
        <v>167</v>
      </c>
      <c r="B32" s="112"/>
      <c r="C32" s="27"/>
      <c r="D32" s="26"/>
      <c r="E32" s="24">
        <f>SUM(E25:E31)</f>
        <v>3808570502</v>
      </c>
      <c r="F32" s="61"/>
      <c r="G32" s="24">
        <f>SUM(G25:G31)</f>
        <v>6233379469</v>
      </c>
      <c r="H32" s="61"/>
      <c r="I32" s="24">
        <f>SUM(I25:I31)</f>
        <v>82911001</v>
      </c>
      <c r="J32" s="61"/>
      <c r="K32" s="24">
        <f>SUM(K25:K31)</f>
        <v>-1579289080</v>
      </c>
      <c r="L32" s="61"/>
      <c r="M32" s="24">
        <f>SUM(M25:M31)</f>
        <v>764129669</v>
      </c>
      <c r="N32" s="61"/>
      <c r="O32" s="24">
        <f>SUM(O25:O31)</f>
        <v>-582707848</v>
      </c>
      <c r="P32" s="61"/>
      <c r="Q32" s="24">
        <f>SUM(Q25:Q31)</f>
        <v>181421821</v>
      </c>
      <c r="R32" s="61"/>
      <c r="S32" s="24">
        <f>SUM(S25:S31)</f>
        <v>8726993713</v>
      </c>
      <c r="T32" s="109"/>
      <c r="U32" s="24">
        <f>SUM(U25:U31)</f>
        <v>754346749</v>
      </c>
      <c r="V32" s="109"/>
      <c r="W32" s="24">
        <f>SUM(W25:W31)</f>
        <v>9481340462</v>
      </c>
    </row>
    <row r="33" spans="1:23" ht="16.5" customHeight="1" thickTop="1"/>
    <row r="36" spans="1:23" ht="30.75" customHeight="1">
      <c r="F36" s="37"/>
      <c r="H36" s="37"/>
      <c r="J36" s="37"/>
      <c r="L36" s="37"/>
      <c r="N36" s="37"/>
      <c r="P36" s="37"/>
      <c r="R36" s="37"/>
      <c r="T36" s="37"/>
      <c r="V36" s="37"/>
      <c r="W36" s="37"/>
    </row>
    <row r="38" spans="1:23" ht="22.15" customHeight="1">
      <c r="A38" s="121" t="s">
        <v>37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</row>
  </sheetData>
  <customSheetViews>
    <customSheetView guid="{1BACEFC3-24D9-4D1B-81CB-193182EB0724}" showRuler="0" topLeftCell="A10">
      <selection activeCell="M17" sqref="M17"/>
      <pageMargins left="0" right="0" top="0" bottom="0" header="0" footer="0"/>
      <pageSetup paperSize="9" firstPageNumber="5" orientation="landscape" useFirstPageNumber="1" r:id="rId1"/>
      <headerFooter alignWithMargins="0">
        <oddFooter>&amp;R&amp;11&amp;P</oddFooter>
      </headerFooter>
    </customSheetView>
  </customSheetViews>
  <mergeCells count="5">
    <mergeCell ref="E6:W6"/>
    <mergeCell ref="A38:W38"/>
    <mergeCell ref="I8:K8"/>
    <mergeCell ref="E7:S7"/>
    <mergeCell ref="M8:Q8"/>
  </mergeCells>
  <phoneticPr fontId="0" type="noConversion"/>
  <pageMargins left="0.3" right="0.3" top="0.5" bottom="0.6" header="0.49" footer="0.4"/>
  <pageSetup paperSize="9" scale="80" firstPageNumber="10" fitToHeight="0" orientation="landscape" useFirstPageNumber="1" horizontalDpi="1200" verticalDpi="1200" r:id="rId2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0"/>
  <sheetViews>
    <sheetView zoomScale="120" zoomScaleNormal="120" zoomScaleSheetLayoutView="90" workbookViewId="0">
      <selection activeCell="P7" sqref="P7"/>
    </sheetView>
  </sheetViews>
  <sheetFormatPr defaultColWidth="9.33203125" defaultRowHeight="16.5" customHeight="1"/>
  <cols>
    <col min="1" max="2" width="1.83203125" style="26" customWidth="1"/>
    <col min="3" max="3" width="43.33203125" style="26" customWidth="1"/>
    <col min="4" max="4" width="6.83203125" style="27" customWidth="1"/>
    <col min="5" max="5" width="1.1640625" style="26" customWidth="1"/>
    <col min="6" max="6" width="15.83203125" style="28" customWidth="1"/>
    <col min="7" max="7" width="1" style="29" customWidth="1"/>
    <col min="8" max="8" width="15.83203125" style="28" customWidth="1"/>
    <col min="9" max="9" width="1" style="29" customWidth="1"/>
    <col min="10" max="10" width="15.83203125" style="28" customWidth="1"/>
    <col min="11" max="11" width="1" style="29" customWidth="1"/>
    <col min="12" max="12" width="15.83203125" style="28" customWidth="1"/>
    <col min="13" max="13" width="1" style="29" customWidth="1"/>
    <col min="14" max="14" width="15.83203125" style="28" customWidth="1"/>
    <col min="15" max="16384" width="9.33203125" style="26"/>
  </cols>
  <sheetData>
    <row r="1" spans="1:14" ht="16.5" customHeight="1">
      <c r="A1" s="25" t="s">
        <v>0</v>
      </c>
      <c r="M1" s="28"/>
    </row>
    <row r="2" spans="1:14" ht="16.5" customHeight="1">
      <c r="A2" s="44" t="s">
        <v>168</v>
      </c>
    </row>
    <row r="3" spans="1:14" ht="16.5" customHeight="1">
      <c r="A3" s="47" t="s">
        <v>82</v>
      </c>
      <c r="B3" s="32"/>
      <c r="C3" s="32"/>
      <c r="D3" s="33"/>
      <c r="E3" s="32"/>
      <c r="F3" s="34"/>
      <c r="G3" s="113"/>
      <c r="H3" s="34"/>
      <c r="I3" s="113"/>
      <c r="J3" s="34"/>
      <c r="K3" s="113"/>
      <c r="L3" s="34"/>
      <c r="M3" s="113"/>
      <c r="N3" s="34"/>
    </row>
    <row r="4" spans="1:14" ht="16.5" customHeight="1">
      <c r="A4" s="44"/>
    </row>
    <row r="5" spans="1:14" ht="16.5" customHeight="1">
      <c r="A5" s="44"/>
    </row>
    <row r="6" spans="1:14" ht="16.5" customHeight="1">
      <c r="F6" s="124" t="s">
        <v>169</v>
      </c>
      <c r="G6" s="124"/>
      <c r="H6" s="124"/>
      <c r="I6" s="124"/>
      <c r="J6" s="124"/>
      <c r="K6" s="124"/>
      <c r="L6" s="124"/>
      <c r="M6" s="124"/>
      <c r="N6" s="124"/>
    </row>
    <row r="7" spans="1:14" s="44" customFormat="1" ht="16.5" customHeight="1">
      <c r="B7" s="108"/>
      <c r="C7" s="108"/>
      <c r="D7" s="27"/>
      <c r="E7" s="108"/>
      <c r="F7" s="39" t="s">
        <v>134</v>
      </c>
      <c r="G7" s="45"/>
      <c r="H7" s="39" t="s">
        <v>135</v>
      </c>
      <c r="I7" s="45"/>
      <c r="J7" s="125" t="s">
        <v>71</v>
      </c>
      <c r="K7" s="125"/>
      <c r="L7" s="125"/>
      <c r="M7" s="45"/>
    </row>
    <row r="8" spans="1:14" s="44" customFormat="1" ht="16.5" customHeight="1">
      <c r="D8" s="27"/>
      <c r="E8" s="36"/>
      <c r="F8" s="39" t="s">
        <v>139</v>
      </c>
      <c r="G8" s="45"/>
      <c r="H8" s="39" t="s">
        <v>140</v>
      </c>
      <c r="I8" s="45"/>
      <c r="J8" s="48" t="s">
        <v>141</v>
      </c>
      <c r="K8" s="45"/>
      <c r="M8" s="45"/>
      <c r="N8" s="66" t="s">
        <v>147</v>
      </c>
    </row>
    <row r="9" spans="1:14" s="44" customFormat="1" ht="16.5" customHeight="1">
      <c r="D9" s="27"/>
      <c r="E9" s="36"/>
      <c r="F9" s="39" t="s">
        <v>148</v>
      </c>
      <c r="G9" s="45"/>
      <c r="H9" s="39" t="s">
        <v>170</v>
      </c>
      <c r="I9" s="45"/>
      <c r="J9" s="45" t="s">
        <v>149</v>
      </c>
      <c r="K9" s="45"/>
      <c r="L9" s="66" t="s">
        <v>150</v>
      </c>
      <c r="M9" s="45"/>
      <c r="N9" s="66" t="s">
        <v>156</v>
      </c>
    </row>
    <row r="10" spans="1:14" s="44" customFormat="1" ht="16.5" customHeight="1">
      <c r="D10" s="99" t="s">
        <v>157</v>
      </c>
      <c r="E10" s="36"/>
      <c r="F10" s="42" t="s">
        <v>9</v>
      </c>
      <c r="G10" s="39"/>
      <c r="H10" s="42" t="s">
        <v>9</v>
      </c>
      <c r="I10" s="39"/>
      <c r="J10" s="42" t="s">
        <v>9</v>
      </c>
      <c r="K10" s="39"/>
      <c r="L10" s="42" t="s">
        <v>9</v>
      </c>
      <c r="M10" s="39"/>
      <c r="N10" s="42" t="s">
        <v>9</v>
      </c>
    </row>
    <row r="11" spans="1:14" s="44" customFormat="1" ht="16.5" customHeight="1">
      <c r="D11" s="27"/>
      <c r="E11" s="36"/>
      <c r="F11" s="114"/>
      <c r="G11" s="45"/>
      <c r="H11" s="114"/>
      <c r="I11" s="45"/>
      <c r="J11" s="114"/>
      <c r="K11" s="45"/>
      <c r="L11" s="114"/>
      <c r="M11" s="45"/>
      <c r="N11" s="114"/>
    </row>
    <row r="12" spans="1:14" ht="16.5" customHeight="1">
      <c r="A12" s="25" t="s">
        <v>158</v>
      </c>
      <c r="F12" s="109">
        <v>3808570502</v>
      </c>
      <c r="G12" s="109"/>
      <c r="H12" s="109">
        <v>6233379469</v>
      </c>
      <c r="I12" s="109"/>
      <c r="J12" s="109">
        <v>73001321</v>
      </c>
      <c r="K12" s="109"/>
      <c r="L12" s="109">
        <v>297188392</v>
      </c>
      <c r="M12" s="109"/>
      <c r="N12" s="109">
        <f>SUM(F12:L12)</f>
        <v>10412139684</v>
      </c>
    </row>
    <row r="13" spans="1:14" ht="16.5" customHeight="1">
      <c r="A13" s="73" t="s">
        <v>171</v>
      </c>
      <c r="F13" s="111">
        <v>0</v>
      </c>
      <c r="G13" s="109"/>
      <c r="H13" s="111">
        <v>0</v>
      </c>
      <c r="I13" s="109"/>
      <c r="J13" s="111">
        <v>0</v>
      </c>
      <c r="K13" s="109"/>
      <c r="L13" s="111">
        <v>-98994802</v>
      </c>
      <c r="M13" s="109"/>
      <c r="N13" s="111">
        <f>SUM(F13:L13)</f>
        <v>-98994802</v>
      </c>
    </row>
    <row r="14" spans="1:14" s="44" customFormat="1" ht="16.5" customHeight="1">
      <c r="A14" s="73"/>
      <c r="B14" s="26"/>
      <c r="C14" s="27"/>
      <c r="D14" s="27"/>
      <c r="E14" s="68"/>
      <c r="F14" s="61"/>
      <c r="G14" s="68"/>
      <c r="H14" s="61"/>
      <c r="I14" s="68"/>
      <c r="J14" s="61"/>
      <c r="K14" s="68"/>
      <c r="L14" s="61"/>
      <c r="M14" s="68"/>
    </row>
    <row r="15" spans="1:14" ht="16.5" customHeight="1" thickBot="1">
      <c r="A15" s="25" t="s">
        <v>172</v>
      </c>
      <c r="F15" s="115">
        <f>SUM(F12:F13)</f>
        <v>3808570502</v>
      </c>
      <c r="H15" s="115">
        <f>SUM(H12:H13)</f>
        <v>6233379469</v>
      </c>
      <c r="J15" s="115">
        <f>SUM(J12:J13)</f>
        <v>73001321</v>
      </c>
      <c r="L15" s="115">
        <f>SUM(L12:L13)</f>
        <v>198193590</v>
      </c>
      <c r="N15" s="115">
        <f>SUM(N12:N13)</f>
        <v>10313144882</v>
      </c>
    </row>
    <row r="16" spans="1:14" s="44" customFormat="1" ht="16.5" customHeight="1" thickTop="1">
      <c r="A16" s="73"/>
      <c r="B16" s="112"/>
      <c r="D16" s="36"/>
      <c r="E16" s="36"/>
      <c r="F16" s="28"/>
      <c r="G16" s="28"/>
      <c r="H16" s="28"/>
      <c r="I16" s="28"/>
      <c r="J16" s="28"/>
      <c r="K16" s="28"/>
      <c r="L16" s="28"/>
      <c r="M16" s="28"/>
      <c r="N16" s="28"/>
    </row>
    <row r="17" spans="1:14" s="44" customFormat="1" ht="16.5" customHeight="1">
      <c r="A17" s="73"/>
      <c r="B17" s="112"/>
      <c r="D17" s="36"/>
      <c r="E17" s="36"/>
      <c r="F17" s="28"/>
      <c r="G17" s="28"/>
      <c r="H17" s="28"/>
      <c r="I17" s="28"/>
      <c r="J17" s="28"/>
      <c r="K17" s="28"/>
      <c r="L17" s="28"/>
      <c r="M17" s="28"/>
      <c r="N17" s="28"/>
    </row>
    <row r="18" spans="1:14" ht="16.5" customHeight="1">
      <c r="A18" s="25" t="s">
        <v>165</v>
      </c>
      <c r="F18" s="109">
        <v>3808570502</v>
      </c>
      <c r="G18" s="109"/>
      <c r="H18" s="109">
        <v>6233379469</v>
      </c>
      <c r="I18" s="109"/>
      <c r="J18" s="109">
        <v>73001321</v>
      </c>
      <c r="K18" s="109"/>
      <c r="L18" s="109">
        <v>198193590</v>
      </c>
      <c r="M18" s="109"/>
      <c r="N18" s="109">
        <f>SUM(F18:L18)</f>
        <v>10313144882</v>
      </c>
    </row>
    <row r="19" spans="1:14" ht="16.5" customHeight="1">
      <c r="A19" s="73" t="s">
        <v>166</v>
      </c>
      <c r="D19" s="27">
        <v>31</v>
      </c>
      <c r="F19" s="109" t="s">
        <v>78</v>
      </c>
      <c r="G19" s="109"/>
      <c r="H19" s="109" t="s">
        <v>78</v>
      </c>
      <c r="I19" s="109"/>
      <c r="J19" s="109">
        <v>9909680</v>
      </c>
      <c r="K19" s="109"/>
      <c r="L19" s="109">
        <v>-9909680</v>
      </c>
      <c r="M19" s="109"/>
      <c r="N19" s="109">
        <f t="shared" ref="N19" si="0">SUM(F19:L19)</f>
        <v>0</v>
      </c>
    </row>
    <row r="20" spans="1:14" ht="16.5" customHeight="1">
      <c r="A20" s="73" t="s">
        <v>161</v>
      </c>
      <c r="D20" s="27">
        <v>31</v>
      </c>
      <c r="F20" s="109" t="s">
        <v>78</v>
      </c>
      <c r="G20" s="109"/>
      <c r="H20" s="109" t="s">
        <v>78</v>
      </c>
      <c r="I20" s="109"/>
      <c r="J20" s="109" t="s">
        <v>78</v>
      </c>
      <c r="K20" s="109"/>
      <c r="L20" s="109">
        <v>-38085645</v>
      </c>
      <c r="M20" s="109"/>
      <c r="N20" s="109">
        <f>SUM(F20:L20)</f>
        <v>-38085645</v>
      </c>
    </row>
    <row r="21" spans="1:14" ht="16.5" customHeight="1">
      <c r="A21" s="73" t="s">
        <v>271</v>
      </c>
      <c r="F21" s="111" t="s">
        <v>78</v>
      </c>
      <c r="G21" s="109"/>
      <c r="H21" s="111" t="s">
        <v>78</v>
      </c>
      <c r="I21" s="109"/>
      <c r="J21" s="111" t="s">
        <v>78</v>
      </c>
      <c r="K21" s="109"/>
      <c r="L21" s="111">
        <v>41581615</v>
      </c>
      <c r="M21" s="109"/>
      <c r="N21" s="111">
        <f>SUM(F21:L21)</f>
        <v>41581615</v>
      </c>
    </row>
    <row r="22" spans="1:14" s="44" customFormat="1" ht="16.5" customHeight="1">
      <c r="A22" s="73"/>
      <c r="B22" s="26"/>
      <c r="C22" s="27"/>
      <c r="D22" s="27"/>
      <c r="E22" s="68"/>
      <c r="F22" s="61"/>
      <c r="G22" s="68"/>
      <c r="H22" s="61"/>
      <c r="I22" s="68"/>
      <c r="J22" s="61"/>
      <c r="K22" s="68"/>
      <c r="L22" s="61"/>
      <c r="M22" s="68"/>
    </row>
    <row r="23" spans="1:14" ht="16.5" customHeight="1" thickBot="1">
      <c r="A23" s="25" t="s">
        <v>173</v>
      </c>
      <c r="F23" s="115">
        <f>SUM(F18:F21)</f>
        <v>3808570502</v>
      </c>
      <c r="H23" s="115">
        <f>SUM(H18:H21)</f>
        <v>6233379469</v>
      </c>
      <c r="J23" s="115">
        <f>SUM(J18:J21)</f>
        <v>82911001</v>
      </c>
      <c r="L23" s="115">
        <f>SUM(L18:L21)</f>
        <v>191779880</v>
      </c>
      <c r="N23" s="115">
        <f>SUM(N18:N21)</f>
        <v>10316640852</v>
      </c>
    </row>
    <row r="24" spans="1:14" s="44" customFormat="1" ht="16.5" customHeight="1" thickTop="1">
      <c r="A24" s="73"/>
      <c r="B24" s="112"/>
      <c r="D24" s="36"/>
      <c r="E24" s="36"/>
      <c r="F24" s="28"/>
      <c r="G24" s="28"/>
      <c r="H24" s="28"/>
      <c r="I24" s="28"/>
      <c r="J24" s="28"/>
      <c r="K24" s="28"/>
      <c r="L24" s="28"/>
      <c r="M24" s="28"/>
      <c r="N24" s="28"/>
    </row>
    <row r="25" spans="1:14" s="44" customFormat="1" ht="27.75" customHeight="1">
      <c r="A25" s="73"/>
      <c r="B25" s="112"/>
      <c r="D25" s="36"/>
      <c r="E25" s="36"/>
      <c r="F25" s="28"/>
      <c r="G25" s="28"/>
      <c r="H25" s="28"/>
      <c r="I25" s="28"/>
      <c r="J25" s="28"/>
      <c r="K25" s="28"/>
      <c r="L25" s="28"/>
      <c r="M25" s="28"/>
      <c r="N25" s="28"/>
    </row>
    <row r="26" spans="1:14" s="44" customFormat="1" ht="16.5" customHeight="1">
      <c r="A26" s="73"/>
      <c r="B26" s="112"/>
      <c r="D26" s="36"/>
      <c r="E26" s="36"/>
      <c r="F26" s="28"/>
      <c r="G26" s="28"/>
      <c r="H26" s="28"/>
      <c r="I26" s="28"/>
      <c r="J26" s="28"/>
      <c r="K26" s="28"/>
      <c r="L26" s="28"/>
      <c r="M26" s="28"/>
      <c r="N26" s="28"/>
    </row>
    <row r="27" spans="1:14" s="44" customFormat="1" ht="16.5" customHeight="1">
      <c r="A27" s="73"/>
      <c r="B27" s="112"/>
      <c r="D27" s="36"/>
      <c r="E27" s="36"/>
      <c r="F27" s="28"/>
      <c r="G27" s="28"/>
      <c r="H27" s="28"/>
      <c r="I27" s="28"/>
      <c r="J27" s="28"/>
      <c r="K27" s="28"/>
      <c r="L27" s="28"/>
      <c r="M27" s="28"/>
      <c r="N27" s="28"/>
    </row>
    <row r="28" spans="1:14" s="44" customFormat="1" ht="22.15" customHeight="1">
      <c r="A28" s="73"/>
      <c r="B28" s="112"/>
      <c r="D28" s="36"/>
      <c r="E28" s="36"/>
      <c r="F28" s="28"/>
      <c r="G28" s="28"/>
      <c r="H28" s="28"/>
      <c r="I28" s="28"/>
      <c r="J28" s="28"/>
      <c r="K28" s="28"/>
      <c r="L28" s="28"/>
      <c r="M28" s="28"/>
      <c r="N28" s="28"/>
    </row>
    <row r="29" spans="1:14" s="44" customFormat="1" ht="14.25" customHeight="1">
      <c r="A29" s="73"/>
      <c r="B29" s="112"/>
      <c r="D29" s="36"/>
      <c r="E29" s="36"/>
      <c r="F29" s="28"/>
      <c r="G29" s="29"/>
      <c r="H29" s="28"/>
      <c r="I29" s="29"/>
      <c r="J29" s="28"/>
      <c r="K29" s="29"/>
      <c r="L29" s="28"/>
      <c r="M29" s="29"/>
      <c r="N29" s="28"/>
    </row>
    <row r="30" spans="1:14" ht="22.15" customHeight="1">
      <c r="A30" s="121" t="s">
        <v>37</v>
      </c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</row>
  </sheetData>
  <mergeCells count="3">
    <mergeCell ref="F6:N6"/>
    <mergeCell ref="A30:N30"/>
    <mergeCell ref="J7:L7"/>
  </mergeCells>
  <phoneticPr fontId="0" type="noConversion"/>
  <pageMargins left="1" right="1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4C832-64B2-4826-9990-EED81FDF2709}">
  <dimension ref="A1:M183"/>
  <sheetViews>
    <sheetView tabSelected="1" topLeftCell="A92" zoomScaleNormal="100" zoomScaleSheetLayoutView="70" workbookViewId="0">
      <selection activeCell="A111" sqref="A111"/>
    </sheetView>
  </sheetViews>
  <sheetFormatPr defaultColWidth="9.33203125" defaultRowHeight="12"/>
  <cols>
    <col min="1" max="3" width="1.83203125" style="26" customWidth="1"/>
    <col min="4" max="4" width="44" style="26" customWidth="1"/>
    <col min="5" max="5" width="5.83203125" style="27" customWidth="1"/>
    <col min="6" max="6" width="0.83203125" style="26" customWidth="1"/>
    <col min="7" max="7" width="16.33203125" style="28" customWidth="1"/>
    <col min="8" max="8" width="0.83203125" style="28" customWidth="1"/>
    <col min="9" max="9" width="16.33203125" style="28" customWidth="1"/>
    <col min="10" max="10" width="0.83203125" style="26" customWidth="1"/>
    <col min="11" max="11" width="16.33203125" style="28" customWidth="1"/>
    <col min="12" max="12" width="0.83203125" style="29" customWidth="1"/>
    <col min="13" max="13" width="16.33203125" style="28" customWidth="1"/>
    <col min="14" max="16384" width="9.33203125" style="26"/>
  </cols>
  <sheetData>
    <row r="1" spans="1:13" ht="16.5" customHeight="1">
      <c r="A1" s="25" t="s">
        <v>0</v>
      </c>
    </row>
    <row r="2" spans="1:13" ht="16.5" customHeight="1">
      <c r="A2" s="25" t="s">
        <v>174</v>
      </c>
      <c r="D2" s="27"/>
      <c r="F2" s="27"/>
      <c r="J2" s="27"/>
      <c r="L2" s="30"/>
    </row>
    <row r="3" spans="1:13" ht="16.5" customHeight="1">
      <c r="A3" s="31" t="s">
        <v>82</v>
      </c>
      <c r="B3" s="32"/>
      <c r="C3" s="32"/>
      <c r="D3" s="33"/>
      <c r="E3" s="33"/>
      <c r="F3" s="33"/>
      <c r="G3" s="34"/>
      <c r="H3" s="34"/>
      <c r="I3" s="34"/>
      <c r="J3" s="33"/>
      <c r="K3" s="34"/>
      <c r="L3" s="35"/>
      <c r="M3" s="34"/>
    </row>
    <row r="4" spans="1:13" ht="12.95" customHeight="1">
      <c r="A4" s="25"/>
      <c r="B4" s="27"/>
      <c r="C4" s="27"/>
      <c r="D4" s="27"/>
      <c r="F4" s="27"/>
      <c r="J4" s="27"/>
      <c r="L4" s="30"/>
    </row>
    <row r="5" spans="1:13" ht="12.95" customHeight="1">
      <c r="A5" s="25"/>
      <c r="B5" s="27"/>
      <c r="C5" s="27"/>
      <c r="D5" s="27"/>
      <c r="F5" s="27"/>
      <c r="J5" s="27"/>
      <c r="L5" s="30"/>
    </row>
    <row r="6" spans="1:13" ht="15.95" customHeight="1">
      <c r="G6" s="117" t="s">
        <v>83</v>
      </c>
      <c r="H6" s="117"/>
      <c r="I6" s="117"/>
      <c r="J6" s="37"/>
      <c r="K6" s="117" t="s">
        <v>4</v>
      </c>
      <c r="L6" s="117"/>
      <c r="M6" s="117"/>
    </row>
    <row r="7" spans="1:13" ht="15.95" customHeight="1">
      <c r="A7" s="27"/>
      <c r="B7" s="27"/>
      <c r="C7" s="27"/>
      <c r="D7" s="27"/>
      <c r="E7" s="36"/>
      <c r="F7" s="36"/>
      <c r="G7" s="116" t="s">
        <v>5</v>
      </c>
      <c r="H7" s="116"/>
      <c r="I7" s="116"/>
      <c r="J7" s="39"/>
      <c r="K7" s="116" t="s">
        <v>5</v>
      </c>
      <c r="L7" s="116"/>
      <c r="M7" s="116"/>
    </row>
    <row r="8" spans="1:13" ht="15.95" customHeight="1">
      <c r="F8" s="36"/>
      <c r="G8" s="40" t="s">
        <v>6</v>
      </c>
      <c r="H8" s="40"/>
      <c r="I8" s="40" t="s">
        <v>7</v>
      </c>
      <c r="J8" s="36"/>
      <c r="K8" s="40" t="s">
        <v>6</v>
      </c>
      <c r="L8" s="40"/>
      <c r="M8" s="40" t="s">
        <v>7</v>
      </c>
    </row>
    <row r="9" spans="1:13" ht="15.95" customHeight="1">
      <c r="E9" s="41" t="s">
        <v>8</v>
      </c>
      <c r="F9" s="27"/>
      <c r="G9" s="42" t="s">
        <v>9</v>
      </c>
      <c r="H9" s="43"/>
      <c r="I9" s="42" t="s">
        <v>9</v>
      </c>
      <c r="J9" s="27"/>
      <c r="K9" s="42" t="s">
        <v>9</v>
      </c>
      <c r="L9" s="43"/>
      <c r="M9" s="42" t="s">
        <v>9</v>
      </c>
    </row>
    <row r="10" spans="1:13" ht="6" customHeight="1">
      <c r="G10" s="1"/>
      <c r="H10" s="1"/>
      <c r="I10" s="1"/>
      <c r="J10" s="27"/>
      <c r="K10" s="1"/>
      <c r="L10" s="1"/>
      <c r="M10" s="1"/>
    </row>
    <row r="11" spans="1:13" ht="15.95" customHeight="1">
      <c r="A11" s="44" t="s">
        <v>175</v>
      </c>
      <c r="E11" s="36"/>
      <c r="F11" s="36"/>
      <c r="G11" s="45"/>
      <c r="H11" s="45"/>
      <c r="I11" s="45"/>
      <c r="J11" s="36"/>
      <c r="K11" s="45"/>
      <c r="M11" s="45"/>
    </row>
    <row r="12" spans="1:13" ht="15.95" customHeight="1">
      <c r="A12" s="26" t="s">
        <v>176</v>
      </c>
      <c r="E12" s="36"/>
      <c r="F12" s="36"/>
      <c r="G12" s="20"/>
      <c r="I12" s="20"/>
      <c r="J12" s="28"/>
      <c r="K12" s="20"/>
      <c r="L12" s="28"/>
      <c r="M12" s="20"/>
    </row>
    <row r="13" spans="1:13" ht="15.95" customHeight="1">
      <c r="B13" s="26" t="s">
        <v>78</v>
      </c>
      <c r="C13" s="26" t="s">
        <v>177</v>
      </c>
      <c r="E13" s="36"/>
      <c r="F13" s="36"/>
      <c r="G13" s="20">
        <v>-411761141</v>
      </c>
      <c r="I13" s="20">
        <v>-478965915</v>
      </c>
      <c r="J13" s="28"/>
      <c r="K13" s="20">
        <v>31638563</v>
      </c>
      <c r="L13" s="28"/>
      <c r="M13" s="20">
        <v>-95090728</v>
      </c>
    </row>
    <row r="14" spans="1:13" ht="15.95" customHeight="1">
      <c r="B14" s="26" t="s">
        <v>78</v>
      </c>
      <c r="C14" s="26" t="s">
        <v>178</v>
      </c>
      <c r="E14" s="27">
        <v>14</v>
      </c>
      <c r="F14" s="36"/>
      <c r="G14" s="20">
        <v>0</v>
      </c>
      <c r="I14" s="20">
        <v>831268239</v>
      </c>
      <c r="J14" s="28"/>
      <c r="K14" s="20">
        <v>0</v>
      </c>
      <c r="L14" s="28"/>
      <c r="M14" s="20">
        <v>0</v>
      </c>
    </row>
    <row r="15" spans="1:13" ht="15.95" customHeight="1">
      <c r="A15" s="26" t="s">
        <v>179</v>
      </c>
      <c r="G15" s="2"/>
      <c r="H15" s="1"/>
      <c r="I15" s="2"/>
      <c r="J15" s="1"/>
      <c r="K15" s="2"/>
      <c r="L15" s="1"/>
      <c r="M15" s="2"/>
    </row>
    <row r="16" spans="1:13" ht="15.95" customHeight="1">
      <c r="B16" s="26" t="s">
        <v>180</v>
      </c>
      <c r="E16" s="27">
        <v>29</v>
      </c>
      <c r="G16" s="16">
        <v>695265598</v>
      </c>
      <c r="H16" s="3"/>
      <c r="I16" s="16">
        <v>654458129</v>
      </c>
      <c r="J16" s="3"/>
      <c r="K16" s="16">
        <v>145255476</v>
      </c>
      <c r="L16" s="3"/>
      <c r="M16" s="16">
        <v>133637717</v>
      </c>
    </row>
    <row r="17" spans="2:13" ht="15.95" customHeight="1">
      <c r="B17" s="26" t="s">
        <v>181</v>
      </c>
      <c r="E17" s="27" t="s">
        <v>93</v>
      </c>
      <c r="G17" s="16">
        <v>7505948</v>
      </c>
      <c r="H17" s="3"/>
      <c r="I17" s="16">
        <v>13679496</v>
      </c>
      <c r="J17" s="3"/>
      <c r="K17" s="16">
        <v>1172596</v>
      </c>
      <c r="L17" s="3"/>
      <c r="M17" s="16">
        <v>4005998</v>
      </c>
    </row>
    <row r="18" spans="2:13" ht="15.95" customHeight="1">
      <c r="B18" s="26" t="s">
        <v>182</v>
      </c>
      <c r="C18" s="46"/>
      <c r="E18" s="27" t="s">
        <v>93</v>
      </c>
      <c r="G18" s="16">
        <v>-16455049</v>
      </c>
      <c r="H18" s="3"/>
      <c r="I18" s="16">
        <v>-32786732</v>
      </c>
      <c r="J18" s="3"/>
      <c r="K18" s="16">
        <v>-9322212</v>
      </c>
      <c r="L18" s="3"/>
      <c r="M18" s="16">
        <v>-14387382</v>
      </c>
    </row>
    <row r="19" spans="2:13" ht="15.95" customHeight="1">
      <c r="B19" s="26" t="s">
        <v>183</v>
      </c>
      <c r="E19" s="27">
        <v>12</v>
      </c>
      <c r="G19" s="16">
        <v>-703537</v>
      </c>
      <c r="H19" s="3"/>
      <c r="I19" s="16">
        <v>604393</v>
      </c>
      <c r="J19" s="3"/>
      <c r="K19" s="16">
        <v>-500189</v>
      </c>
      <c r="L19" s="3"/>
      <c r="M19" s="16">
        <v>361545</v>
      </c>
    </row>
    <row r="20" spans="2:13" ht="15.95" customHeight="1">
      <c r="B20" s="26" t="s">
        <v>281</v>
      </c>
      <c r="E20" s="27" t="s">
        <v>93</v>
      </c>
      <c r="G20" s="16">
        <v>7285525</v>
      </c>
      <c r="H20" s="3"/>
      <c r="I20" s="16">
        <v>11794611</v>
      </c>
      <c r="J20" s="3"/>
      <c r="K20" s="16">
        <v>3960309</v>
      </c>
      <c r="L20" s="3"/>
      <c r="M20" s="16">
        <v>0</v>
      </c>
    </row>
    <row r="21" spans="2:13" ht="15.95" customHeight="1">
      <c r="B21" s="26" t="s">
        <v>282</v>
      </c>
      <c r="E21" s="27">
        <v>30</v>
      </c>
      <c r="G21" s="16">
        <v>0</v>
      </c>
      <c r="H21" s="3"/>
      <c r="I21" s="16">
        <v>3826011</v>
      </c>
      <c r="J21" s="3"/>
      <c r="K21" s="16">
        <v>0</v>
      </c>
      <c r="L21" s="3"/>
      <c r="M21" s="16">
        <v>0</v>
      </c>
    </row>
    <row r="22" spans="2:13" ht="15.95" customHeight="1">
      <c r="B22" s="26" t="s">
        <v>184</v>
      </c>
      <c r="G22" s="3"/>
      <c r="H22" s="3"/>
      <c r="I22" s="3"/>
      <c r="J22" s="3"/>
      <c r="K22" s="3"/>
      <c r="L22" s="3"/>
      <c r="M22" s="3"/>
    </row>
    <row r="23" spans="2:13" ht="15.95" customHeight="1">
      <c r="C23" s="26" t="s">
        <v>185</v>
      </c>
      <c r="G23" s="16">
        <v>-4078123</v>
      </c>
      <c r="H23" s="3"/>
      <c r="I23" s="16">
        <v>-5617206</v>
      </c>
      <c r="J23" s="3"/>
      <c r="K23" s="16">
        <v>-4078123</v>
      </c>
      <c r="L23" s="3"/>
      <c r="M23" s="16">
        <v>-5617206</v>
      </c>
    </row>
    <row r="24" spans="2:13" ht="15.95" customHeight="1">
      <c r="B24" s="26" t="s">
        <v>186</v>
      </c>
      <c r="G24" s="3"/>
      <c r="H24" s="26"/>
      <c r="I24" s="3"/>
      <c r="K24" s="3"/>
      <c r="L24" s="26"/>
      <c r="M24" s="3"/>
    </row>
    <row r="25" spans="2:13" ht="15.95" customHeight="1">
      <c r="C25" s="26" t="s">
        <v>187</v>
      </c>
      <c r="G25" s="16">
        <v>0</v>
      </c>
      <c r="H25" s="3"/>
      <c r="I25" s="16">
        <v>-1565723</v>
      </c>
      <c r="J25" s="3"/>
      <c r="K25" s="16">
        <v>0</v>
      </c>
      <c r="L25" s="3"/>
      <c r="M25" s="16">
        <v>-1565723</v>
      </c>
    </row>
    <row r="26" spans="2:13" ht="15.95" customHeight="1">
      <c r="B26" s="26" t="s">
        <v>188</v>
      </c>
      <c r="G26" s="16">
        <v>0</v>
      </c>
      <c r="H26" s="3"/>
      <c r="I26" s="16">
        <v>596772</v>
      </c>
      <c r="J26" s="3"/>
      <c r="K26" s="16">
        <v>0</v>
      </c>
      <c r="L26" s="3"/>
      <c r="M26" s="16">
        <v>0</v>
      </c>
    </row>
    <row r="27" spans="2:13" ht="15.95" customHeight="1">
      <c r="B27" s="26" t="s">
        <v>272</v>
      </c>
      <c r="E27" s="27">
        <v>14</v>
      </c>
      <c r="G27" s="16">
        <v>0</v>
      </c>
      <c r="H27" s="3"/>
      <c r="I27" s="16">
        <v>-700848181</v>
      </c>
      <c r="J27" s="3"/>
      <c r="K27" s="16">
        <v>0</v>
      </c>
      <c r="L27" s="3"/>
      <c r="M27" s="16">
        <v>-17938542</v>
      </c>
    </row>
    <row r="28" spans="2:13" ht="15.95" customHeight="1">
      <c r="B28" s="26" t="s">
        <v>189</v>
      </c>
      <c r="E28" s="27">
        <v>16</v>
      </c>
      <c r="G28" s="16">
        <v>0</v>
      </c>
      <c r="H28" s="3"/>
      <c r="I28" s="16">
        <v>58748</v>
      </c>
      <c r="J28" s="3"/>
      <c r="K28" s="16">
        <v>0</v>
      </c>
      <c r="L28" s="3"/>
      <c r="M28" s="16">
        <v>0</v>
      </c>
    </row>
    <row r="29" spans="2:13" ht="15.95" customHeight="1">
      <c r="B29" s="26" t="s">
        <v>190</v>
      </c>
      <c r="G29" s="16">
        <v>-893966</v>
      </c>
      <c r="H29" s="3"/>
      <c r="I29" s="16">
        <v>2812429</v>
      </c>
      <c r="J29" s="3"/>
      <c r="K29" s="16">
        <v>-330811</v>
      </c>
      <c r="L29" s="3"/>
      <c r="M29" s="16">
        <v>2097513</v>
      </c>
    </row>
    <row r="30" spans="2:13" ht="15.95" customHeight="1">
      <c r="B30" s="26" t="s">
        <v>191</v>
      </c>
      <c r="G30" s="16">
        <v>-33780</v>
      </c>
      <c r="H30" s="3"/>
      <c r="I30" s="16">
        <v>-71648</v>
      </c>
      <c r="J30" s="3"/>
      <c r="K30" s="16">
        <v>0</v>
      </c>
      <c r="L30" s="3"/>
      <c r="M30" s="16">
        <v>-12277</v>
      </c>
    </row>
    <row r="31" spans="2:13" ht="15.95" customHeight="1">
      <c r="B31" s="26" t="s">
        <v>192</v>
      </c>
      <c r="G31" s="16">
        <v>0</v>
      </c>
      <c r="H31" s="26"/>
      <c r="I31" s="16">
        <v>63556</v>
      </c>
      <c r="K31" s="16">
        <v>0</v>
      </c>
      <c r="L31" s="26"/>
      <c r="M31" s="16">
        <v>0</v>
      </c>
    </row>
    <row r="32" spans="2:13" ht="15.95" customHeight="1">
      <c r="B32" s="26" t="s">
        <v>193</v>
      </c>
      <c r="E32" s="27">
        <v>18</v>
      </c>
      <c r="G32" s="16">
        <v>1920037</v>
      </c>
      <c r="H32" s="26"/>
      <c r="I32" s="16">
        <v>4256135</v>
      </c>
      <c r="K32" s="16">
        <v>0</v>
      </c>
      <c r="L32" s="26"/>
      <c r="M32" s="16">
        <v>0</v>
      </c>
    </row>
    <row r="33" spans="1:13" ht="15.95" customHeight="1">
      <c r="B33" s="26" t="s">
        <v>194</v>
      </c>
      <c r="E33" s="27">
        <v>21</v>
      </c>
      <c r="G33" s="16">
        <v>128800</v>
      </c>
      <c r="H33" s="26"/>
      <c r="I33" s="16">
        <v>4382489</v>
      </c>
      <c r="K33" s="16">
        <v>82</v>
      </c>
      <c r="L33" s="26"/>
      <c r="M33" s="16">
        <v>0</v>
      </c>
    </row>
    <row r="34" spans="1:13" ht="15.95" customHeight="1">
      <c r="B34" s="26" t="s">
        <v>195</v>
      </c>
      <c r="G34" s="16">
        <v>164156</v>
      </c>
      <c r="H34" s="26"/>
      <c r="I34" s="16">
        <v>699485</v>
      </c>
      <c r="K34" s="16">
        <v>0</v>
      </c>
      <c r="L34" s="26"/>
      <c r="M34" s="16">
        <v>0</v>
      </c>
    </row>
    <row r="35" spans="1:13" ht="15.95" customHeight="1">
      <c r="B35" s="26" t="s">
        <v>196</v>
      </c>
      <c r="E35" s="27">
        <v>27</v>
      </c>
      <c r="G35" s="16">
        <v>43158421</v>
      </c>
      <c r="H35" s="3"/>
      <c r="I35" s="16">
        <v>34700265</v>
      </c>
      <c r="J35" s="3"/>
      <c r="K35" s="16">
        <v>9475484</v>
      </c>
      <c r="L35" s="3"/>
      <c r="M35" s="16">
        <v>5820191</v>
      </c>
    </row>
    <row r="36" spans="1:13" ht="15.95" customHeight="1">
      <c r="B36" s="26" t="s">
        <v>89</v>
      </c>
      <c r="G36" s="16">
        <v>0</v>
      </c>
      <c r="H36" s="3"/>
      <c r="I36" s="16">
        <v>0</v>
      </c>
      <c r="J36" s="3"/>
      <c r="K36" s="16">
        <v>-149999931</v>
      </c>
      <c r="L36" s="3"/>
      <c r="M36" s="16">
        <v>-55764554</v>
      </c>
    </row>
    <row r="37" spans="1:13" ht="15.95" customHeight="1">
      <c r="B37" s="26" t="s">
        <v>197</v>
      </c>
      <c r="G37" s="16">
        <v>-3554395</v>
      </c>
      <c r="H37" s="3"/>
      <c r="I37" s="16">
        <v>-7120669</v>
      </c>
      <c r="J37" s="3"/>
      <c r="K37" s="16">
        <v>-168152499</v>
      </c>
      <c r="L37" s="3"/>
      <c r="M37" s="16">
        <v>-117602179</v>
      </c>
    </row>
    <row r="38" spans="1:13" ht="15.95" customHeight="1">
      <c r="B38" s="26" t="s">
        <v>95</v>
      </c>
      <c r="E38" s="27">
        <v>28</v>
      </c>
      <c r="G38" s="16">
        <v>164694715</v>
      </c>
      <c r="H38" s="3"/>
      <c r="I38" s="16">
        <v>228547258</v>
      </c>
      <c r="J38" s="3"/>
      <c r="K38" s="16">
        <v>36386748</v>
      </c>
      <c r="L38" s="3"/>
      <c r="M38" s="16">
        <v>116978157</v>
      </c>
    </row>
    <row r="39" spans="1:13" ht="15.95" customHeight="1">
      <c r="B39" s="26" t="s">
        <v>274</v>
      </c>
      <c r="G39" s="20"/>
      <c r="H39" s="3"/>
      <c r="I39" s="20"/>
      <c r="J39" s="3"/>
      <c r="K39" s="20"/>
      <c r="L39" s="3"/>
      <c r="M39" s="20"/>
    </row>
    <row r="40" spans="1:13" ht="15.95" customHeight="1">
      <c r="C40" s="26" t="s">
        <v>275</v>
      </c>
      <c r="E40" s="27">
        <v>16</v>
      </c>
      <c r="G40" s="21">
        <v>25288325</v>
      </c>
      <c r="H40" s="3"/>
      <c r="I40" s="21">
        <v>46851341</v>
      </c>
      <c r="J40" s="3"/>
      <c r="K40" s="21">
        <v>0</v>
      </c>
      <c r="L40" s="3"/>
      <c r="M40" s="21">
        <v>0</v>
      </c>
    </row>
    <row r="41" spans="1:13" ht="6" customHeight="1">
      <c r="B41" s="46"/>
      <c r="G41" s="3"/>
      <c r="H41" s="3"/>
      <c r="I41" s="3"/>
      <c r="J41" s="3"/>
      <c r="K41" s="3"/>
      <c r="L41" s="3"/>
      <c r="M41" s="3"/>
    </row>
    <row r="42" spans="1:13" ht="15.95" customHeight="1">
      <c r="A42" s="26" t="s">
        <v>198</v>
      </c>
      <c r="B42" s="46"/>
      <c r="G42" s="3"/>
      <c r="H42" s="3"/>
      <c r="I42" s="3"/>
      <c r="J42" s="3"/>
      <c r="K42" s="3"/>
      <c r="L42" s="3"/>
      <c r="M42" s="3"/>
    </row>
    <row r="43" spans="1:13" ht="15.95" customHeight="1">
      <c r="B43" s="26" t="s">
        <v>199</v>
      </c>
      <c r="G43" s="1">
        <f>SUM(G12:G40)</f>
        <v>507931534</v>
      </c>
      <c r="H43" s="1"/>
      <c r="I43" s="1">
        <f>SUM(I12:I40)</f>
        <v>611623283</v>
      </c>
      <c r="J43" s="3"/>
      <c r="K43" s="1">
        <f>SUM(K12:K40)</f>
        <v>-104494507</v>
      </c>
      <c r="L43" s="3"/>
      <c r="M43" s="1">
        <f>SUM(M12:M40)</f>
        <v>-45077470</v>
      </c>
    </row>
    <row r="44" spans="1:13" ht="15.95" customHeight="1">
      <c r="B44" s="26" t="s">
        <v>273</v>
      </c>
      <c r="G44" s="16">
        <v>-57069474</v>
      </c>
      <c r="H44" s="3"/>
      <c r="I44" s="16">
        <v>35219408</v>
      </c>
      <c r="J44" s="3"/>
      <c r="K44" s="16">
        <v>-22958135</v>
      </c>
      <c r="L44" s="3"/>
      <c r="M44" s="16">
        <v>22795931</v>
      </c>
    </row>
    <row r="45" spans="1:13" ht="15.95" customHeight="1">
      <c r="B45" s="26" t="s">
        <v>200</v>
      </c>
      <c r="G45" s="16">
        <v>8893549</v>
      </c>
      <c r="H45" s="3"/>
      <c r="I45" s="16">
        <v>8131005</v>
      </c>
      <c r="J45" s="3"/>
      <c r="K45" s="16">
        <v>-3443007</v>
      </c>
      <c r="L45" s="3"/>
      <c r="M45" s="16">
        <v>832891</v>
      </c>
    </row>
    <row r="46" spans="1:13" ht="15.95" customHeight="1">
      <c r="B46" s="26" t="s">
        <v>20</v>
      </c>
      <c r="G46" s="16">
        <v>-55475368</v>
      </c>
      <c r="H46" s="3"/>
      <c r="I46" s="16">
        <v>-6117304</v>
      </c>
      <c r="J46" s="3"/>
      <c r="K46" s="16">
        <v>-48155605</v>
      </c>
      <c r="L46" s="3"/>
      <c r="M46" s="16">
        <v>-2459460</v>
      </c>
    </row>
    <row r="47" spans="1:13" ht="15.95" customHeight="1">
      <c r="B47" s="26" t="s">
        <v>33</v>
      </c>
      <c r="G47" s="16">
        <v>67230991</v>
      </c>
      <c r="H47" s="3"/>
      <c r="I47" s="16">
        <v>41832132</v>
      </c>
      <c r="J47" s="3"/>
      <c r="K47" s="16">
        <v>48509455</v>
      </c>
      <c r="L47" s="3"/>
      <c r="M47" s="16">
        <v>11417032</v>
      </c>
    </row>
    <row r="48" spans="1:13" ht="15.95" customHeight="1">
      <c r="B48" s="26" t="s">
        <v>265</v>
      </c>
      <c r="G48" s="16">
        <v>45575020</v>
      </c>
      <c r="H48" s="3"/>
      <c r="I48" s="16">
        <v>94181996</v>
      </c>
      <c r="J48" s="3"/>
      <c r="K48" s="16">
        <v>5142605</v>
      </c>
      <c r="L48" s="3"/>
      <c r="M48" s="16">
        <v>11311975</v>
      </c>
    </row>
    <row r="49" spans="1:13" ht="15.95" customHeight="1">
      <c r="B49" s="26" t="s">
        <v>43</v>
      </c>
      <c r="G49" s="16">
        <v>-4409501</v>
      </c>
      <c r="H49" s="3"/>
      <c r="I49" s="16">
        <v>348926</v>
      </c>
      <c r="J49" s="3"/>
      <c r="K49" s="16">
        <v>330394</v>
      </c>
      <c r="L49" s="3"/>
      <c r="M49" s="16">
        <v>-5075421</v>
      </c>
    </row>
    <row r="50" spans="1:13" ht="15.95" customHeight="1">
      <c r="B50" s="26" t="s">
        <v>201</v>
      </c>
      <c r="G50" s="16">
        <v>0</v>
      </c>
      <c r="H50" s="3"/>
      <c r="I50" s="16">
        <v>-5017102</v>
      </c>
      <c r="J50" s="3"/>
      <c r="K50" s="16">
        <v>0</v>
      </c>
      <c r="L50" s="3"/>
      <c r="M50" s="16">
        <v>0</v>
      </c>
    </row>
    <row r="51" spans="1:13" ht="15.95" customHeight="1">
      <c r="B51" s="26" t="s">
        <v>50</v>
      </c>
      <c r="G51" s="16">
        <v>10626871</v>
      </c>
      <c r="H51" s="3"/>
      <c r="I51" s="16">
        <v>15453601</v>
      </c>
      <c r="J51" s="3"/>
      <c r="K51" s="16">
        <v>-1187496</v>
      </c>
      <c r="L51" s="3"/>
      <c r="M51" s="16">
        <v>5008689</v>
      </c>
    </row>
    <row r="52" spans="1:13" ht="15.95" customHeight="1">
      <c r="B52" s="26" t="s">
        <v>202</v>
      </c>
      <c r="E52" s="27">
        <v>27</v>
      </c>
      <c r="G52" s="16">
        <v>-33920446</v>
      </c>
      <c r="H52" s="3"/>
      <c r="I52" s="16">
        <v>-19645733</v>
      </c>
      <c r="J52" s="3"/>
      <c r="K52" s="16">
        <v>-13893161</v>
      </c>
      <c r="L52" s="3"/>
      <c r="M52" s="16">
        <v>-12074342</v>
      </c>
    </row>
    <row r="53" spans="1:13" ht="15.95" customHeight="1">
      <c r="B53" s="26" t="s">
        <v>58</v>
      </c>
      <c r="G53" s="21">
        <v>-12542658</v>
      </c>
      <c r="H53" s="3"/>
      <c r="I53" s="21">
        <v>20958431</v>
      </c>
      <c r="J53" s="3"/>
      <c r="K53" s="21">
        <v>-2587864</v>
      </c>
      <c r="L53" s="3"/>
      <c r="M53" s="21">
        <v>-331592</v>
      </c>
    </row>
    <row r="54" spans="1:13" ht="9.9499999999999993" customHeight="1">
      <c r="G54" s="3"/>
      <c r="H54" s="3"/>
      <c r="I54" s="3"/>
      <c r="J54" s="3"/>
      <c r="K54" s="3"/>
      <c r="L54" s="3"/>
      <c r="M54" s="3"/>
    </row>
    <row r="55" spans="1:13" ht="15.95" customHeight="1">
      <c r="A55" s="26" t="s">
        <v>203</v>
      </c>
      <c r="G55" s="3">
        <f>SUM(G43:G53)</f>
        <v>476840518</v>
      </c>
      <c r="H55" s="3"/>
      <c r="I55" s="3">
        <f>SUM(I43:I53)</f>
        <v>796968643</v>
      </c>
      <c r="J55" s="3"/>
      <c r="K55" s="3">
        <v>-142737321</v>
      </c>
      <c r="L55" s="3"/>
      <c r="M55" s="3">
        <f>SUM(M43:M53)</f>
        <v>-13651767</v>
      </c>
    </row>
    <row r="56" spans="1:13" ht="15.95" customHeight="1">
      <c r="B56" s="26" t="s">
        <v>204</v>
      </c>
      <c r="E56" s="27">
        <v>33</v>
      </c>
      <c r="G56" s="3">
        <v>-164518509</v>
      </c>
      <c r="H56" s="3"/>
      <c r="I56" s="3">
        <v>-211282535</v>
      </c>
      <c r="J56" s="3"/>
      <c r="K56" s="3">
        <v>-33108163</v>
      </c>
      <c r="L56" s="3"/>
      <c r="M56" s="3">
        <v>-132865724</v>
      </c>
    </row>
    <row r="57" spans="1:13" ht="15.95" customHeight="1">
      <c r="B57" s="26" t="s">
        <v>205</v>
      </c>
      <c r="G57" s="3">
        <v>-79315007</v>
      </c>
      <c r="H57" s="3"/>
      <c r="I57" s="3">
        <v>-90841870</v>
      </c>
      <c r="J57" s="3"/>
      <c r="K57" s="3">
        <v>-12744740</v>
      </c>
      <c r="L57" s="3"/>
      <c r="M57" s="3">
        <v>-21627639</v>
      </c>
    </row>
    <row r="58" spans="1:13" ht="15.95" customHeight="1">
      <c r="B58" s="26" t="s">
        <v>206</v>
      </c>
      <c r="G58" s="4">
        <v>34953959</v>
      </c>
      <c r="I58" s="4">
        <v>12570744</v>
      </c>
      <c r="K58" s="4">
        <v>14522975</v>
      </c>
      <c r="L58" s="3"/>
      <c r="M58" s="4">
        <v>0</v>
      </c>
    </row>
    <row r="59" spans="1:13" ht="6" customHeight="1">
      <c r="G59" s="1"/>
      <c r="H59" s="1"/>
      <c r="I59" s="1"/>
      <c r="J59" s="1"/>
      <c r="K59" s="1"/>
      <c r="L59" s="1"/>
      <c r="M59" s="1"/>
    </row>
    <row r="60" spans="1:13" ht="15.95" customHeight="1">
      <c r="A60" s="26" t="s">
        <v>207</v>
      </c>
      <c r="G60" s="1"/>
      <c r="H60" s="1"/>
      <c r="I60" s="1"/>
      <c r="J60" s="1"/>
      <c r="K60" s="1"/>
      <c r="L60" s="1"/>
      <c r="M60" s="1"/>
    </row>
    <row r="61" spans="1:13" ht="15.95" customHeight="1">
      <c r="B61" s="26" t="s">
        <v>208</v>
      </c>
      <c r="G61" s="4">
        <f>SUM(G55:G58)</f>
        <v>267960961</v>
      </c>
      <c r="H61" s="3"/>
      <c r="I61" s="4">
        <f>SUM(I55:I58)</f>
        <v>507414982</v>
      </c>
      <c r="J61" s="3"/>
      <c r="K61" s="4">
        <f>SUM(K55:K58)</f>
        <v>-174067249</v>
      </c>
      <c r="L61" s="3"/>
      <c r="M61" s="4">
        <f t="shared" ref="M61" si="0">SUM(M55:M58)</f>
        <v>-168145130</v>
      </c>
    </row>
    <row r="62" spans="1:13" ht="6" customHeight="1">
      <c r="G62" s="3"/>
      <c r="H62" s="3"/>
      <c r="I62" s="3"/>
      <c r="J62" s="3"/>
      <c r="K62" s="3"/>
      <c r="L62" s="3"/>
      <c r="M62" s="3"/>
    </row>
    <row r="63" spans="1:13" ht="22.15" customHeight="1">
      <c r="A63" s="121" t="s">
        <v>37</v>
      </c>
      <c r="B63" s="121"/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</row>
    <row r="64" spans="1:13" ht="16.5" customHeight="1">
      <c r="A64" s="44" t="s">
        <v>0</v>
      </c>
      <c r="G64" s="1"/>
      <c r="H64" s="1"/>
      <c r="I64" s="1"/>
      <c r="J64" s="1"/>
      <c r="K64" s="1"/>
      <c r="L64" s="1"/>
      <c r="M64" s="1"/>
    </row>
    <row r="65" spans="1:13" ht="16.5" customHeight="1">
      <c r="A65" s="25" t="s">
        <v>209</v>
      </c>
      <c r="D65" s="27"/>
      <c r="F65" s="27"/>
      <c r="J65" s="27"/>
      <c r="K65" s="26"/>
      <c r="L65" s="1"/>
      <c r="M65" s="26"/>
    </row>
    <row r="66" spans="1:13" ht="16.5" customHeight="1">
      <c r="A66" s="47" t="s">
        <v>82</v>
      </c>
      <c r="B66" s="32"/>
      <c r="C66" s="32"/>
      <c r="D66" s="33"/>
      <c r="E66" s="33"/>
      <c r="F66" s="33"/>
      <c r="G66" s="34"/>
      <c r="H66" s="34"/>
      <c r="I66" s="34"/>
      <c r="J66" s="33"/>
      <c r="K66" s="32"/>
      <c r="L66" s="5"/>
      <c r="M66" s="32"/>
    </row>
    <row r="67" spans="1:13" ht="16.5" customHeight="1">
      <c r="G67" s="1"/>
      <c r="H67" s="1"/>
      <c r="I67" s="1"/>
      <c r="J67" s="1"/>
      <c r="K67" s="1"/>
      <c r="L67" s="1"/>
      <c r="M67" s="1"/>
    </row>
    <row r="68" spans="1:13" ht="16.5" customHeight="1">
      <c r="G68" s="1"/>
      <c r="H68" s="1"/>
      <c r="I68" s="1"/>
      <c r="J68" s="1"/>
      <c r="K68" s="1"/>
      <c r="L68" s="1"/>
      <c r="M68" s="1"/>
    </row>
    <row r="69" spans="1:13" ht="15.6" customHeight="1">
      <c r="B69" s="44"/>
      <c r="G69" s="117" t="s">
        <v>83</v>
      </c>
      <c r="H69" s="117"/>
      <c r="I69" s="117"/>
      <c r="J69" s="37"/>
      <c r="K69" s="117" t="s">
        <v>4</v>
      </c>
      <c r="L69" s="117"/>
      <c r="M69" s="117"/>
    </row>
    <row r="70" spans="1:13" ht="15.6" customHeight="1">
      <c r="A70" s="27"/>
      <c r="B70" s="27"/>
      <c r="C70" s="27"/>
      <c r="E70" s="36"/>
      <c r="F70" s="36"/>
      <c r="G70" s="116" t="s">
        <v>5</v>
      </c>
      <c r="H70" s="116"/>
      <c r="I70" s="116"/>
      <c r="J70" s="39"/>
      <c r="K70" s="116" t="s">
        <v>5</v>
      </c>
      <c r="L70" s="116"/>
      <c r="M70" s="116"/>
    </row>
    <row r="71" spans="1:13" ht="15.6" customHeight="1">
      <c r="F71" s="36"/>
      <c r="G71" s="40" t="s">
        <v>6</v>
      </c>
      <c r="H71" s="40"/>
      <c r="I71" s="40" t="s">
        <v>7</v>
      </c>
      <c r="J71" s="36"/>
      <c r="K71" s="40" t="s">
        <v>6</v>
      </c>
      <c r="L71" s="40"/>
      <c r="M71" s="40" t="s">
        <v>7</v>
      </c>
    </row>
    <row r="72" spans="1:13" ht="15.6" customHeight="1">
      <c r="E72" s="41" t="s">
        <v>8</v>
      </c>
      <c r="F72" s="27"/>
      <c r="G72" s="42" t="s">
        <v>9</v>
      </c>
      <c r="H72" s="43"/>
      <c r="I72" s="42" t="s">
        <v>9</v>
      </c>
      <c r="J72" s="27"/>
      <c r="K72" s="42" t="s">
        <v>9</v>
      </c>
      <c r="L72" s="43"/>
      <c r="M72" s="42" t="s">
        <v>9</v>
      </c>
    </row>
    <row r="73" spans="1:13" ht="6" customHeight="1">
      <c r="E73" s="36"/>
      <c r="F73" s="27"/>
      <c r="G73" s="43"/>
      <c r="H73" s="43"/>
      <c r="I73" s="43"/>
      <c r="J73" s="27"/>
      <c r="K73" s="43"/>
      <c r="L73" s="48"/>
      <c r="M73" s="43"/>
    </row>
    <row r="74" spans="1:13" ht="15.6" customHeight="1">
      <c r="A74" s="44" t="s">
        <v>210</v>
      </c>
      <c r="G74" s="1"/>
      <c r="H74" s="1"/>
      <c r="I74" s="1"/>
      <c r="J74" s="1"/>
      <c r="K74" s="1"/>
      <c r="L74" s="1"/>
      <c r="M74" s="1"/>
    </row>
    <row r="75" spans="1:13" ht="15.6" customHeight="1">
      <c r="A75" s="26" t="s">
        <v>211</v>
      </c>
      <c r="G75" s="16">
        <v>400000000</v>
      </c>
      <c r="H75" s="3"/>
      <c r="I75" s="16">
        <v>-402983428</v>
      </c>
      <c r="J75" s="3"/>
      <c r="K75" s="16">
        <v>400000000</v>
      </c>
      <c r="L75" s="3"/>
      <c r="M75" s="16">
        <v>-400000000</v>
      </c>
    </row>
    <row r="76" spans="1:13" ht="15.6" customHeight="1">
      <c r="A76" s="26" t="s">
        <v>212</v>
      </c>
      <c r="G76" s="16">
        <v>3236154281</v>
      </c>
      <c r="H76" s="3"/>
      <c r="I76" s="16">
        <v>2415114935</v>
      </c>
      <c r="J76" s="3"/>
      <c r="K76" s="16">
        <v>3236154281</v>
      </c>
      <c r="L76" s="3"/>
      <c r="M76" s="16">
        <v>2415106771</v>
      </c>
    </row>
    <row r="77" spans="1:13" ht="15.6" customHeight="1">
      <c r="A77" s="26" t="s">
        <v>213</v>
      </c>
      <c r="G77" s="16">
        <v>-2810000000</v>
      </c>
      <c r="H77" s="3"/>
      <c r="I77" s="16">
        <v>-2830000044</v>
      </c>
      <c r="J77" s="3"/>
      <c r="K77" s="16">
        <v>-2810000000</v>
      </c>
      <c r="L77" s="3"/>
      <c r="M77" s="16">
        <v>-2830000000</v>
      </c>
    </row>
    <row r="78" spans="1:13" ht="15.6" customHeight="1">
      <c r="A78" s="26" t="s">
        <v>214</v>
      </c>
      <c r="G78" s="16">
        <v>-360000</v>
      </c>
      <c r="H78" s="3"/>
      <c r="I78" s="16">
        <v>0</v>
      </c>
      <c r="J78" s="3"/>
      <c r="K78" s="16">
        <v>0</v>
      </c>
      <c r="L78" s="3"/>
      <c r="M78" s="16">
        <v>0</v>
      </c>
    </row>
    <row r="79" spans="1:13" ht="15.6" customHeight="1">
      <c r="A79" s="26" t="s">
        <v>215</v>
      </c>
      <c r="E79" s="27">
        <v>35</v>
      </c>
      <c r="G79" s="16">
        <v>0</v>
      </c>
      <c r="H79" s="15"/>
      <c r="I79" s="16">
        <v>0</v>
      </c>
      <c r="J79" s="15"/>
      <c r="K79" s="16">
        <v>0</v>
      </c>
      <c r="L79" s="15"/>
      <c r="M79" s="16">
        <v>204720706</v>
      </c>
    </row>
    <row r="80" spans="1:13" ht="15.6" customHeight="1">
      <c r="A80" s="26" t="s">
        <v>217</v>
      </c>
      <c r="E80" s="27">
        <v>35</v>
      </c>
      <c r="G80" s="16">
        <v>0</v>
      </c>
      <c r="H80" s="3"/>
      <c r="I80" s="16">
        <v>0</v>
      </c>
      <c r="J80" s="3"/>
      <c r="K80" s="16">
        <v>0</v>
      </c>
      <c r="L80" s="3"/>
      <c r="M80" s="16">
        <v>-222720706</v>
      </c>
    </row>
    <row r="81" spans="1:13" ht="15.6" customHeight="1">
      <c r="A81" s="49" t="s">
        <v>216</v>
      </c>
      <c r="E81" s="27">
        <v>35</v>
      </c>
      <c r="G81" s="16">
        <v>0</v>
      </c>
      <c r="H81" s="15"/>
      <c r="I81" s="16">
        <v>0</v>
      </c>
      <c r="J81" s="15"/>
      <c r="K81" s="16">
        <v>2638500000</v>
      </c>
      <c r="L81" s="15"/>
      <c r="M81" s="16">
        <v>1463500000</v>
      </c>
    </row>
    <row r="82" spans="1:13" ht="15.6" customHeight="1">
      <c r="A82" s="26" t="s">
        <v>218</v>
      </c>
      <c r="E82" s="27">
        <v>35</v>
      </c>
      <c r="G82" s="16">
        <v>0</v>
      </c>
      <c r="H82" s="3"/>
      <c r="I82" s="16">
        <v>0</v>
      </c>
      <c r="J82" s="3"/>
      <c r="K82" s="16">
        <v>-3904000000</v>
      </c>
      <c r="L82" s="3"/>
      <c r="M82" s="16">
        <v>-2551000000</v>
      </c>
    </row>
    <row r="83" spans="1:13" ht="15.6" customHeight="1">
      <c r="A83" s="26" t="s">
        <v>276</v>
      </c>
      <c r="E83" s="27">
        <v>16</v>
      </c>
      <c r="G83" s="16">
        <v>0</v>
      </c>
      <c r="H83" s="20"/>
      <c r="I83" s="16">
        <v>0</v>
      </c>
      <c r="J83" s="20"/>
      <c r="K83" s="16">
        <v>-1020000</v>
      </c>
      <c r="L83" s="20"/>
      <c r="M83" s="16">
        <v>-100000000</v>
      </c>
    </row>
    <row r="84" spans="1:13" ht="15.6" customHeight="1">
      <c r="A84" s="26" t="s">
        <v>219</v>
      </c>
      <c r="E84" s="27">
        <v>13</v>
      </c>
      <c r="G84" s="16">
        <v>70000000</v>
      </c>
      <c r="H84" s="20"/>
      <c r="I84" s="16">
        <v>-70000000</v>
      </c>
      <c r="J84" s="20"/>
      <c r="K84" s="16">
        <v>0</v>
      </c>
      <c r="L84" s="20"/>
      <c r="M84" s="16">
        <v>0</v>
      </c>
    </row>
    <row r="85" spans="1:13" ht="15.6" customHeight="1">
      <c r="A85" s="26" t="s">
        <v>220</v>
      </c>
      <c r="E85" s="27">
        <v>34</v>
      </c>
      <c r="G85" s="16">
        <v>-555937340</v>
      </c>
      <c r="H85" s="20"/>
      <c r="I85" s="16">
        <v>0</v>
      </c>
      <c r="J85" s="20"/>
      <c r="K85" s="16">
        <v>0</v>
      </c>
      <c r="L85" s="20"/>
      <c r="M85" s="16">
        <v>0</v>
      </c>
    </row>
    <row r="86" spans="1:13" ht="15.6" customHeight="1">
      <c r="A86" s="26" t="s">
        <v>260</v>
      </c>
      <c r="E86" s="27">
        <v>16</v>
      </c>
      <c r="G86" s="16">
        <v>-13368000</v>
      </c>
      <c r="H86" s="20"/>
      <c r="I86" s="16">
        <v>-108123099</v>
      </c>
      <c r="J86" s="20"/>
      <c r="K86" s="16">
        <v>0</v>
      </c>
      <c r="L86" s="20"/>
      <c r="M86" s="16">
        <v>0</v>
      </c>
    </row>
    <row r="87" spans="1:13" ht="15.6" customHeight="1">
      <c r="A87" s="26" t="s">
        <v>223</v>
      </c>
      <c r="G87" s="3">
        <v>0</v>
      </c>
      <c r="H87" s="3"/>
      <c r="I87" s="3">
        <v>0</v>
      </c>
      <c r="J87" s="3"/>
      <c r="K87" s="3">
        <v>0</v>
      </c>
      <c r="L87" s="3"/>
      <c r="M87" s="3">
        <v>1546910</v>
      </c>
    </row>
    <row r="88" spans="1:13" ht="15.6" customHeight="1">
      <c r="A88" s="26" t="s">
        <v>224</v>
      </c>
      <c r="G88" s="3">
        <v>2736000</v>
      </c>
      <c r="H88" s="3"/>
      <c r="I88" s="3">
        <v>0</v>
      </c>
      <c r="J88" s="3"/>
      <c r="K88" s="3">
        <v>149999931</v>
      </c>
      <c r="L88" s="3"/>
      <c r="M88" s="3">
        <v>55764554</v>
      </c>
    </row>
    <row r="89" spans="1:13" ht="15.6" customHeight="1">
      <c r="A89" s="26" t="s">
        <v>225</v>
      </c>
      <c r="G89" s="16">
        <v>3542918</v>
      </c>
      <c r="H89" s="3"/>
      <c r="I89" s="16">
        <v>6868210</v>
      </c>
      <c r="J89" s="3"/>
      <c r="K89" s="16">
        <v>100329725</v>
      </c>
      <c r="L89" s="3"/>
      <c r="M89" s="16">
        <v>29614915</v>
      </c>
    </row>
    <row r="90" spans="1:13" ht="15.6" customHeight="1">
      <c r="A90" s="26" t="s">
        <v>221</v>
      </c>
      <c r="G90" s="16"/>
      <c r="H90" s="20"/>
      <c r="I90" s="16"/>
      <c r="J90" s="20"/>
      <c r="K90" s="16"/>
      <c r="L90" s="20"/>
      <c r="M90" s="16"/>
    </row>
    <row r="91" spans="1:13" ht="15.6" customHeight="1">
      <c r="B91" s="26" t="s">
        <v>222</v>
      </c>
      <c r="G91" s="16">
        <v>0</v>
      </c>
      <c r="H91" s="20"/>
      <c r="I91" s="16">
        <v>-48518033</v>
      </c>
      <c r="J91" s="20"/>
      <c r="K91" s="16">
        <v>0</v>
      </c>
      <c r="L91" s="20"/>
      <c r="M91" s="16">
        <v>-48518033</v>
      </c>
    </row>
    <row r="92" spans="1:13" ht="15.6" customHeight="1">
      <c r="A92" s="26" t="s">
        <v>226</v>
      </c>
      <c r="G92" s="16"/>
      <c r="H92" s="3"/>
      <c r="I92" s="16"/>
      <c r="J92" s="3"/>
      <c r="K92" s="16"/>
      <c r="L92" s="3"/>
      <c r="M92" s="16"/>
    </row>
    <row r="93" spans="1:13" ht="15.6" customHeight="1">
      <c r="B93" s="26" t="s">
        <v>227</v>
      </c>
    </row>
    <row r="94" spans="1:13" ht="15.6" customHeight="1">
      <c r="B94" s="26" t="s">
        <v>228</v>
      </c>
      <c r="E94" s="27">
        <v>14</v>
      </c>
      <c r="G94" s="16">
        <v>0</v>
      </c>
      <c r="H94" s="3"/>
      <c r="I94" s="16">
        <v>3454638343</v>
      </c>
      <c r="J94" s="3"/>
      <c r="K94" s="16">
        <v>0</v>
      </c>
      <c r="L94" s="3"/>
      <c r="M94" s="16">
        <v>3921512096</v>
      </c>
    </row>
    <row r="95" spans="1:13" ht="15.6" customHeight="1">
      <c r="A95" s="26" t="s">
        <v>229</v>
      </c>
      <c r="G95" s="16">
        <v>15617698</v>
      </c>
      <c r="H95" s="3"/>
      <c r="I95" s="16">
        <v>6816158</v>
      </c>
      <c r="J95" s="3"/>
      <c r="K95" s="16">
        <v>614578</v>
      </c>
      <c r="L95" s="3"/>
      <c r="M95" s="16">
        <v>2786194</v>
      </c>
    </row>
    <row r="96" spans="1:13" ht="15.6" customHeight="1">
      <c r="A96" s="26" t="s">
        <v>230</v>
      </c>
      <c r="G96" s="15">
        <v>0</v>
      </c>
      <c r="H96" s="3"/>
      <c r="I96" s="15">
        <v>-470898</v>
      </c>
      <c r="J96" s="3"/>
      <c r="K96" s="15">
        <v>0</v>
      </c>
      <c r="L96" s="3"/>
      <c r="M96" s="15">
        <v>0</v>
      </c>
    </row>
    <row r="97" spans="1:13" ht="15.6" customHeight="1">
      <c r="A97" s="26" t="s">
        <v>231</v>
      </c>
      <c r="G97" s="15">
        <v>-909781185</v>
      </c>
      <c r="H97" s="3"/>
      <c r="I97" s="15">
        <v>-1180790697</v>
      </c>
      <c r="J97" s="3"/>
      <c r="K97" s="15">
        <v>-52976108</v>
      </c>
      <c r="L97" s="3"/>
      <c r="M97" s="15">
        <v>-218069313</v>
      </c>
    </row>
    <row r="98" spans="1:13" ht="15.6" customHeight="1">
      <c r="A98" s="26" t="s">
        <v>232</v>
      </c>
      <c r="G98" s="15">
        <v>-52965457</v>
      </c>
      <c r="H98" s="3"/>
      <c r="I98" s="15">
        <v>-31173231</v>
      </c>
      <c r="J98" s="3"/>
      <c r="K98" s="15">
        <v>-3384542</v>
      </c>
      <c r="L98" s="3"/>
      <c r="M98" s="15">
        <v>-7935176</v>
      </c>
    </row>
    <row r="99" spans="1:13" ht="15.6" customHeight="1">
      <c r="A99" s="26" t="s">
        <v>233</v>
      </c>
      <c r="G99" s="15">
        <v>-1551500</v>
      </c>
      <c r="H99" s="3"/>
      <c r="I99" s="15">
        <v>0</v>
      </c>
      <c r="J99" s="3"/>
      <c r="K99" s="15">
        <v>-1551500</v>
      </c>
      <c r="L99" s="3"/>
      <c r="M99" s="15">
        <v>0</v>
      </c>
    </row>
    <row r="100" spans="1:13" ht="15.6" customHeight="1">
      <c r="A100" s="26" t="s">
        <v>261</v>
      </c>
      <c r="G100" s="15">
        <v>-38711685</v>
      </c>
      <c r="H100" s="3"/>
      <c r="I100" s="15">
        <v>0</v>
      </c>
      <c r="J100" s="3"/>
      <c r="K100" s="15">
        <v>-24000</v>
      </c>
      <c r="L100" s="3"/>
      <c r="M100" s="15">
        <v>0</v>
      </c>
    </row>
    <row r="101" spans="1:13" ht="6" customHeight="1">
      <c r="G101" s="50"/>
      <c r="H101" s="26"/>
      <c r="I101" s="50"/>
      <c r="K101" s="50"/>
      <c r="L101" s="26"/>
      <c r="M101" s="50"/>
    </row>
    <row r="102" spans="1:13" ht="15.6" customHeight="1">
      <c r="A102" s="26" t="s">
        <v>234</v>
      </c>
      <c r="G102" s="4">
        <f>SUM(G75:G100)</f>
        <v>-654624270</v>
      </c>
      <c r="H102" s="3"/>
      <c r="I102" s="4">
        <f>SUM(I75:I100)</f>
        <v>1211378216</v>
      </c>
      <c r="J102" s="3"/>
      <c r="K102" s="4">
        <f>SUM(K75:K100)</f>
        <v>-247357635</v>
      </c>
      <c r="L102" s="3"/>
      <c r="M102" s="4">
        <f>SUM(M75:M100)</f>
        <v>1716308918</v>
      </c>
    </row>
    <row r="103" spans="1:13" ht="6" customHeight="1">
      <c r="G103" s="3"/>
      <c r="H103" s="3"/>
      <c r="I103" s="3"/>
      <c r="J103" s="3"/>
      <c r="K103" s="3"/>
      <c r="L103" s="3"/>
      <c r="M103" s="3"/>
    </row>
    <row r="104" spans="1:13" ht="15.6" customHeight="1">
      <c r="A104" s="44" t="s">
        <v>235</v>
      </c>
      <c r="G104" s="3"/>
      <c r="H104" s="3"/>
      <c r="I104" s="3"/>
      <c r="J104" s="3"/>
      <c r="K104" s="3"/>
      <c r="L104" s="3"/>
      <c r="M104" s="3"/>
    </row>
    <row r="105" spans="1:13" ht="15.6" customHeight="1">
      <c r="A105" s="26" t="s">
        <v>236</v>
      </c>
      <c r="E105" s="27">
        <v>33</v>
      </c>
      <c r="G105" s="16">
        <v>1399765254</v>
      </c>
      <c r="H105" s="3"/>
      <c r="I105" s="16">
        <v>1645113885</v>
      </c>
      <c r="J105" s="3"/>
      <c r="K105" s="16">
        <v>465565254</v>
      </c>
      <c r="L105" s="3"/>
      <c r="M105" s="16">
        <v>1392521985</v>
      </c>
    </row>
    <row r="106" spans="1:13" ht="15.6" customHeight="1">
      <c r="A106" s="26" t="s">
        <v>237</v>
      </c>
      <c r="E106" s="27">
        <v>33</v>
      </c>
      <c r="G106" s="16">
        <v>-825370039</v>
      </c>
      <c r="H106" s="3"/>
      <c r="I106" s="16">
        <v>-3458968800</v>
      </c>
      <c r="J106" s="3"/>
      <c r="K106" s="16">
        <v>-110192039</v>
      </c>
      <c r="L106" s="3"/>
      <c r="M106" s="16">
        <v>-3069841800</v>
      </c>
    </row>
    <row r="107" spans="1:13" ht="15.6" customHeight="1">
      <c r="A107" s="26" t="s">
        <v>238</v>
      </c>
      <c r="E107" s="27" t="s">
        <v>283</v>
      </c>
      <c r="G107" s="16">
        <v>0</v>
      </c>
      <c r="H107" s="3"/>
      <c r="I107" s="16">
        <v>0</v>
      </c>
      <c r="J107" s="3"/>
      <c r="K107" s="16">
        <v>1010737323</v>
      </c>
      <c r="L107" s="3"/>
      <c r="M107" s="16">
        <v>589404585</v>
      </c>
    </row>
    <row r="108" spans="1:13" ht="15.6" customHeight="1">
      <c r="A108" s="26" t="s">
        <v>239</v>
      </c>
      <c r="E108" s="27" t="s">
        <v>283</v>
      </c>
      <c r="G108" s="16">
        <v>0</v>
      </c>
      <c r="H108" s="3"/>
      <c r="I108" s="16">
        <v>0</v>
      </c>
      <c r="J108" s="3"/>
      <c r="K108" s="16">
        <v>-876581480</v>
      </c>
      <c r="L108" s="3"/>
      <c r="M108" s="16">
        <v>-413961874</v>
      </c>
    </row>
    <row r="109" spans="1:13" ht="15.6" customHeight="1">
      <c r="A109" s="26" t="s">
        <v>284</v>
      </c>
      <c r="E109" s="27">
        <v>33</v>
      </c>
      <c r="G109" s="16">
        <v>6000000</v>
      </c>
      <c r="H109" s="3"/>
      <c r="I109" s="16">
        <v>0</v>
      </c>
      <c r="J109" s="3"/>
      <c r="K109" s="16">
        <v>0</v>
      </c>
      <c r="L109" s="3"/>
      <c r="M109" s="16">
        <v>0</v>
      </c>
    </row>
    <row r="110" spans="1:13" ht="15.6" customHeight="1">
      <c r="A110" s="26" t="s">
        <v>285</v>
      </c>
      <c r="E110" s="27">
        <v>33</v>
      </c>
      <c r="G110" s="16">
        <v>-300000</v>
      </c>
      <c r="H110" s="3"/>
      <c r="I110" s="16">
        <v>0</v>
      </c>
      <c r="J110" s="3"/>
      <c r="K110" s="16">
        <v>0</v>
      </c>
      <c r="L110" s="3"/>
      <c r="M110" s="16">
        <v>0</v>
      </c>
    </row>
    <row r="111" spans="1:13" ht="15.6" customHeight="1">
      <c r="A111" s="26" t="s">
        <v>240</v>
      </c>
      <c r="E111" s="27">
        <v>33</v>
      </c>
      <c r="G111" s="16">
        <v>-94899880</v>
      </c>
      <c r="H111" s="3"/>
      <c r="I111" s="16">
        <v>-129835762</v>
      </c>
      <c r="J111" s="3"/>
      <c r="K111" s="16">
        <v>-19170417</v>
      </c>
      <c r="L111" s="3"/>
      <c r="M111" s="16">
        <v>-48988132</v>
      </c>
    </row>
    <row r="112" spans="1:13" ht="15.6" customHeight="1">
      <c r="A112" s="26" t="s">
        <v>241</v>
      </c>
      <c r="G112" s="16">
        <v>-41415293</v>
      </c>
      <c r="H112" s="3"/>
      <c r="I112" s="16">
        <v>-11929292</v>
      </c>
      <c r="J112" s="3"/>
      <c r="K112" s="16">
        <v>0</v>
      </c>
      <c r="L112" s="3"/>
      <c r="M112" s="16">
        <v>0</v>
      </c>
    </row>
    <row r="113" spans="1:13" ht="15.6" customHeight="1">
      <c r="A113" s="26" t="s">
        <v>277</v>
      </c>
      <c r="G113" s="16">
        <v>-22703033</v>
      </c>
      <c r="H113" s="3"/>
      <c r="I113" s="16">
        <v>0</v>
      </c>
      <c r="J113" s="3"/>
      <c r="K113" s="16">
        <v>0</v>
      </c>
      <c r="L113" s="3"/>
      <c r="M113" s="16">
        <v>0</v>
      </c>
    </row>
    <row r="114" spans="1:13" ht="15.6" customHeight="1">
      <c r="A114" s="26" t="s">
        <v>262</v>
      </c>
      <c r="G114" s="16">
        <v>-36661384</v>
      </c>
      <c r="H114" s="3"/>
      <c r="I114" s="16">
        <v>0</v>
      </c>
      <c r="J114" s="3"/>
      <c r="K114" s="16">
        <v>-36661384</v>
      </c>
      <c r="L114" s="3"/>
      <c r="M114" s="16">
        <v>0</v>
      </c>
    </row>
    <row r="115" spans="1:13" ht="15.6" customHeight="1">
      <c r="A115" s="26" t="s">
        <v>242</v>
      </c>
      <c r="G115" s="16"/>
      <c r="H115" s="3"/>
      <c r="I115" s="16"/>
      <c r="J115" s="3"/>
      <c r="K115" s="16"/>
      <c r="L115" s="3"/>
      <c r="M115" s="16"/>
    </row>
    <row r="116" spans="1:13" ht="15.6" customHeight="1">
      <c r="B116" s="26" t="s">
        <v>243</v>
      </c>
      <c r="G116" s="16">
        <v>0</v>
      </c>
      <c r="H116" s="3"/>
      <c r="I116" s="16">
        <v>-40000000</v>
      </c>
      <c r="J116" s="3"/>
      <c r="K116" s="16">
        <v>0</v>
      </c>
      <c r="L116" s="3"/>
      <c r="M116" s="16">
        <v>0</v>
      </c>
    </row>
    <row r="117" spans="1:13" ht="15.6" customHeight="1">
      <c r="A117" s="26" t="s">
        <v>278</v>
      </c>
      <c r="G117" s="4">
        <v>111530000</v>
      </c>
      <c r="H117" s="3"/>
      <c r="I117" s="4">
        <v>24000000</v>
      </c>
      <c r="J117" s="3"/>
      <c r="K117" s="4">
        <v>0</v>
      </c>
      <c r="L117" s="3"/>
      <c r="M117" s="4">
        <v>0</v>
      </c>
    </row>
    <row r="118" spans="1:13" ht="6" customHeight="1">
      <c r="G118" s="1"/>
      <c r="H118" s="1"/>
      <c r="I118" s="1"/>
      <c r="J118" s="1"/>
      <c r="K118" s="1"/>
      <c r="L118" s="1"/>
      <c r="M118" s="1"/>
    </row>
    <row r="119" spans="1:13" ht="15.6" customHeight="1">
      <c r="A119" s="26" t="s">
        <v>244</v>
      </c>
      <c r="G119" s="4">
        <f>SUM(G105:G118)</f>
        <v>495945625</v>
      </c>
      <c r="H119" s="3"/>
      <c r="I119" s="4">
        <f>SUM(I105:I118)</f>
        <v>-1971619969</v>
      </c>
      <c r="J119" s="3"/>
      <c r="K119" s="4">
        <f>SUM(K105:K118)</f>
        <v>433697257</v>
      </c>
      <c r="L119" s="3"/>
      <c r="M119" s="4">
        <f>SUM(M105:M118)</f>
        <v>-1550865236</v>
      </c>
    </row>
    <row r="120" spans="1:13" ht="24" customHeight="1">
      <c r="G120" s="16"/>
      <c r="H120" s="3"/>
      <c r="I120" s="16"/>
      <c r="J120" s="3"/>
      <c r="K120" s="16"/>
      <c r="L120" s="3"/>
      <c r="M120" s="16"/>
    </row>
    <row r="121" spans="1:13" ht="15.6" customHeight="1">
      <c r="G121" s="16"/>
      <c r="H121" s="3"/>
      <c r="I121" s="16"/>
      <c r="J121" s="3"/>
      <c r="K121" s="16"/>
      <c r="L121" s="3"/>
      <c r="M121" s="16"/>
    </row>
    <row r="122" spans="1:13" ht="15.6" customHeight="1">
      <c r="G122" s="16"/>
      <c r="H122" s="3"/>
      <c r="I122" s="16"/>
      <c r="J122" s="3"/>
      <c r="K122" s="16"/>
      <c r="L122" s="3"/>
      <c r="M122" s="16"/>
    </row>
    <row r="123" spans="1:13" ht="25.15" customHeight="1">
      <c r="G123" s="16"/>
      <c r="H123" s="3"/>
      <c r="I123" s="16"/>
      <c r="J123" s="3"/>
      <c r="K123" s="16"/>
      <c r="L123" s="3"/>
      <c r="M123" s="16"/>
    </row>
    <row r="124" spans="1:13" ht="15.6" customHeight="1">
      <c r="G124" s="16"/>
      <c r="H124" s="3"/>
      <c r="I124" s="16"/>
      <c r="J124" s="3"/>
      <c r="K124" s="16"/>
      <c r="L124" s="3"/>
      <c r="M124" s="16"/>
    </row>
    <row r="125" spans="1:13" ht="22.15" customHeight="1">
      <c r="A125" s="121" t="s">
        <v>37</v>
      </c>
      <c r="B125" s="121"/>
      <c r="C125" s="121"/>
      <c r="D125" s="121"/>
      <c r="E125" s="121"/>
      <c r="F125" s="121"/>
      <c r="G125" s="121"/>
      <c r="H125" s="121"/>
      <c r="I125" s="121"/>
      <c r="J125" s="121"/>
      <c r="K125" s="121"/>
      <c r="L125" s="121"/>
      <c r="M125" s="121"/>
    </row>
    <row r="126" spans="1:13" ht="16.5" customHeight="1">
      <c r="A126" s="44" t="s">
        <v>0</v>
      </c>
      <c r="G126" s="1"/>
      <c r="H126" s="1"/>
      <c r="I126" s="1"/>
      <c r="J126" s="1"/>
      <c r="K126" s="1"/>
      <c r="L126" s="1"/>
      <c r="M126" s="1"/>
    </row>
    <row r="127" spans="1:13" ht="16.5" customHeight="1">
      <c r="A127" s="25" t="s">
        <v>245</v>
      </c>
      <c r="D127" s="27"/>
      <c r="F127" s="27"/>
      <c r="J127" s="27"/>
      <c r="K127" s="26"/>
      <c r="L127" s="1"/>
      <c r="M127" s="26"/>
    </row>
    <row r="128" spans="1:13" ht="16.5" customHeight="1">
      <c r="A128" s="47" t="s">
        <v>82</v>
      </c>
      <c r="B128" s="32"/>
      <c r="C128" s="32"/>
      <c r="D128" s="33"/>
      <c r="E128" s="33"/>
      <c r="F128" s="33"/>
      <c r="G128" s="34"/>
      <c r="H128" s="34"/>
      <c r="I128" s="34"/>
      <c r="J128" s="33"/>
      <c r="K128" s="32"/>
      <c r="L128" s="5"/>
      <c r="M128" s="32"/>
    </row>
    <row r="129" spans="1:13" ht="16.5" customHeight="1">
      <c r="G129" s="1"/>
      <c r="H129" s="1"/>
      <c r="I129" s="1"/>
      <c r="J129" s="1"/>
      <c r="K129" s="1"/>
      <c r="L129" s="1"/>
      <c r="M129" s="1"/>
    </row>
    <row r="130" spans="1:13" ht="16.5" customHeight="1">
      <c r="G130" s="1"/>
      <c r="H130" s="1"/>
      <c r="I130" s="1"/>
      <c r="J130" s="1"/>
      <c r="K130" s="1"/>
      <c r="L130" s="1"/>
      <c r="M130" s="1"/>
    </row>
    <row r="131" spans="1:13" ht="16.5" customHeight="1">
      <c r="B131" s="44"/>
      <c r="G131" s="117" t="s">
        <v>83</v>
      </c>
      <c r="H131" s="117"/>
      <c r="I131" s="117"/>
      <c r="J131" s="37"/>
      <c r="K131" s="117" t="s">
        <v>4</v>
      </c>
      <c r="L131" s="117"/>
      <c r="M131" s="117"/>
    </row>
    <row r="132" spans="1:13" ht="16.5" customHeight="1">
      <c r="A132" s="27"/>
      <c r="B132" s="27"/>
      <c r="C132" s="27"/>
      <c r="E132" s="36"/>
      <c r="F132" s="36"/>
      <c r="G132" s="116" t="s">
        <v>5</v>
      </c>
      <c r="H132" s="116"/>
      <c r="I132" s="116"/>
      <c r="J132" s="39"/>
      <c r="K132" s="116" t="s">
        <v>5</v>
      </c>
      <c r="L132" s="116"/>
      <c r="M132" s="116"/>
    </row>
    <row r="133" spans="1:13" ht="16.5" customHeight="1">
      <c r="F133" s="36"/>
      <c r="G133" s="40" t="s">
        <v>6</v>
      </c>
      <c r="H133" s="40"/>
      <c r="I133" s="40" t="s">
        <v>7</v>
      </c>
      <c r="J133" s="36"/>
      <c r="K133" s="40" t="s">
        <v>6</v>
      </c>
      <c r="L133" s="40"/>
      <c r="M133" s="40" t="s">
        <v>7</v>
      </c>
    </row>
    <row r="134" spans="1:13" ht="16.5" customHeight="1">
      <c r="E134" s="41" t="s">
        <v>8</v>
      </c>
      <c r="F134" s="27"/>
      <c r="G134" s="42" t="s">
        <v>9</v>
      </c>
      <c r="H134" s="43"/>
      <c r="I134" s="42" t="s">
        <v>9</v>
      </c>
      <c r="J134" s="27"/>
      <c r="K134" s="42" t="s">
        <v>9</v>
      </c>
      <c r="L134" s="43"/>
      <c r="M134" s="42" t="s">
        <v>9</v>
      </c>
    </row>
    <row r="135" spans="1:13" ht="16.5" customHeight="1">
      <c r="A135" s="44"/>
      <c r="G135" s="3"/>
      <c r="H135" s="1"/>
      <c r="I135" s="3"/>
      <c r="J135" s="1"/>
      <c r="K135" s="3"/>
      <c r="L135" s="1"/>
      <c r="M135" s="3"/>
    </row>
    <row r="136" spans="1:13" ht="16.5" customHeight="1">
      <c r="A136" s="44" t="s">
        <v>246</v>
      </c>
      <c r="G136" s="2">
        <f>G61+G102+G119</f>
        <v>109282316</v>
      </c>
      <c r="H136" s="2"/>
      <c r="I136" s="2">
        <f>I61+I102+I119</f>
        <v>-252826771</v>
      </c>
      <c r="J136" s="2"/>
      <c r="K136" s="2">
        <f>K61+K102+K119</f>
        <v>12272373</v>
      </c>
      <c r="L136" s="2"/>
      <c r="M136" s="2">
        <f>M61+M102+M119</f>
        <v>-2701448</v>
      </c>
    </row>
    <row r="137" spans="1:13" ht="16.5" customHeight="1">
      <c r="A137" s="26" t="s">
        <v>247</v>
      </c>
      <c r="B137" s="44"/>
      <c r="C137" s="44"/>
      <c r="D137" s="44"/>
      <c r="G137" s="2"/>
      <c r="H137" s="2"/>
      <c r="I137" s="2"/>
      <c r="J137" s="2"/>
      <c r="K137" s="2"/>
      <c r="L137" s="2"/>
      <c r="M137" s="2"/>
    </row>
    <row r="138" spans="1:13" ht="16.5" customHeight="1">
      <c r="B138" s="26" t="s">
        <v>279</v>
      </c>
      <c r="G138" s="5">
        <v>267286191</v>
      </c>
      <c r="H138" s="2"/>
      <c r="I138" s="5">
        <v>520112962</v>
      </c>
      <c r="J138" s="2"/>
      <c r="K138" s="5">
        <v>56818245</v>
      </c>
      <c r="L138" s="2"/>
      <c r="M138" s="5">
        <v>59519693</v>
      </c>
    </row>
    <row r="139" spans="1:13" ht="16.5" customHeight="1">
      <c r="G139" s="2"/>
      <c r="H139" s="2"/>
      <c r="I139" s="2"/>
      <c r="J139" s="2"/>
      <c r="K139" s="2"/>
      <c r="L139" s="2"/>
      <c r="M139" s="2"/>
    </row>
    <row r="140" spans="1:13" ht="16.5" customHeight="1" thickBot="1">
      <c r="A140" s="44" t="s">
        <v>248</v>
      </c>
      <c r="G140" s="6">
        <f>SUM(G136:G138)</f>
        <v>376568507</v>
      </c>
      <c r="H140" s="1"/>
      <c r="I140" s="6">
        <f>SUM(I136:I138)</f>
        <v>267286191</v>
      </c>
      <c r="J140" s="1"/>
      <c r="K140" s="6">
        <f>SUM(K136:K138)</f>
        <v>69090618</v>
      </c>
      <c r="L140" s="1"/>
      <c r="M140" s="6">
        <f>SUM(M136:M138)</f>
        <v>56818245</v>
      </c>
    </row>
    <row r="141" spans="1:13" ht="16.5" customHeight="1" thickTop="1">
      <c r="A141" s="44"/>
      <c r="G141" s="3"/>
      <c r="H141" s="1"/>
      <c r="I141" s="3"/>
      <c r="J141" s="1"/>
      <c r="K141" s="3"/>
      <c r="L141" s="1"/>
      <c r="M141" s="3"/>
    </row>
    <row r="142" spans="1:13" ht="16.5" customHeight="1">
      <c r="A142" s="44"/>
      <c r="G142" s="3"/>
      <c r="H142" s="1"/>
      <c r="I142" s="3"/>
      <c r="J142" s="1"/>
      <c r="K142" s="3"/>
      <c r="L142" s="1"/>
      <c r="M142" s="3"/>
    </row>
    <row r="143" spans="1:13" ht="16.5" customHeight="1">
      <c r="A143" s="44" t="s">
        <v>249</v>
      </c>
      <c r="B143" s="44"/>
      <c r="G143" s="26"/>
      <c r="H143" s="3"/>
      <c r="I143" s="26"/>
      <c r="J143" s="3"/>
      <c r="K143" s="26"/>
      <c r="L143" s="3"/>
      <c r="M143" s="26"/>
    </row>
    <row r="144" spans="1:13" ht="16.5" customHeight="1">
      <c r="A144" s="44"/>
      <c r="B144" s="44"/>
      <c r="G144" s="29"/>
      <c r="H144" s="3"/>
      <c r="I144" s="29"/>
      <c r="J144" s="3"/>
      <c r="K144" s="26"/>
      <c r="L144" s="3"/>
      <c r="M144" s="26"/>
    </row>
    <row r="145" spans="1:13" ht="16.5" customHeight="1">
      <c r="A145" s="26" t="s">
        <v>250</v>
      </c>
      <c r="B145" s="44"/>
      <c r="G145" s="26"/>
      <c r="H145" s="3"/>
      <c r="I145" s="26"/>
      <c r="J145" s="3"/>
      <c r="K145" s="26"/>
      <c r="L145" s="3"/>
      <c r="M145" s="26"/>
    </row>
    <row r="146" spans="1:13" ht="16.5" customHeight="1">
      <c r="B146" s="26" t="s">
        <v>251</v>
      </c>
      <c r="G146" s="26"/>
      <c r="H146" s="3"/>
      <c r="I146" s="26"/>
      <c r="J146" s="3"/>
      <c r="K146" s="26"/>
      <c r="L146" s="3"/>
      <c r="M146" s="26"/>
    </row>
    <row r="147" spans="1:13" ht="16.5" customHeight="1">
      <c r="B147" s="44"/>
      <c r="G147" s="26"/>
      <c r="H147" s="3"/>
      <c r="I147" s="26"/>
      <c r="J147" s="3"/>
      <c r="K147" s="26"/>
      <c r="L147" s="3"/>
      <c r="M147" s="26"/>
    </row>
    <row r="148" spans="1:13" ht="16.5" customHeight="1">
      <c r="A148" s="26" t="s">
        <v>252</v>
      </c>
      <c r="B148" s="44"/>
      <c r="G148" s="3">
        <v>69390230</v>
      </c>
      <c r="H148" s="3"/>
      <c r="I148" s="3">
        <v>41142375</v>
      </c>
      <c r="J148" s="3"/>
      <c r="K148" s="3">
        <v>5724626</v>
      </c>
      <c r="L148" s="3"/>
      <c r="M148" s="3">
        <v>6887341</v>
      </c>
    </row>
    <row r="149" spans="1:13" ht="16.5" customHeight="1">
      <c r="A149" s="26" t="s">
        <v>253</v>
      </c>
      <c r="G149" s="3">
        <v>77646042</v>
      </c>
      <c r="H149" s="3"/>
      <c r="I149" s="3">
        <v>214674311</v>
      </c>
      <c r="J149" s="3"/>
      <c r="K149" s="3">
        <v>11189335</v>
      </c>
      <c r="L149" s="3"/>
      <c r="M149" s="3">
        <v>1927458</v>
      </c>
    </row>
    <row r="150" spans="1:13" ht="16.5" customHeight="1">
      <c r="A150" s="26" t="s">
        <v>254</v>
      </c>
      <c r="G150" s="3"/>
      <c r="H150" s="3"/>
      <c r="I150" s="3"/>
      <c r="J150" s="3"/>
      <c r="K150" s="3"/>
      <c r="L150" s="3"/>
      <c r="M150" s="3"/>
    </row>
    <row r="151" spans="1:13" ht="16.5" customHeight="1">
      <c r="A151" s="44"/>
      <c r="B151" s="26" t="s">
        <v>255</v>
      </c>
      <c r="E151" s="27" t="s">
        <v>256</v>
      </c>
      <c r="G151" s="3">
        <v>0</v>
      </c>
      <c r="H151" s="3"/>
      <c r="I151" s="3">
        <v>0</v>
      </c>
      <c r="J151" s="3"/>
      <c r="K151" s="3">
        <v>0</v>
      </c>
      <c r="L151" s="3"/>
      <c r="M151" s="3">
        <v>2021000000</v>
      </c>
    </row>
    <row r="152" spans="1:13" ht="16.5" customHeight="1">
      <c r="A152" s="26" t="s">
        <v>257</v>
      </c>
      <c r="G152" s="3"/>
      <c r="H152" s="3"/>
      <c r="I152" s="3"/>
      <c r="J152" s="3"/>
      <c r="K152" s="3"/>
      <c r="L152" s="3"/>
      <c r="M152" s="3"/>
    </row>
    <row r="153" spans="1:13" ht="16.5" customHeight="1">
      <c r="B153" s="26" t="s">
        <v>258</v>
      </c>
      <c r="E153" s="27">
        <v>35</v>
      </c>
      <c r="G153" s="3" t="s">
        <v>78</v>
      </c>
      <c r="H153" s="3"/>
      <c r="I153" s="3" t="s">
        <v>78</v>
      </c>
      <c r="J153" s="3"/>
      <c r="K153" s="3">
        <v>256000000</v>
      </c>
      <c r="L153" s="3"/>
      <c r="M153" s="3" t="s">
        <v>78</v>
      </c>
    </row>
    <row r="154" spans="1:13" ht="16.5" customHeight="1">
      <c r="A154" s="26" t="s">
        <v>259</v>
      </c>
      <c r="E154" s="27">
        <v>25</v>
      </c>
      <c r="G154" s="3">
        <v>1424261</v>
      </c>
      <c r="H154" s="3"/>
      <c r="I154" s="3" t="s">
        <v>78</v>
      </c>
      <c r="J154" s="3"/>
      <c r="K154" s="3">
        <v>1424261</v>
      </c>
      <c r="L154" s="3"/>
      <c r="M154" s="3" t="s">
        <v>78</v>
      </c>
    </row>
    <row r="155" spans="1:13" ht="16.5" customHeight="1">
      <c r="A155" s="44"/>
      <c r="G155" s="3"/>
      <c r="H155" s="3"/>
      <c r="I155" s="3"/>
      <c r="J155" s="3"/>
      <c r="K155" s="3"/>
      <c r="L155" s="3"/>
      <c r="M155" s="3"/>
    </row>
    <row r="156" spans="1:13" ht="16.5" customHeight="1">
      <c r="A156" s="44"/>
      <c r="G156" s="3"/>
      <c r="H156" s="3"/>
      <c r="I156" s="3"/>
      <c r="J156" s="3"/>
      <c r="K156" s="3"/>
      <c r="L156" s="3"/>
      <c r="M156" s="3"/>
    </row>
    <row r="157" spans="1:13" ht="16.5" customHeight="1">
      <c r="A157" s="44"/>
      <c r="G157" s="3"/>
      <c r="H157" s="3"/>
      <c r="I157" s="3"/>
      <c r="J157" s="3"/>
      <c r="K157" s="3"/>
      <c r="L157" s="3"/>
      <c r="M157" s="3"/>
    </row>
    <row r="158" spans="1:13" ht="16.5" customHeight="1">
      <c r="A158" s="44"/>
      <c r="G158" s="3"/>
      <c r="H158" s="3"/>
      <c r="I158" s="3"/>
      <c r="J158" s="3"/>
      <c r="K158" s="3"/>
      <c r="L158" s="3"/>
      <c r="M158" s="3"/>
    </row>
    <row r="159" spans="1:13" ht="16.5" customHeight="1">
      <c r="A159" s="44"/>
      <c r="G159" s="26"/>
      <c r="H159" s="26"/>
      <c r="I159" s="26"/>
      <c r="K159" s="26"/>
      <c r="L159" s="26"/>
      <c r="M159" s="26"/>
    </row>
    <row r="160" spans="1:13" ht="16.5" customHeight="1">
      <c r="A160" s="44"/>
      <c r="G160" s="26"/>
      <c r="H160" s="26"/>
      <c r="I160" s="26"/>
      <c r="K160" s="26"/>
      <c r="L160" s="26"/>
      <c r="M160" s="26"/>
    </row>
    <row r="161" spans="1:5" s="26" customFormat="1" ht="16.5" customHeight="1">
      <c r="A161" s="44"/>
      <c r="E161" s="27"/>
    </row>
    <row r="162" spans="1:5" s="26" customFormat="1" ht="16.5" customHeight="1">
      <c r="A162" s="44"/>
      <c r="E162" s="27"/>
    </row>
    <row r="163" spans="1:5" s="26" customFormat="1" ht="16.5" customHeight="1">
      <c r="A163" s="44"/>
      <c r="E163" s="27"/>
    </row>
    <row r="164" spans="1:5" s="26" customFormat="1" ht="16.5" customHeight="1">
      <c r="A164" s="44"/>
      <c r="E164" s="27"/>
    </row>
    <row r="165" spans="1:5" s="26" customFormat="1" ht="16.5" customHeight="1">
      <c r="A165" s="44"/>
      <c r="E165" s="27"/>
    </row>
    <row r="166" spans="1:5" s="26" customFormat="1" ht="16.5" customHeight="1">
      <c r="A166" s="44"/>
      <c r="E166" s="27"/>
    </row>
    <row r="167" spans="1:5" s="26" customFormat="1" ht="16.5" customHeight="1">
      <c r="A167" s="44"/>
      <c r="E167" s="27"/>
    </row>
    <row r="168" spans="1:5" s="26" customFormat="1" ht="16.5" customHeight="1">
      <c r="A168" s="44"/>
      <c r="E168" s="27"/>
    </row>
    <row r="169" spans="1:5" s="26" customFormat="1" ht="16.5" customHeight="1">
      <c r="A169" s="44"/>
      <c r="E169" s="27"/>
    </row>
    <row r="170" spans="1:5" s="26" customFormat="1" ht="16.5" customHeight="1">
      <c r="A170" s="44"/>
      <c r="E170" s="27"/>
    </row>
    <row r="171" spans="1:5" s="26" customFormat="1" ht="16.5" customHeight="1">
      <c r="A171" s="44"/>
      <c r="E171" s="27"/>
    </row>
    <row r="172" spans="1:5" s="26" customFormat="1" ht="16.5" customHeight="1">
      <c r="A172" s="44"/>
      <c r="E172" s="27"/>
    </row>
    <row r="173" spans="1:5" s="26" customFormat="1" ht="16.5" customHeight="1">
      <c r="A173" s="44"/>
      <c r="E173" s="27"/>
    </row>
    <row r="174" spans="1:5" s="26" customFormat="1" ht="16.5" customHeight="1">
      <c r="A174" s="44"/>
      <c r="E174" s="27"/>
    </row>
    <row r="175" spans="1:5" s="26" customFormat="1" ht="16.5" customHeight="1">
      <c r="A175" s="44"/>
      <c r="E175" s="27"/>
    </row>
    <row r="176" spans="1:5" s="26" customFormat="1" ht="16.5" customHeight="1">
      <c r="A176" s="44"/>
      <c r="E176" s="27"/>
    </row>
    <row r="177" spans="1:13" ht="16.5" customHeight="1">
      <c r="A177" s="44"/>
      <c r="G177" s="26"/>
      <c r="H177" s="26"/>
      <c r="I177" s="26"/>
      <c r="K177" s="26"/>
      <c r="L177" s="26"/>
      <c r="M177" s="26"/>
    </row>
    <row r="178" spans="1:13" ht="16.5" customHeight="1">
      <c r="A178" s="44"/>
      <c r="G178" s="26"/>
      <c r="H178" s="26"/>
      <c r="I178" s="26"/>
      <c r="K178" s="26"/>
      <c r="L178" s="26"/>
      <c r="M178" s="26"/>
    </row>
    <row r="179" spans="1:13" ht="16.5" customHeight="1">
      <c r="A179" s="44"/>
      <c r="G179" s="26"/>
      <c r="H179" s="26"/>
      <c r="I179" s="26"/>
      <c r="K179" s="26"/>
      <c r="L179" s="26"/>
      <c r="M179" s="26"/>
    </row>
    <row r="180" spans="1:13">
      <c r="A180" s="44"/>
      <c r="G180" s="26"/>
      <c r="H180" s="26"/>
      <c r="I180" s="26"/>
      <c r="K180" s="26"/>
      <c r="L180" s="26"/>
      <c r="M180" s="26"/>
    </row>
    <row r="181" spans="1:13" ht="16.5" customHeight="1">
      <c r="A181" s="44"/>
      <c r="G181" s="26"/>
      <c r="H181" s="26"/>
      <c r="I181" s="26"/>
      <c r="K181" s="26"/>
      <c r="L181" s="26"/>
      <c r="M181" s="26"/>
    </row>
    <row r="182" spans="1:13" ht="16.5" customHeight="1">
      <c r="A182" s="44"/>
      <c r="G182" s="26"/>
      <c r="H182" s="26"/>
      <c r="I182" s="26"/>
      <c r="K182" s="26"/>
      <c r="L182" s="26"/>
      <c r="M182" s="26"/>
    </row>
    <row r="183" spans="1:13" ht="22.15" customHeight="1">
      <c r="A183" s="121" t="s">
        <v>37</v>
      </c>
      <c r="B183" s="121"/>
      <c r="C183" s="121"/>
      <c r="D183" s="121"/>
      <c r="E183" s="121"/>
      <c r="F183" s="121"/>
      <c r="G183" s="121"/>
      <c r="H183" s="121"/>
      <c r="I183" s="121"/>
      <c r="J183" s="121"/>
      <c r="K183" s="121"/>
      <c r="L183" s="121"/>
      <c r="M183" s="121"/>
    </row>
  </sheetData>
  <mergeCells count="15">
    <mergeCell ref="A183:M183"/>
    <mergeCell ref="G70:I70"/>
    <mergeCell ref="K70:M70"/>
    <mergeCell ref="A125:M125"/>
    <mergeCell ref="G131:I131"/>
    <mergeCell ref="K131:M131"/>
    <mergeCell ref="G132:I132"/>
    <mergeCell ref="K132:M132"/>
    <mergeCell ref="G69:I69"/>
    <mergeCell ref="K69:M69"/>
    <mergeCell ref="G6:I6"/>
    <mergeCell ref="K6:M6"/>
    <mergeCell ref="G7:I7"/>
    <mergeCell ref="K7:M7"/>
    <mergeCell ref="A63:M63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63" max="16383" man="1"/>
    <brk id="12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A49E37A7957E4EA24A53572F049090" ma:contentTypeVersion="3" ma:contentTypeDescription="Create a new document." ma:contentTypeScope="" ma:versionID="e8a7b2b9653f7d1aa3c0e4c4b654357e">
  <xsd:schema xmlns:xsd="http://www.w3.org/2001/XMLSchema" xmlns:xs="http://www.w3.org/2001/XMLSchema" xmlns:p="http://schemas.microsoft.com/office/2006/metadata/properties" xmlns:ns2="1e1b63c2-a6f2-4e5e-b8e1-75608ab113b5" targetNamespace="http://schemas.microsoft.com/office/2006/metadata/properties" ma:root="true" ma:fieldsID="796c4141d9f3d288b5a0868871307820" ns2:_="">
    <xsd:import namespace="1e1b63c2-a6f2-4e5e-b8e1-75608ab113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1b63c2-a6f2-4e5e-b8e1-75608ab113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CC891B-E43D-4087-8B9D-DD8CDB0AED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1b63c2-a6f2-4e5e-b8e1-75608ab113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2C9D98-7ED6-4EBC-942E-075DCBC7DCF1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1e1b63c2-a6f2-4e5e-b8e1-75608ab113b5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8397F94-053E-40AE-B05D-470D178EDD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8-9</vt:lpstr>
      <vt:lpstr>10</vt:lpstr>
      <vt:lpstr>11</vt:lpstr>
      <vt:lpstr>12-14</vt:lpstr>
    </vt:vector>
  </TitlesOfParts>
  <Manager/>
  <Company>Alliance Refining Company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Natetida Porntawabuncha (TH)</cp:lastModifiedBy>
  <cp:revision/>
  <cp:lastPrinted>2026-02-26T08:45:42Z</cp:lastPrinted>
  <dcterms:created xsi:type="dcterms:W3CDTF">2001-03-23T09:28:11Z</dcterms:created>
  <dcterms:modified xsi:type="dcterms:W3CDTF">2026-02-27T04:02:11Z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0x010100BBA49E37A7957E4EA24A53572F049090</vt:lpwstr>
  </property>
</Properties>
</file>