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Prinsiri(PRIN)_2568\PRIN_Dec'68\"/>
    </mc:Choice>
  </mc:AlternateContent>
  <xr:revisionPtr revIDLastSave="0" documentId="13_ncr:1_{F994F86B-CEDB-483E-B59C-657D003C26A0}" xr6:coauthVersionLast="47" xr6:coauthVersionMax="47" xr10:uidLastSave="{00000000-0000-0000-0000-000000000000}"/>
  <bookViews>
    <workbookView xWindow="-120" yWindow="-120" windowWidth="29040" windowHeight="15720" tabRatio="727" activeTab="4" xr2:uid="{00000000-000D-0000-FFFF-FFFF00000000}"/>
  </bookViews>
  <sheets>
    <sheet name="P7-9" sheetId="1" r:id="rId1"/>
    <sheet name="P10-11" sheetId="2" r:id="rId2"/>
    <sheet name="P12" sheetId="3" r:id="rId3"/>
    <sheet name="P13" sheetId="4" r:id="rId4"/>
    <sheet name="P14-16" sheetId="5" r:id="rId5"/>
  </sheets>
  <definedNames>
    <definedName name="ฟ53" localSheetId="3">'P13'!#REF!</definedName>
    <definedName name="ฟ53" localSheetId="4">'P14-16'!#REF!</definedName>
    <definedName name="ฟ53">#REF!</definedName>
    <definedName name="ฤ63" localSheetId="3">'P13'!#REF!</definedName>
    <definedName name="ฤ63" localSheetId="4">'P14-16'!#REF!</definedName>
    <definedName name="ฤ6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5" i="2" l="1"/>
  <c r="K118" i="1"/>
  <c r="I118" i="1"/>
  <c r="G118" i="1"/>
  <c r="E118" i="1"/>
  <c r="K119" i="1"/>
  <c r="I119" i="1"/>
  <c r="G119" i="1"/>
  <c r="E119" i="1"/>
  <c r="O25" i="4"/>
  <c r="Q25" i="4" s="1"/>
  <c r="S25" i="4" s="1"/>
  <c r="S28" i="3"/>
  <c r="O28" i="3"/>
  <c r="E75" i="5"/>
  <c r="G75" i="5"/>
  <c r="I75" i="5"/>
  <c r="K75" i="5"/>
  <c r="K12" i="5"/>
  <c r="I12" i="5"/>
  <c r="G12" i="5"/>
  <c r="E12" i="5"/>
  <c r="K13" i="5"/>
  <c r="I13" i="5"/>
  <c r="G13" i="5"/>
  <c r="E13" i="5"/>
  <c r="M27" i="4"/>
  <c r="K27" i="4"/>
  <c r="I27" i="4"/>
  <c r="G27" i="4"/>
  <c r="Q20" i="4"/>
  <c r="O20" i="4"/>
  <c r="S20" i="4"/>
  <c r="O26" i="3"/>
  <c r="Q26" i="3" s="1"/>
  <c r="S26" i="3" s="1"/>
  <c r="W26" i="3" s="1"/>
  <c r="U17" i="3"/>
  <c r="F78" i="2"/>
  <c r="F74" i="2"/>
  <c r="S14" i="3"/>
  <c r="J85" i="2"/>
  <c r="J78" i="2"/>
  <c r="D34" i="2"/>
  <c r="E23" i="1"/>
  <c r="A103" i="5"/>
  <c r="I94" i="5"/>
  <c r="E94" i="5"/>
  <c r="Q12" i="4"/>
  <c r="S12" i="4" s="1"/>
  <c r="U25" i="3"/>
  <c r="H79" i="2"/>
  <c r="J65" i="2"/>
  <c r="O15" i="4" s="1"/>
  <c r="Q15" i="4" s="1"/>
  <c r="H65" i="2"/>
  <c r="O23" i="4" s="1"/>
  <c r="F65" i="2"/>
  <c r="D65" i="2"/>
  <c r="J34" i="2"/>
  <c r="H34" i="2"/>
  <c r="F34" i="2"/>
  <c r="Q28" i="3" l="1"/>
  <c r="Q23" i="4"/>
  <c r="Q27" i="4" s="1"/>
  <c r="O27" i="4"/>
  <c r="U20" i="3"/>
  <c r="S16" i="3"/>
  <c r="W16" i="3" s="1"/>
  <c r="W14" i="3"/>
  <c r="G88" i="1" l="1"/>
  <c r="G23" i="1"/>
  <c r="I23" i="1"/>
  <c r="K23" i="1"/>
  <c r="I75" i="1" l="1"/>
  <c r="S15" i="4" l="1"/>
  <c r="S23" i="4"/>
  <c r="S27" i="4" s="1"/>
  <c r="W28" i="3"/>
  <c r="E42" i="1"/>
  <c r="E44" i="1" s="1"/>
  <c r="E88" i="1"/>
  <c r="K42" i="1"/>
  <c r="K44" i="1" s="1"/>
  <c r="I42" i="1"/>
  <c r="I44" i="1" s="1"/>
  <c r="G42" i="1"/>
  <c r="G44" i="1" s="1"/>
  <c r="A50" i="2" l="1"/>
  <c r="A52" i="2"/>
  <c r="E91" i="5" l="1"/>
  <c r="A54" i="5"/>
  <c r="Q17" i="4"/>
  <c r="O17" i="4"/>
  <c r="K17" i="4"/>
  <c r="K20" i="4" s="1"/>
  <c r="I17" i="4"/>
  <c r="I20" i="4" s="1"/>
  <c r="G17" i="4"/>
  <c r="G20" i="4" s="1"/>
  <c r="I20" i="3"/>
  <c r="I23" i="3" s="1"/>
  <c r="I30" i="3" s="1"/>
  <c r="K20" i="3"/>
  <c r="K23" i="3" s="1"/>
  <c r="K30" i="3" s="1"/>
  <c r="G20" i="3"/>
  <c r="G23" i="3" s="1"/>
  <c r="G30" i="3" s="1"/>
  <c r="O18" i="3" l="1"/>
  <c r="G91" i="5"/>
  <c r="K91" i="5"/>
  <c r="I91" i="5"/>
  <c r="U23" i="3"/>
  <c r="K75" i="1"/>
  <c r="G75" i="1"/>
  <c r="K88" i="1"/>
  <c r="I88" i="1"/>
  <c r="E75" i="1"/>
  <c r="A3" i="5"/>
  <c r="A3" i="4"/>
  <c r="A3" i="3"/>
  <c r="A1" i="2"/>
  <c r="A1" i="3" s="1"/>
  <c r="A1" i="4" s="1"/>
  <c r="A1" i="5" s="1"/>
  <c r="A52" i="5" s="1"/>
  <c r="F16" i="2"/>
  <c r="J16" i="2"/>
  <c r="D16" i="2"/>
  <c r="H16" i="2"/>
  <c r="D23" i="2"/>
  <c r="F23" i="2"/>
  <c r="H23" i="2"/>
  <c r="J23" i="2"/>
  <c r="A92" i="2"/>
  <c r="A49" i="1"/>
  <c r="A51" i="1"/>
  <c r="A97" i="1" s="1"/>
  <c r="A94" i="1"/>
  <c r="A133" i="1" s="1"/>
  <c r="A95" i="1"/>
  <c r="A101" i="5" s="1"/>
  <c r="Q18" i="3" l="1"/>
  <c r="O20" i="3"/>
  <c r="O23" i="3" s="1"/>
  <c r="O30" i="3" s="1"/>
  <c r="U30" i="3"/>
  <c r="E122" i="1" s="1"/>
  <c r="G122" i="1"/>
  <c r="H25" i="2"/>
  <c r="H29" i="2" s="1"/>
  <c r="E90" i="1"/>
  <c r="I90" i="1"/>
  <c r="D25" i="2"/>
  <c r="D29" i="2" s="1"/>
  <c r="D36" i="2" s="1"/>
  <c r="F25" i="2"/>
  <c r="F29" i="2" s="1"/>
  <c r="F36" i="2" s="1"/>
  <c r="J25" i="2"/>
  <c r="J29" i="2" s="1"/>
  <c r="J36" i="2" s="1"/>
  <c r="G90" i="1"/>
  <c r="K90" i="1"/>
  <c r="S18" i="3" l="1"/>
  <c r="W18" i="3" s="1"/>
  <c r="Q20" i="3"/>
  <c r="Q23" i="3" s="1"/>
  <c r="Q30" i="3" s="1"/>
  <c r="J41" i="2"/>
  <c r="J44" i="2" s="1"/>
  <c r="J71" i="2" s="1"/>
  <c r="F41" i="2"/>
  <c r="F44" i="2" s="1"/>
  <c r="G10" i="5" l="1"/>
  <c r="G41" i="5" s="1"/>
  <c r="F71" i="2"/>
  <c r="K10" i="5"/>
  <c r="M14" i="4"/>
  <c r="S14" i="4" s="1"/>
  <c r="S17" i="4" s="1"/>
  <c r="H36" i="2"/>
  <c r="D41" i="2"/>
  <c r="D44" i="2" s="1"/>
  <c r="D71" i="2" s="1"/>
  <c r="F67" i="2"/>
  <c r="F81" i="2" s="1"/>
  <c r="J67" i="2"/>
  <c r="J81" i="2" s="1"/>
  <c r="M17" i="3" l="1"/>
  <c r="S17" i="3" s="1"/>
  <c r="W17" i="3" s="1"/>
  <c r="W20" i="3" s="1"/>
  <c r="D67" i="2"/>
  <c r="D78" i="2" s="1"/>
  <c r="D81" i="2" s="1"/>
  <c r="M25" i="3"/>
  <c r="S25" i="3" s="1"/>
  <c r="W25" i="3" s="1"/>
  <c r="E10" i="5"/>
  <c r="E41" i="5" s="1"/>
  <c r="E46" i="5" s="1"/>
  <c r="G46" i="5"/>
  <c r="G93" i="5" s="1"/>
  <c r="G96" i="5" s="1"/>
  <c r="K41" i="5"/>
  <c r="K46" i="5" s="1"/>
  <c r="K93" i="5" s="1"/>
  <c r="K96" i="5" s="1"/>
  <c r="H41" i="2"/>
  <c r="H44" i="2" s="1"/>
  <c r="M17" i="4"/>
  <c r="J74" i="2"/>
  <c r="F85" i="2"/>
  <c r="H71" i="2" l="1"/>
  <c r="I10" i="5"/>
  <c r="I41" i="5" s="1"/>
  <c r="M22" i="4"/>
  <c r="S22" i="4" s="1"/>
  <c r="M20" i="4"/>
  <c r="K121" i="1"/>
  <c r="K124" i="1" s="1"/>
  <c r="K126" i="1" s="1"/>
  <c r="H67" i="2"/>
  <c r="H78" i="2" s="1"/>
  <c r="H81" i="2" s="1"/>
  <c r="D74" i="2"/>
  <c r="E93" i="5"/>
  <c r="E96" i="5" s="1"/>
  <c r="D85" i="2"/>
  <c r="M20" i="3"/>
  <c r="M23" i="3" s="1"/>
  <c r="G121" i="1" l="1"/>
  <c r="G124" i="1" s="1"/>
  <c r="G126" i="1" s="1"/>
  <c r="I46" i="5"/>
  <c r="I93" i="5" s="1"/>
  <c r="I96" i="5" s="1"/>
  <c r="H74" i="2"/>
  <c r="S20" i="3"/>
  <c r="M30" i="3" l="1"/>
  <c r="E121" i="1" s="1"/>
  <c r="S23" i="3"/>
  <c r="W23" i="3" l="1"/>
  <c r="W30" i="3" s="1"/>
  <c r="S30" i="3"/>
  <c r="I121" i="1"/>
  <c r="I124" i="1" s="1"/>
  <c r="I126" i="1" s="1"/>
  <c r="E124" i="1"/>
  <c r="E126" i="1" s="1"/>
</calcChain>
</file>

<file path=xl/sharedStrings.xml><?xml version="1.0" encoding="utf-8"?>
<sst xmlns="http://schemas.openxmlformats.org/spreadsheetml/2006/main" count="355" uniqueCount="236">
  <si>
    <t>PRINSIRI  PUBLIC COMPANY LIMITED AND SUBSIDIARIES</t>
  </si>
  <si>
    <t>STATEMENTS OF FINANCIAL POSITION</t>
  </si>
  <si>
    <t>Unit: Baht</t>
  </si>
  <si>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</si>
  <si>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</si>
  <si>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</si>
  <si>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</si>
  <si>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</si>
  <si>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</si>
  <si>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</si>
  <si>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</si>
  <si>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</si>
  <si>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Associates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</si>
  <si>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</si>
  <si>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</si>
  <si>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</si>
  <si>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</si>
  <si>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</si>
  <si>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</si>
  <si>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</si>
  <si>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</si>
  <si>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</si>
  <si>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</si>
  <si>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</si>
  <si>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</si>
  <si>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</si>
  <si>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</si>
  <si>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</si>
  <si>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</si>
  <si>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</si>
  <si>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</si>
  <si>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</si>
  <si>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</si>
  <si>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</si>
  <si>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</si>
  <si>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</si>
  <si>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 liabilities</t>
  </si>
  <si>
    <t>Bank overdrafts and short-term borrowings</t>
  </si>
  <si>
    <t>from financial institutions</t>
  </si>
  <si>
    <t>16.1</t>
  </si>
  <si>
    <t>Short-term borrowings from related party</t>
  </si>
  <si>
    <t>16.2</t>
  </si>
  <si>
    <t>Trade and other current payables</t>
  </si>
  <si>
    <t>Unrealized installment income</t>
  </si>
  <si>
    <t xml:space="preserve"> Current portion of long-term liabilities</t>
  </si>
  <si>
    <t>16.4</t>
  </si>
  <si>
    <t>16.5</t>
  </si>
  <si>
    <t>16.6</t>
  </si>
  <si>
    <t>Current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</si>
  <si>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</si>
  <si>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</si>
  <si>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</si>
  <si>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</si>
  <si>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</si>
  <si>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</si>
  <si>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</si>
  <si>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</si>
  <si>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 xml:space="preserve">Non-current provisions for </t>
  </si>
  <si>
    <t>employee benefit</t>
  </si>
  <si>
    <t>Fund payable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</si>
  <si>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</si>
  <si>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</si>
  <si>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</si>
  <si>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</si>
  <si>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</si>
  <si>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</si>
  <si>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</si>
  <si>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</si>
  <si>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</si>
  <si>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</si>
  <si>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</si>
  <si>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</si>
  <si>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</si>
  <si>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</si>
  <si>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</si>
  <si>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</si>
  <si>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</si>
  <si>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</si>
  <si>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</si>
  <si>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>Separate financial statements</t>
  </si>
  <si>
    <t>Revenues</t>
  </si>
  <si>
    <t>Sales of real estate</t>
  </si>
  <si>
    <t>Land rental</t>
  </si>
  <si>
    <t>Total revenues</t>
  </si>
  <si>
    <t>Cost of sales</t>
  </si>
  <si>
    <t>Cost of sales of real estate</t>
  </si>
  <si>
    <t>Total cost of sales</t>
  </si>
  <si>
    <t>Gross profit</t>
  </si>
  <si>
    <t>Other income</t>
  </si>
  <si>
    <t>Distribution costs</t>
  </si>
  <si>
    <t>Administrative expenses</t>
  </si>
  <si>
    <t>Other expenses</t>
  </si>
  <si>
    <t>Total expenses</t>
  </si>
  <si>
    <t>Finance income</t>
  </si>
  <si>
    <t>Finance costs</t>
  </si>
  <si>
    <t xml:space="preserve">Profit for the year </t>
  </si>
  <si>
    <t>Other comprehensive income (expense):</t>
  </si>
  <si>
    <t xml:space="preserve">Other comprehensive income (expense) for the year - net of tax </t>
  </si>
  <si>
    <t xml:space="preserve">Owners of the Company </t>
  </si>
  <si>
    <t xml:space="preserve"> Non-controlling interests </t>
  </si>
  <si>
    <t>STATEMENTS OF CHANGES IN SHAREHOLDERS' EQUITY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</si>
  <si>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</si>
  <si>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</si>
  <si>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</si>
  <si>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</si>
  <si>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</si>
  <si>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</si>
  <si>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on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</si>
  <si>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</si>
  <si>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</si>
  <si>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</si>
  <si>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</si>
  <si>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</si>
  <si>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</si>
  <si>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</si>
  <si>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</si>
  <si>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shareholders'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</si>
  <si>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</si>
  <si>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</si>
  <si>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</si>
  <si>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</si>
  <si>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</si>
  <si>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</si>
  <si>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</si>
  <si>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</si>
  <si>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 xml:space="preserve">Total comprehensive income (expense) for the year </t>
  </si>
  <si>
    <t>STATEMENTS OF CHANGES IN SHAREHOLDERS' EQUITY (Continued)</t>
  </si>
  <si>
    <t xml:space="preserve"> - legal  reserve</t>
  </si>
  <si>
    <t>STATEMENTS OF CASH FLOWS</t>
  </si>
  <si>
    <t xml:space="preserve">Cash flows from operating activities </t>
  </si>
  <si>
    <t>Adjustment to reconcile profit (loss) to cash receipt (payment)</t>
  </si>
  <si>
    <t>(Gain) loss on sales of assets</t>
  </si>
  <si>
    <t xml:space="preserve">Depreciation </t>
  </si>
  <si>
    <t>Amortization</t>
  </si>
  <si>
    <t>Employee benefit expenses</t>
  </si>
  <si>
    <t>Changes in working capital:</t>
  </si>
  <si>
    <t>Proceeds from short-term borrowings from related party</t>
  </si>
  <si>
    <t>Payments for short-term borrowings from related party</t>
  </si>
  <si>
    <t>Trade and other current receivables, (increase) decrease</t>
  </si>
  <si>
    <t>Inventories, (increase) decrease</t>
  </si>
  <si>
    <t>Other current assets, (increase) decrease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</si>
  <si>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</si>
  <si>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</si>
  <si>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</si>
  <si>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</si>
  <si>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t>Provisions for employee benefit,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</si>
  <si>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</si>
  <si>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</si>
  <si>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</si>
  <si>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</si>
  <si>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</si>
  <si>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</si>
  <si>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</si>
  <si>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</si>
  <si>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Payments for purchase of other non-current financial assets
</t>
  </si>
  <si>
    <t>Proceeds from finance income</t>
  </si>
  <si>
    <t>Payments for additional investment in subsidiaries</t>
  </si>
  <si>
    <t xml:space="preserve">Proceeds from sale of office tools and equipment </t>
  </si>
  <si>
    <t>Payments for office tools and equipment acquisition</t>
  </si>
  <si>
    <t xml:space="preserve">Payments for intangible assets acquisition </t>
  </si>
  <si>
    <t>Net cash provided by (used in) investing activities</t>
  </si>
  <si>
    <t>Cash flows from financing activities</t>
  </si>
  <si>
    <t xml:space="preserve">Proceeds (Payments) from bank overdrafts and short-term </t>
  </si>
  <si>
    <t xml:space="preserve">     borrowings from financial institution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</si>
  <si>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</si>
  <si>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</si>
  <si>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</si>
  <si>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</si>
  <si>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Net cash provided by (used in) financing activities</t>
  </si>
  <si>
    <t>Cash and cash equivalents at beginning of the year</t>
  </si>
  <si>
    <t>Cash and cash equivalents at end of the year</t>
  </si>
  <si>
    <t>Supplemental of statements of cash flows for non-cash transactions</t>
  </si>
  <si>
    <t>Depreciation of assets recorded to be cost of inventories</t>
  </si>
  <si>
    <t>Interest expenses capitalized as cost of inventories</t>
  </si>
  <si>
    <t>Lease liabilities recorded from office equipment and supplies</t>
  </si>
  <si>
    <t>Profit before expenses</t>
  </si>
  <si>
    <t xml:space="preserve">    Gain (loss) on changes in fair value of other non-current financial assets</t>
  </si>
  <si>
    <t xml:space="preserve">Total comprehensive income (expsense) attributable to : </t>
  </si>
  <si>
    <t>Profit for the year</t>
  </si>
  <si>
    <t>(Reversal) expected credit losses</t>
  </si>
  <si>
    <t>(Reversal) loss on impairment of digital assets</t>
  </si>
  <si>
    <t>Payment for purchase of other current financial assets</t>
  </si>
  <si>
    <t>Proceeds from sale of other current financial assets</t>
  </si>
  <si>
    <t>Land held for development</t>
  </si>
  <si>
    <t>Reversal (loss) on impairment of digital assets</t>
  </si>
  <si>
    <t xml:space="preserve">Other comprehensive income (expense) </t>
  </si>
  <si>
    <t>Land deposits, (increase) decrease</t>
  </si>
  <si>
    <t>Payments for aval to promissory notes payable</t>
  </si>
  <si>
    <t xml:space="preserve">Payments for lease liabilities </t>
  </si>
  <si>
    <t>December 31, 2024</t>
  </si>
  <si>
    <t>Balance as at January 1, 2024</t>
  </si>
  <si>
    <t>Balance as at December 31, 2024</t>
  </si>
  <si>
    <t>Other current financial assets</t>
  </si>
  <si>
    <t>Loss (gain) from sale of other  current financial assets</t>
  </si>
  <si>
    <t xml:space="preserve">    Different from re-measurement of defined benefit plans</t>
  </si>
  <si>
    <t>Expenses ineligible for tax refund</t>
  </si>
  <si>
    <t xml:space="preserve">Long-term borrowings from </t>
  </si>
  <si>
    <t xml:space="preserve">     financial institutions</t>
  </si>
  <si>
    <t xml:space="preserve">Rental and rendering of services </t>
  </si>
  <si>
    <t xml:space="preserve">Cost of rental and rendering of services </t>
  </si>
  <si>
    <t>Share of loss of associates under equity method</t>
  </si>
  <si>
    <t>Non-controlling interests at the acquisition date</t>
  </si>
  <si>
    <t>Share of loss of associates</t>
  </si>
  <si>
    <t>Proceeds from non-controlling interests at the acquisition date</t>
  </si>
  <si>
    <t>Items that will not be reclassified to profit or loss:</t>
  </si>
  <si>
    <t>December 31, 2025</t>
  </si>
  <si>
    <t>AS AT DECEMBER 31, 2025</t>
  </si>
  <si>
    <t>FOR THE YEAR ENDED DECEMBER 31, 2025</t>
  </si>
  <si>
    <t>Balance as at January 1, 2025</t>
  </si>
  <si>
    <t>Balance as at December 31, 2025</t>
  </si>
  <si>
    <t>-</t>
  </si>
  <si>
    <t>Corporate income tax refund</t>
  </si>
  <si>
    <t>Proceeds from sale of digital assets</t>
  </si>
  <si>
    <t>16.3</t>
  </si>
  <si>
    <t>Proceeds from short-term borrowings from subsidiaries</t>
  </si>
  <si>
    <t>27.1</t>
  </si>
  <si>
    <t>Balance as at December 31, 20204</t>
  </si>
  <si>
    <t>Proceeds from the sale of other non-current financial assets</t>
  </si>
  <si>
    <t>Short-term borrowings from subsidiaries</t>
  </si>
  <si>
    <t xml:space="preserve">   through other comprechensive income to retained earnings</t>
  </si>
  <si>
    <t xml:space="preserve">Transfer of changes of equity securities that measured fair value </t>
  </si>
  <si>
    <t>Loss on terminate of assets</t>
  </si>
  <si>
    <t>Expected credit losses</t>
  </si>
  <si>
    <t xml:space="preserve">Profit (loss) for the year </t>
  </si>
  <si>
    <t>Profit (loss) from operating activities</t>
  </si>
  <si>
    <t>Profit (loss) before income tax expenses</t>
  </si>
  <si>
    <t>Tax income (expense)</t>
  </si>
  <si>
    <t xml:space="preserve">Earnings (loss) per share - owners of the Company </t>
  </si>
  <si>
    <t>Basic earnings (loss) per share</t>
  </si>
  <si>
    <t>Profit (loss) attributable to :</t>
  </si>
  <si>
    <t>Net increase (decrease) in cash and cash equivalents</t>
  </si>
  <si>
    <t>Bank deposits pledged as collateral</t>
  </si>
  <si>
    <t>Tax expense (income)</t>
  </si>
  <si>
    <t>Proceeds (Payments) from bank deposits pledged as collateral</t>
  </si>
  <si>
    <t xml:space="preserve">Fixed deposit pledged as collateral and  other current payables </t>
  </si>
  <si>
    <t>Short-term borrowings reclassified to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</si>
</sst>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_);\(#,##0.0\)"/>
    <numFmt numFmtId="166" formatCode="_(* #,##0_);_(* \(#,##0\);_(* &quot;-&quot;??_);_(@_)"/>
    <numFmt numFmtId="167" formatCode="#,##0\ ;\(#,##0\)"/>
    <numFmt numFmtId="168" formatCode="_(* #,##0_);_(* \(#,##0\);_(* &quot;-&quot;_);_(@_)"/>
    <numFmt numFmtId="169" formatCode="#,##0.00\ ;\(#,##0.00\)"/>
    <numFmt numFmtId="170" formatCode="_(* #,##0.000_);_(* \(#,##0.000\);_(* &quot;-&quot;??_);_(@_)"/>
  </numFmts>
  <fonts count="29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name val="AngsanaUPC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UPC"/>
      <family val="1"/>
    </font>
    <font>
      <sz val="10"/>
      <name val="Courier"/>
      <family val="3"/>
    </font>
    <font>
      <sz val="15"/>
      <name val="Angsana New"/>
      <family val="1"/>
    </font>
    <font>
      <b/>
      <sz val="13"/>
      <color indexed="8"/>
      <name val="Angsana New"/>
      <family val="1"/>
    </font>
    <font>
      <b/>
      <i/>
      <sz val="15"/>
      <color theme="1"/>
      <name val="Angsana New"/>
      <family val="1"/>
    </font>
    <font>
      <sz val="14"/>
      <color rgb="FFFF0000"/>
      <name val="Angsana New"/>
      <family val="1"/>
    </font>
    <font>
      <b/>
      <sz val="13"/>
      <color theme="1"/>
      <name val="AngsanaUPC"/>
      <family val="1"/>
    </font>
    <font>
      <sz val="13"/>
      <color theme="1"/>
      <name val="AngsanaUPC"/>
      <family val="1"/>
    </font>
    <font>
      <b/>
      <sz val="13"/>
      <color theme="1"/>
      <name val="Angsana New"/>
      <family val="1"/>
    </font>
    <font>
      <b/>
      <i/>
      <sz val="13"/>
      <color theme="1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</font>
    <font>
      <sz val="13"/>
      <color theme="1"/>
      <name val="Angsana New"/>
      <family val="1"/>
    </font>
    <font>
      <sz val="14"/>
      <color rgb="FF000000"/>
      <name val="Angsana New"/>
      <family val="1"/>
    </font>
    <font>
      <sz val="13"/>
      <color indexed="8"/>
      <name val="Angsana New"/>
      <family val="1"/>
    </font>
    <font>
      <sz val="14"/>
      <color rgb="FF000000"/>
      <name val="Calibri"/>
      <family val="2"/>
      <scheme val="minor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13" fillId="0" borderId="0"/>
    <xf numFmtId="0" fontId="1" fillId="0" borderId="0"/>
    <xf numFmtId="0" fontId="27" fillId="0" borderId="0"/>
  </cellStyleXfs>
  <cellXfs count="264">
    <xf numFmtId="0" fontId="0" fillId="0" borderId="0" xfId="0"/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10" fillId="0" borderId="1" xfId="0" applyNumberFormat="1" applyFont="1" applyBorder="1"/>
    <xf numFmtId="37" fontId="8" fillId="0" borderId="1" xfId="10" applyNumberFormat="1" applyFont="1" applyBorder="1" applyAlignment="1">
      <alignment horizontal="center"/>
    </xf>
    <xf numFmtId="37" fontId="8" fillId="0" borderId="0" xfId="10" quotePrefix="1" applyNumberFormat="1" applyFont="1" applyAlignment="1">
      <alignment horizontal="center"/>
    </xf>
    <xf numFmtId="37" fontId="10" fillId="0" borderId="1" xfId="0" quotePrefix="1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37" fontId="8" fillId="0" borderId="2" xfId="0" applyNumberFormat="1" applyFont="1" applyBorder="1" applyAlignment="1">
      <alignment horizontal="center" vertical="center"/>
    </xf>
    <xf numFmtId="37" fontId="16" fillId="0" borderId="0" xfId="0" quotePrefix="1" applyNumberFormat="1" applyFont="1" applyAlignment="1">
      <alignment horizontal="center"/>
    </xf>
    <xf numFmtId="37" fontId="14" fillId="0" borderId="0" xfId="0" applyNumberFormat="1" applyFont="1"/>
    <xf numFmtId="37" fontId="5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0" quotePrefix="1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5" fillId="0" borderId="0" xfId="0" applyNumberFormat="1" applyFont="1"/>
    <xf numFmtId="37" fontId="6" fillId="0" borderId="0" xfId="0" applyNumberFormat="1" applyFont="1" applyAlignment="1">
      <alignment horizontal="left" vertical="center" indent="2"/>
    </xf>
    <xf numFmtId="37" fontId="6" fillId="0" borderId="0" xfId="7" applyNumberFormat="1" applyFont="1" applyAlignment="1">
      <alignment vertical="center"/>
    </xf>
    <xf numFmtId="37" fontId="6" fillId="0" borderId="4" xfId="1" applyNumberFormat="1" applyFont="1" applyFill="1" applyBorder="1" applyAlignment="1">
      <alignment horizontal="right" vertical="center"/>
    </xf>
    <xf numFmtId="37" fontId="10" fillId="0" borderId="0" xfId="4" applyNumberFormat="1" applyFont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7" fillId="0" borderId="0" xfId="1" applyNumberFormat="1" applyFont="1" applyFill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6" fillId="0" borderId="0" xfId="6" applyNumberFormat="1" applyFont="1" applyAlignment="1">
      <alignment vertical="center"/>
    </xf>
    <xf numFmtId="37" fontId="6" fillId="0" borderId="0" xfId="6" applyNumberFormat="1" applyFont="1" applyAlignment="1">
      <alignment horizontal="right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0" xfId="6" applyNumberFormat="1" applyFont="1" applyAlignment="1">
      <alignment horizontal="left" vertical="center"/>
    </xf>
    <xf numFmtId="37" fontId="5" fillId="0" borderId="1" xfId="6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/>
    <xf numFmtId="37" fontId="6" fillId="0" borderId="0" xfId="1" applyNumberFormat="1" applyFont="1" applyFill="1" applyBorder="1" applyAlignment="1">
      <alignment horizontal="right"/>
    </xf>
    <xf numFmtId="37" fontId="10" fillId="0" borderId="0" xfId="0" applyNumberFormat="1" applyFont="1" applyAlignment="1">
      <alignment vertical="center"/>
    </xf>
    <xf numFmtId="37" fontId="6" fillId="0" borderId="0" xfId="6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 wrapText="1"/>
    </xf>
    <xf numFmtId="166" fontId="10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6" fillId="0" borderId="0" xfId="1" applyNumberFormat="1" applyFont="1" applyFill="1" applyBorder="1" applyAlignment="1"/>
    <xf numFmtId="37" fontId="8" fillId="0" borderId="2" xfId="0" quotePrefix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Continuous"/>
    </xf>
    <xf numFmtId="37" fontId="5" fillId="0" borderId="2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Protection="1">
      <protection locked="0"/>
    </xf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37" fontId="6" fillId="0" borderId="0" xfId="0" applyNumberFormat="1" applyFont="1" applyAlignment="1">
      <alignment horizontal="center" wrapText="1"/>
    </xf>
    <xf numFmtId="37" fontId="6" fillId="0" borderId="0" xfId="0" quotePrefix="1" applyNumberFormat="1" applyFont="1" applyAlignment="1">
      <alignment horizontal="left"/>
    </xf>
    <xf numFmtId="37" fontId="6" fillId="0" borderId="0" xfId="9" applyNumberFormat="1" applyFont="1"/>
    <xf numFmtId="37" fontId="6" fillId="0" borderId="0" xfId="0" quotePrefix="1" applyNumberFormat="1" applyFont="1" applyAlignment="1">
      <alignment horizontal="center"/>
    </xf>
    <xf numFmtId="165" fontId="6" fillId="0" borderId="0" xfId="0" quotePrefix="1" applyNumberFormat="1" applyFont="1" applyAlignment="1">
      <alignment horizontal="center"/>
    </xf>
    <xf numFmtId="37" fontId="15" fillId="0" borderId="0" xfId="8" quotePrefix="1" applyNumberFormat="1" applyFont="1" applyAlignment="1">
      <alignment horizontal="left" vertical="center"/>
    </xf>
    <xf numFmtId="37" fontId="6" fillId="0" borderId="0" xfId="5" applyNumberFormat="1" applyFont="1"/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4" xfId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10" fillId="0" borderId="1" xfId="4" applyNumberFormat="1" applyFont="1" applyBorder="1" applyAlignment="1">
      <alignment horizontal="right"/>
    </xf>
    <xf numFmtId="166" fontId="6" fillId="0" borderId="4" xfId="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0" applyNumberFormat="1" applyFont="1"/>
    <xf numFmtId="166" fontId="6" fillId="0" borderId="0" xfId="1" applyNumberFormat="1" applyFont="1" applyFill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6" fontId="10" fillId="0" borderId="0" xfId="4" applyNumberFormat="1" applyFont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/>
    <xf numFmtId="166" fontId="6" fillId="0" borderId="2" xfId="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/>
    <xf numFmtId="166" fontId="5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right" vertical="center"/>
    </xf>
    <xf numFmtId="166" fontId="10" fillId="0" borderId="0" xfId="4" applyNumberFormat="1" applyFont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/>
    </xf>
    <xf numFmtId="166" fontId="10" fillId="0" borderId="5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7" fontId="24" fillId="0" borderId="0" xfId="0" applyNumberFormat="1" applyFont="1" applyAlignment="1">
      <alignment horizontal="right"/>
    </xf>
    <xf numFmtId="167" fontId="24" fillId="0" borderId="0" xfId="0" applyNumberFormat="1" applyFont="1"/>
    <xf numFmtId="167" fontId="24" fillId="0" borderId="0" xfId="0" applyNumberFormat="1" applyFont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top"/>
    </xf>
    <xf numFmtId="166" fontId="24" fillId="0" borderId="10" xfId="0" applyNumberFormat="1" applyFont="1" applyBorder="1" applyAlignment="1">
      <alignment horizontal="right"/>
    </xf>
    <xf numFmtId="37" fontId="24" fillId="0" borderId="0" xfId="0" applyNumberFormat="1" applyFont="1"/>
    <xf numFmtId="37" fontId="12" fillId="0" borderId="0" xfId="4" applyNumberFormat="1" applyFont="1" applyAlignment="1">
      <alignment vertical="center"/>
    </xf>
    <xf numFmtId="37" fontId="8" fillId="0" borderId="0" xfId="4" applyNumberFormat="1" applyFont="1" applyAlignment="1">
      <alignment horizontal="center" vertical="center"/>
    </xf>
    <xf numFmtId="37" fontId="8" fillId="0" borderId="0" xfId="4" applyNumberFormat="1" applyFont="1" applyAlignment="1">
      <alignment horizontal="right" vertical="center"/>
    </xf>
    <xf numFmtId="37" fontId="9" fillId="0" borderId="0" xfId="4" applyNumberFormat="1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37" fontId="8" fillId="0" borderId="0" xfId="4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1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37" fontId="10" fillId="0" borderId="0" xfId="4" applyNumberFormat="1" applyFont="1" applyAlignment="1">
      <alignment vertical="center"/>
    </xf>
    <xf numFmtId="37" fontId="10" fillId="0" borderId="0" xfId="4" applyNumberFormat="1" applyFont="1" applyAlignment="1">
      <alignment horizontal="center" vertical="center"/>
    </xf>
    <xf numFmtId="37" fontId="23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9" fillId="0" borderId="0" xfId="4" applyNumberFormat="1" applyFont="1"/>
    <xf numFmtId="166" fontId="10" fillId="0" borderId="0" xfId="4" applyNumberFormat="1" applyFont="1"/>
    <xf numFmtId="166" fontId="10" fillId="0" borderId="0" xfId="0" applyNumberFormat="1" applyFont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6" fontId="23" fillId="0" borderId="10" xfId="0" applyNumberFormat="1" applyFont="1" applyBorder="1" applyAlignment="1">
      <alignment horizontal="right"/>
    </xf>
    <xf numFmtId="37" fontId="10" fillId="0" borderId="0" xfId="0" quotePrefix="1" applyNumberFormat="1" applyFont="1" applyAlignment="1">
      <alignment horizontal="left" vertical="center"/>
    </xf>
    <xf numFmtId="37" fontId="10" fillId="0" borderId="0" xfId="4" applyNumberFormat="1" applyFont="1" applyAlignment="1">
      <alignment horizontal="right"/>
    </xf>
    <xf numFmtId="37" fontId="10" fillId="0" borderId="0" xfId="4" applyNumberFormat="1" applyFont="1" applyAlignment="1">
      <alignment horizontal="center"/>
    </xf>
    <xf numFmtId="166" fontId="23" fillId="0" borderId="0" xfId="0" applyNumberFormat="1" applyFont="1" applyAlignment="1">
      <alignment horizontal="right"/>
    </xf>
    <xf numFmtId="166" fontId="23" fillId="0" borderId="11" xfId="0" applyNumberFormat="1" applyFont="1" applyBorder="1" applyAlignment="1">
      <alignment horizontal="right"/>
    </xf>
    <xf numFmtId="166" fontId="10" fillId="0" borderId="0" xfId="0" applyNumberFormat="1" applyFont="1" applyAlignment="1">
      <alignment vertical="center"/>
    </xf>
    <xf numFmtId="166" fontId="8" fillId="0" borderId="0" xfId="4" applyNumberFormat="1" applyFont="1" applyAlignment="1">
      <alignment horizontal="right" vertical="center"/>
    </xf>
    <xf numFmtId="166" fontId="8" fillId="0" borderId="1" xfId="0" quotePrefix="1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8" fillId="0" borderId="0" xfId="0" quotePrefix="1" applyNumberFormat="1" applyFont="1" applyAlignment="1">
      <alignment horizontal="center" vertical="center"/>
    </xf>
    <xf numFmtId="166" fontId="8" fillId="0" borderId="3" xfId="0" quotePrefix="1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37" fontId="10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6" fontId="10" fillId="0" borderId="6" xfId="0" applyNumberFormat="1" applyFont="1" applyBorder="1" applyAlignment="1">
      <alignment horizontal="right" vertical="center"/>
    </xf>
    <xf numFmtId="166" fontId="10" fillId="0" borderId="0" xfId="4" applyNumberFormat="1" applyFont="1" applyAlignment="1">
      <alignment vertical="center"/>
    </xf>
    <xf numFmtId="167" fontId="23" fillId="0" borderId="0" xfId="0" applyNumberFormat="1" applyFont="1" applyAlignment="1">
      <alignment horizontal="right"/>
    </xf>
    <xf numFmtId="167" fontId="25" fillId="0" borderId="0" xfId="0" applyNumberFormat="1" applyFont="1" applyAlignment="1">
      <alignment horizontal="right"/>
    </xf>
    <xf numFmtId="166" fontId="10" fillId="0" borderId="5" xfId="0" applyNumberFormat="1" applyFont="1" applyBorder="1" applyAlignment="1">
      <alignment horizontal="right" vertical="center"/>
    </xf>
    <xf numFmtId="167" fontId="23" fillId="0" borderId="10" xfId="0" applyNumberFormat="1" applyFont="1" applyBorder="1" applyAlignment="1">
      <alignment horizontal="right"/>
    </xf>
    <xf numFmtId="166" fontId="9" fillId="0" borderId="0" xfId="4" applyNumberFormat="1" applyFont="1" applyAlignment="1">
      <alignment vertical="center"/>
    </xf>
    <xf numFmtId="1" fontId="1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 vertical="center" wrapText="1"/>
    </xf>
    <xf numFmtId="37" fontId="18" fillId="0" borderId="0" xfId="0" applyNumberFormat="1" applyFont="1" applyAlignment="1">
      <alignment horizontal="center"/>
    </xf>
    <xf numFmtId="37" fontId="5" fillId="0" borderId="0" xfId="6" quotePrefix="1" applyNumberFormat="1" applyFont="1" applyAlignment="1">
      <alignment horizontal="center" vertical="center"/>
    </xf>
    <xf numFmtId="37" fontId="18" fillId="0" borderId="1" xfId="0" applyNumberFormat="1" applyFont="1" applyBorder="1" applyAlignment="1">
      <alignment horizontal="center"/>
    </xf>
    <xf numFmtId="37" fontId="6" fillId="0" borderId="0" xfId="6" applyNumberFormat="1" applyFont="1" applyAlignment="1">
      <alignment horizontal="center" vertical="center"/>
    </xf>
    <xf numFmtId="37" fontId="6" fillId="0" borderId="0" xfId="8" applyNumberFormat="1" applyFont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/>
    </xf>
    <xf numFmtId="166" fontId="6" fillId="0" borderId="0" xfId="0" applyNumberFormat="1" applyFont="1" applyAlignment="1">
      <alignment horizontal="center" vertical="center"/>
    </xf>
    <xf numFmtId="166" fontId="6" fillId="0" borderId="1" xfId="4" applyNumberFormat="1" applyFont="1" applyBorder="1" applyAlignment="1">
      <alignment horizontal="right"/>
    </xf>
    <xf numFmtId="166" fontId="6" fillId="0" borderId="1" xfId="6" applyNumberFormat="1" applyFont="1" applyBorder="1" applyAlignment="1">
      <alignment horizontal="right" vertical="center"/>
    </xf>
    <xf numFmtId="166" fontId="5" fillId="0" borderId="1" xfId="10" applyNumberFormat="1" applyFont="1" applyBorder="1" applyAlignment="1">
      <alignment horizontal="center"/>
    </xf>
    <xf numFmtId="166" fontId="5" fillId="0" borderId="0" xfId="10" quotePrefix="1" applyNumberFormat="1" applyFont="1" applyAlignment="1">
      <alignment horizontal="center"/>
    </xf>
    <xf numFmtId="166" fontId="6" fillId="0" borderId="1" xfId="0" quotePrefix="1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6" fontId="5" fillId="0" borderId="2" xfId="0" quotePrefix="1" applyNumberFormat="1" applyFont="1" applyBorder="1" applyAlignment="1">
      <alignment horizontal="center" vertical="center"/>
    </xf>
    <xf numFmtId="166" fontId="21" fillId="0" borderId="0" xfId="0" quotePrefix="1" applyNumberFormat="1" applyFont="1" applyAlignment="1">
      <alignment horizontal="center"/>
    </xf>
    <xf numFmtId="166" fontId="5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10" fillId="0" borderId="0" xfId="11" quotePrefix="1" applyNumberFormat="1" applyFont="1" applyAlignment="1">
      <alignment horizontal="center"/>
    </xf>
    <xf numFmtId="37" fontId="10" fillId="0" borderId="0" xfId="11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 vertical="center"/>
    </xf>
    <xf numFmtId="37" fontId="24" fillId="0" borderId="0" xfId="5" quotePrefix="1" applyNumberFormat="1" applyFont="1" applyAlignment="1">
      <alignment horizontal="center"/>
    </xf>
    <xf numFmtId="0" fontId="24" fillId="0" borderId="0" xfId="5" applyFont="1" applyAlignment="1">
      <alignment horizontal="center"/>
    </xf>
    <xf numFmtId="165" fontId="24" fillId="0" borderId="0" xfId="5" applyNumberFormat="1" applyFont="1" applyAlignment="1">
      <alignment horizontal="center"/>
    </xf>
    <xf numFmtId="37" fontId="24" fillId="0" borderId="0" xfId="5" applyNumberFormat="1" applyFont="1" applyAlignment="1">
      <alignment horizontal="center"/>
    </xf>
    <xf numFmtId="166" fontId="10" fillId="0" borderId="1" xfId="0" applyNumberFormat="1" applyFont="1" applyBorder="1" applyAlignment="1">
      <alignment horizontal="right"/>
    </xf>
    <xf numFmtId="164" fontId="6" fillId="0" borderId="0" xfId="6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164" fontId="6" fillId="0" borderId="0" xfId="1" applyFont="1" applyFill="1" applyBorder="1" applyAlignment="1">
      <alignment horizontal="right"/>
    </xf>
    <xf numFmtId="164" fontId="6" fillId="0" borderId="0" xfId="1" applyFont="1" applyFill="1" applyAlignment="1">
      <alignment horizontal="center"/>
    </xf>
    <xf numFmtId="164" fontId="6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right"/>
    </xf>
    <xf numFmtId="164" fontId="6" fillId="0" borderId="1" xfId="0" applyNumberFormat="1" applyFont="1" applyBorder="1"/>
    <xf numFmtId="164" fontId="6" fillId="0" borderId="1" xfId="0" quotePrefix="1" applyNumberFormat="1" applyFont="1" applyBorder="1" applyAlignment="1">
      <alignment horizontal="center"/>
    </xf>
    <xf numFmtId="164" fontId="20" fillId="0" borderId="3" xfId="0" quotePrefix="1" applyNumberFormat="1" applyFont="1" applyBorder="1" applyAlignment="1">
      <alignment horizontal="center"/>
    </xf>
    <xf numFmtId="164" fontId="21" fillId="0" borderId="0" xfId="0" quotePrefix="1" applyNumberFormat="1" applyFont="1" applyAlignment="1">
      <alignment horizontal="center"/>
    </xf>
    <xf numFmtId="164" fontId="20" fillId="0" borderId="0" xfId="0" quotePrefix="1" applyNumberFormat="1" applyFont="1" applyAlignment="1">
      <alignment horizontal="center"/>
    </xf>
    <xf numFmtId="164" fontId="6" fillId="0" borderId="0" xfId="1" applyFont="1" applyFill="1" applyBorder="1" applyAlignment="1">
      <alignment horizontal="center"/>
    </xf>
    <xf numFmtId="164" fontId="22" fillId="0" borderId="0" xfId="0" applyNumberFormat="1" applyFont="1" applyAlignment="1">
      <alignment horizontal="right"/>
    </xf>
    <xf numFmtId="166" fontId="6" fillId="0" borderId="0" xfId="6" applyNumberFormat="1" applyFont="1" applyAlignment="1">
      <alignment horizontal="right"/>
    </xf>
    <xf numFmtId="166" fontId="6" fillId="0" borderId="0" xfId="0" applyNumberFormat="1" applyFont="1" applyAlignment="1">
      <alignment horizontal="center"/>
    </xf>
    <xf numFmtId="166" fontId="5" fillId="0" borderId="0" xfId="6" applyNumberFormat="1" applyFont="1" applyAlignment="1">
      <alignment horizontal="right"/>
    </xf>
    <xf numFmtId="166" fontId="24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/>
    </xf>
    <xf numFmtId="166" fontId="7" fillId="0" borderId="0" xfId="1" applyNumberFormat="1" applyFont="1" applyFill="1" applyAlignment="1"/>
    <xf numFmtId="166" fontId="19" fillId="0" borderId="0" xfId="1" applyNumberFormat="1" applyFont="1" applyFill="1" applyAlignment="1"/>
    <xf numFmtId="166" fontId="19" fillId="0" borderId="1" xfId="3" applyNumberFormat="1" applyFont="1" applyFill="1" applyBorder="1" applyAlignment="1"/>
    <xf numFmtId="166" fontId="24" fillId="0" borderId="1" xfId="0" applyNumberFormat="1" applyFont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center"/>
    </xf>
    <xf numFmtId="166" fontId="24" fillId="0" borderId="0" xfId="0" applyNumberFormat="1" applyFont="1" applyAlignment="1">
      <alignment horizontal="center" vertical="center"/>
    </xf>
    <xf numFmtId="166" fontId="19" fillId="0" borderId="0" xfId="0" applyNumberFormat="1" applyFont="1"/>
    <xf numFmtId="166" fontId="5" fillId="0" borderId="0" xfId="6" applyNumberFormat="1" applyFont="1" applyAlignment="1">
      <alignment horizontal="right" vertical="center"/>
    </xf>
    <xf numFmtId="166" fontId="24" fillId="0" borderId="0" xfId="0" applyNumberFormat="1" applyFont="1" applyAlignment="1">
      <alignment horizontal="right"/>
    </xf>
    <xf numFmtId="166" fontId="24" fillId="0" borderId="0" xfId="0" applyNumberFormat="1" applyFont="1"/>
    <xf numFmtId="166" fontId="24" fillId="0" borderId="0" xfId="0" applyNumberFormat="1" applyFont="1" applyAlignment="1">
      <alignment horizontal="center"/>
    </xf>
    <xf numFmtId="166" fontId="24" fillId="0" borderId="1" xfId="0" applyNumberFormat="1" applyFont="1" applyBorder="1" applyAlignment="1">
      <alignment horizontal="right"/>
    </xf>
    <xf numFmtId="166" fontId="6" fillId="0" borderId="7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166" fontId="22" fillId="0" borderId="0" xfId="0" applyNumberFormat="1" applyFont="1" applyAlignment="1">
      <alignment horizontal="right"/>
    </xf>
    <xf numFmtId="167" fontId="6" fillId="0" borderId="0" xfId="6" applyNumberFormat="1" applyFont="1" applyAlignment="1">
      <alignment horizontal="right" vertical="center"/>
    </xf>
    <xf numFmtId="167" fontId="19" fillId="0" borderId="0" xfId="1" applyNumberFormat="1" applyFont="1" applyFill="1" applyAlignment="1"/>
    <xf numFmtId="167" fontId="6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/>
    <xf numFmtId="167" fontId="6" fillId="0" borderId="0" xfId="0" applyNumberFormat="1" applyFont="1" applyAlignment="1">
      <alignment vertical="center"/>
    </xf>
    <xf numFmtId="167" fontId="6" fillId="0" borderId="0" xfId="4" applyNumberFormat="1" applyFont="1" applyAlignment="1">
      <alignment horizontal="right"/>
    </xf>
    <xf numFmtId="167" fontId="6" fillId="0" borderId="0" xfId="0" applyNumberFormat="1" applyFont="1" applyAlignment="1">
      <alignment horizontal="center" vertical="center"/>
    </xf>
    <xf numFmtId="167" fontId="7" fillId="0" borderId="0" xfId="1" applyNumberFormat="1" applyFont="1" applyFill="1" applyBorder="1"/>
    <xf numFmtId="167" fontId="6" fillId="0" borderId="1" xfId="1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vertical="center"/>
    </xf>
    <xf numFmtId="167" fontId="7" fillId="0" borderId="1" xfId="1" applyNumberFormat="1" applyFont="1" applyFill="1" applyBorder="1"/>
    <xf numFmtId="167" fontId="6" fillId="0" borderId="0" xfId="8" applyNumberFormat="1" applyFont="1" applyAlignment="1">
      <alignment horizontal="right" vertical="center"/>
    </xf>
    <xf numFmtId="167" fontId="6" fillId="0" borderId="4" xfId="1" applyNumberFormat="1" applyFont="1" applyFill="1" applyBorder="1" applyAlignment="1">
      <alignment horizontal="right" vertical="center"/>
    </xf>
    <xf numFmtId="164" fontId="6" fillId="0" borderId="0" xfId="1" applyFont="1" applyAlignment="1">
      <alignment horizontal="right"/>
    </xf>
    <xf numFmtId="164" fontId="6" fillId="0" borderId="1" xfId="1" applyFont="1" applyBorder="1" applyAlignment="1">
      <alignment horizontal="right"/>
    </xf>
    <xf numFmtId="167" fontId="10" fillId="0" borderId="0" xfId="0" applyNumberFormat="1" applyFont="1" applyAlignment="1">
      <alignment horizontal="right"/>
    </xf>
    <xf numFmtId="168" fontId="10" fillId="0" borderId="0" xfId="0" applyNumberFormat="1" applyFont="1"/>
    <xf numFmtId="166" fontId="6" fillId="0" borderId="3" xfId="1" applyNumberFormat="1" applyFont="1" applyFill="1" applyBorder="1" applyAlignment="1">
      <alignment horizontal="right" vertical="center"/>
    </xf>
    <xf numFmtId="164" fontId="5" fillId="0" borderId="1" xfId="10" applyNumberFormat="1" applyFont="1" applyBorder="1" applyAlignment="1">
      <alignment horizontal="center"/>
    </xf>
    <xf numFmtId="164" fontId="5" fillId="0" borderId="0" xfId="1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24" fillId="0" borderId="0" xfId="5" applyNumberFormat="1" applyFont="1"/>
    <xf numFmtId="37" fontId="24" fillId="0" borderId="0" xfId="5" applyNumberFormat="1" applyFont="1"/>
    <xf numFmtId="165" fontId="24" fillId="0" borderId="0" xfId="0" applyNumberFormat="1" applyFont="1" applyAlignment="1">
      <alignment horizontal="center" vertical="center"/>
    </xf>
    <xf numFmtId="37" fontId="26" fillId="0" borderId="0" xfId="8" quotePrefix="1" applyNumberFormat="1" applyFont="1" applyAlignment="1">
      <alignment horizontal="left" vertical="center"/>
    </xf>
    <xf numFmtId="167" fontId="24" fillId="0" borderId="0" xfId="5" applyNumberFormat="1" applyFont="1" applyAlignment="1">
      <alignment horizontal="right"/>
    </xf>
    <xf numFmtId="166" fontId="24" fillId="0" borderId="0" xfId="5" applyNumberFormat="1" applyFont="1" applyAlignment="1">
      <alignment horizontal="right"/>
    </xf>
    <xf numFmtId="167" fontId="24" fillId="0" borderId="0" xfId="5" applyNumberFormat="1" applyFont="1"/>
    <xf numFmtId="169" fontId="24" fillId="0" borderId="11" xfId="5" applyNumberFormat="1" applyFont="1" applyBorder="1" applyAlignment="1">
      <alignment horizontal="right" vertical="center"/>
    </xf>
    <xf numFmtId="170" fontId="6" fillId="0" borderId="4" xfId="1" applyNumberFormat="1" applyFont="1" applyFill="1" applyBorder="1" applyAlignment="1">
      <alignment horizontal="right" vertical="center"/>
    </xf>
    <xf numFmtId="167" fontId="23" fillId="0" borderId="0" xfId="12" applyNumberFormat="1" applyFont="1" applyAlignment="1">
      <alignment horizontal="right"/>
    </xf>
    <xf numFmtId="168" fontId="24" fillId="0" borderId="1" xfId="0" applyNumberFormat="1" applyFont="1" applyBorder="1" applyAlignment="1">
      <alignment horizontal="right"/>
    </xf>
    <xf numFmtId="167" fontId="24" fillId="0" borderId="0" xfId="0" applyNumberFormat="1" applyFont="1" applyAlignment="1">
      <alignment horizontal="center"/>
    </xf>
    <xf numFmtId="164" fontId="24" fillId="0" borderId="0" xfId="1" applyFont="1" applyFill="1" applyBorder="1" applyAlignment="1">
      <alignment horizontal="right"/>
    </xf>
    <xf numFmtId="167" fontId="24" fillId="0" borderId="0" xfId="5" applyNumberFormat="1" applyFont="1" applyAlignment="1">
      <alignment horizontal="center"/>
    </xf>
    <xf numFmtId="167" fontId="24" fillId="0" borderId="10" xfId="5" applyNumberFormat="1" applyFont="1" applyBorder="1" applyAlignment="1">
      <alignment horizontal="right"/>
    </xf>
    <xf numFmtId="167" fontId="24" fillId="0" borderId="1" xfId="5" applyNumberFormat="1" applyFont="1" applyBorder="1" applyAlignment="1">
      <alignment horizontal="right"/>
    </xf>
    <xf numFmtId="168" fontId="23" fillId="0" borderId="0" xfId="12" applyNumberFormat="1" applyFont="1" applyAlignment="1">
      <alignment horizontal="right"/>
    </xf>
    <xf numFmtId="164" fontId="24" fillId="0" borderId="1" xfId="1" applyFont="1" applyBorder="1" applyAlignment="1">
      <alignment horizontal="right"/>
    </xf>
    <xf numFmtId="166" fontId="8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9" xfId="6" applyNumberFormat="1" applyFont="1" applyBorder="1" applyAlignment="1">
      <alignment horizontal="center" vertical="center"/>
    </xf>
    <xf numFmtId="166" fontId="5" fillId="0" borderId="0" xfId="4" applyNumberFormat="1" applyFont="1" applyAlignment="1">
      <alignment horizontal="right" vertical="center"/>
    </xf>
    <xf numFmtId="37" fontId="5" fillId="0" borderId="0" xfId="4" applyNumberFormat="1" applyFont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</cellXfs>
  <cellStyles count="13">
    <cellStyle name="Comma" xfId="1" builtinId="3"/>
    <cellStyle name="Comma 2 2" xfId="2" xr:uid="{00000000-0005-0000-0000-000001000000}"/>
    <cellStyle name="Comma 3" xfId="3" xr:uid="{00000000-0005-0000-0000-000002000000}"/>
    <cellStyle name="Normal" xfId="0" builtinId="0"/>
    <cellStyle name="Normal 10 2 3" xfId="11" xr:uid="{5B8B9736-D052-4EC5-AD1A-19BEC1CCF34C}"/>
    <cellStyle name="Normal 18 2" xfId="4" xr:uid="{00000000-0005-0000-0000-000004000000}"/>
    <cellStyle name="Normal 2" xfId="5" xr:uid="{00000000-0005-0000-0000-000005000000}"/>
    <cellStyle name="Normal 4" xfId="12" xr:uid="{82EE50EC-5DC1-4576-BEC4-1FD0D5684E54}"/>
    <cellStyle name="Normal 4 2" xfId="6" xr:uid="{00000000-0005-0000-0000-000006000000}"/>
    <cellStyle name="Normal 6" xfId="7" xr:uid="{00000000-0005-0000-0000-000007000000}"/>
    <cellStyle name="Normal 6 2" xfId="8" xr:uid="{00000000-0005-0000-0000-000008000000}"/>
    <cellStyle name="Normal_Copy of ASTC-Q1_'54 T2" xfId="9" xr:uid="{00000000-0005-0000-0000-000009000000}"/>
    <cellStyle name="ปกติ_Sheet1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138"/>
  <sheetViews>
    <sheetView view="pageBreakPreview" topLeftCell="A25" zoomScaleNormal="90" zoomScaleSheetLayoutView="100" workbookViewId="0">
      <selection activeCell="A37" sqref="A37"/>
    </sheetView>
  </sheetViews>
  <sheetFormatPr defaultColWidth="9.140625" defaultRowHeight="21.75" customHeight="1" x14ac:dyDescent="0.5"/>
  <cols>
    <col min="1" max="1" width="3.85546875" style="113" customWidth="1"/>
    <col min="2" max="2" width="29.5703125" style="113" customWidth="1"/>
    <col min="3" max="3" width="6.5703125" style="114" customWidth="1"/>
    <col min="4" max="4" width="0.85546875" style="26" customWidth="1"/>
    <col min="5" max="5" width="17.28515625" style="26" customWidth="1"/>
    <col min="6" max="6" width="0.85546875" style="26" customWidth="1"/>
    <col min="7" max="7" width="17.28515625" style="26" customWidth="1"/>
    <col min="8" max="8" width="0.85546875" style="26" customWidth="1"/>
    <col min="9" max="9" width="17.28515625" style="26" customWidth="1"/>
    <col min="10" max="10" width="0.85546875" style="26" customWidth="1"/>
    <col min="11" max="11" width="17.28515625" style="26" customWidth="1"/>
    <col min="12" max="12" width="1.42578125" style="102" customWidth="1"/>
    <col min="13" max="137" width="9.140625" style="102"/>
    <col min="138" max="138" width="1.7109375" style="102" customWidth="1"/>
    <col min="139" max="139" width="29" style="102" customWidth="1"/>
    <col min="140" max="140" width="7.7109375" style="102" customWidth="1"/>
    <col min="141" max="141" width="0.7109375" style="102" customWidth="1"/>
    <col min="142" max="142" width="11.7109375" style="102" customWidth="1"/>
    <col min="143" max="143" width="0.7109375" style="102" customWidth="1"/>
    <col min="144" max="144" width="12.85546875" style="102" bestFit="1" customWidth="1"/>
    <col min="145" max="145" width="0.7109375" style="102" customWidth="1"/>
    <col min="146" max="146" width="11.7109375" style="102" customWidth="1"/>
    <col min="147" max="147" width="0.7109375" style="102" customWidth="1"/>
    <col min="148" max="148" width="11.7109375" style="102" customWidth="1"/>
    <col min="149" max="153" width="9.140625" style="102" hidden="1" customWidth="1"/>
    <col min="154" max="16384" width="9.140625" style="102"/>
  </cols>
  <sheetData>
    <row r="1" spans="1:216" ht="21" customHeight="1" x14ac:dyDescent="0.5">
      <c r="A1" s="99" t="s">
        <v>0</v>
      </c>
      <c r="B1" s="99"/>
      <c r="C1" s="100"/>
      <c r="D1" s="101"/>
      <c r="E1" s="101"/>
      <c r="F1" s="101"/>
      <c r="G1" s="101"/>
      <c r="H1" s="101"/>
      <c r="I1" s="101"/>
      <c r="J1" s="101"/>
      <c r="K1" s="101"/>
    </row>
    <row r="2" spans="1:216" ht="21" customHeight="1" x14ac:dyDescent="0.5">
      <c r="A2" s="103" t="s">
        <v>1</v>
      </c>
      <c r="B2" s="99"/>
      <c r="C2" s="100"/>
      <c r="D2" s="101"/>
      <c r="E2" s="101"/>
      <c r="F2" s="101"/>
      <c r="G2" s="101"/>
      <c r="H2" s="101"/>
      <c r="I2" s="101"/>
      <c r="J2" s="101"/>
      <c r="K2" s="101"/>
    </row>
    <row r="3" spans="1:216" ht="21" customHeight="1" x14ac:dyDescent="0.5">
      <c r="A3" s="103" t="s">
        <v>206</v>
      </c>
      <c r="B3" s="99"/>
      <c r="C3" s="100"/>
      <c r="D3" s="101"/>
      <c r="E3" s="101"/>
      <c r="F3" s="101"/>
      <c r="G3" s="101"/>
      <c r="H3" s="101"/>
      <c r="I3" s="101"/>
      <c r="J3" s="101"/>
      <c r="K3" s="101"/>
    </row>
    <row r="4" spans="1:216" ht="8.1" customHeight="1" x14ac:dyDescent="0.5">
      <c r="A4" s="103"/>
      <c r="B4" s="99"/>
      <c r="C4" s="100"/>
      <c r="D4" s="101"/>
      <c r="E4" s="101"/>
      <c r="F4" s="101"/>
      <c r="G4" s="101"/>
      <c r="H4" s="101"/>
      <c r="I4" s="101"/>
      <c r="J4" s="101"/>
      <c r="K4" s="101"/>
    </row>
    <row r="5" spans="1:216" ht="21" customHeight="1" x14ac:dyDescent="0.5">
      <c r="A5" s="104"/>
      <c r="B5" s="104"/>
      <c r="C5" s="100"/>
      <c r="D5" s="101"/>
      <c r="E5" s="101"/>
      <c r="F5" s="101"/>
      <c r="G5" s="101"/>
      <c r="H5" s="101"/>
      <c r="I5" s="101"/>
      <c r="J5" s="101"/>
      <c r="K5" s="101" t="s">
        <v>2</v>
      </c>
    </row>
    <row r="6" spans="1:216" ht="21" customHeight="1" x14ac:dyDescent="0.5">
      <c r="A6" s="105"/>
      <c r="B6" s="105"/>
      <c r="C6" s="106"/>
      <c r="D6" s="106"/>
      <c r="E6" s="255" t="s">
        <v>3</v>
      </c>
      <c r="F6" s="255"/>
      <c r="G6" s="255"/>
      <c r="H6" s="255"/>
      <c r="I6" s="255" t="s">
        <v>4</v>
      </c>
      <c r="J6" s="255"/>
      <c r="K6" s="255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8"/>
      <c r="CX6" s="108"/>
      <c r="CY6" s="108"/>
      <c r="CZ6" s="108"/>
      <c r="DA6" s="108"/>
      <c r="DB6" s="108"/>
      <c r="DC6" s="108"/>
      <c r="DD6" s="108"/>
      <c r="DE6" s="108"/>
      <c r="DF6" s="108"/>
      <c r="DG6" s="108"/>
      <c r="DH6" s="108"/>
      <c r="DI6" s="108"/>
      <c r="DJ6" s="108"/>
      <c r="DK6" s="108"/>
      <c r="DL6" s="108"/>
      <c r="DM6" s="108"/>
      <c r="DN6" s="108"/>
      <c r="DO6" s="108"/>
      <c r="DP6" s="108"/>
      <c r="DQ6" s="108"/>
      <c r="DR6" s="108"/>
      <c r="DS6" s="108"/>
      <c r="DT6" s="108"/>
      <c r="DU6" s="108"/>
      <c r="DV6" s="108"/>
      <c r="DW6" s="108"/>
      <c r="DX6" s="108"/>
      <c r="DY6" s="108"/>
      <c r="DZ6" s="108"/>
      <c r="EA6" s="108"/>
      <c r="EB6" s="108"/>
      <c r="EC6" s="108"/>
      <c r="ED6" s="108"/>
      <c r="EE6" s="108"/>
      <c r="EF6" s="108"/>
      <c r="EG6" s="108"/>
      <c r="EH6" s="108"/>
      <c r="EI6" s="108"/>
      <c r="EJ6" s="108"/>
      <c r="EK6" s="108"/>
      <c r="EL6" s="108"/>
      <c r="EM6" s="108"/>
      <c r="EN6" s="108"/>
      <c r="EO6" s="108"/>
      <c r="EP6" s="108"/>
      <c r="EQ6" s="108"/>
      <c r="ER6" s="108"/>
      <c r="ES6" s="108"/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8"/>
      <c r="FF6" s="108"/>
      <c r="FG6" s="108"/>
      <c r="FH6" s="108"/>
      <c r="FI6" s="108"/>
      <c r="FJ6" s="108"/>
      <c r="FK6" s="108"/>
      <c r="FL6" s="108"/>
      <c r="FM6" s="108"/>
      <c r="FN6" s="108"/>
      <c r="FO6" s="108"/>
      <c r="FP6" s="108"/>
      <c r="FQ6" s="108"/>
      <c r="FR6" s="108"/>
      <c r="FS6" s="108"/>
      <c r="FT6" s="108"/>
      <c r="FU6" s="108"/>
      <c r="FV6" s="108"/>
      <c r="FW6" s="108"/>
      <c r="FX6" s="108"/>
      <c r="FY6" s="108"/>
      <c r="FZ6" s="108"/>
      <c r="GA6" s="108"/>
      <c r="GB6" s="108"/>
      <c r="GC6" s="108"/>
      <c r="GD6" s="108"/>
      <c r="GE6" s="108"/>
      <c r="GF6" s="108"/>
      <c r="GG6" s="108"/>
      <c r="GH6" s="108"/>
      <c r="GI6" s="108"/>
      <c r="GJ6" s="108"/>
      <c r="GK6" s="108"/>
      <c r="GL6" s="108"/>
      <c r="GM6" s="108"/>
      <c r="GN6" s="108"/>
      <c r="GO6" s="108"/>
      <c r="GP6" s="108"/>
      <c r="GQ6" s="108"/>
      <c r="GR6" s="108"/>
      <c r="GS6" s="108"/>
      <c r="GT6" s="108"/>
      <c r="GU6" s="108"/>
      <c r="GV6" s="108"/>
      <c r="GW6" s="108"/>
      <c r="GX6" s="108"/>
      <c r="GY6" s="108"/>
      <c r="GZ6" s="108"/>
      <c r="HA6" s="108"/>
      <c r="HB6" s="108"/>
      <c r="HC6" s="108"/>
      <c r="HD6" s="108"/>
      <c r="HE6" s="108"/>
      <c r="HF6" s="108"/>
      <c r="HG6" s="108"/>
      <c r="HH6" s="108"/>
    </row>
    <row r="7" spans="1:216" ht="21" customHeight="1" x14ac:dyDescent="0.5">
      <c r="A7" s="105"/>
      <c r="B7" s="105"/>
      <c r="C7" s="14" t="s">
        <v>5</v>
      </c>
      <c r="D7" s="106"/>
      <c r="E7" s="109" t="s">
        <v>205</v>
      </c>
      <c r="F7" s="110"/>
      <c r="G7" s="109" t="s">
        <v>189</v>
      </c>
      <c r="H7" s="111"/>
      <c r="I7" s="112" t="s">
        <v>205</v>
      </c>
      <c r="J7" s="110"/>
      <c r="K7" s="112" t="s">
        <v>189</v>
      </c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08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8"/>
      <c r="DN7" s="108"/>
      <c r="DO7" s="108"/>
      <c r="DP7" s="108"/>
      <c r="DQ7" s="108"/>
      <c r="DR7" s="108"/>
      <c r="DS7" s="108"/>
      <c r="DT7" s="108"/>
      <c r="DU7" s="108"/>
      <c r="DV7" s="108"/>
      <c r="DW7" s="108"/>
      <c r="DX7" s="108"/>
      <c r="DY7" s="108"/>
      <c r="DZ7" s="108"/>
      <c r="EA7" s="108"/>
      <c r="EB7" s="108"/>
      <c r="EC7" s="108"/>
      <c r="ED7" s="108"/>
      <c r="EE7" s="108"/>
      <c r="EF7" s="108"/>
      <c r="EG7" s="108"/>
      <c r="EH7" s="108"/>
      <c r="EI7" s="108"/>
      <c r="EJ7" s="108"/>
      <c r="EK7" s="108"/>
      <c r="EL7" s="108"/>
      <c r="EM7" s="108"/>
      <c r="EN7" s="108"/>
      <c r="EO7" s="108"/>
      <c r="EP7" s="108"/>
      <c r="EQ7" s="108"/>
      <c r="ER7" s="108"/>
      <c r="ES7" s="108"/>
      <c r="ET7" s="108"/>
      <c r="EU7" s="108"/>
      <c r="EV7" s="108"/>
      <c r="EW7" s="108"/>
      <c r="EX7" s="108"/>
      <c r="EY7" s="108"/>
      <c r="EZ7" s="108"/>
      <c r="FA7" s="108"/>
      <c r="FB7" s="108"/>
      <c r="FC7" s="108"/>
      <c r="FD7" s="108"/>
      <c r="FE7" s="108"/>
      <c r="FF7" s="108"/>
      <c r="FG7" s="108"/>
      <c r="FH7" s="108"/>
      <c r="FI7" s="108"/>
      <c r="FJ7" s="108"/>
      <c r="FK7" s="108"/>
      <c r="FL7" s="108"/>
      <c r="FM7" s="108"/>
      <c r="FN7" s="108"/>
      <c r="FO7" s="108"/>
      <c r="FP7" s="108"/>
      <c r="FQ7" s="108"/>
      <c r="FR7" s="108"/>
      <c r="FS7" s="108"/>
      <c r="FT7" s="108"/>
      <c r="FU7" s="108"/>
      <c r="FV7" s="108"/>
      <c r="FW7" s="108"/>
      <c r="FX7" s="108"/>
      <c r="FY7" s="108"/>
      <c r="FZ7" s="108"/>
      <c r="GA7" s="108"/>
      <c r="GB7" s="108"/>
      <c r="GC7" s="108"/>
      <c r="GD7" s="108"/>
      <c r="GE7" s="108"/>
      <c r="GF7" s="108"/>
      <c r="GG7" s="108"/>
      <c r="GH7" s="108"/>
      <c r="GI7" s="108"/>
      <c r="GJ7" s="108"/>
      <c r="GK7" s="108"/>
      <c r="GL7" s="108"/>
      <c r="GM7" s="108"/>
      <c r="GN7" s="108"/>
      <c r="GO7" s="108"/>
      <c r="GP7" s="108"/>
      <c r="GQ7" s="108"/>
      <c r="GR7" s="108"/>
      <c r="GS7" s="108"/>
      <c r="GT7" s="108"/>
      <c r="GU7" s="108"/>
      <c r="GV7" s="108"/>
      <c r="GW7" s="108"/>
      <c r="GX7" s="108"/>
      <c r="GY7" s="108"/>
      <c r="GZ7" s="108"/>
      <c r="HA7" s="108"/>
      <c r="HB7" s="108"/>
      <c r="HC7" s="108"/>
      <c r="HD7" s="108"/>
      <c r="HE7" s="108"/>
      <c r="HF7" s="108"/>
      <c r="HG7" s="108"/>
      <c r="HH7" s="108"/>
    </row>
    <row r="8" spans="1:216" ht="8.25" customHeight="1" x14ac:dyDescent="0.5"/>
    <row r="9" spans="1:216" ht="22.5" customHeight="1" x14ac:dyDescent="0.5">
      <c r="A9" s="107" t="s">
        <v>6</v>
      </c>
      <c r="B9" s="107"/>
      <c r="C9" s="116"/>
      <c r="D9" s="117"/>
      <c r="E9" s="117"/>
      <c r="F9" s="117"/>
      <c r="G9" s="117"/>
      <c r="H9" s="117"/>
      <c r="I9" s="117"/>
      <c r="J9" s="117"/>
      <c r="K9" s="117"/>
    </row>
    <row r="10" spans="1:216" ht="8.25" customHeight="1" x14ac:dyDescent="0.5">
      <c r="A10" s="41"/>
      <c r="B10" s="41"/>
      <c r="C10" s="110"/>
      <c r="D10" s="118"/>
      <c r="E10" s="118"/>
      <c r="F10" s="118"/>
      <c r="G10" s="118"/>
      <c r="H10" s="118"/>
      <c r="I10" s="118"/>
      <c r="J10" s="118"/>
      <c r="K10" s="118"/>
    </row>
    <row r="11" spans="1:216" ht="22.5" customHeight="1" x14ac:dyDescent="0.5">
      <c r="A11" s="107" t="s">
        <v>7</v>
      </c>
      <c r="B11" s="107"/>
      <c r="C11" s="110"/>
      <c r="D11" s="118"/>
      <c r="E11" s="118"/>
      <c r="F11" s="118"/>
      <c r="G11" s="118"/>
      <c r="H11" s="118"/>
      <c r="I11" s="118"/>
      <c r="J11" s="118"/>
      <c r="K11" s="118"/>
    </row>
    <row r="12" spans="1:216" ht="8.25" customHeight="1" x14ac:dyDescent="0.5">
      <c r="A12" s="41"/>
      <c r="B12" s="41"/>
      <c r="C12" s="110"/>
      <c r="D12" s="118"/>
      <c r="E12" s="118"/>
      <c r="F12" s="118"/>
      <c r="G12" s="118"/>
      <c r="H12" s="118"/>
      <c r="I12" s="118"/>
      <c r="J12" s="118"/>
      <c r="K12" s="118"/>
    </row>
    <row r="13" spans="1:216" ht="21.75" customHeight="1" x14ac:dyDescent="0.45">
      <c r="A13" s="119" t="s">
        <v>8</v>
      </c>
      <c r="B13" s="41"/>
      <c r="C13" s="110">
        <v>4</v>
      </c>
      <c r="D13" s="121"/>
      <c r="E13" s="44">
        <v>93979986</v>
      </c>
      <c r="F13" s="122"/>
      <c r="G13" s="44">
        <v>77964693</v>
      </c>
      <c r="H13" s="122"/>
      <c r="I13" s="44">
        <v>25505105</v>
      </c>
      <c r="J13" s="122"/>
      <c r="K13" s="44">
        <v>11421626</v>
      </c>
    </row>
    <row r="14" spans="1:216" ht="21.75" customHeight="1" x14ac:dyDescent="0.45">
      <c r="A14" s="119" t="s">
        <v>192</v>
      </c>
      <c r="B14" s="41"/>
      <c r="C14" s="110"/>
      <c r="D14" s="121"/>
      <c r="E14" s="78">
        <v>0</v>
      </c>
      <c r="F14" s="230"/>
      <c r="G14" s="231">
        <v>469969</v>
      </c>
      <c r="H14" s="230"/>
      <c r="I14" s="78">
        <v>0</v>
      </c>
      <c r="J14" s="230"/>
      <c r="K14" s="231">
        <v>469969</v>
      </c>
    </row>
    <row r="15" spans="1:216" ht="21.75" customHeight="1" x14ac:dyDescent="0.45">
      <c r="A15" s="119" t="s">
        <v>9</v>
      </c>
      <c r="B15" s="41"/>
      <c r="C15" s="110">
        <v>5</v>
      </c>
      <c r="D15" s="121"/>
      <c r="E15" s="44">
        <v>71538430</v>
      </c>
      <c r="F15" s="122"/>
      <c r="G15" s="44">
        <v>70222408</v>
      </c>
      <c r="H15" s="122"/>
      <c r="I15" s="44">
        <v>445361209</v>
      </c>
      <c r="J15" s="122"/>
      <c r="K15" s="44">
        <v>542378237</v>
      </c>
    </row>
    <row r="16" spans="1:216" ht="21.75" customHeight="1" x14ac:dyDescent="0.45">
      <c r="A16" s="119" t="s">
        <v>10</v>
      </c>
      <c r="B16" s="41"/>
      <c r="C16" s="110"/>
      <c r="D16" s="121"/>
      <c r="E16" s="123"/>
      <c r="F16" s="122"/>
      <c r="G16" s="123"/>
      <c r="H16" s="122"/>
      <c r="I16" s="122"/>
      <c r="J16" s="122"/>
      <c r="K16" s="122"/>
    </row>
    <row r="17" spans="1:11" ht="21.75" customHeight="1" x14ac:dyDescent="0.45">
      <c r="A17" s="119"/>
      <c r="B17" s="41" t="s">
        <v>11</v>
      </c>
      <c r="C17" s="169">
        <v>27.4</v>
      </c>
      <c r="D17" s="121"/>
      <c r="E17" s="78">
        <v>0</v>
      </c>
      <c r="F17" s="122"/>
      <c r="G17" s="78">
        <v>0</v>
      </c>
      <c r="H17" s="122"/>
      <c r="I17" s="44">
        <v>2191678487</v>
      </c>
      <c r="J17" s="122"/>
      <c r="K17" s="44">
        <v>2709259508</v>
      </c>
    </row>
    <row r="18" spans="1:11" ht="21.75" customHeight="1" x14ac:dyDescent="0.45">
      <c r="A18" s="119"/>
      <c r="B18" s="41" t="s">
        <v>12</v>
      </c>
      <c r="C18" s="169">
        <v>27.4</v>
      </c>
      <c r="D18" s="121"/>
      <c r="E18" s="44">
        <v>63684869</v>
      </c>
      <c r="F18" s="122"/>
      <c r="G18" s="124">
        <v>66257711</v>
      </c>
      <c r="H18" s="122"/>
      <c r="I18" s="44">
        <v>70132055</v>
      </c>
      <c r="J18" s="122"/>
      <c r="K18" s="124">
        <v>70132055</v>
      </c>
    </row>
    <row r="19" spans="1:11" ht="21.75" customHeight="1" x14ac:dyDescent="0.45">
      <c r="A19" s="41" t="s">
        <v>13</v>
      </c>
      <c r="B19" s="41"/>
      <c r="C19" s="110">
        <v>6</v>
      </c>
      <c r="D19" s="121"/>
      <c r="E19" s="44">
        <v>6001056682</v>
      </c>
      <c r="F19" s="122"/>
      <c r="G19" s="44">
        <v>6341254165</v>
      </c>
      <c r="H19" s="122"/>
      <c r="I19" s="44">
        <v>1615567227</v>
      </c>
      <c r="J19" s="122"/>
      <c r="K19" s="44">
        <v>1645201278</v>
      </c>
    </row>
    <row r="20" spans="1:11" ht="21.75" customHeight="1" x14ac:dyDescent="0.45">
      <c r="A20" s="41" t="s">
        <v>14</v>
      </c>
      <c r="B20" s="41"/>
      <c r="C20" s="120"/>
      <c r="D20" s="121"/>
      <c r="E20" s="78">
        <v>7416063</v>
      </c>
      <c r="F20" s="122"/>
      <c r="G20" s="44">
        <v>7416063</v>
      </c>
      <c r="H20" s="122"/>
      <c r="I20" s="78">
        <v>0</v>
      </c>
      <c r="J20" s="122"/>
      <c r="K20" s="78">
        <v>0</v>
      </c>
    </row>
    <row r="21" spans="1:11" ht="21.75" customHeight="1" x14ac:dyDescent="0.45">
      <c r="A21" s="41" t="s">
        <v>15</v>
      </c>
      <c r="B21" s="41"/>
      <c r="C21" s="120"/>
      <c r="D21" s="121"/>
      <c r="E21" s="45">
        <v>2000823</v>
      </c>
      <c r="F21" s="122"/>
      <c r="G21" s="45">
        <v>1355991</v>
      </c>
      <c r="H21" s="122"/>
      <c r="I21" s="45">
        <v>1146964</v>
      </c>
      <c r="J21" s="122"/>
      <c r="K21" s="45">
        <v>297696</v>
      </c>
    </row>
    <row r="22" spans="1:11" ht="8.25" customHeight="1" x14ac:dyDescent="0.5">
      <c r="A22" s="107"/>
      <c r="B22" s="107"/>
      <c r="C22" s="110"/>
      <c r="D22" s="118"/>
      <c r="E22" s="125"/>
      <c r="F22" s="125"/>
      <c r="G22" s="125"/>
      <c r="H22" s="125"/>
      <c r="I22" s="125"/>
      <c r="J22" s="125"/>
      <c r="K22" s="125"/>
    </row>
    <row r="23" spans="1:11" ht="23.25" customHeight="1" x14ac:dyDescent="0.5">
      <c r="A23" s="107" t="s">
        <v>16</v>
      </c>
      <c r="B23" s="41"/>
      <c r="C23" s="110"/>
      <c r="D23" s="118"/>
      <c r="E23" s="126">
        <f>SUM(E13:E21)</f>
        <v>6239676853</v>
      </c>
      <c r="F23" s="125"/>
      <c r="G23" s="126">
        <f>SUM(G13:G21)</f>
        <v>6564941000</v>
      </c>
      <c r="H23" s="125"/>
      <c r="I23" s="126">
        <f>SUM(I13:I21)</f>
        <v>4349391047</v>
      </c>
      <c r="J23" s="125"/>
      <c r="K23" s="126">
        <f>SUM(K13:K21)</f>
        <v>4979160369</v>
      </c>
    </row>
    <row r="24" spans="1:11" ht="8.25" customHeight="1" x14ac:dyDescent="0.5">
      <c r="A24" s="107"/>
      <c r="B24" s="107"/>
      <c r="C24" s="110"/>
      <c r="D24" s="118"/>
      <c r="E24" s="125"/>
      <c r="F24" s="125"/>
      <c r="G24" s="125"/>
      <c r="H24" s="125"/>
      <c r="I24" s="125"/>
      <c r="J24" s="125"/>
      <c r="K24" s="125"/>
    </row>
    <row r="25" spans="1:11" ht="22.5" customHeight="1" x14ac:dyDescent="0.5">
      <c r="A25" s="107" t="s">
        <v>17</v>
      </c>
      <c r="B25" s="107"/>
      <c r="C25" s="110"/>
      <c r="D25" s="118"/>
      <c r="E25" s="125"/>
      <c r="F25" s="125"/>
      <c r="G25" s="125"/>
      <c r="H25" s="125"/>
      <c r="I25" s="125"/>
      <c r="J25" s="125"/>
      <c r="K25" s="125"/>
    </row>
    <row r="26" spans="1:11" ht="8.25" customHeight="1" x14ac:dyDescent="0.5">
      <c r="A26" s="107"/>
      <c r="B26" s="107"/>
      <c r="C26" s="110"/>
      <c r="D26" s="118"/>
      <c r="E26" s="125"/>
      <c r="F26" s="125"/>
      <c r="G26" s="125"/>
      <c r="H26" s="125"/>
      <c r="I26" s="125"/>
      <c r="J26" s="125"/>
      <c r="K26" s="125"/>
    </row>
    <row r="27" spans="1:11" ht="21.75" customHeight="1" x14ac:dyDescent="0.45">
      <c r="A27" s="119" t="s">
        <v>18</v>
      </c>
      <c r="B27" s="119"/>
      <c r="C27" s="110">
        <v>7</v>
      </c>
      <c r="D27" s="121"/>
      <c r="E27" s="44">
        <v>69971138</v>
      </c>
      <c r="F27" s="44"/>
      <c r="G27" s="44">
        <v>61703734</v>
      </c>
      <c r="H27" s="44"/>
      <c r="I27" s="44">
        <v>30796860</v>
      </c>
      <c r="J27" s="44"/>
      <c r="K27" s="44">
        <v>38281425</v>
      </c>
    </row>
    <row r="28" spans="1:11" ht="21.75" customHeight="1" x14ac:dyDescent="0.45">
      <c r="A28" s="119" t="s">
        <v>19</v>
      </c>
      <c r="B28" s="119"/>
      <c r="C28" s="110">
        <v>8</v>
      </c>
      <c r="D28" s="121"/>
      <c r="E28" s="44">
        <v>0</v>
      </c>
      <c r="F28" s="44"/>
      <c r="G28" s="44">
        <v>5185189</v>
      </c>
      <c r="H28" s="44"/>
      <c r="I28" s="44">
        <v>0</v>
      </c>
      <c r="J28" s="44"/>
      <c r="K28" s="44">
        <v>0</v>
      </c>
    </row>
    <row r="29" spans="1:11" ht="21.75" customHeight="1" x14ac:dyDescent="0.45">
      <c r="A29" s="119" t="s">
        <v>20</v>
      </c>
      <c r="B29" s="119"/>
      <c r="C29" s="110">
        <v>9</v>
      </c>
      <c r="D29" s="121"/>
      <c r="E29" s="78">
        <v>0</v>
      </c>
      <c r="F29" s="44"/>
      <c r="G29" s="78">
        <v>0</v>
      </c>
      <c r="H29" s="44"/>
      <c r="I29" s="44">
        <v>2733511530</v>
      </c>
      <c r="J29" s="44"/>
      <c r="K29" s="44">
        <v>2209511530</v>
      </c>
    </row>
    <row r="30" spans="1:11" ht="21.75" customHeight="1" x14ac:dyDescent="0.45">
      <c r="A30" s="119" t="s">
        <v>21</v>
      </c>
      <c r="B30" s="119"/>
      <c r="C30" s="110">
        <v>10</v>
      </c>
      <c r="D30" s="121"/>
      <c r="E30" s="44">
        <v>1649287</v>
      </c>
      <c r="F30" s="44"/>
      <c r="G30" s="44">
        <v>1809971</v>
      </c>
      <c r="H30" s="44"/>
      <c r="I30" s="44">
        <v>2500000</v>
      </c>
      <c r="J30" s="44"/>
      <c r="K30" s="44">
        <v>2500000</v>
      </c>
    </row>
    <row r="31" spans="1:11" ht="21.75" customHeight="1" x14ac:dyDescent="0.45">
      <c r="A31" s="119" t="s">
        <v>22</v>
      </c>
      <c r="B31" s="119"/>
      <c r="C31" s="110">
        <v>11</v>
      </c>
      <c r="D31" s="121"/>
      <c r="E31" s="44">
        <v>659157571</v>
      </c>
      <c r="F31" s="44"/>
      <c r="G31" s="44">
        <v>687673329</v>
      </c>
      <c r="H31" s="44"/>
      <c r="I31" s="44">
        <v>225410202</v>
      </c>
      <c r="J31" s="44"/>
      <c r="K31" s="44">
        <v>226191249</v>
      </c>
    </row>
    <row r="32" spans="1:11" ht="21.75" customHeight="1" x14ac:dyDescent="0.45">
      <c r="A32" s="128" t="s">
        <v>23</v>
      </c>
      <c r="B32" s="119"/>
      <c r="C32" s="110">
        <v>12</v>
      </c>
      <c r="D32" s="121"/>
      <c r="E32" s="44">
        <v>105160405</v>
      </c>
      <c r="F32" s="44"/>
      <c r="G32" s="44">
        <v>111894808</v>
      </c>
      <c r="H32" s="44"/>
      <c r="I32" s="44">
        <v>10987451</v>
      </c>
      <c r="J32" s="44"/>
      <c r="K32" s="44">
        <v>14022242</v>
      </c>
    </row>
    <row r="33" spans="1:11" ht="21.75" customHeight="1" x14ac:dyDescent="0.45">
      <c r="A33" s="128" t="s">
        <v>24</v>
      </c>
      <c r="B33" s="119"/>
      <c r="C33" s="110">
        <v>13</v>
      </c>
      <c r="D33" s="121"/>
      <c r="E33" s="44">
        <v>18797151</v>
      </c>
      <c r="F33" s="44"/>
      <c r="G33" s="44">
        <v>19195462</v>
      </c>
      <c r="H33" s="44"/>
      <c r="I33" s="44">
        <v>9122876</v>
      </c>
      <c r="J33" s="44"/>
      <c r="K33" s="44">
        <v>11540024</v>
      </c>
    </row>
    <row r="34" spans="1:11" ht="21.75" customHeight="1" x14ac:dyDescent="0.45">
      <c r="A34" s="128" t="s">
        <v>25</v>
      </c>
      <c r="B34" s="119"/>
      <c r="C34" s="110">
        <v>14</v>
      </c>
      <c r="D34" s="121"/>
      <c r="E34" s="44">
        <v>6120024</v>
      </c>
      <c r="F34" s="44"/>
      <c r="G34" s="44">
        <v>8039476</v>
      </c>
      <c r="H34" s="44"/>
      <c r="I34" s="44">
        <v>3208696</v>
      </c>
      <c r="J34" s="44"/>
      <c r="K34" s="44">
        <v>4805552</v>
      </c>
    </row>
    <row r="35" spans="1:11" ht="21.75" customHeight="1" x14ac:dyDescent="0.45">
      <c r="A35" s="113" t="s">
        <v>26</v>
      </c>
      <c r="C35" s="110">
        <v>15</v>
      </c>
      <c r="D35" s="129"/>
      <c r="E35" s="44">
        <v>18300176</v>
      </c>
      <c r="F35" s="78"/>
      <c r="G35" s="44">
        <v>16100533</v>
      </c>
      <c r="H35" s="78"/>
      <c r="I35" s="44">
        <v>26194505</v>
      </c>
      <c r="J35" s="78"/>
      <c r="K35" s="44">
        <v>12685504</v>
      </c>
    </row>
    <row r="36" spans="1:11" ht="21.75" customHeight="1" x14ac:dyDescent="0.45">
      <c r="A36" s="41" t="s">
        <v>27</v>
      </c>
      <c r="B36" s="119"/>
      <c r="C36" s="120"/>
      <c r="D36" s="121"/>
      <c r="E36" s="44">
        <v>4830517997</v>
      </c>
      <c r="F36" s="44"/>
      <c r="G36" s="44">
        <v>4733938900</v>
      </c>
      <c r="H36" s="44"/>
      <c r="I36" s="44">
        <v>1838157023</v>
      </c>
      <c r="J36" s="44"/>
      <c r="K36" s="44">
        <v>1834157921</v>
      </c>
    </row>
    <row r="37" spans="1:11" ht="21.75" customHeight="1" x14ac:dyDescent="0.45">
      <c r="A37" s="41" t="s">
        <v>231</v>
      </c>
      <c r="B37" s="119"/>
      <c r="C37" s="120"/>
      <c r="D37" s="121"/>
      <c r="E37" s="44">
        <v>123656641</v>
      </c>
      <c r="F37" s="44"/>
      <c r="G37" s="44">
        <v>121909389</v>
      </c>
      <c r="H37" s="44"/>
      <c r="I37" s="44">
        <v>70307068</v>
      </c>
      <c r="J37" s="44"/>
      <c r="K37" s="44">
        <v>71282346</v>
      </c>
    </row>
    <row r="38" spans="1:11" ht="21.75" customHeight="1" x14ac:dyDescent="0.45">
      <c r="A38" s="41" t="s">
        <v>28</v>
      </c>
      <c r="B38" s="41"/>
      <c r="C38" s="120"/>
      <c r="D38" s="121"/>
      <c r="E38" s="90"/>
      <c r="F38" s="90"/>
      <c r="G38" s="90"/>
      <c r="H38" s="90"/>
      <c r="I38" s="90"/>
      <c r="J38" s="90"/>
      <c r="K38" s="90"/>
    </row>
    <row r="39" spans="1:11" ht="21.75" customHeight="1" x14ac:dyDescent="0.45">
      <c r="B39" s="41" t="s">
        <v>29</v>
      </c>
      <c r="C39" s="130"/>
      <c r="D39" s="129"/>
      <c r="E39" s="44">
        <v>1867600</v>
      </c>
      <c r="F39" s="78"/>
      <c r="G39" s="44">
        <v>1769932</v>
      </c>
      <c r="H39" s="78"/>
      <c r="I39" s="44">
        <v>1807307</v>
      </c>
      <c r="J39" s="78"/>
      <c r="K39" s="44">
        <v>7934710</v>
      </c>
    </row>
    <row r="40" spans="1:11" ht="21.75" customHeight="1" x14ac:dyDescent="0.45">
      <c r="B40" s="41" t="s">
        <v>30</v>
      </c>
      <c r="C40" s="130"/>
      <c r="D40" s="129"/>
      <c r="E40" s="45">
        <v>36396054</v>
      </c>
      <c r="F40" s="78"/>
      <c r="G40" s="45">
        <v>53335887</v>
      </c>
      <c r="H40" s="78"/>
      <c r="I40" s="78">
        <v>14811008</v>
      </c>
      <c r="J40" s="124"/>
      <c r="K40" s="78">
        <v>0</v>
      </c>
    </row>
    <row r="41" spans="1:11" ht="8.25" customHeight="1" x14ac:dyDescent="0.5">
      <c r="A41" s="107"/>
      <c r="B41" s="107"/>
      <c r="C41" s="110"/>
      <c r="D41" s="118"/>
      <c r="E41" s="91"/>
      <c r="F41" s="92"/>
      <c r="G41" s="91"/>
      <c r="H41" s="92"/>
      <c r="I41" s="91"/>
      <c r="J41" s="92"/>
      <c r="K41" s="91"/>
    </row>
    <row r="42" spans="1:11" ht="21" customHeight="1" x14ac:dyDescent="0.45">
      <c r="A42" s="107" t="s">
        <v>31</v>
      </c>
      <c r="B42" s="41"/>
      <c r="C42" s="110"/>
      <c r="D42" s="118"/>
      <c r="E42" s="127">
        <f>SUM(E27:E40)</f>
        <v>5871594044</v>
      </c>
      <c r="F42" s="131"/>
      <c r="G42" s="127">
        <f>SUM(G27:G40)</f>
        <v>5822556610</v>
      </c>
      <c r="H42" s="131"/>
      <c r="I42" s="127">
        <f>SUM(I27:I40)</f>
        <v>4966814526</v>
      </c>
      <c r="J42" s="131"/>
      <c r="K42" s="127">
        <f>SUM(K27:K40)</f>
        <v>4432912503</v>
      </c>
    </row>
    <row r="43" spans="1:11" ht="8.25" customHeight="1" x14ac:dyDescent="0.5">
      <c r="A43" s="107"/>
      <c r="B43" s="107"/>
      <c r="C43" s="110"/>
      <c r="D43" s="118"/>
      <c r="E43" s="92"/>
      <c r="F43" s="92"/>
      <c r="G43" s="92"/>
      <c r="H43" s="92"/>
      <c r="I43" s="92"/>
      <c r="J43" s="92"/>
      <c r="K43" s="92"/>
    </row>
    <row r="44" spans="1:11" ht="21" customHeight="1" thickBot="1" x14ac:dyDescent="0.5">
      <c r="A44" s="107" t="s">
        <v>32</v>
      </c>
      <c r="B44" s="107"/>
      <c r="C44" s="110"/>
      <c r="D44" s="118"/>
      <c r="E44" s="132">
        <f>SUM(E23+E42)</f>
        <v>12111270897</v>
      </c>
      <c r="F44" s="131"/>
      <c r="G44" s="132">
        <f>SUM(G23+G42)</f>
        <v>12387497610</v>
      </c>
      <c r="H44" s="131"/>
      <c r="I44" s="132">
        <f>SUM(I23+I42)</f>
        <v>9316205573</v>
      </c>
      <c r="J44" s="131"/>
      <c r="K44" s="132">
        <f>SUM(K23+K42)</f>
        <v>9412072872</v>
      </c>
    </row>
    <row r="45" spans="1:11" ht="21" customHeight="1" thickTop="1" x14ac:dyDescent="0.45">
      <c r="A45" s="107"/>
      <c r="B45" s="107"/>
      <c r="C45" s="110"/>
      <c r="D45" s="118"/>
      <c r="E45" s="131"/>
      <c r="F45" s="131"/>
      <c r="G45" s="131"/>
      <c r="H45" s="131"/>
      <c r="I45" s="131"/>
      <c r="J45" s="131"/>
      <c r="K45" s="131"/>
    </row>
    <row r="46" spans="1:11" ht="18" customHeight="1" x14ac:dyDescent="0.45">
      <c r="A46" s="107"/>
      <c r="B46" s="107"/>
      <c r="C46" s="110"/>
      <c r="D46" s="118"/>
      <c r="E46" s="131"/>
      <c r="F46" s="131"/>
      <c r="G46" s="131"/>
      <c r="H46" s="131"/>
      <c r="I46" s="131"/>
      <c r="J46" s="131"/>
      <c r="K46" s="131"/>
    </row>
    <row r="47" spans="1:11" ht="22.5" customHeight="1" x14ac:dyDescent="0.5">
      <c r="A47" s="41" t="s">
        <v>33</v>
      </c>
      <c r="B47" s="41"/>
      <c r="C47" s="41"/>
      <c r="D47" s="41"/>
      <c r="E47" s="133"/>
      <c r="F47" s="133"/>
      <c r="G47" s="133"/>
      <c r="H47" s="133"/>
      <c r="I47" s="133"/>
      <c r="J47" s="133"/>
      <c r="K47" s="133"/>
    </row>
    <row r="48" spans="1:11" ht="6" customHeight="1" x14ac:dyDescent="0.5">
      <c r="A48" s="41"/>
      <c r="B48" s="41"/>
      <c r="C48" s="41"/>
      <c r="D48" s="41"/>
      <c r="E48" s="133"/>
      <c r="F48" s="133"/>
      <c r="G48" s="133"/>
      <c r="H48" s="133"/>
      <c r="I48" s="133"/>
      <c r="J48" s="133"/>
      <c r="K48" s="133"/>
    </row>
    <row r="49" spans="1:216" ht="21.75" customHeight="1" x14ac:dyDescent="0.5">
      <c r="A49" s="104" t="str">
        <f>A1</f>
        <v>PRINSIRI  PUBLIC COMPANY LIMITED AND SUBSIDIARIES</v>
      </c>
      <c r="B49" s="104"/>
      <c r="C49" s="100"/>
      <c r="D49" s="101"/>
      <c r="E49" s="134"/>
      <c r="F49" s="134"/>
      <c r="G49" s="134"/>
      <c r="H49" s="134"/>
      <c r="I49" s="134"/>
      <c r="J49" s="134"/>
      <c r="K49" s="134"/>
    </row>
    <row r="50" spans="1:216" ht="21.75" customHeight="1" x14ac:dyDescent="0.5">
      <c r="A50" s="104" t="s">
        <v>34</v>
      </c>
      <c r="B50" s="104"/>
      <c r="C50" s="100"/>
      <c r="D50" s="101"/>
      <c r="E50" s="134"/>
      <c r="F50" s="134"/>
      <c r="G50" s="134"/>
      <c r="H50" s="134"/>
      <c r="I50" s="134"/>
      <c r="J50" s="134"/>
      <c r="K50" s="134"/>
    </row>
    <row r="51" spans="1:216" ht="21.75" customHeight="1" x14ac:dyDescent="0.5">
      <c r="A51" s="104" t="str">
        <f>A3</f>
        <v>AS AT DECEMBER 31, 2025</v>
      </c>
      <c r="B51" s="104"/>
      <c r="C51" s="100"/>
      <c r="D51" s="101"/>
      <c r="E51" s="134"/>
      <c r="F51" s="134"/>
      <c r="G51" s="134"/>
      <c r="H51" s="134"/>
      <c r="I51" s="134"/>
      <c r="J51" s="134"/>
      <c r="K51" s="134"/>
    </row>
    <row r="52" spans="1:216" ht="21.75" customHeight="1" x14ac:dyDescent="0.5">
      <c r="A52" s="104"/>
      <c r="B52" s="104"/>
      <c r="C52" s="100"/>
      <c r="D52" s="101"/>
      <c r="E52" s="134"/>
      <c r="F52" s="134"/>
      <c r="G52" s="134"/>
      <c r="H52" s="134"/>
      <c r="I52" s="134"/>
      <c r="J52" s="134"/>
      <c r="K52" s="134"/>
    </row>
    <row r="53" spans="1:216" ht="22.5" customHeight="1" x14ac:dyDescent="0.5">
      <c r="A53" s="104"/>
      <c r="B53" s="104"/>
      <c r="C53" s="100"/>
      <c r="D53" s="101"/>
      <c r="E53" s="134"/>
      <c r="F53" s="134"/>
      <c r="G53" s="134"/>
      <c r="H53" s="134"/>
      <c r="I53" s="134"/>
      <c r="J53" s="134"/>
      <c r="K53" s="134" t="s">
        <v>2</v>
      </c>
    </row>
    <row r="54" spans="1:216" ht="21.75" customHeight="1" x14ac:dyDescent="0.5">
      <c r="A54" s="105"/>
      <c r="B54" s="105"/>
      <c r="C54" s="106"/>
      <c r="D54" s="106"/>
      <c r="E54" s="254" t="s">
        <v>3</v>
      </c>
      <c r="F54" s="254"/>
      <c r="G54" s="254"/>
      <c r="H54" s="254"/>
      <c r="I54" s="254" t="s">
        <v>4</v>
      </c>
      <c r="J54" s="254"/>
      <c r="K54" s="254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08"/>
      <c r="BK54" s="108"/>
      <c r="BL54" s="108"/>
      <c r="BM54" s="108"/>
      <c r="BN54" s="108"/>
      <c r="BO54" s="108"/>
      <c r="BP54" s="108"/>
      <c r="BQ54" s="108"/>
      <c r="BR54" s="108"/>
      <c r="BS54" s="108"/>
      <c r="BT54" s="108"/>
      <c r="BU54" s="108"/>
      <c r="BV54" s="108"/>
      <c r="BW54" s="108"/>
      <c r="BX54" s="108"/>
      <c r="BY54" s="108"/>
      <c r="BZ54" s="108"/>
      <c r="CA54" s="108"/>
      <c r="CB54" s="108"/>
      <c r="CC54" s="108"/>
      <c r="CD54" s="108"/>
      <c r="CE54" s="108"/>
      <c r="CF54" s="108"/>
      <c r="CG54" s="108"/>
      <c r="CH54" s="108"/>
      <c r="CI54" s="108"/>
      <c r="CJ54" s="108"/>
      <c r="CK54" s="108"/>
      <c r="CL54" s="108"/>
      <c r="CM54" s="108"/>
      <c r="CN54" s="108"/>
      <c r="CO54" s="108"/>
      <c r="CP54" s="108"/>
      <c r="CQ54" s="108"/>
      <c r="CR54" s="108"/>
      <c r="CS54" s="108"/>
      <c r="CT54" s="108"/>
      <c r="CU54" s="108"/>
      <c r="CV54" s="108"/>
      <c r="CW54" s="108"/>
      <c r="CX54" s="108"/>
      <c r="CY54" s="108"/>
      <c r="CZ54" s="108"/>
      <c r="DA54" s="108"/>
      <c r="DB54" s="108"/>
      <c r="DC54" s="108"/>
      <c r="DD54" s="108"/>
      <c r="DE54" s="108"/>
      <c r="DF54" s="108"/>
      <c r="DG54" s="108"/>
      <c r="DH54" s="108"/>
      <c r="DI54" s="108"/>
      <c r="DJ54" s="108"/>
      <c r="DK54" s="108"/>
      <c r="DL54" s="108"/>
      <c r="DM54" s="108"/>
      <c r="DN54" s="108"/>
      <c r="DO54" s="108"/>
      <c r="DP54" s="108"/>
      <c r="DQ54" s="108"/>
      <c r="DR54" s="108"/>
      <c r="DS54" s="108"/>
      <c r="DT54" s="108"/>
      <c r="DU54" s="108"/>
      <c r="DV54" s="108"/>
      <c r="DW54" s="108"/>
      <c r="DX54" s="108"/>
      <c r="DY54" s="108"/>
      <c r="DZ54" s="108"/>
      <c r="EA54" s="108"/>
      <c r="EB54" s="108"/>
      <c r="EC54" s="108"/>
      <c r="ED54" s="108"/>
      <c r="EE54" s="108"/>
      <c r="EF54" s="108"/>
      <c r="EG54" s="108"/>
      <c r="EH54" s="108"/>
      <c r="EI54" s="108"/>
      <c r="EJ54" s="108"/>
      <c r="EK54" s="108"/>
      <c r="EL54" s="108"/>
      <c r="EM54" s="108"/>
      <c r="EN54" s="108"/>
      <c r="EO54" s="108"/>
      <c r="EP54" s="108"/>
      <c r="EQ54" s="108"/>
      <c r="ER54" s="108"/>
      <c r="ES54" s="108"/>
      <c r="ET54" s="108"/>
      <c r="EU54" s="108"/>
      <c r="EV54" s="108"/>
      <c r="EW54" s="108"/>
      <c r="EX54" s="108"/>
      <c r="EY54" s="108"/>
      <c r="EZ54" s="108"/>
      <c r="FA54" s="108"/>
      <c r="FB54" s="108"/>
      <c r="FC54" s="108"/>
      <c r="FD54" s="108"/>
      <c r="FE54" s="108"/>
      <c r="FF54" s="108"/>
      <c r="FG54" s="108"/>
      <c r="FH54" s="108"/>
      <c r="FI54" s="108"/>
      <c r="FJ54" s="108"/>
      <c r="FK54" s="108"/>
      <c r="FL54" s="108"/>
      <c r="FM54" s="108"/>
      <c r="FN54" s="108"/>
      <c r="FO54" s="108"/>
      <c r="FP54" s="108"/>
      <c r="FQ54" s="108"/>
      <c r="FR54" s="108"/>
      <c r="FS54" s="108"/>
      <c r="FT54" s="108"/>
      <c r="FU54" s="108"/>
      <c r="FV54" s="108"/>
      <c r="FW54" s="108"/>
      <c r="FX54" s="108"/>
      <c r="FY54" s="108"/>
      <c r="FZ54" s="108"/>
      <c r="GA54" s="108"/>
      <c r="GB54" s="108"/>
      <c r="GC54" s="108"/>
      <c r="GD54" s="108"/>
      <c r="GE54" s="108"/>
      <c r="GF54" s="108"/>
      <c r="GG54" s="108"/>
      <c r="GH54" s="108"/>
      <c r="GI54" s="108"/>
      <c r="GJ54" s="108"/>
      <c r="GK54" s="108"/>
      <c r="GL54" s="108"/>
      <c r="GM54" s="108"/>
      <c r="GN54" s="108"/>
      <c r="GO54" s="108"/>
      <c r="GP54" s="108"/>
      <c r="GQ54" s="108"/>
      <c r="GR54" s="108"/>
      <c r="GS54" s="108"/>
      <c r="GT54" s="108"/>
      <c r="GU54" s="108"/>
      <c r="GV54" s="108"/>
      <c r="GW54" s="108"/>
      <c r="GX54" s="108"/>
      <c r="GY54" s="108"/>
      <c r="GZ54" s="108"/>
      <c r="HA54" s="108"/>
      <c r="HB54" s="108"/>
      <c r="HC54" s="108"/>
      <c r="HD54" s="108"/>
      <c r="HE54" s="108"/>
      <c r="HF54" s="108"/>
      <c r="HG54" s="108"/>
      <c r="HH54" s="108"/>
    </row>
    <row r="55" spans="1:216" ht="21.75" customHeight="1" x14ac:dyDescent="0.5">
      <c r="A55" s="105"/>
      <c r="B55" s="105"/>
      <c r="C55" s="14" t="s">
        <v>5</v>
      </c>
      <c r="D55" s="106"/>
      <c r="E55" s="135" t="s">
        <v>205</v>
      </c>
      <c r="F55" s="136"/>
      <c r="G55" s="135" t="s">
        <v>189</v>
      </c>
      <c r="H55" s="137"/>
      <c r="I55" s="138" t="s">
        <v>205</v>
      </c>
      <c r="J55" s="136"/>
      <c r="K55" s="138" t="s">
        <v>189</v>
      </c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  <c r="BB55" s="108"/>
      <c r="BC55" s="108"/>
      <c r="BD55" s="108"/>
      <c r="BE55" s="108"/>
      <c r="BF55" s="108"/>
      <c r="BG55" s="108"/>
      <c r="BH55" s="108"/>
      <c r="BI55" s="108"/>
      <c r="BJ55" s="108"/>
      <c r="BK55" s="108"/>
      <c r="BL55" s="108"/>
      <c r="BM55" s="108"/>
      <c r="BN55" s="108"/>
      <c r="BO55" s="108"/>
      <c r="BP55" s="108"/>
      <c r="BQ55" s="108"/>
      <c r="BR55" s="108"/>
      <c r="BS55" s="108"/>
      <c r="BT55" s="108"/>
      <c r="BU55" s="108"/>
      <c r="BV55" s="108"/>
      <c r="BW55" s="108"/>
      <c r="BX55" s="108"/>
      <c r="BY55" s="108"/>
      <c r="BZ55" s="108"/>
      <c r="CA55" s="108"/>
      <c r="CB55" s="108"/>
      <c r="CC55" s="108"/>
      <c r="CD55" s="108"/>
      <c r="CE55" s="108"/>
      <c r="CF55" s="108"/>
      <c r="CG55" s="108"/>
      <c r="CH55" s="108"/>
      <c r="CI55" s="108"/>
      <c r="CJ55" s="108"/>
      <c r="CK55" s="108"/>
      <c r="CL55" s="108"/>
      <c r="CM55" s="108"/>
      <c r="CN55" s="108"/>
      <c r="CO55" s="108"/>
      <c r="CP55" s="108"/>
      <c r="CQ55" s="108"/>
      <c r="CR55" s="108"/>
      <c r="CS55" s="108"/>
      <c r="CT55" s="108"/>
      <c r="CU55" s="108"/>
      <c r="CV55" s="108"/>
      <c r="CW55" s="108"/>
      <c r="CX55" s="108"/>
      <c r="CY55" s="108"/>
      <c r="CZ55" s="108"/>
      <c r="DA55" s="108"/>
      <c r="DB55" s="108"/>
      <c r="DC55" s="108"/>
      <c r="DD55" s="108"/>
      <c r="DE55" s="108"/>
      <c r="DF55" s="108"/>
      <c r="DG55" s="108"/>
      <c r="DH55" s="108"/>
      <c r="DI55" s="108"/>
      <c r="DJ55" s="108"/>
      <c r="DK55" s="108"/>
      <c r="DL55" s="108"/>
      <c r="DM55" s="108"/>
      <c r="DN55" s="108"/>
      <c r="DO55" s="108"/>
      <c r="DP55" s="108"/>
      <c r="DQ55" s="108"/>
      <c r="DR55" s="108"/>
      <c r="DS55" s="108"/>
      <c r="DT55" s="108"/>
      <c r="DU55" s="108"/>
      <c r="DV55" s="108"/>
      <c r="DW55" s="108"/>
      <c r="DX55" s="108"/>
      <c r="DY55" s="108"/>
      <c r="DZ55" s="108"/>
      <c r="EA55" s="108"/>
      <c r="EB55" s="108"/>
      <c r="EC55" s="108"/>
      <c r="ED55" s="108"/>
      <c r="EE55" s="108"/>
      <c r="EF55" s="108"/>
      <c r="EG55" s="108"/>
      <c r="EH55" s="108"/>
      <c r="EI55" s="108"/>
      <c r="EJ55" s="108"/>
      <c r="EK55" s="108"/>
      <c r="EL55" s="108"/>
      <c r="EM55" s="108"/>
      <c r="EN55" s="108"/>
      <c r="EO55" s="108"/>
      <c r="EP55" s="108"/>
      <c r="EQ55" s="108"/>
      <c r="ER55" s="108"/>
      <c r="ES55" s="108"/>
      <c r="ET55" s="108"/>
      <c r="EU55" s="108"/>
      <c r="EV55" s="108"/>
      <c r="EW55" s="108"/>
      <c r="EX55" s="108"/>
      <c r="EY55" s="108"/>
      <c r="EZ55" s="108"/>
      <c r="FA55" s="108"/>
      <c r="FB55" s="108"/>
      <c r="FC55" s="108"/>
      <c r="FD55" s="108"/>
      <c r="FE55" s="108"/>
      <c r="FF55" s="108"/>
      <c r="FG55" s="108"/>
      <c r="FH55" s="108"/>
      <c r="FI55" s="108"/>
      <c r="FJ55" s="108"/>
      <c r="FK55" s="108"/>
      <c r="FL55" s="108"/>
      <c r="FM55" s="108"/>
      <c r="FN55" s="108"/>
      <c r="FO55" s="108"/>
      <c r="FP55" s="108"/>
      <c r="FQ55" s="108"/>
      <c r="FR55" s="108"/>
      <c r="FS55" s="108"/>
      <c r="FT55" s="108"/>
      <c r="FU55" s="108"/>
      <c r="FV55" s="108"/>
      <c r="FW55" s="108"/>
      <c r="FX55" s="108"/>
      <c r="FY55" s="108"/>
      <c r="FZ55" s="108"/>
      <c r="GA55" s="108"/>
      <c r="GB55" s="108"/>
      <c r="GC55" s="108"/>
      <c r="GD55" s="108"/>
      <c r="GE55" s="108"/>
      <c r="GF55" s="108"/>
      <c r="GG55" s="108"/>
      <c r="GH55" s="108"/>
      <c r="GI55" s="108"/>
      <c r="GJ55" s="108"/>
      <c r="GK55" s="108"/>
      <c r="GL55" s="108"/>
      <c r="GM55" s="108"/>
      <c r="GN55" s="108"/>
      <c r="GO55" s="108"/>
      <c r="GP55" s="108"/>
      <c r="GQ55" s="108"/>
      <c r="GR55" s="108"/>
      <c r="GS55" s="108"/>
      <c r="GT55" s="108"/>
      <c r="GU55" s="108"/>
      <c r="GV55" s="108"/>
      <c r="GW55" s="108"/>
      <c r="GX55" s="108"/>
      <c r="GY55" s="108"/>
      <c r="GZ55" s="108"/>
      <c r="HA55" s="108"/>
      <c r="HB55" s="108"/>
      <c r="HC55" s="108"/>
      <c r="HD55" s="108"/>
      <c r="HE55" s="108"/>
      <c r="HF55" s="108"/>
      <c r="HG55" s="108"/>
      <c r="HH55" s="108"/>
    </row>
    <row r="56" spans="1:216" ht="7.5" customHeight="1" x14ac:dyDescent="0.5">
      <c r="E56" s="89"/>
      <c r="F56" s="89"/>
      <c r="G56" s="89"/>
      <c r="H56" s="89"/>
      <c r="I56" s="89"/>
      <c r="J56" s="89"/>
      <c r="K56" s="89"/>
    </row>
    <row r="57" spans="1:216" ht="22.5" customHeight="1" x14ac:dyDescent="0.5">
      <c r="A57" s="107" t="s">
        <v>35</v>
      </c>
      <c r="B57" s="107"/>
      <c r="C57" s="116"/>
      <c r="D57" s="117"/>
      <c r="E57" s="139"/>
      <c r="F57" s="139"/>
      <c r="G57" s="139"/>
      <c r="H57" s="139"/>
      <c r="I57" s="139"/>
      <c r="J57" s="139"/>
      <c r="K57" s="139"/>
    </row>
    <row r="58" spans="1:216" ht="7.5" customHeight="1" x14ac:dyDescent="0.5">
      <c r="A58" s="41"/>
      <c r="B58" s="41"/>
      <c r="C58" s="110"/>
      <c r="D58" s="118"/>
      <c r="E58" s="125"/>
      <c r="F58" s="125"/>
      <c r="G58" s="125"/>
      <c r="H58" s="125"/>
      <c r="I58" s="125"/>
      <c r="J58" s="125"/>
      <c r="K58" s="125"/>
    </row>
    <row r="59" spans="1:216" ht="22.5" customHeight="1" x14ac:dyDescent="0.5">
      <c r="A59" s="107" t="s">
        <v>36</v>
      </c>
      <c r="B59" s="107"/>
      <c r="C59" s="110"/>
      <c r="D59" s="118"/>
      <c r="E59" s="125"/>
      <c r="F59" s="125"/>
      <c r="G59" s="125"/>
      <c r="H59" s="125"/>
      <c r="I59" s="125"/>
      <c r="J59" s="125"/>
      <c r="K59" s="125"/>
    </row>
    <row r="60" spans="1:216" ht="7.5" customHeight="1" x14ac:dyDescent="0.5">
      <c r="A60" s="107"/>
      <c r="B60" s="107"/>
      <c r="C60" s="110"/>
      <c r="D60" s="118"/>
      <c r="E60" s="125"/>
      <c r="F60" s="125"/>
      <c r="G60" s="125"/>
      <c r="H60" s="125"/>
      <c r="I60" s="125"/>
      <c r="J60" s="125"/>
      <c r="K60" s="125"/>
    </row>
    <row r="61" spans="1:216" ht="21.75" customHeight="1" x14ac:dyDescent="0.5">
      <c r="A61" s="119" t="s">
        <v>37</v>
      </c>
      <c r="B61" s="41"/>
      <c r="C61" s="110"/>
      <c r="D61" s="118"/>
      <c r="E61" s="89"/>
      <c r="F61" s="125"/>
      <c r="G61" s="89"/>
      <c r="H61" s="89"/>
      <c r="I61" s="89"/>
      <c r="J61" s="89"/>
      <c r="K61" s="89"/>
    </row>
    <row r="62" spans="1:216" ht="21.75" customHeight="1" x14ac:dyDescent="0.45">
      <c r="A62" s="119"/>
      <c r="B62" s="41" t="s">
        <v>38</v>
      </c>
      <c r="C62" s="170" t="s">
        <v>39</v>
      </c>
      <c r="D62" s="121"/>
      <c r="E62" s="44">
        <v>25000000</v>
      </c>
      <c r="F62" s="122"/>
      <c r="G62" s="44">
        <v>102138700</v>
      </c>
      <c r="H62" s="122"/>
      <c r="I62" s="44">
        <v>25000000</v>
      </c>
      <c r="J62" s="122"/>
      <c r="K62" s="44">
        <v>20000000</v>
      </c>
    </row>
    <row r="63" spans="1:216" ht="21.75" customHeight="1" x14ac:dyDescent="0.45">
      <c r="A63" s="119" t="s">
        <v>40</v>
      </c>
      <c r="B63" s="41"/>
      <c r="C63" s="170" t="s">
        <v>41</v>
      </c>
      <c r="D63" s="121"/>
      <c r="E63" s="78">
        <v>68000000</v>
      </c>
      <c r="F63" s="122"/>
      <c r="G63" s="78">
        <v>75000000</v>
      </c>
      <c r="H63" s="122"/>
      <c r="I63" s="78">
        <v>0</v>
      </c>
      <c r="J63" s="122"/>
      <c r="K63" s="78">
        <v>0</v>
      </c>
    </row>
    <row r="64" spans="1:216" ht="21.75" customHeight="1" x14ac:dyDescent="0.45">
      <c r="A64" s="119" t="s">
        <v>218</v>
      </c>
      <c r="B64" s="41"/>
      <c r="C64" s="170" t="s">
        <v>213</v>
      </c>
      <c r="D64" s="121"/>
      <c r="E64" s="78">
        <v>0</v>
      </c>
      <c r="F64" s="122"/>
      <c r="G64" s="78">
        <v>0</v>
      </c>
      <c r="H64" s="122"/>
      <c r="I64" s="78">
        <v>9000000</v>
      </c>
      <c r="J64" s="122"/>
      <c r="K64" s="78">
        <v>0</v>
      </c>
    </row>
    <row r="65" spans="1:11" ht="21.75" customHeight="1" x14ac:dyDescent="0.45">
      <c r="A65" s="41" t="s">
        <v>42</v>
      </c>
      <c r="B65" s="41"/>
      <c r="C65" s="171">
        <v>17</v>
      </c>
      <c r="D65" s="121"/>
      <c r="E65" s="44">
        <v>314688611</v>
      </c>
      <c r="F65" s="122"/>
      <c r="G65" s="44">
        <v>378305621</v>
      </c>
      <c r="H65" s="122"/>
      <c r="I65" s="44">
        <v>229341779</v>
      </c>
      <c r="J65" s="122"/>
      <c r="K65" s="44">
        <v>249507022</v>
      </c>
    </row>
    <row r="66" spans="1:11" ht="21.75" customHeight="1" x14ac:dyDescent="0.45">
      <c r="A66" s="41" t="s">
        <v>43</v>
      </c>
      <c r="B66" s="41"/>
      <c r="C66" s="120"/>
      <c r="D66" s="121"/>
      <c r="E66" s="44">
        <v>1626550</v>
      </c>
      <c r="F66" s="122"/>
      <c r="G66" s="44">
        <v>1929985</v>
      </c>
      <c r="H66" s="122"/>
      <c r="I66" s="44">
        <v>1252555</v>
      </c>
      <c r="J66" s="122"/>
      <c r="K66" s="44">
        <v>1425000</v>
      </c>
    </row>
    <row r="67" spans="1:11" ht="21.75" customHeight="1" x14ac:dyDescent="0.45">
      <c r="A67" s="41" t="s">
        <v>44</v>
      </c>
      <c r="B67" s="41"/>
      <c r="C67" s="120"/>
      <c r="D67" s="121"/>
      <c r="E67" s="78"/>
      <c r="F67" s="122"/>
      <c r="G67" s="78"/>
      <c r="H67" s="122"/>
      <c r="I67" s="122"/>
      <c r="J67" s="122"/>
      <c r="K67" s="122"/>
    </row>
    <row r="68" spans="1:11" ht="21.75" customHeight="1" x14ac:dyDescent="0.45">
      <c r="A68" s="41"/>
      <c r="B68" s="140" t="s">
        <v>196</v>
      </c>
      <c r="C68" s="102"/>
      <c r="D68" s="121"/>
      <c r="E68" s="78"/>
      <c r="F68" s="122"/>
      <c r="G68" s="78"/>
      <c r="H68" s="122"/>
      <c r="I68" s="122"/>
      <c r="J68" s="122"/>
      <c r="K68" s="122"/>
    </row>
    <row r="69" spans="1:11" ht="21.75" customHeight="1" x14ac:dyDescent="0.45">
      <c r="A69" s="41"/>
      <c r="B69" s="113" t="s">
        <v>197</v>
      </c>
      <c r="C69" s="172" t="s">
        <v>45</v>
      </c>
      <c r="D69" s="121"/>
      <c r="E69" s="44">
        <v>767883913</v>
      </c>
      <c r="F69" s="122"/>
      <c r="G69" s="44">
        <v>291801976</v>
      </c>
      <c r="H69" s="44"/>
      <c r="I69" s="78">
        <v>168485872</v>
      </c>
      <c r="J69" s="44"/>
      <c r="K69" s="78">
        <v>161680000</v>
      </c>
    </row>
    <row r="70" spans="1:11" ht="21.75" customHeight="1" x14ac:dyDescent="0.45">
      <c r="A70" s="41"/>
      <c r="B70" s="140" t="s">
        <v>54</v>
      </c>
      <c r="C70" s="172" t="s">
        <v>46</v>
      </c>
      <c r="D70" s="121"/>
      <c r="E70" s="44">
        <v>7400600</v>
      </c>
      <c r="F70" s="122"/>
      <c r="G70" s="44">
        <v>7254978</v>
      </c>
      <c r="H70" s="44"/>
      <c r="I70" s="44">
        <v>3382420</v>
      </c>
      <c r="J70" s="44"/>
      <c r="K70" s="44">
        <v>2659399</v>
      </c>
    </row>
    <row r="71" spans="1:11" ht="21.75" customHeight="1" x14ac:dyDescent="0.45">
      <c r="A71" s="41"/>
      <c r="B71" s="140" t="s">
        <v>56</v>
      </c>
      <c r="C71" s="172" t="s">
        <v>47</v>
      </c>
      <c r="D71" s="121"/>
      <c r="E71" s="44">
        <v>1345300000</v>
      </c>
      <c r="F71" s="122"/>
      <c r="G71" s="44">
        <v>1494700000</v>
      </c>
      <c r="H71" s="44"/>
      <c r="I71" s="44">
        <v>1345300000</v>
      </c>
      <c r="J71" s="44"/>
      <c r="K71" s="44">
        <v>1494700000</v>
      </c>
    </row>
    <row r="72" spans="1:11" ht="21.75" customHeight="1" x14ac:dyDescent="0.45">
      <c r="A72" s="41" t="s">
        <v>48</v>
      </c>
      <c r="B72" s="41"/>
      <c r="C72" s="120"/>
      <c r="D72" s="121"/>
      <c r="E72" s="44">
        <v>7035226</v>
      </c>
      <c r="F72" s="122"/>
      <c r="G72" s="44">
        <v>20803930</v>
      </c>
      <c r="H72" s="44"/>
      <c r="I72" s="44">
        <v>0</v>
      </c>
      <c r="J72" s="44"/>
      <c r="K72" s="44">
        <v>0</v>
      </c>
    </row>
    <row r="73" spans="1:11" ht="21.75" customHeight="1" x14ac:dyDescent="0.45">
      <c r="A73" s="41" t="s">
        <v>49</v>
      </c>
      <c r="B73" s="41"/>
      <c r="C73" s="120"/>
      <c r="D73" s="121"/>
      <c r="E73" s="45">
        <v>17722522</v>
      </c>
      <c r="F73" s="122"/>
      <c r="G73" s="45">
        <v>18609163</v>
      </c>
      <c r="H73" s="122"/>
      <c r="I73" s="45">
        <v>6454260</v>
      </c>
      <c r="J73" s="122"/>
      <c r="K73" s="45">
        <v>6038306</v>
      </c>
    </row>
    <row r="74" spans="1:11" ht="7.5" customHeight="1" x14ac:dyDescent="0.5">
      <c r="A74" s="107"/>
      <c r="B74" s="107"/>
      <c r="C74" s="110"/>
      <c r="D74" s="118"/>
      <c r="E74" s="125"/>
      <c r="F74" s="125"/>
      <c r="G74" s="125"/>
      <c r="H74" s="125"/>
      <c r="I74" s="125"/>
      <c r="J74" s="125"/>
      <c r="K74" s="125"/>
    </row>
    <row r="75" spans="1:11" ht="21.75" customHeight="1" x14ac:dyDescent="0.5">
      <c r="A75" s="107" t="s">
        <v>50</v>
      </c>
      <c r="B75" s="41"/>
      <c r="C75" s="110"/>
      <c r="D75" s="118"/>
      <c r="E75" s="126">
        <f>SUM(E61:E73)</f>
        <v>2554657422</v>
      </c>
      <c r="F75" s="125"/>
      <c r="G75" s="126">
        <f>SUM(G62:G73)</f>
        <v>2390544353</v>
      </c>
      <c r="H75" s="125"/>
      <c r="I75" s="126">
        <f>SUM(I62:I73)</f>
        <v>1788216886</v>
      </c>
      <c r="J75" s="125"/>
      <c r="K75" s="126">
        <f>SUM(K62:K73)</f>
        <v>1936009727</v>
      </c>
    </row>
    <row r="76" spans="1:11" ht="7.5" customHeight="1" x14ac:dyDescent="0.5">
      <c r="A76" s="41"/>
      <c r="B76" s="41"/>
      <c r="C76" s="110"/>
      <c r="D76" s="118"/>
      <c r="E76" s="125"/>
      <c r="F76" s="125"/>
      <c r="G76" s="125"/>
      <c r="H76" s="125"/>
      <c r="I76" s="125"/>
      <c r="J76" s="125"/>
      <c r="K76" s="125"/>
    </row>
    <row r="77" spans="1:11" ht="21.75" customHeight="1" x14ac:dyDescent="0.5">
      <c r="A77" s="107" t="s">
        <v>51</v>
      </c>
      <c r="B77" s="107"/>
      <c r="C77" s="110"/>
      <c r="D77" s="118"/>
      <c r="E77" s="125"/>
      <c r="F77" s="125"/>
      <c r="G77" s="125"/>
      <c r="H77" s="125"/>
      <c r="I77" s="125"/>
      <c r="J77" s="125"/>
      <c r="K77" s="125"/>
    </row>
    <row r="78" spans="1:11" ht="7.5" customHeight="1" x14ac:dyDescent="0.5">
      <c r="A78" s="41"/>
      <c r="B78" s="41"/>
      <c r="C78" s="110"/>
      <c r="D78" s="118"/>
      <c r="E78" s="125"/>
      <c r="F78" s="125"/>
      <c r="G78" s="125"/>
      <c r="H78" s="125"/>
      <c r="I78" s="125"/>
      <c r="J78" s="125"/>
      <c r="K78" s="125"/>
    </row>
    <row r="79" spans="1:11" ht="21.75" customHeight="1" x14ac:dyDescent="0.5">
      <c r="A79" s="41" t="s">
        <v>52</v>
      </c>
      <c r="B79" s="41"/>
      <c r="C79" s="102"/>
      <c r="D79" s="118"/>
      <c r="E79" s="125"/>
      <c r="F79" s="125"/>
      <c r="G79" s="125"/>
      <c r="H79" s="125"/>
      <c r="I79" s="125"/>
      <c r="J79" s="125"/>
      <c r="K79" s="125"/>
    </row>
    <row r="80" spans="1:11" ht="21.75" customHeight="1" x14ac:dyDescent="0.45">
      <c r="A80" s="41"/>
      <c r="B80" s="41" t="s">
        <v>53</v>
      </c>
      <c r="C80" s="172" t="s">
        <v>45</v>
      </c>
      <c r="D80" s="121"/>
      <c r="E80" s="122">
        <v>1171181766</v>
      </c>
      <c r="F80" s="122"/>
      <c r="G80" s="122">
        <v>1788105845</v>
      </c>
      <c r="H80" s="122"/>
      <c r="I80" s="122">
        <v>266590195</v>
      </c>
      <c r="J80" s="122"/>
      <c r="K80" s="122">
        <v>323344195</v>
      </c>
    </row>
    <row r="81" spans="1:11" ht="21.75" customHeight="1" x14ac:dyDescent="0.45">
      <c r="A81" s="41" t="s">
        <v>54</v>
      </c>
      <c r="B81" s="41"/>
      <c r="C81" s="172" t="s">
        <v>46</v>
      </c>
      <c r="D81" s="121"/>
      <c r="E81" s="122">
        <v>19639441</v>
      </c>
      <c r="F81" s="122"/>
      <c r="G81" s="122">
        <v>21507427</v>
      </c>
      <c r="H81" s="122"/>
      <c r="I81" s="122">
        <v>11719637</v>
      </c>
      <c r="J81" s="122"/>
      <c r="K81" s="122">
        <v>15329645</v>
      </c>
    </row>
    <row r="82" spans="1:11" ht="21.75" customHeight="1" x14ac:dyDescent="0.45">
      <c r="A82" s="102" t="s">
        <v>55</v>
      </c>
      <c r="B82" s="41"/>
      <c r="C82" s="110">
        <v>11</v>
      </c>
      <c r="D82" s="121"/>
      <c r="E82" s="122">
        <v>534146237</v>
      </c>
      <c r="F82" s="122"/>
      <c r="G82" s="122">
        <v>557446237</v>
      </c>
      <c r="H82" s="122"/>
      <c r="I82" s="78">
        <v>0</v>
      </c>
      <c r="J82" s="122"/>
      <c r="K82" s="78">
        <v>0</v>
      </c>
    </row>
    <row r="83" spans="1:11" ht="21.75" customHeight="1" x14ac:dyDescent="0.45">
      <c r="A83" s="41" t="s">
        <v>56</v>
      </c>
      <c r="B83" s="41"/>
      <c r="C83" s="172" t="s">
        <v>47</v>
      </c>
      <c r="D83" s="121"/>
      <c r="E83" s="122">
        <v>2292041579</v>
      </c>
      <c r="F83" s="122"/>
      <c r="G83" s="122">
        <v>2125580687</v>
      </c>
      <c r="H83" s="122"/>
      <c r="I83" s="122">
        <v>2292041579</v>
      </c>
      <c r="J83" s="122"/>
      <c r="K83" s="122">
        <v>2125580687</v>
      </c>
    </row>
    <row r="84" spans="1:11" ht="21.75" customHeight="1" x14ac:dyDescent="0.45">
      <c r="A84" s="41" t="s">
        <v>57</v>
      </c>
      <c r="B84" s="41"/>
      <c r="C84" s="120"/>
      <c r="D84" s="121"/>
      <c r="E84" s="122"/>
      <c r="F84" s="122"/>
      <c r="G84" s="122"/>
      <c r="H84" s="122"/>
      <c r="I84" s="122"/>
      <c r="J84" s="122"/>
      <c r="K84" s="122"/>
    </row>
    <row r="85" spans="1:11" ht="21.75" customHeight="1" x14ac:dyDescent="0.45">
      <c r="A85" s="41"/>
      <c r="B85" s="41" t="s">
        <v>58</v>
      </c>
      <c r="C85" s="110">
        <v>18</v>
      </c>
      <c r="D85" s="121"/>
      <c r="E85" s="122">
        <v>26486723</v>
      </c>
      <c r="F85" s="122"/>
      <c r="G85" s="122">
        <v>26493143</v>
      </c>
      <c r="H85" s="122"/>
      <c r="I85" s="122">
        <v>14015476</v>
      </c>
      <c r="J85" s="122"/>
      <c r="K85" s="122">
        <v>13103128</v>
      </c>
    </row>
    <row r="86" spans="1:11" ht="21.75" customHeight="1" x14ac:dyDescent="0.45">
      <c r="A86" s="41" t="s">
        <v>59</v>
      </c>
      <c r="B86" s="41"/>
      <c r="C86" s="120"/>
      <c r="D86" s="121"/>
      <c r="E86" s="177">
        <v>85657856</v>
      </c>
      <c r="F86" s="122"/>
      <c r="G86" s="177">
        <v>86064998</v>
      </c>
      <c r="H86" s="122"/>
      <c r="I86" s="177">
        <v>50785014</v>
      </c>
      <c r="J86" s="122"/>
      <c r="K86" s="177">
        <v>52425166</v>
      </c>
    </row>
    <row r="87" spans="1:11" ht="7.5" customHeight="1" x14ac:dyDescent="0.5">
      <c r="A87" s="41"/>
      <c r="B87" s="41"/>
      <c r="C87" s="110"/>
      <c r="D87" s="118"/>
      <c r="E87" s="125"/>
      <c r="F87" s="125"/>
      <c r="G87" s="125"/>
      <c r="H87" s="125"/>
      <c r="I87" s="125"/>
      <c r="J87" s="125"/>
      <c r="K87" s="125"/>
    </row>
    <row r="88" spans="1:11" ht="21.75" customHeight="1" x14ac:dyDescent="0.5">
      <c r="A88" s="107" t="s">
        <v>60</v>
      </c>
      <c r="B88" s="41"/>
      <c r="C88" s="110"/>
      <c r="D88" s="118"/>
      <c r="E88" s="126">
        <f>SUM(E79:E86)</f>
        <v>4129153602</v>
      </c>
      <c r="F88" s="125"/>
      <c r="G88" s="126">
        <f>SUM(G79:G86)</f>
        <v>4605198337</v>
      </c>
      <c r="H88" s="125"/>
      <c r="I88" s="126">
        <f>SUM(I80:I86)</f>
        <v>2635151901</v>
      </c>
      <c r="J88" s="125"/>
      <c r="K88" s="126">
        <f>SUM(K80:K86)</f>
        <v>2529782821</v>
      </c>
    </row>
    <row r="89" spans="1:11" ht="7.5" customHeight="1" x14ac:dyDescent="0.5">
      <c r="A89" s="41"/>
      <c r="B89" s="41"/>
      <c r="C89" s="110"/>
      <c r="D89" s="118"/>
      <c r="E89" s="125"/>
      <c r="F89" s="125"/>
      <c r="G89" s="125"/>
      <c r="H89" s="125"/>
      <c r="I89" s="125"/>
      <c r="J89" s="125"/>
      <c r="K89" s="125"/>
    </row>
    <row r="90" spans="1:11" ht="21.75" customHeight="1" x14ac:dyDescent="0.5">
      <c r="A90" s="107" t="s">
        <v>61</v>
      </c>
      <c r="B90" s="107"/>
      <c r="C90" s="110"/>
      <c r="D90" s="118"/>
      <c r="E90" s="126">
        <f>E75+E88</f>
        <v>6683811024</v>
      </c>
      <c r="F90" s="125"/>
      <c r="G90" s="126">
        <f>G75+G88</f>
        <v>6995742690</v>
      </c>
      <c r="H90" s="125"/>
      <c r="I90" s="126">
        <f>I75+I88</f>
        <v>4423368787</v>
      </c>
      <c r="J90" s="125"/>
      <c r="K90" s="126">
        <f>K75+K88</f>
        <v>4465792548</v>
      </c>
    </row>
    <row r="91" spans="1:11" ht="18" customHeight="1" x14ac:dyDescent="0.5">
      <c r="A91" s="107"/>
      <c r="B91" s="107"/>
      <c r="C91" s="110"/>
      <c r="D91" s="118"/>
      <c r="E91" s="125"/>
      <c r="F91" s="125"/>
      <c r="G91" s="125"/>
      <c r="H91" s="125"/>
      <c r="I91" s="125"/>
      <c r="J91" s="125"/>
      <c r="K91" s="125"/>
    </row>
    <row r="92" spans="1:11" ht="18" customHeight="1" x14ac:dyDescent="0.5">
      <c r="A92" s="107"/>
      <c r="B92" s="107"/>
      <c r="C92" s="110"/>
      <c r="D92" s="118"/>
      <c r="E92" s="125"/>
      <c r="F92" s="125"/>
      <c r="G92" s="125"/>
      <c r="H92" s="125"/>
      <c r="I92" s="125"/>
      <c r="J92" s="125"/>
      <c r="K92" s="125"/>
    </row>
    <row r="93" spans="1:11" ht="21" x14ac:dyDescent="0.5">
      <c r="A93" s="107"/>
      <c r="B93" s="107"/>
      <c r="C93" s="110"/>
      <c r="D93" s="118"/>
      <c r="E93" s="125"/>
      <c r="F93" s="125"/>
      <c r="G93" s="125"/>
      <c r="H93" s="125"/>
      <c r="I93" s="125"/>
      <c r="J93" s="125"/>
      <c r="K93" s="125"/>
    </row>
    <row r="94" spans="1:11" ht="21.75" customHeight="1" x14ac:dyDescent="0.5">
      <c r="A94" s="113" t="str">
        <f>+A47</f>
        <v>Notes to financial statements are parts of these financial statements.</v>
      </c>
      <c r="E94" s="89"/>
      <c r="F94" s="89"/>
      <c r="G94" s="89"/>
      <c r="H94" s="89"/>
      <c r="I94" s="89"/>
      <c r="J94" s="89"/>
      <c r="K94" s="89"/>
    </row>
    <row r="95" spans="1:11" ht="22.5" customHeight="1" x14ac:dyDescent="0.5">
      <c r="A95" s="104" t="str">
        <f>A1</f>
        <v>PRINSIRI  PUBLIC COMPANY LIMITED AND SUBSIDIARIES</v>
      </c>
      <c r="B95" s="104"/>
      <c r="C95" s="100"/>
      <c r="D95" s="101"/>
      <c r="E95" s="134"/>
      <c r="F95" s="134"/>
      <c r="G95" s="134"/>
      <c r="H95" s="134"/>
      <c r="I95" s="134"/>
      <c r="J95" s="134"/>
      <c r="K95" s="134"/>
    </row>
    <row r="96" spans="1:11" ht="22.5" customHeight="1" x14ac:dyDescent="0.5">
      <c r="A96" s="104" t="s">
        <v>34</v>
      </c>
      <c r="B96" s="104"/>
      <c r="C96" s="100"/>
      <c r="D96" s="101"/>
      <c r="E96" s="134"/>
      <c r="F96" s="134"/>
      <c r="G96" s="134"/>
      <c r="H96" s="134"/>
      <c r="I96" s="134"/>
      <c r="J96" s="134"/>
      <c r="K96" s="134"/>
    </row>
    <row r="97" spans="1:216" ht="22.5" customHeight="1" x14ac:dyDescent="0.5">
      <c r="A97" s="104" t="str">
        <f>A51</f>
        <v>AS AT DECEMBER 31, 2025</v>
      </c>
      <c r="B97" s="104"/>
      <c r="C97" s="100"/>
      <c r="D97" s="101"/>
      <c r="E97" s="134"/>
      <c r="F97" s="134"/>
      <c r="G97" s="134"/>
      <c r="H97" s="134"/>
      <c r="I97" s="134"/>
      <c r="J97" s="134"/>
      <c r="K97" s="134"/>
    </row>
    <row r="98" spans="1:216" ht="22.5" customHeight="1" x14ac:dyDescent="0.5">
      <c r="A98" s="104"/>
      <c r="B98" s="104"/>
      <c r="C98" s="100"/>
      <c r="D98" s="101"/>
      <c r="E98" s="134"/>
      <c r="F98" s="134"/>
      <c r="G98" s="134"/>
      <c r="H98" s="134"/>
      <c r="I98" s="134"/>
      <c r="J98" s="134"/>
      <c r="K98" s="134"/>
    </row>
    <row r="99" spans="1:216" ht="22.5" customHeight="1" x14ac:dyDescent="0.5">
      <c r="A99" s="104"/>
      <c r="B99" s="104"/>
      <c r="C99" s="100"/>
      <c r="D99" s="101"/>
      <c r="E99" s="134"/>
      <c r="F99" s="134"/>
      <c r="G99" s="134"/>
      <c r="H99" s="134"/>
      <c r="I99" s="134"/>
      <c r="J99" s="134"/>
      <c r="K99" s="134" t="s">
        <v>2</v>
      </c>
    </row>
    <row r="100" spans="1:216" ht="22.5" customHeight="1" x14ac:dyDescent="0.5">
      <c r="A100" s="105"/>
      <c r="B100" s="105"/>
      <c r="C100" s="106"/>
      <c r="D100" s="106"/>
      <c r="E100" s="254" t="s">
        <v>3</v>
      </c>
      <c r="F100" s="254"/>
      <c r="G100" s="254"/>
      <c r="H100" s="254"/>
      <c r="I100" s="254" t="s">
        <v>4</v>
      </c>
      <c r="J100" s="254"/>
      <c r="K100" s="254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108"/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  <c r="AZ100" s="108"/>
      <c r="BA100" s="108"/>
      <c r="BB100" s="108"/>
      <c r="BC100" s="108"/>
      <c r="BD100" s="108"/>
      <c r="BE100" s="108"/>
      <c r="BF100" s="108"/>
      <c r="BG100" s="108"/>
      <c r="BH100" s="108"/>
      <c r="BI100" s="108"/>
      <c r="BJ100" s="108"/>
      <c r="BK100" s="108"/>
      <c r="BL100" s="108"/>
      <c r="BM100" s="108"/>
      <c r="BN100" s="108"/>
      <c r="BO100" s="108"/>
      <c r="BP100" s="108"/>
      <c r="BQ100" s="108"/>
      <c r="BR100" s="108"/>
      <c r="BS100" s="108"/>
      <c r="BT100" s="108"/>
      <c r="BU100" s="108"/>
      <c r="BV100" s="108"/>
      <c r="BW100" s="108"/>
      <c r="BX100" s="108"/>
      <c r="BY100" s="108"/>
      <c r="BZ100" s="108"/>
      <c r="CA100" s="108"/>
      <c r="CB100" s="108"/>
      <c r="CC100" s="108"/>
      <c r="CD100" s="108"/>
      <c r="CE100" s="108"/>
      <c r="CF100" s="108"/>
      <c r="CG100" s="108"/>
      <c r="CH100" s="108"/>
      <c r="CI100" s="108"/>
      <c r="CJ100" s="108"/>
      <c r="CK100" s="108"/>
      <c r="CL100" s="108"/>
      <c r="CM100" s="108"/>
      <c r="CN100" s="108"/>
      <c r="CO100" s="108"/>
      <c r="CP100" s="108"/>
      <c r="CQ100" s="108"/>
      <c r="CR100" s="108"/>
      <c r="CS100" s="108"/>
      <c r="CT100" s="108"/>
      <c r="CU100" s="108"/>
      <c r="CV100" s="108"/>
      <c r="CW100" s="108"/>
      <c r="CX100" s="108"/>
      <c r="CY100" s="108"/>
      <c r="CZ100" s="108"/>
      <c r="DA100" s="108"/>
      <c r="DB100" s="108"/>
      <c r="DC100" s="108"/>
      <c r="DD100" s="108"/>
      <c r="DE100" s="108"/>
      <c r="DF100" s="108"/>
      <c r="DG100" s="108"/>
      <c r="DH100" s="108"/>
      <c r="DI100" s="108"/>
      <c r="DJ100" s="108"/>
      <c r="DK100" s="108"/>
      <c r="DL100" s="108"/>
      <c r="DM100" s="108"/>
      <c r="DN100" s="108"/>
      <c r="DO100" s="108"/>
      <c r="DP100" s="108"/>
      <c r="DQ100" s="108"/>
      <c r="DR100" s="108"/>
      <c r="DS100" s="108"/>
      <c r="DT100" s="108"/>
      <c r="DU100" s="108"/>
      <c r="DV100" s="108"/>
      <c r="DW100" s="108"/>
      <c r="DX100" s="108"/>
      <c r="DY100" s="108"/>
      <c r="DZ100" s="108"/>
      <c r="EA100" s="108"/>
      <c r="EB100" s="108"/>
      <c r="EC100" s="108"/>
      <c r="ED100" s="108"/>
      <c r="EE100" s="108"/>
      <c r="EF100" s="108"/>
      <c r="EG100" s="108"/>
      <c r="EH100" s="108"/>
      <c r="EI100" s="108"/>
      <c r="EJ100" s="108"/>
      <c r="EK100" s="108"/>
      <c r="EL100" s="108"/>
      <c r="EM100" s="108"/>
      <c r="EN100" s="108"/>
      <c r="EO100" s="108"/>
      <c r="EP100" s="108"/>
      <c r="EQ100" s="108"/>
      <c r="ER100" s="108"/>
      <c r="ES100" s="108"/>
      <c r="ET100" s="108"/>
      <c r="EU100" s="108"/>
      <c r="EV100" s="108"/>
      <c r="EW100" s="108"/>
      <c r="EX100" s="108"/>
      <c r="EY100" s="108"/>
      <c r="EZ100" s="108"/>
      <c r="FA100" s="108"/>
      <c r="FB100" s="108"/>
      <c r="FC100" s="108"/>
      <c r="FD100" s="108"/>
      <c r="FE100" s="108"/>
      <c r="FF100" s="108"/>
      <c r="FG100" s="108"/>
      <c r="FH100" s="108"/>
      <c r="FI100" s="108"/>
      <c r="FJ100" s="108"/>
      <c r="FK100" s="108"/>
      <c r="FL100" s="108"/>
      <c r="FM100" s="108"/>
      <c r="FN100" s="108"/>
      <c r="FO100" s="108"/>
      <c r="FP100" s="108"/>
      <c r="FQ100" s="108"/>
      <c r="FR100" s="108"/>
      <c r="FS100" s="108"/>
      <c r="FT100" s="108"/>
      <c r="FU100" s="108"/>
      <c r="FV100" s="108"/>
      <c r="FW100" s="108"/>
      <c r="FX100" s="108"/>
      <c r="FY100" s="108"/>
      <c r="FZ100" s="108"/>
      <c r="GA100" s="108"/>
      <c r="GB100" s="108"/>
      <c r="GC100" s="108"/>
      <c r="GD100" s="108"/>
      <c r="GE100" s="108"/>
      <c r="GF100" s="108"/>
      <c r="GG100" s="108"/>
      <c r="GH100" s="108"/>
      <c r="GI100" s="108"/>
      <c r="GJ100" s="108"/>
      <c r="GK100" s="108"/>
      <c r="GL100" s="108"/>
      <c r="GM100" s="108"/>
      <c r="GN100" s="108"/>
      <c r="GO100" s="108"/>
      <c r="GP100" s="108"/>
      <c r="GQ100" s="108"/>
      <c r="GR100" s="108"/>
      <c r="GS100" s="108"/>
      <c r="GT100" s="108"/>
      <c r="GU100" s="108"/>
      <c r="GV100" s="108"/>
      <c r="GW100" s="108"/>
      <c r="GX100" s="108"/>
      <c r="GY100" s="108"/>
      <c r="GZ100" s="108"/>
      <c r="HA100" s="108"/>
      <c r="HB100" s="108"/>
      <c r="HC100" s="108"/>
      <c r="HD100" s="108"/>
      <c r="HE100" s="108"/>
      <c r="HF100" s="108"/>
      <c r="HG100" s="108"/>
      <c r="HH100" s="108"/>
    </row>
    <row r="101" spans="1:216" ht="23.25" customHeight="1" x14ac:dyDescent="0.5">
      <c r="A101" s="105"/>
      <c r="B101" s="105"/>
      <c r="C101" s="14" t="s">
        <v>5</v>
      </c>
      <c r="D101" s="106"/>
      <c r="E101" s="135" t="s">
        <v>205</v>
      </c>
      <c r="F101" s="136"/>
      <c r="G101" s="135" t="s">
        <v>189</v>
      </c>
      <c r="H101" s="137"/>
      <c r="I101" s="138" t="s">
        <v>205</v>
      </c>
      <c r="J101" s="136"/>
      <c r="K101" s="138" t="s">
        <v>189</v>
      </c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108"/>
      <c r="AJ101" s="108"/>
      <c r="AK101" s="108"/>
      <c r="AL101" s="108"/>
      <c r="AM101" s="108"/>
      <c r="AN101" s="108"/>
      <c r="AO101" s="108"/>
      <c r="AP101" s="108"/>
      <c r="AQ101" s="108"/>
      <c r="AR101" s="108"/>
      <c r="AS101" s="108"/>
      <c r="AT101" s="108"/>
      <c r="AU101" s="108"/>
      <c r="AV101" s="108"/>
      <c r="AW101" s="108"/>
      <c r="AX101" s="108"/>
      <c r="AY101" s="108"/>
      <c r="AZ101" s="108"/>
      <c r="BA101" s="108"/>
      <c r="BB101" s="108"/>
      <c r="BC101" s="108"/>
      <c r="BD101" s="108"/>
      <c r="BE101" s="108"/>
      <c r="BF101" s="108"/>
      <c r="BG101" s="108"/>
      <c r="BH101" s="108"/>
      <c r="BI101" s="108"/>
      <c r="BJ101" s="108"/>
      <c r="BK101" s="108"/>
      <c r="BL101" s="108"/>
      <c r="BM101" s="108"/>
      <c r="BN101" s="108"/>
      <c r="BO101" s="108"/>
      <c r="BP101" s="108"/>
      <c r="BQ101" s="108"/>
      <c r="BR101" s="108"/>
      <c r="BS101" s="108"/>
      <c r="BT101" s="108"/>
      <c r="BU101" s="108"/>
      <c r="BV101" s="108"/>
      <c r="BW101" s="108"/>
      <c r="BX101" s="108"/>
      <c r="BY101" s="108"/>
      <c r="BZ101" s="108"/>
      <c r="CA101" s="108"/>
      <c r="CB101" s="108"/>
      <c r="CC101" s="108"/>
      <c r="CD101" s="108"/>
      <c r="CE101" s="108"/>
      <c r="CF101" s="108"/>
      <c r="CG101" s="108"/>
      <c r="CH101" s="108"/>
      <c r="CI101" s="108"/>
      <c r="CJ101" s="108"/>
      <c r="CK101" s="108"/>
      <c r="CL101" s="108"/>
      <c r="CM101" s="108"/>
      <c r="CN101" s="108"/>
      <c r="CO101" s="108"/>
      <c r="CP101" s="108"/>
      <c r="CQ101" s="108"/>
      <c r="CR101" s="108"/>
      <c r="CS101" s="108"/>
      <c r="CT101" s="108"/>
      <c r="CU101" s="108"/>
      <c r="CV101" s="108"/>
      <c r="CW101" s="108"/>
      <c r="CX101" s="108"/>
      <c r="CY101" s="108"/>
      <c r="CZ101" s="108"/>
      <c r="DA101" s="108"/>
      <c r="DB101" s="108"/>
      <c r="DC101" s="108"/>
      <c r="DD101" s="108"/>
      <c r="DE101" s="108"/>
      <c r="DF101" s="108"/>
      <c r="DG101" s="108"/>
      <c r="DH101" s="108"/>
      <c r="DI101" s="108"/>
      <c r="DJ101" s="108"/>
      <c r="DK101" s="108"/>
      <c r="DL101" s="108"/>
      <c r="DM101" s="108"/>
      <c r="DN101" s="108"/>
      <c r="DO101" s="108"/>
      <c r="DP101" s="108"/>
      <c r="DQ101" s="108"/>
      <c r="DR101" s="108"/>
      <c r="DS101" s="108"/>
      <c r="DT101" s="108"/>
      <c r="DU101" s="108"/>
      <c r="DV101" s="108"/>
      <c r="DW101" s="108"/>
      <c r="DX101" s="108"/>
      <c r="DY101" s="108"/>
      <c r="DZ101" s="108"/>
      <c r="EA101" s="108"/>
      <c r="EB101" s="108"/>
      <c r="EC101" s="108"/>
      <c r="ED101" s="108"/>
      <c r="EE101" s="108"/>
      <c r="EF101" s="108"/>
      <c r="EG101" s="108"/>
      <c r="EH101" s="108"/>
      <c r="EI101" s="108"/>
      <c r="EJ101" s="108"/>
      <c r="EK101" s="108"/>
      <c r="EL101" s="108"/>
      <c r="EM101" s="108"/>
      <c r="EN101" s="108"/>
      <c r="EO101" s="108"/>
      <c r="EP101" s="108"/>
      <c r="EQ101" s="108"/>
      <c r="ER101" s="108"/>
      <c r="ES101" s="108"/>
      <c r="ET101" s="108"/>
      <c r="EU101" s="108"/>
      <c r="EV101" s="108"/>
      <c r="EW101" s="108"/>
      <c r="EX101" s="108"/>
      <c r="EY101" s="108"/>
      <c r="EZ101" s="108"/>
      <c r="FA101" s="108"/>
      <c r="FB101" s="108"/>
      <c r="FC101" s="108"/>
      <c r="FD101" s="108"/>
      <c r="FE101" s="108"/>
      <c r="FF101" s="108"/>
      <c r="FG101" s="108"/>
      <c r="FH101" s="108"/>
      <c r="FI101" s="108"/>
      <c r="FJ101" s="108"/>
      <c r="FK101" s="108"/>
      <c r="FL101" s="108"/>
      <c r="FM101" s="108"/>
      <c r="FN101" s="108"/>
      <c r="FO101" s="108"/>
      <c r="FP101" s="108"/>
      <c r="FQ101" s="108"/>
      <c r="FR101" s="108"/>
      <c r="FS101" s="108"/>
      <c r="FT101" s="108"/>
      <c r="FU101" s="108"/>
      <c r="FV101" s="108"/>
      <c r="FW101" s="108"/>
      <c r="FX101" s="108"/>
      <c r="FY101" s="108"/>
      <c r="FZ101" s="108"/>
      <c r="GA101" s="108"/>
      <c r="GB101" s="108"/>
      <c r="GC101" s="108"/>
      <c r="GD101" s="108"/>
      <c r="GE101" s="108"/>
      <c r="GF101" s="108"/>
      <c r="GG101" s="108"/>
      <c r="GH101" s="108"/>
      <c r="GI101" s="108"/>
      <c r="GJ101" s="108"/>
      <c r="GK101" s="108"/>
      <c r="GL101" s="108"/>
      <c r="GM101" s="108"/>
      <c r="GN101" s="108"/>
      <c r="GO101" s="108"/>
      <c r="GP101" s="108"/>
      <c r="GQ101" s="108"/>
      <c r="GR101" s="108"/>
      <c r="GS101" s="108"/>
      <c r="GT101" s="108"/>
      <c r="GU101" s="108"/>
      <c r="GV101" s="108"/>
      <c r="GW101" s="108"/>
      <c r="GX101" s="108"/>
      <c r="GY101" s="108"/>
      <c r="GZ101" s="108"/>
      <c r="HA101" s="108"/>
      <c r="HB101" s="108"/>
      <c r="HC101" s="108"/>
      <c r="HD101" s="108"/>
      <c r="HE101" s="108"/>
      <c r="HF101" s="108"/>
      <c r="HG101" s="108"/>
      <c r="HH101" s="108"/>
    </row>
    <row r="102" spans="1:216" ht="7.5" customHeight="1" x14ac:dyDescent="0.5">
      <c r="C102" s="100"/>
      <c r="D102" s="101"/>
      <c r="E102" s="134"/>
      <c r="F102" s="134"/>
      <c r="G102" s="134"/>
      <c r="H102" s="134"/>
      <c r="I102" s="134"/>
      <c r="J102" s="134"/>
      <c r="K102" s="134"/>
    </row>
    <row r="103" spans="1:216" ht="22.5" customHeight="1" x14ac:dyDescent="0.5">
      <c r="A103" s="107" t="s">
        <v>62</v>
      </c>
      <c r="B103" s="107"/>
      <c r="C103" s="116"/>
      <c r="D103" s="117"/>
      <c r="E103" s="139"/>
      <c r="F103" s="139"/>
      <c r="G103" s="139"/>
      <c r="H103" s="139"/>
      <c r="I103" s="139"/>
      <c r="J103" s="139"/>
      <c r="K103" s="139"/>
    </row>
    <row r="104" spans="1:216" ht="7.5" customHeight="1" x14ac:dyDescent="0.5">
      <c r="A104" s="107"/>
      <c r="B104" s="107"/>
      <c r="C104" s="110"/>
      <c r="D104" s="118"/>
      <c r="E104" s="125"/>
      <c r="F104" s="125"/>
      <c r="G104" s="125"/>
      <c r="H104" s="125"/>
      <c r="I104" s="125"/>
      <c r="J104" s="125"/>
      <c r="K104" s="125"/>
    </row>
    <row r="105" spans="1:216" ht="22.5" customHeight="1" x14ac:dyDescent="0.5">
      <c r="A105" s="107" t="s">
        <v>63</v>
      </c>
      <c r="B105" s="107"/>
      <c r="C105" s="110"/>
      <c r="D105" s="118"/>
      <c r="E105" s="125"/>
      <c r="F105" s="125"/>
      <c r="G105" s="125"/>
      <c r="H105" s="125"/>
      <c r="I105" s="125"/>
      <c r="J105" s="125"/>
      <c r="K105" s="125"/>
    </row>
    <row r="106" spans="1:216" ht="7.5" customHeight="1" x14ac:dyDescent="0.5">
      <c r="A106" s="107"/>
      <c r="B106" s="107"/>
      <c r="C106" s="110"/>
      <c r="D106" s="118"/>
      <c r="E106" s="125"/>
      <c r="F106" s="125"/>
      <c r="G106" s="125"/>
      <c r="H106" s="125"/>
      <c r="I106" s="125"/>
      <c r="J106" s="125"/>
      <c r="K106" s="125"/>
    </row>
    <row r="107" spans="1:216" ht="22.5" customHeight="1" x14ac:dyDescent="0.5">
      <c r="A107" s="41" t="s">
        <v>64</v>
      </c>
      <c r="B107" s="41"/>
      <c r="C107" s="110"/>
      <c r="D107" s="41"/>
      <c r="E107" s="125"/>
      <c r="F107" s="125"/>
      <c r="G107" s="125"/>
      <c r="H107" s="125"/>
      <c r="I107" s="125"/>
      <c r="J107" s="125"/>
      <c r="K107" s="125"/>
    </row>
    <row r="108" spans="1:216" ht="22.5" customHeight="1" x14ac:dyDescent="0.5">
      <c r="A108" s="41"/>
      <c r="B108" s="41" t="s">
        <v>65</v>
      </c>
      <c r="C108" s="110"/>
      <c r="D108" s="41"/>
      <c r="E108" s="125"/>
      <c r="F108" s="125"/>
      <c r="G108" s="125"/>
      <c r="H108" s="125"/>
      <c r="I108" s="125"/>
      <c r="J108" s="125"/>
      <c r="K108" s="125"/>
    </row>
    <row r="109" spans="1:216" ht="22.5" customHeight="1" x14ac:dyDescent="0.5">
      <c r="A109" s="41"/>
      <c r="B109" s="41" t="s">
        <v>66</v>
      </c>
      <c r="C109" s="110"/>
      <c r="D109" s="141"/>
      <c r="E109" s="142"/>
      <c r="F109" s="142"/>
      <c r="G109" s="142"/>
      <c r="H109" s="142"/>
      <c r="I109" s="125"/>
      <c r="J109" s="142"/>
      <c r="K109" s="125"/>
    </row>
    <row r="110" spans="1:216" ht="22.5" customHeight="1" thickBot="1" x14ac:dyDescent="0.55000000000000004">
      <c r="A110" s="41"/>
      <c r="B110" s="119" t="s">
        <v>67</v>
      </c>
      <c r="C110" s="110"/>
      <c r="D110" s="141"/>
      <c r="E110" s="143">
        <v>1220011755</v>
      </c>
      <c r="F110" s="142"/>
      <c r="G110" s="143">
        <v>1220011755</v>
      </c>
      <c r="H110" s="125"/>
      <c r="I110" s="143">
        <v>1220011755</v>
      </c>
      <c r="J110" s="142"/>
      <c r="K110" s="143">
        <v>1220011755</v>
      </c>
    </row>
    <row r="111" spans="1:216" ht="7.5" customHeight="1" thickTop="1" x14ac:dyDescent="0.5">
      <c r="A111" s="107"/>
      <c r="B111" s="107"/>
      <c r="C111" s="110"/>
      <c r="D111" s="118"/>
      <c r="E111" s="125"/>
      <c r="F111" s="125"/>
      <c r="G111" s="125"/>
      <c r="H111" s="125"/>
      <c r="I111" s="125"/>
      <c r="J111" s="125"/>
      <c r="K111" s="125"/>
    </row>
    <row r="112" spans="1:216" ht="22.5" customHeight="1" x14ac:dyDescent="0.5">
      <c r="A112" s="107"/>
      <c r="B112" s="41" t="s">
        <v>68</v>
      </c>
      <c r="C112" s="110"/>
      <c r="D112" s="118"/>
      <c r="E112" s="125"/>
      <c r="F112" s="125"/>
      <c r="G112" s="125"/>
      <c r="H112" s="125"/>
      <c r="I112" s="125"/>
      <c r="J112" s="125"/>
      <c r="K112" s="125"/>
    </row>
    <row r="113" spans="1:11" ht="22.5" customHeight="1" x14ac:dyDescent="0.5">
      <c r="A113" s="107"/>
      <c r="B113" s="41" t="s">
        <v>66</v>
      </c>
      <c r="C113" s="110"/>
      <c r="D113" s="118"/>
      <c r="E113" s="144"/>
      <c r="F113" s="125"/>
      <c r="G113" s="125"/>
      <c r="H113" s="125"/>
      <c r="I113" s="125"/>
      <c r="J113" s="125"/>
      <c r="K113" s="125"/>
    </row>
    <row r="114" spans="1:11" ht="22.5" customHeight="1" x14ac:dyDescent="0.5">
      <c r="A114" s="107"/>
      <c r="B114" s="119" t="s">
        <v>67</v>
      </c>
      <c r="C114" s="110"/>
      <c r="D114" s="118"/>
      <c r="E114" s="125">
        <v>1220011755</v>
      </c>
      <c r="F114" s="125"/>
      <c r="G114" s="125">
        <v>1220011755</v>
      </c>
      <c r="H114" s="125"/>
      <c r="I114" s="125">
        <v>1220011755</v>
      </c>
      <c r="J114" s="125"/>
      <c r="K114" s="125">
        <v>1220011755</v>
      </c>
    </row>
    <row r="115" spans="1:11" ht="22.5" customHeight="1" x14ac:dyDescent="0.5">
      <c r="A115" s="41" t="s">
        <v>69</v>
      </c>
      <c r="B115" s="41"/>
      <c r="C115" s="110"/>
      <c r="D115" s="118"/>
      <c r="E115" s="125">
        <v>451455222</v>
      </c>
      <c r="F115" s="125"/>
      <c r="G115" s="125">
        <v>451455222</v>
      </c>
      <c r="H115" s="125"/>
      <c r="I115" s="125">
        <v>451455222</v>
      </c>
      <c r="J115" s="125"/>
      <c r="K115" s="125">
        <v>451455222</v>
      </c>
    </row>
    <row r="116" spans="1:11" ht="22.5" customHeight="1" x14ac:dyDescent="0.5">
      <c r="A116" s="41" t="s">
        <v>70</v>
      </c>
      <c r="B116" s="41"/>
      <c r="C116" s="110"/>
      <c r="D116" s="118"/>
      <c r="E116" s="125"/>
      <c r="F116" s="125"/>
      <c r="G116" s="125"/>
      <c r="H116" s="125"/>
      <c r="I116" s="125"/>
      <c r="J116" s="125"/>
      <c r="K116" s="125"/>
    </row>
    <row r="117" spans="1:11" ht="22.5" customHeight="1" x14ac:dyDescent="0.5">
      <c r="A117" s="41"/>
      <c r="B117" s="41" t="s">
        <v>71</v>
      </c>
      <c r="C117" s="110">
        <v>21</v>
      </c>
      <c r="D117" s="118"/>
      <c r="E117" s="125">
        <v>127604940</v>
      </c>
      <c r="F117" s="125"/>
      <c r="G117" s="125">
        <v>127604940</v>
      </c>
      <c r="H117" s="125"/>
      <c r="I117" s="125">
        <v>127604940</v>
      </c>
      <c r="J117" s="125"/>
      <c r="K117" s="125">
        <v>127604940</v>
      </c>
    </row>
    <row r="118" spans="1:11" ht="22.5" customHeight="1" x14ac:dyDescent="0.45">
      <c r="A118" s="41"/>
      <c r="B118" s="41" t="s">
        <v>72</v>
      </c>
      <c r="C118" s="110"/>
      <c r="D118" s="118"/>
      <c r="E118" s="145">
        <f>+'P12'!M30</f>
        <v>3642731481</v>
      </c>
      <c r="F118" s="145"/>
      <c r="G118" s="145">
        <f>+'P12'!M20</f>
        <v>3613233011</v>
      </c>
      <c r="H118" s="145"/>
      <c r="I118" s="146">
        <f>+'P13'!M27</f>
        <v>3121227757</v>
      </c>
      <c r="J118" s="145"/>
      <c r="K118" s="146">
        <f>+'P13'!M17</f>
        <v>3168422164</v>
      </c>
    </row>
    <row r="119" spans="1:11" ht="22.5" customHeight="1" x14ac:dyDescent="0.5">
      <c r="A119" s="41" t="s">
        <v>73</v>
      </c>
      <c r="B119" s="41"/>
      <c r="C119" s="110"/>
      <c r="D119" s="118"/>
      <c r="E119" s="125">
        <f>+'P12'!Q30</f>
        <v>-14255230</v>
      </c>
      <c r="F119" s="125"/>
      <c r="G119" s="125">
        <f>+'P12'!Q20</f>
        <v>-20480027</v>
      </c>
      <c r="H119" s="125"/>
      <c r="I119" s="125">
        <f>+'P13'!O27</f>
        <v>-27462888</v>
      </c>
      <c r="J119" s="125"/>
      <c r="K119" s="125">
        <f>+'P13'!O17</f>
        <v>-21213757</v>
      </c>
    </row>
    <row r="120" spans="1:11" ht="7.5" customHeight="1" x14ac:dyDescent="0.5">
      <c r="A120" s="107"/>
      <c r="B120" s="107"/>
      <c r="C120" s="110"/>
      <c r="D120" s="118"/>
      <c r="E120" s="147"/>
      <c r="F120" s="125"/>
      <c r="G120" s="147"/>
      <c r="H120" s="125"/>
      <c r="I120" s="147"/>
      <c r="J120" s="125"/>
      <c r="K120" s="147"/>
    </row>
    <row r="121" spans="1:11" ht="22.5" customHeight="1" x14ac:dyDescent="0.5">
      <c r="A121" s="107"/>
      <c r="B121" s="41" t="s">
        <v>74</v>
      </c>
      <c r="C121" s="110"/>
      <c r="D121" s="118"/>
      <c r="E121" s="125">
        <f>SUM(E114:E119)</f>
        <v>5427548168</v>
      </c>
      <c r="F121" s="125"/>
      <c r="G121" s="125">
        <f>SUM(G114:G119)</f>
        <v>5391824901</v>
      </c>
      <c r="H121" s="125"/>
      <c r="I121" s="125">
        <f>SUM(I114:I119)</f>
        <v>4892836786</v>
      </c>
      <c r="J121" s="125"/>
      <c r="K121" s="125">
        <f>SUM(K114:K119)</f>
        <v>4946280324</v>
      </c>
    </row>
    <row r="122" spans="1:11" ht="22.5" customHeight="1" x14ac:dyDescent="0.45">
      <c r="A122" s="41" t="s">
        <v>75</v>
      </c>
      <c r="B122" s="107"/>
      <c r="C122" s="110"/>
      <c r="D122" s="118"/>
      <c r="E122" s="148">
        <f>'P12'!U30</f>
        <v>-88295</v>
      </c>
      <c r="F122" s="125"/>
      <c r="G122" s="126">
        <f>'P12'!U23</f>
        <v>-69981</v>
      </c>
      <c r="H122" s="125"/>
      <c r="I122" s="71">
        <v>0</v>
      </c>
      <c r="J122" s="149"/>
      <c r="K122" s="71">
        <v>0</v>
      </c>
    </row>
    <row r="123" spans="1:11" ht="7.5" customHeight="1" x14ac:dyDescent="0.5">
      <c r="A123" s="107"/>
      <c r="B123" s="107"/>
      <c r="C123" s="110"/>
      <c r="D123" s="118"/>
      <c r="E123" s="125"/>
      <c r="F123" s="125"/>
      <c r="G123" s="125"/>
      <c r="H123" s="125"/>
      <c r="I123" s="125"/>
      <c r="J123" s="125"/>
      <c r="K123" s="125"/>
    </row>
    <row r="124" spans="1:11" ht="22.5" customHeight="1" x14ac:dyDescent="0.5">
      <c r="A124" s="107" t="s">
        <v>76</v>
      </c>
      <c r="B124" s="107"/>
      <c r="C124" s="110"/>
      <c r="D124" s="118"/>
      <c r="E124" s="126">
        <f>SUM(E121:E122)</f>
        <v>5427459873</v>
      </c>
      <c r="F124" s="125"/>
      <c r="G124" s="126">
        <f>SUM(G121:G122)</f>
        <v>5391754920</v>
      </c>
      <c r="H124" s="125"/>
      <c r="I124" s="126">
        <f>SUM(I121:I122)</f>
        <v>4892836786</v>
      </c>
      <c r="J124" s="125"/>
      <c r="K124" s="126">
        <f>SUM(K121:K122)</f>
        <v>4946280324</v>
      </c>
    </row>
    <row r="125" spans="1:11" ht="7.5" customHeight="1" x14ac:dyDescent="0.5">
      <c r="A125" s="107"/>
      <c r="B125" s="107"/>
      <c r="C125" s="110"/>
      <c r="D125" s="118"/>
      <c r="E125" s="125"/>
      <c r="F125" s="125"/>
      <c r="G125" s="125"/>
      <c r="H125" s="125"/>
      <c r="I125" s="125"/>
      <c r="J125" s="125"/>
      <c r="K125" s="125"/>
    </row>
    <row r="126" spans="1:11" ht="22.5" customHeight="1" thickBot="1" x14ac:dyDescent="0.55000000000000004">
      <c r="A126" s="107" t="s">
        <v>77</v>
      </c>
      <c r="B126" s="107"/>
      <c r="C126" s="110"/>
      <c r="D126" s="118"/>
      <c r="E126" s="143">
        <f>SUM(E124,E90)</f>
        <v>12111270897</v>
      </c>
      <c r="F126" s="125"/>
      <c r="G126" s="143">
        <f>SUM(G124,G90)</f>
        <v>12387497610</v>
      </c>
      <c r="H126" s="125"/>
      <c r="I126" s="143">
        <f>SUM(I124,I90)</f>
        <v>9316205573</v>
      </c>
      <c r="J126" s="125"/>
      <c r="K126" s="143">
        <f>SUM(K124,K90)</f>
        <v>9412072872</v>
      </c>
    </row>
    <row r="127" spans="1:11" ht="22.5" customHeight="1" thickTop="1" x14ac:dyDescent="0.45">
      <c r="A127" s="104"/>
      <c r="B127" s="104"/>
      <c r="E127" s="150"/>
      <c r="F127" s="115"/>
      <c r="G127" s="150"/>
      <c r="H127" s="150"/>
      <c r="I127" s="150"/>
      <c r="J127" s="115"/>
      <c r="K127" s="150"/>
    </row>
    <row r="128" spans="1:11" ht="22.5" customHeight="1" x14ac:dyDescent="0.5">
      <c r="A128" s="104"/>
      <c r="B128" s="104"/>
      <c r="E128" s="28"/>
      <c r="F128" s="28"/>
      <c r="G128" s="28"/>
      <c r="H128" s="28"/>
      <c r="I128" s="28"/>
      <c r="J128" s="28"/>
      <c r="K128" s="28"/>
    </row>
    <row r="129" spans="1:11" ht="22.5" customHeight="1" x14ac:dyDescent="0.5">
      <c r="A129" s="104"/>
      <c r="B129" s="104"/>
      <c r="E129" s="27"/>
      <c r="F129" s="27"/>
      <c r="G129" s="27"/>
      <c r="H129" s="27"/>
      <c r="I129" s="27"/>
      <c r="J129" s="27"/>
      <c r="K129" s="27"/>
    </row>
    <row r="130" spans="1:11" ht="22.5" customHeight="1" x14ac:dyDescent="0.5">
      <c r="A130" s="104"/>
      <c r="B130" s="104"/>
      <c r="E130" s="27"/>
      <c r="F130" s="27"/>
      <c r="G130" s="27"/>
      <c r="H130" s="27"/>
      <c r="I130" s="27"/>
      <c r="J130" s="27"/>
      <c r="K130" s="27"/>
    </row>
    <row r="131" spans="1:11" ht="22.5" customHeight="1" x14ac:dyDescent="0.5">
      <c r="A131" s="104"/>
      <c r="B131" s="104"/>
      <c r="E131" s="27"/>
      <c r="F131" s="27"/>
      <c r="G131" s="27"/>
      <c r="H131" s="27"/>
      <c r="I131" s="27"/>
      <c r="J131" s="27"/>
      <c r="K131" s="27"/>
    </row>
    <row r="132" spans="1:11" ht="22.5" customHeight="1" x14ac:dyDescent="0.5">
      <c r="A132" s="104"/>
      <c r="B132" s="104"/>
    </row>
    <row r="133" spans="1:11" ht="22.5" customHeight="1" x14ac:dyDescent="0.5">
      <c r="A133" s="113" t="str">
        <f>+A94</f>
        <v>Notes to financial statements are parts of these financial statements.</v>
      </c>
      <c r="G133" s="151"/>
      <c r="H133" s="151"/>
    </row>
    <row r="134" spans="1:11" ht="22.5" customHeight="1" x14ac:dyDescent="0.5"/>
    <row r="135" spans="1:11" ht="22.5" customHeight="1" x14ac:dyDescent="0.5"/>
    <row r="136" spans="1:11" ht="22.5" customHeight="1" x14ac:dyDescent="0.5"/>
    <row r="137" spans="1:11" ht="22.5" customHeight="1" x14ac:dyDescent="0.5"/>
    <row r="138" spans="1:11" ht="22.5" customHeight="1" x14ac:dyDescent="0.5"/>
  </sheetData>
  <mergeCells count="6">
    <mergeCell ref="I54:K54"/>
    <mergeCell ref="I100:K100"/>
    <mergeCell ref="I6:K6"/>
    <mergeCell ref="E54:H54"/>
    <mergeCell ref="E6:H6"/>
    <mergeCell ref="E100:H100"/>
  </mergeCells>
  <phoneticPr fontId="28" type="noConversion"/>
  <pageMargins left="0.78740157480314965" right="0.27559055118110237" top="0.55118110236220474" bottom="0.55118110236220474" header="0.35433070866141736" footer="0.31496062992125984"/>
  <pageSetup paperSize="9" scale="86" firstPageNumber="7" orientation="portrait" useFirstPageNumber="1" r:id="rId1"/>
  <headerFooter>
    <oddFooter>&amp;R&amp;"Angsana New,Regular"&amp;13&amp;P</oddFooter>
  </headerFooter>
  <rowBreaks count="2" manualBreakCount="2">
    <brk id="48" max="16383" man="1"/>
    <brk id="94" max="16383" man="1"/>
  </rowBreaks>
  <ignoredErrors>
    <ignoredError sqref="C62:C63 C68:C71 C79:C8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"/>
  <sheetViews>
    <sheetView view="pageBreakPreview" zoomScaleNormal="100" zoomScaleSheetLayoutView="100" workbookViewId="0">
      <selection activeCell="J5" sqref="J5"/>
    </sheetView>
  </sheetViews>
  <sheetFormatPr defaultColWidth="9.140625" defaultRowHeight="20.25" customHeight="1" x14ac:dyDescent="0.5"/>
  <cols>
    <col min="1" max="1" width="43.85546875" style="4" customWidth="1"/>
    <col min="2" max="2" width="8" style="4" customWidth="1"/>
    <col min="3" max="3" width="0.85546875" style="4" customWidth="1"/>
    <col min="4" max="4" width="15" style="4" customWidth="1"/>
    <col min="5" max="5" width="0.85546875" style="4" customWidth="1"/>
    <col min="6" max="6" width="15" style="4" customWidth="1"/>
    <col min="7" max="7" width="0.85546875" style="4" customWidth="1"/>
    <col min="8" max="8" width="15" style="4" customWidth="1"/>
    <col min="9" max="9" width="0.85546875" style="4" customWidth="1"/>
    <col min="10" max="10" width="15" style="4" customWidth="1"/>
    <col min="11" max="11" width="1.7109375" style="4" customWidth="1"/>
    <col min="12" max="12" width="11.7109375" style="4" bestFit="1" customWidth="1"/>
    <col min="13" max="16384" width="9.140625" style="4"/>
  </cols>
  <sheetData>
    <row r="1" spans="1:10" ht="19.5" customHeight="1" x14ac:dyDescent="0.5">
      <c r="A1" s="1" t="str">
        <f>'P7-9'!A1</f>
        <v>PRINSIRI  PUBLIC COMPANY LIMITED AND SUBSIDIARIES</v>
      </c>
      <c r="B1" s="2"/>
      <c r="C1" s="3"/>
      <c r="D1" s="3"/>
      <c r="E1" s="3"/>
      <c r="F1" s="3"/>
      <c r="G1" s="3"/>
      <c r="H1" s="2"/>
      <c r="J1" s="5"/>
    </row>
    <row r="2" spans="1:10" ht="19.5" customHeight="1" x14ac:dyDescent="0.5">
      <c r="A2" s="6" t="s">
        <v>78</v>
      </c>
      <c r="B2" s="2"/>
      <c r="C2" s="2"/>
      <c r="D2" s="2"/>
      <c r="E2" s="2"/>
      <c r="F2" s="2"/>
      <c r="G2" s="2"/>
      <c r="H2" s="2"/>
      <c r="J2" s="2"/>
    </row>
    <row r="3" spans="1:10" ht="19.5" customHeight="1" x14ac:dyDescent="0.5">
      <c r="A3" s="6" t="s">
        <v>207</v>
      </c>
      <c r="B3" s="2"/>
      <c r="C3" s="2"/>
      <c r="D3" s="2"/>
      <c r="E3" s="2"/>
      <c r="F3" s="2"/>
      <c r="G3" s="2"/>
      <c r="H3" s="2"/>
      <c r="J3" s="2"/>
    </row>
    <row r="4" spans="1:10" ht="18.75" x14ac:dyDescent="0.5">
      <c r="B4" s="7"/>
      <c r="C4" s="8"/>
      <c r="D4" s="8"/>
      <c r="E4" s="8"/>
      <c r="F4" s="8"/>
      <c r="G4" s="8"/>
      <c r="H4" s="8"/>
      <c r="J4" s="8"/>
    </row>
    <row r="5" spans="1:10" ht="22.5" customHeight="1" x14ac:dyDescent="0.5">
      <c r="B5" s="7"/>
      <c r="C5" s="8"/>
      <c r="D5" s="8"/>
      <c r="E5" s="8"/>
      <c r="F5" s="8"/>
      <c r="G5" s="8"/>
      <c r="H5" s="8"/>
      <c r="J5" s="101" t="s">
        <v>2</v>
      </c>
    </row>
    <row r="6" spans="1:10" ht="19.5" customHeight="1" x14ac:dyDescent="0.45">
      <c r="B6" s="7"/>
      <c r="C6" s="8"/>
      <c r="D6" s="9"/>
      <c r="E6" s="10" t="s">
        <v>3</v>
      </c>
      <c r="F6" s="10"/>
      <c r="G6" s="11"/>
      <c r="H6" s="12"/>
      <c r="I6" s="13" t="s">
        <v>79</v>
      </c>
      <c r="J6" s="9"/>
    </row>
    <row r="7" spans="1:10" ht="19.5" customHeight="1" x14ac:dyDescent="0.45">
      <c r="B7" s="48" t="s">
        <v>5</v>
      </c>
      <c r="C7" s="8"/>
      <c r="D7" s="48" t="s">
        <v>205</v>
      </c>
      <c r="E7" s="15"/>
      <c r="F7" s="48" t="s">
        <v>189</v>
      </c>
      <c r="G7" s="16"/>
      <c r="H7" s="48" t="s">
        <v>205</v>
      </c>
      <c r="I7" s="15"/>
      <c r="J7" s="48" t="s">
        <v>189</v>
      </c>
    </row>
    <row r="8" spans="1:10" ht="5.0999999999999996" customHeight="1" x14ac:dyDescent="0.5">
      <c r="B8" s="17"/>
      <c r="D8" s="5"/>
      <c r="E8" s="5"/>
      <c r="F8" s="5"/>
      <c r="G8" s="17"/>
      <c r="H8" s="5"/>
      <c r="I8" s="5"/>
      <c r="J8" s="5"/>
    </row>
    <row r="9" spans="1:10" ht="18.75" x14ac:dyDescent="0.5">
      <c r="B9" s="17"/>
      <c r="D9" s="5"/>
      <c r="E9" s="5"/>
      <c r="F9" s="17"/>
      <c r="G9" s="17"/>
      <c r="H9" s="5"/>
      <c r="I9" s="5"/>
      <c r="J9" s="5"/>
    </row>
    <row r="10" spans="1:10" ht="19.5" customHeight="1" x14ac:dyDescent="0.5">
      <c r="A10" s="1" t="s">
        <v>80</v>
      </c>
      <c r="B10" s="17"/>
      <c r="C10" s="5"/>
      <c r="D10" s="5"/>
      <c r="E10" s="5"/>
      <c r="F10" s="5"/>
      <c r="G10" s="5"/>
      <c r="H10" s="5"/>
      <c r="J10" s="5"/>
    </row>
    <row r="11" spans="1:10" ht="5.0999999999999996" customHeight="1" x14ac:dyDescent="0.5">
      <c r="B11" s="17"/>
      <c r="C11" s="5"/>
      <c r="D11" s="73"/>
      <c r="E11" s="73"/>
      <c r="F11" s="73"/>
      <c r="G11" s="73"/>
      <c r="H11" s="74"/>
      <c r="I11" s="69"/>
      <c r="J11" s="74"/>
    </row>
    <row r="12" spans="1:10" ht="19.5" customHeight="1" x14ac:dyDescent="0.4">
      <c r="A12" s="18" t="s">
        <v>81</v>
      </c>
      <c r="B12" s="39"/>
      <c r="C12" s="46"/>
      <c r="D12" s="75">
        <v>1630241438</v>
      </c>
      <c r="E12" s="76"/>
      <c r="F12" s="75">
        <v>1985583495</v>
      </c>
      <c r="G12" s="77"/>
      <c r="H12" s="76">
        <v>256069099</v>
      </c>
      <c r="I12" s="77"/>
      <c r="J12" s="76">
        <v>480117688</v>
      </c>
    </row>
    <row r="13" spans="1:10" ht="19.5" customHeight="1" x14ac:dyDescent="0.4">
      <c r="A13" s="18" t="s">
        <v>82</v>
      </c>
      <c r="B13" s="173" t="s">
        <v>215</v>
      </c>
      <c r="C13" s="46"/>
      <c r="D13" s="158" t="s">
        <v>210</v>
      </c>
      <c r="E13" s="76"/>
      <c r="F13" s="158">
        <v>0</v>
      </c>
      <c r="G13" s="77"/>
      <c r="H13" s="75">
        <v>13466667</v>
      </c>
      <c r="I13" s="77"/>
      <c r="J13" s="75">
        <v>13466667</v>
      </c>
    </row>
    <row r="14" spans="1:10" ht="19.5" customHeight="1" x14ac:dyDescent="0.4">
      <c r="A14" s="4" t="s">
        <v>198</v>
      </c>
      <c r="B14" s="38"/>
      <c r="C14" s="47"/>
      <c r="D14" s="79">
        <v>36770000</v>
      </c>
      <c r="E14" s="76"/>
      <c r="F14" s="79">
        <v>36770000</v>
      </c>
      <c r="G14" s="80"/>
      <c r="H14" s="160">
        <v>0</v>
      </c>
      <c r="I14" s="80"/>
      <c r="J14" s="160">
        <v>0</v>
      </c>
    </row>
    <row r="15" spans="1:10" ht="5.0999999999999996" customHeight="1" x14ac:dyDescent="0.5">
      <c r="B15" s="17"/>
      <c r="C15" s="5"/>
      <c r="D15" s="74"/>
      <c r="E15" s="69"/>
      <c r="F15" s="74"/>
      <c r="G15" s="73"/>
      <c r="H15" s="74"/>
      <c r="I15" s="69"/>
      <c r="J15" s="74"/>
    </row>
    <row r="16" spans="1:10" ht="19.5" customHeight="1" x14ac:dyDescent="0.5">
      <c r="A16" s="6" t="s">
        <v>83</v>
      </c>
      <c r="B16" s="7"/>
      <c r="C16" s="19"/>
      <c r="D16" s="81">
        <f>+SUM(D12:D14)</f>
        <v>1667011438</v>
      </c>
      <c r="E16" s="68"/>
      <c r="F16" s="81">
        <f>+SUM(F12:F14)</f>
        <v>2022353495</v>
      </c>
      <c r="G16" s="68"/>
      <c r="H16" s="81">
        <f>+SUM(H12:H14)</f>
        <v>269535766</v>
      </c>
      <c r="I16" s="68"/>
      <c r="J16" s="81">
        <f>+SUM(J12:J14)</f>
        <v>493584355</v>
      </c>
    </row>
    <row r="17" spans="1:10" ht="5.0999999999999996" customHeight="1" x14ac:dyDescent="0.5">
      <c r="B17" s="17"/>
      <c r="D17" s="73"/>
      <c r="E17" s="73"/>
      <c r="F17" s="73"/>
      <c r="G17" s="82"/>
      <c r="H17" s="73"/>
      <c r="I17" s="73"/>
      <c r="J17" s="73"/>
    </row>
    <row r="18" spans="1:10" ht="19.5" customHeight="1" x14ac:dyDescent="0.5">
      <c r="A18" s="1" t="s">
        <v>84</v>
      </c>
      <c r="B18" s="7"/>
      <c r="C18" s="19"/>
      <c r="D18" s="68"/>
      <c r="E18" s="68"/>
      <c r="F18" s="68"/>
      <c r="G18" s="68"/>
      <c r="H18" s="68"/>
      <c r="I18" s="69"/>
      <c r="J18" s="68"/>
    </row>
    <row r="19" spans="1:10" ht="5.0999999999999996" customHeight="1" x14ac:dyDescent="0.5">
      <c r="B19" s="17"/>
      <c r="C19" s="5"/>
      <c r="D19" s="73"/>
      <c r="E19" s="73"/>
      <c r="F19" s="73"/>
      <c r="G19" s="73"/>
      <c r="H19" s="73"/>
      <c r="I19" s="69"/>
      <c r="J19" s="73"/>
    </row>
    <row r="20" spans="1:10" ht="19.5" customHeight="1" x14ac:dyDescent="0.4">
      <c r="A20" s="4" t="s">
        <v>85</v>
      </c>
      <c r="B20" s="38"/>
      <c r="C20" s="40"/>
      <c r="D20" s="76">
        <v>1108510232</v>
      </c>
      <c r="E20" s="76"/>
      <c r="F20" s="76">
        <v>1301609873</v>
      </c>
      <c r="G20" s="76"/>
      <c r="H20" s="76">
        <v>172640446</v>
      </c>
      <c r="I20" s="76"/>
      <c r="J20" s="76">
        <v>332412854</v>
      </c>
    </row>
    <row r="21" spans="1:10" ht="19.5" customHeight="1" x14ac:dyDescent="0.4">
      <c r="A21" s="4" t="s">
        <v>199</v>
      </c>
      <c r="B21" s="38"/>
      <c r="C21" s="40"/>
      <c r="D21" s="79">
        <v>23344950</v>
      </c>
      <c r="E21" s="76"/>
      <c r="F21" s="79">
        <v>29325204</v>
      </c>
      <c r="G21" s="76"/>
      <c r="H21" s="160">
        <v>0</v>
      </c>
      <c r="I21" s="76"/>
      <c r="J21" s="160">
        <v>0</v>
      </c>
    </row>
    <row r="22" spans="1:10" ht="5.0999999999999996" customHeight="1" x14ac:dyDescent="0.5">
      <c r="B22" s="17"/>
      <c r="C22" s="5"/>
      <c r="D22" s="69"/>
      <c r="E22" s="69"/>
      <c r="F22" s="69"/>
      <c r="G22" s="73"/>
      <c r="H22" s="69"/>
      <c r="I22" s="69"/>
      <c r="J22" s="69"/>
    </row>
    <row r="23" spans="1:10" ht="19.5" customHeight="1" x14ac:dyDescent="0.5">
      <c r="A23" s="1" t="s">
        <v>86</v>
      </c>
      <c r="B23" s="7"/>
      <c r="C23" s="19"/>
      <c r="D23" s="81">
        <f>SUM(D20:D22)</f>
        <v>1131855182</v>
      </c>
      <c r="E23" s="68"/>
      <c r="F23" s="81">
        <f>SUM(F20:F22)</f>
        <v>1330935077</v>
      </c>
      <c r="G23" s="68"/>
      <c r="H23" s="81">
        <f>SUM(H20:H22)</f>
        <v>172640446</v>
      </c>
      <c r="I23" s="68"/>
      <c r="J23" s="81">
        <f>SUM(J20:J22)</f>
        <v>332412854</v>
      </c>
    </row>
    <row r="24" spans="1:10" ht="5.0999999999999996" customHeight="1" x14ac:dyDescent="0.5">
      <c r="B24" s="17"/>
      <c r="D24" s="73"/>
      <c r="E24" s="73"/>
      <c r="F24" s="73"/>
      <c r="G24" s="82"/>
      <c r="H24" s="73"/>
      <c r="I24" s="73"/>
      <c r="J24" s="73"/>
    </row>
    <row r="25" spans="1:10" ht="19.5" customHeight="1" x14ac:dyDescent="0.4">
      <c r="A25" s="22" t="s">
        <v>87</v>
      </c>
      <c r="B25" s="1"/>
      <c r="C25" s="1"/>
      <c r="D25" s="68">
        <f>D16-D23</f>
        <v>535156256</v>
      </c>
      <c r="E25" s="68"/>
      <c r="F25" s="68">
        <f>F16-F23</f>
        <v>691418418</v>
      </c>
      <c r="G25" s="68"/>
      <c r="H25" s="68">
        <f>H16-H23</f>
        <v>96895320</v>
      </c>
      <c r="I25" s="68"/>
      <c r="J25" s="68">
        <f>J16-J23</f>
        <v>161171501</v>
      </c>
    </row>
    <row r="26" spans="1:10" ht="5.0999999999999996" customHeight="1" x14ac:dyDescent="0.5">
      <c r="B26" s="17"/>
      <c r="C26" s="5"/>
      <c r="D26" s="69"/>
      <c r="E26" s="69"/>
      <c r="F26" s="69"/>
      <c r="G26" s="73"/>
      <c r="H26" s="69"/>
      <c r="I26" s="69"/>
      <c r="J26" s="69"/>
    </row>
    <row r="27" spans="1:10" ht="19.5" customHeight="1" x14ac:dyDescent="0.4">
      <c r="A27" s="4" t="s">
        <v>88</v>
      </c>
      <c r="B27" s="174">
        <v>19</v>
      </c>
      <c r="D27" s="70">
        <v>27313664</v>
      </c>
      <c r="E27" s="68"/>
      <c r="F27" s="83">
        <v>30117007</v>
      </c>
      <c r="G27" s="69"/>
      <c r="H27" s="83">
        <v>13348954</v>
      </c>
      <c r="I27" s="69"/>
      <c r="J27" s="84">
        <v>11514220</v>
      </c>
    </row>
    <row r="28" spans="1:10" ht="5.0999999999999996" customHeight="1" x14ac:dyDescent="0.5">
      <c r="B28" s="17"/>
      <c r="C28" s="5"/>
      <c r="D28" s="69"/>
      <c r="E28" s="69"/>
      <c r="F28" s="69"/>
      <c r="G28" s="73"/>
      <c r="H28" s="69"/>
      <c r="I28" s="69"/>
      <c r="J28" s="69"/>
    </row>
    <row r="29" spans="1:10" ht="19.5" customHeight="1" x14ac:dyDescent="0.5">
      <c r="A29" s="4" t="s">
        <v>175</v>
      </c>
      <c r="B29" s="7"/>
      <c r="D29" s="68">
        <f>D25+D27</f>
        <v>562469920</v>
      </c>
      <c r="E29" s="68"/>
      <c r="F29" s="68">
        <f>F25+F27</f>
        <v>721535425</v>
      </c>
      <c r="G29" s="68"/>
      <c r="H29" s="68">
        <f>H25+H27</f>
        <v>110244274</v>
      </c>
      <c r="I29" s="68"/>
      <c r="J29" s="68">
        <f>J25+J27</f>
        <v>172685721</v>
      </c>
    </row>
    <row r="30" spans="1:10" ht="19.5" customHeight="1" x14ac:dyDescent="0.5">
      <c r="A30" s="24" t="s">
        <v>89</v>
      </c>
      <c r="B30" s="7"/>
      <c r="D30" s="68">
        <v>-118343845</v>
      </c>
      <c r="E30" s="68"/>
      <c r="F30" s="68">
        <v>-143257418</v>
      </c>
      <c r="G30" s="69"/>
      <c r="H30" s="69">
        <v>-24013674</v>
      </c>
      <c r="I30" s="69"/>
      <c r="J30" s="69">
        <v>-38242446</v>
      </c>
    </row>
    <row r="31" spans="1:10" ht="19.5" customHeight="1" x14ac:dyDescent="0.5">
      <c r="A31" s="4" t="s">
        <v>90</v>
      </c>
      <c r="C31" s="1"/>
      <c r="D31" s="68">
        <v>-269963607</v>
      </c>
      <c r="E31" s="68"/>
      <c r="F31" s="68">
        <v>-316184461</v>
      </c>
      <c r="G31" s="69"/>
      <c r="H31" s="69">
        <v>-98490517</v>
      </c>
      <c r="I31" s="69"/>
      <c r="J31" s="69">
        <v>-115708281</v>
      </c>
    </row>
    <row r="32" spans="1:10" ht="19.5" customHeight="1" x14ac:dyDescent="0.4">
      <c r="A32" s="4" t="s">
        <v>184</v>
      </c>
      <c r="C32" s="1"/>
      <c r="D32" s="240">
        <v>357499</v>
      </c>
      <c r="E32" s="240"/>
      <c r="F32" s="241">
        <v>0</v>
      </c>
      <c r="G32" s="242"/>
      <c r="H32" s="241">
        <v>0</v>
      </c>
      <c r="I32" s="242"/>
      <c r="J32" s="241">
        <v>0</v>
      </c>
    </row>
    <row r="33" spans="1:10" ht="19.5" customHeight="1" x14ac:dyDescent="0.4">
      <c r="A33" s="4" t="s">
        <v>222</v>
      </c>
      <c r="B33" s="20"/>
      <c r="C33" s="22"/>
      <c r="D33" s="158">
        <v>-1240245</v>
      </c>
      <c r="E33" s="76"/>
      <c r="F33" s="158">
        <v>0</v>
      </c>
      <c r="G33" s="75"/>
      <c r="H33" s="158">
        <v>-1240245</v>
      </c>
      <c r="I33" s="75"/>
      <c r="J33" s="158">
        <v>0</v>
      </c>
    </row>
    <row r="34" spans="1:10" ht="19.5" customHeight="1" x14ac:dyDescent="0.5">
      <c r="A34" s="4" t="s">
        <v>92</v>
      </c>
      <c r="B34" s="17"/>
      <c r="C34" s="19"/>
      <c r="D34" s="232">
        <f>SUM(D30:D33)</f>
        <v>-389190198</v>
      </c>
      <c r="E34" s="69"/>
      <c r="F34" s="232">
        <f>SUM(F30:F33)</f>
        <v>-459441879</v>
      </c>
      <c r="G34" s="68"/>
      <c r="H34" s="232">
        <f>SUM(H30:H33)</f>
        <v>-123744436</v>
      </c>
      <c r="I34" s="69"/>
      <c r="J34" s="232">
        <f>SUM(J30:J33)</f>
        <v>-153950727</v>
      </c>
    </row>
    <row r="35" spans="1:10" ht="5.0999999999999996" customHeight="1" x14ac:dyDescent="0.5">
      <c r="B35" s="17"/>
      <c r="C35" s="19"/>
      <c r="D35" s="68"/>
      <c r="E35" s="69"/>
      <c r="F35" s="68"/>
      <c r="G35" s="68"/>
      <c r="H35" s="68"/>
      <c r="I35" s="69"/>
      <c r="J35" s="68"/>
    </row>
    <row r="36" spans="1:10" ht="19.5" customHeight="1" x14ac:dyDescent="0.5">
      <c r="A36" s="4" t="s">
        <v>224</v>
      </c>
      <c r="B36" s="17"/>
      <c r="C36" s="19"/>
      <c r="D36" s="68">
        <f>D29+D34</f>
        <v>173279722</v>
      </c>
      <c r="E36" s="69"/>
      <c r="F36" s="68">
        <f>F29+F34</f>
        <v>262093546</v>
      </c>
      <c r="G36" s="68"/>
      <c r="H36" s="68">
        <f>H29+H34</f>
        <v>-13500162</v>
      </c>
      <c r="I36" s="69"/>
      <c r="J36" s="68">
        <f>J29+J34</f>
        <v>18734994</v>
      </c>
    </row>
    <row r="37" spans="1:10" ht="19.5" customHeight="1" x14ac:dyDescent="0.4">
      <c r="A37" s="43" t="s">
        <v>200</v>
      </c>
      <c r="B37" s="174">
        <v>10</v>
      </c>
      <c r="C37" s="19"/>
      <c r="D37" s="68">
        <v>-2733525</v>
      </c>
      <c r="E37" s="69"/>
      <c r="F37" s="68">
        <v>-2974516</v>
      </c>
      <c r="G37" s="68"/>
      <c r="H37" s="158">
        <v>0</v>
      </c>
      <c r="I37" s="69"/>
      <c r="J37" s="158">
        <v>0</v>
      </c>
    </row>
    <row r="38" spans="1:10" ht="19.5" customHeight="1" x14ac:dyDescent="0.5">
      <c r="A38" s="4" t="s">
        <v>93</v>
      </c>
      <c r="B38" s="20"/>
      <c r="C38" s="19"/>
      <c r="D38" s="68">
        <v>4917774</v>
      </c>
      <c r="E38" s="69"/>
      <c r="F38" s="68">
        <v>7775149</v>
      </c>
      <c r="G38" s="68"/>
      <c r="H38" s="68">
        <v>142487321</v>
      </c>
      <c r="I38" s="69"/>
      <c r="J38" s="68">
        <v>177216687</v>
      </c>
    </row>
    <row r="39" spans="1:10" ht="19.5" customHeight="1" x14ac:dyDescent="0.5">
      <c r="A39" s="4" t="s">
        <v>94</v>
      </c>
      <c r="B39" s="17"/>
      <c r="C39" s="19"/>
      <c r="D39" s="70">
        <v>-122420064</v>
      </c>
      <c r="E39" s="69"/>
      <c r="F39" s="70">
        <v>-111209124</v>
      </c>
      <c r="G39" s="68"/>
      <c r="H39" s="70">
        <v>-189481161</v>
      </c>
      <c r="I39" s="69"/>
      <c r="J39" s="70">
        <v>-189938822</v>
      </c>
    </row>
    <row r="40" spans="1:10" ht="5.0999999999999996" customHeight="1" x14ac:dyDescent="0.5">
      <c r="B40" s="17"/>
      <c r="C40" s="19"/>
      <c r="D40" s="68"/>
      <c r="E40" s="69"/>
      <c r="F40" s="68"/>
      <c r="G40" s="68"/>
      <c r="H40" s="68"/>
      <c r="I40" s="69"/>
      <c r="J40" s="68"/>
    </row>
    <row r="41" spans="1:10" ht="19.5" customHeight="1" x14ac:dyDescent="0.5">
      <c r="A41" s="4" t="s">
        <v>225</v>
      </c>
      <c r="B41" s="17"/>
      <c r="C41" s="19"/>
      <c r="D41" s="68">
        <f>SUM(D36:D39)</f>
        <v>53043907</v>
      </c>
      <c r="E41" s="69"/>
      <c r="F41" s="68">
        <f>SUM(F36:F39)</f>
        <v>155685055</v>
      </c>
      <c r="G41" s="68"/>
      <c r="H41" s="68">
        <f>SUM(H36:H39)</f>
        <v>-60494002</v>
      </c>
      <c r="I41" s="69"/>
      <c r="J41" s="68">
        <f>SUM(J36:J39)</f>
        <v>6012859</v>
      </c>
    </row>
    <row r="42" spans="1:10" ht="19.5" customHeight="1" x14ac:dyDescent="0.4">
      <c r="A42" s="4" t="s">
        <v>226</v>
      </c>
      <c r="B42" s="173">
        <v>20</v>
      </c>
      <c r="C42" s="19"/>
      <c r="D42" s="70">
        <v>-21939922</v>
      </c>
      <c r="E42" s="69"/>
      <c r="F42" s="70">
        <v>-45003702</v>
      </c>
      <c r="G42" s="68"/>
      <c r="H42" s="70">
        <v>12217294</v>
      </c>
      <c r="I42" s="69"/>
      <c r="J42" s="70">
        <v>-1269684</v>
      </c>
    </row>
    <row r="43" spans="1:10" ht="5.0999999999999996" customHeight="1" x14ac:dyDescent="0.5">
      <c r="B43" s="17"/>
      <c r="C43" s="19"/>
      <c r="D43" s="68"/>
      <c r="E43" s="69"/>
      <c r="F43" s="68"/>
      <c r="G43" s="68"/>
      <c r="H43" s="68"/>
      <c r="I43" s="69"/>
      <c r="J43" s="68"/>
    </row>
    <row r="44" spans="1:10" ht="19.5" customHeight="1" x14ac:dyDescent="0.5">
      <c r="A44" s="4" t="s">
        <v>223</v>
      </c>
      <c r="B44" s="17"/>
      <c r="C44" s="19"/>
      <c r="D44" s="70">
        <f>SUM(D41:D42)</f>
        <v>31103985</v>
      </c>
      <c r="E44" s="69"/>
      <c r="F44" s="70">
        <f>SUM(F41:F42)</f>
        <v>110681353</v>
      </c>
      <c r="G44" s="68"/>
      <c r="H44" s="70">
        <f>SUM(H41:H42)</f>
        <v>-48276708</v>
      </c>
      <c r="I44" s="69"/>
      <c r="J44" s="70">
        <f>SUM(J41:J42)</f>
        <v>4743175</v>
      </c>
    </row>
    <row r="45" spans="1:10" ht="5.0999999999999996" customHeight="1" x14ac:dyDescent="0.5">
      <c r="B45" s="17"/>
      <c r="C45" s="19"/>
      <c r="D45" s="68"/>
      <c r="E45" s="69"/>
      <c r="F45" s="68"/>
      <c r="G45" s="68"/>
      <c r="H45" s="68"/>
      <c r="I45" s="69"/>
      <c r="J45" s="68"/>
    </row>
    <row r="46" spans="1:10" ht="21.75" customHeight="1" x14ac:dyDescent="0.5">
      <c r="B46" s="17"/>
      <c r="C46" s="19"/>
      <c r="D46" s="68"/>
      <c r="E46" s="69"/>
      <c r="F46" s="68"/>
      <c r="G46" s="68"/>
      <c r="H46" s="68"/>
      <c r="I46" s="69"/>
      <c r="J46" s="68"/>
    </row>
    <row r="47" spans="1:10" ht="21.75" customHeight="1" x14ac:dyDescent="0.5">
      <c r="B47" s="17"/>
      <c r="C47" s="19"/>
      <c r="D47" s="68"/>
      <c r="E47" s="69"/>
      <c r="F47" s="68"/>
      <c r="G47" s="68"/>
      <c r="H47" s="68"/>
      <c r="I47" s="69"/>
      <c r="J47" s="68"/>
    </row>
    <row r="48" spans="1:10" ht="21.75" customHeight="1" x14ac:dyDescent="0.5">
      <c r="B48" s="17"/>
      <c r="C48" s="19"/>
      <c r="D48" s="68"/>
      <c r="E48" s="69"/>
      <c r="F48" s="68"/>
      <c r="G48" s="68"/>
      <c r="H48" s="68"/>
      <c r="I48" s="69"/>
      <c r="J48" s="68"/>
    </row>
    <row r="49" spans="1:10" ht="21.75" customHeight="1" x14ac:dyDescent="0.5">
      <c r="B49" s="17"/>
      <c r="C49" s="19"/>
      <c r="D49" s="68"/>
      <c r="E49" s="69"/>
      <c r="F49" s="68"/>
      <c r="G49" s="68"/>
      <c r="H49" s="68"/>
      <c r="I49" s="69"/>
      <c r="J49" s="68"/>
    </row>
    <row r="50" spans="1:10" ht="21.75" customHeight="1" x14ac:dyDescent="0.5">
      <c r="A50" s="4" t="str">
        <f>+'P7-9'!A47</f>
        <v>Notes to financial statements are parts of these financial statements.</v>
      </c>
      <c r="B50" s="17"/>
      <c r="C50" s="19"/>
      <c r="D50" s="68"/>
      <c r="E50" s="69"/>
      <c r="F50" s="68"/>
      <c r="G50" s="68"/>
      <c r="H50" s="68"/>
      <c r="I50" s="69"/>
      <c r="J50" s="68"/>
    </row>
    <row r="51" spans="1:10" ht="21.75" customHeight="1" x14ac:dyDescent="0.5">
      <c r="B51" s="17"/>
      <c r="C51" s="19"/>
      <c r="D51" s="68"/>
      <c r="E51" s="69"/>
      <c r="F51" s="68"/>
      <c r="G51" s="68"/>
      <c r="H51" s="68"/>
      <c r="I51" s="69"/>
      <c r="J51" s="68"/>
    </row>
    <row r="52" spans="1:10" ht="19.5" customHeight="1" x14ac:dyDescent="0.5">
      <c r="A52" s="1" t="str">
        <f>+'P7-9'!A1</f>
        <v>PRINSIRI  PUBLIC COMPANY LIMITED AND SUBSIDIARIES</v>
      </c>
      <c r="B52" s="2"/>
      <c r="C52" s="3"/>
      <c r="D52" s="86"/>
      <c r="E52" s="86"/>
      <c r="F52" s="86"/>
      <c r="G52" s="86"/>
      <c r="H52" s="87"/>
      <c r="I52" s="69"/>
      <c r="J52" s="73"/>
    </row>
    <row r="53" spans="1:10" ht="19.5" customHeight="1" x14ac:dyDescent="0.5">
      <c r="A53" s="6" t="s">
        <v>78</v>
      </c>
      <c r="B53" s="2"/>
      <c r="C53" s="2"/>
      <c r="D53" s="87"/>
      <c r="E53" s="87"/>
      <c r="F53" s="87"/>
      <c r="G53" s="87"/>
      <c r="H53" s="87"/>
      <c r="I53" s="69"/>
      <c r="J53" s="87"/>
    </row>
    <row r="54" spans="1:10" ht="19.5" customHeight="1" x14ac:dyDescent="0.5">
      <c r="A54" s="6" t="s">
        <v>207</v>
      </c>
      <c r="B54" s="2"/>
      <c r="C54" s="2"/>
      <c r="D54" s="87"/>
      <c r="E54" s="87"/>
      <c r="F54" s="87"/>
      <c r="G54" s="87"/>
      <c r="H54" s="87"/>
      <c r="I54" s="69"/>
      <c r="J54" s="87"/>
    </row>
    <row r="55" spans="1:10" ht="18.75" x14ac:dyDescent="0.5">
      <c r="B55" s="7"/>
      <c r="C55" s="8"/>
      <c r="D55" s="88"/>
      <c r="E55" s="88"/>
      <c r="F55" s="88"/>
      <c r="G55" s="88"/>
      <c r="H55" s="88"/>
      <c r="I55" s="69"/>
      <c r="J55" s="88"/>
    </row>
    <row r="56" spans="1:10" ht="22.5" customHeight="1" x14ac:dyDescent="0.5">
      <c r="B56" s="7"/>
      <c r="C56" s="8"/>
      <c r="D56" s="88"/>
      <c r="E56" s="88"/>
      <c r="F56" s="88"/>
      <c r="G56" s="88"/>
      <c r="H56" s="88"/>
      <c r="I56" s="69"/>
      <c r="J56" s="261" t="s">
        <v>2</v>
      </c>
    </row>
    <row r="57" spans="1:10" ht="19.5" customHeight="1" x14ac:dyDescent="0.4">
      <c r="B57" s="7"/>
      <c r="C57" s="8"/>
      <c r="D57" s="85"/>
      <c r="E57" s="162" t="s">
        <v>3</v>
      </c>
      <c r="F57" s="162"/>
      <c r="G57" s="163"/>
      <c r="H57" s="164"/>
      <c r="I57" s="165" t="s">
        <v>79</v>
      </c>
      <c r="J57" s="85"/>
    </row>
    <row r="58" spans="1:10" ht="19.5" customHeight="1" x14ac:dyDescent="0.4">
      <c r="B58" s="14" t="s">
        <v>5</v>
      </c>
      <c r="C58" s="8"/>
      <c r="D58" s="166" t="s">
        <v>205</v>
      </c>
      <c r="E58" s="167"/>
      <c r="F58" s="166" t="s">
        <v>189</v>
      </c>
      <c r="G58" s="75"/>
      <c r="H58" s="166" t="s">
        <v>205</v>
      </c>
      <c r="I58" s="167"/>
      <c r="J58" s="166" t="s">
        <v>189</v>
      </c>
    </row>
    <row r="59" spans="1:10" ht="6" customHeight="1" x14ac:dyDescent="0.5">
      <c r="B59" s="17"/>
      <c r="C59" s="19"/>
      <c r="D59" s="68"/>
      <c r="E59" s="69"/>
      <c r="F59" s="68"/>
      <c r="G59" s="68"/>
      <c r="H59" s="68"/>
      <c r="I59" s="69"/>
      <c r="J59" s="68"/>
    </row>
    <row r="60" spans="1:10" ht="19.5" customHeight="1" x14ac:dyDescent="0.5">
      <c r="A60" s="4" t="s">
        <v>96</v>
      </c>
      <c r="B60" s="17"/>
      <c r="C60" s="19"/>
      <c r="D60" s="68"/>
      <c r="E60" s="69"/>
      <c r="F60" s="168"/>
      <c r="G60" s="68"/>
      <c r="H60" s="68"/>
      <c r="I60" s="69"/>
      <c r="J60" s="68"/>
    </row>
    <row r="61" spans="1:10" ht="19.5" customHeight="1" x14ac:dyDescent="0.5">
      <c r="A61" s="4" t="s">
        <v>204</v>
      </c>
      <c r="B61" s="17"/>
      <c r="C61" s="19"/>
      <c r="D61" s="68"/>
      <c r="E61" s="69"/>
      <c r="F61" s="68"/>
      <c r="G61" s="68"/>
      <c r="H61" s="68"/>
      <c r="I61" s="69"/>
      <c r="J61" s="68"/>
    </row>
    <row r="62" spans="1:10" ht="19.5" customHeight="1" x14ac:dyDescent="0.5">
      <c r="A62" s="4" t="s">
        <v>176</v>
      </c>
      <c r="B62" s="17"/>
      <c r="C62" s="19"/>
      <c r="D62" s="68">
        <v>4600968</v>
      </c>
      <c r="E62" s="69"/>
      <c r="F62" s="68">
        <v>-2271458</v>
      </c>
      <c r="G62" s="68"/>
      <c r="H62" s="68">
        <v>-5166830</v>
      </c>
      <c r="I62" s="69"/>
      <c r="J62" s="68">
        <v>-7000032</v>
      </c>
    </row>
    <row r="63" spans="1:10" ht="19.5" customHeight="1" x14ac:dyDescent="0.5">
      <c r="A63" s="4" t="s">
        <v>194</v>
      </c>
      <c r="B63" s="17"/>
      <c r="C63" s="19"/>
      <c r="D63" s="70">
        <v>0</v>
      </c>
      <c r="E63" s="69"/>
      <c r="F63" s="70">
        <v>-761448</v>
      </c>
      <c r="G63" s="68"/>
      <c r="H63" s="70">
        <v>0</v>
      </c>
      <c r="I63" s="69"/>
      <c r="J63" s="70">
        <v>1944682</v>
      </c>
    </row>
    <row r="64" spans="1:10" ht="5.0999999999999996" customHeight="1" x14ac:dyDescent="0.5">
      <c r="B64" s="17"/>
      <c r="C64" s="19"/>
      <c r="D64" s="68"/>
      <c r="E64" s="69"/>
      <c r="F64" s="68"/>
      <c r="G64" s="68"/>
      <c r="H64" s="68"/>
      <c r="I64" s="69"/>
      <c r="J64" s="68"/>
    </row>
    <row r="65" spans="1:10" ht="19.5" customHeight="1" x14ac:dyDescent="0.5">
      <c r="A65" s="4" t="s">
        <v>97</v>
      </c>
      <c r="B65" s="17"/>
      <c r="C65" s="19"/>
      <c r="D65" s="70">
        <f>SUM(D62:D64)</f>
        <v>4600968</v>
      </c>
      <c r="E65" s="69"/>
      <c r="F65" s="70">
        <f>SUM(F62:F64)</f>
        <v>-3032906</v>
      </c>
      <c r="G65" s="68"/>
      <c r="H65" s="70">
        <f>SUM(H62:H64)</f>
        <v>-5166830</v>
      </c>
      <c r="I65" s="69"/>
      <c r="J65" s="70">
        <f>SUM(J62:J64)</f>
        <v>-5055350</v>
      </c>
    </row>
    <row r="66" spans="1:10" ht="5.0999999999999996" customHeight="1" x14ac:dyDescent="0.5">
      <c r="B66" s="17"/>
      <c r="C66" s="19"/>
      <c r="D66" s="68"/>
      <c r="E66" s="69"/>
      <c r="F66" s="68"/>
      <c r="G66" s="68"/>
      <c r="H66" s="68"/>
      <c r="I66" s="69"/>
      <c r="J66" s="68"/>
    </row>
    <row r="67" spans="1:10" ht="19.5" customHeight="1" thickBot="1" x14ac:dyDescent="0.55000000000000004">
      <c r="A67" s="4" t="s">
        <v>125</v>
      </c>
      <c r="B67" s="17"/>
      <c r="C67" s="19"/>
      <c r="D67" s="72">
        <f>D44+D65</f>
        <v>35704953</v>
      </c>
      <c r="E67" s="68"/>
      <c r="F67" s="72">
        <f>F44+F65</f>
        <v>107648447</v>
      </c>
      <c r="G67" s="68"/>
      <c r="H67" s="72">
        <f>H44+H65</f>
        <v>-53443538</v>
      </c>
      <c r="I67" s="68"/>
      <c r="J67" s="72">
        <f>J44+J65</f>
        <v>-312175</v>
      </c>
    </row>
    <row r="68" spans="1:10" ht="5.0999999999999996" customHeight="1" thickTop="1" x14ac:dyDescent="0.5">
      <c r="D68" s="69"/>
      <c r="E68" s="69"/>
      <c r="F68" s="69"/>
      <c r="G68" s="69"/>
      <c r="H68" s="69"/>
      <c r="I68" s="69"/>
      <c r="J68" s="69"/>
    </row>
    <row r="69" spans="1:10" ht="19.5" customHeight="1" x14ac:dyDescent="0.5">
      <c r="A69" s="4" t="s">
        <v>229</v>
      </c>
      <c r="B69" s="17"/>
      <c r="C69" s="19"/>
      <c r="D69" s="68"/>
      <c r="E69" s="68"/>
      <c r="F69" s="68"/>
      <c r="G69" s="68"/>
      <c r="H69" s="68"/>
      <c r="I69" s="68"/>
      <c r="J69" s="68"/>
    </row>
    <row r="70" spans="1:10" ht="5.0999999999999996" customHeight="1" x14ac:dyDescent="0.5">
      <c r="D70" s="69"/>
      <c r="E70" s="69"/>
      <c r="F70" s="69"/>
      <c r="G70" s="69"/>
      <c r="H70" s="69"/>
      <c r="I70" s="69"/>
      <c r="J70" s="69"/>
    </row>
    <row r="71" spans="1:10" ht="19.5" customHeight="1" x14ac:dyDescent="0.5">
      <c r="A71" s="23" t="s">
        <v>98</v>
      </c>
      <c r="B71" s="17"/>
      <c r="C71" s="19"/>
      <c r="D71" s="68">
        <f>D44-D72</f>
        <v>31122299</v>
      </c>
      <c r="E71" s="68"/>
      <c r="F71" s="68">
        <f>F44-F72</f>
        <v>110700034</v>
      </c>
      <c r="G71" s="68"/>
      <c r="H71" s="68">
        <f>H44-H72</f>
        <v>-48276708</v>
      </c>
      <c r="I71" s="68"/>
      <c r="J71" s="68">
        <f>J44-J72</f>
        <v>4743175</v>
      </c>
    </row>
    <row r="72" spans="1:10" ht="19.5" customHeight="1" x14ac:dyDescent="0.4">
      <c r="A72" s="23" t="s">
        <v>99</v>
      </c>
      <c r="B72" s="17"/>
      <c r="C72" s="19"/>
      <c r="D72" s="70">
        <v>-18314</v>
      </c>
      <c r="E72" s="68"/>
      <c r="F72" s="70">
        <v>-18681</v>
      </c>
      <c r="G72" s="68"/>
      <c r="H72" s="160">
        <v>0</v>
      </c>
      <c r="I72" s="68"/>
      <c r="J72" s="160">
        <v>0</v>
      </c>
    </row>
    <row r="73" spans="1:10" ht="5.0999999999999996" customHeight="1" x14ac:dyDescent="0.5">
      <c r="D73" s="69"/>
      <c r="E73" s="69"/>
      <c r="F73" s="69"/>
      <c r="G73" s="69"/>
      <c r="H73" s="69"/>
      <c r="I73" s="69"/>
      <c r="J73" s="69"/>
    </row>
    <row r="74" spans="1:10" ht="19.5" customHeight="1" thickBot="1" x14ac:dyDescent="0.55000000000000004">
      <c r="A74" s="23"/>
      <c r="B74" s="17"/>
      <c r="C74" s="19"/>
      <c r="D74" s="72">
        <f>SUM(D71:D72)</f>
        <v>31103985</v>
      </c>
      <c r="E74" s="68"/>
      <c r="F74" s="72">
        <f>SUM(F71:F72)</f>
        <v>110681353</v>
      </c>
      <c r="G74" s="68"/>
      <c r="H74" s="72">
        <f>SUM(H71:H72)</f>
        <v>-48276708</v>
      </c>
      <c r="I74" s="68"/>
      <c r="J74" s="72">
        <f>SUM(J71:J72)</f>
        <v>4743175</v>
      </c>
    </row>
    <row r="75" spans="1:10" ht="5.0999999999999996" customHeight="1" thickTop="1" x14ac:dyDescent="0.5">
      <c r="D75" s="69"/>
      <c r="E75" s="69"/>
      <c r="F75" s="69"/>
      <c r="G75" s="69"/>
      <c r="H75" s="69"/>
      <c r="I75" s="69"/>
      <c r="J75" s="69"/>
    </row>
    <row r="76" spans="1:10" ht="19.5" customHeight="1" x14ac:dyDescent="0.5">
      <c r="A76" s="4" t="s">
        <v>177</v>
      </c>
      <c r="B76" s="17"/>
      <c r="C76" s="19"/>
      <c r="D76" s="68"/>
      <c r="E76" s="68"/>
      <c r="F76" s="68"/>
      <c r="G76" s="68"/>
      <c r="H76" s="68"/>
      <c r="I76" s="68"/>
      <c r="J76" s="68"/>
    </row>
    <row r="77" spans="1:10" ht="5.0999999999999996" customHeight="1" x14ac:dyDescent="0.5">
      <c r="D77" s="69"/>
      <c r="E77" s="69"/>
      <c r="F77" s="69"/>
      <c r="G77" s="69"/>
      <c r="H77" s="69"/>
      <c r="I77" s="69"/>
      <c r="J77" s="69"/>
    </row>
    <row r="78" spans="1:10" ht="19.5" customHeight="1" x14ac:dyDescent="0.4">
      <c r="A78" s="23" t="s">
        <v>98</v>
      </c>
      <c r="B78" s="17"/>
      <c r="C78" s="19"/>
      <c r="D78" s="68">
        <f>D67-D79</f>
        <v>35723267</v>
      </c>
      <c r="E78" s="68">
        <v>0</v>
      </c>
      <c r="F78" s="240">
        <f>F67-F79</f>
        <v>107667128</v>
      </c>
      <c r="G78" s="68">
        <v>0</v>
      </c>
      <c r="H78" s="68">
        <f>H67-H79</f>
        <v>-53443538</v>
      </c>
      <c r="I78" s="68">
        <v>0</v>
      </c>
      <c r="J78" s="240">
        <f>J67-J79</f>
        <v>-312175</v>
      </c>
    </row>
    <row r="79" spans="1:10" ht="19.5" customHeight="1" x14ac:dyDescent="0.4">
      <c r="A79" s="23" t="s">
        <v>99</v>
      </c>
      <c r="B79" s="17"/>
      <c r="C79" s="19"/>
      <c r="D79" s="70">
        <v>-18314</v>
      </c>
      <c r="E79" s="68"/>
      <c r="F79" s="70">
        <v>-18681</v>
      </c>
      <c r="G79" s="68"/>
      <c r="H79" s="160">
        <f>H72</f>
        <v>0</v>
      </c>
      <c r="I79" s="68"/>
      <c r="J79" s="160">
        <v>0</v>
      </c>
    </row>
    <row r="80" spans="1:10" ht="5.0999999999999996" customHeight="1" x14ac:dyDescent="0.5">
      <c r="D80" s="69"/>
      <c r="E80" s="69"/>
      <c r="F80" s="69"/>
      <c r="G80" s="69"/>
      <c r="H80" s="69"/>
      <c r="I80" s="69"/>
      <c r="J80" s="69"/>
    </row>
    <row r="81" spans="1:10" ht="19.5" customHeight="1" thickBot="1" x14ac:dyDescent="0.55000000000000004">
      <c r="A81" s="23"/>
      <c r="B81" s="17"/>
      <c r="C81" s="19"/>
      <c r="D81" s="72">
        <f>SUM(D78:D79)</f>
        <v>35704953</v>
      </c>
      <c r="E81" s="68"/>
      <c r="F81" s="72">
        <f>SUM(F78:F79)</f>
        <v>107648447</v>
      </c>
      <c r="G81" s="68"/>
      <c r="H81" s="72">
        <f>SUM(H78:H79)</f>
        <v>-53443538</v>
      </c>
      <c r="I81" s="68"/>
      <c r="J81" s="72">
        <f>SUM(J78:J79)</f>
        <v>-312175</v>
      </c>
    </row>
    <row r="82" spans="1:10" ht="5.0999999999999996" customHeight="1" thickTop="1" x14ac:dyDescent="0.5">
      <c r="D82" s="63"/>
      <c r="E82" s="63"/>
      <c r="F82" s="63"/>
      <c r="G82" s="63"/>
      <c r="H82" s="63"/>
      <c r="I82" s="63"/>
      <c r="J82" s="63"/>
    </row>
    <row r="83" spans="1:10" ht="19.5" customHeight="1" x14ac:dyDescent="0.5">
      <c r="A83" s="18" t="s">
        <v>228</v>
      </c>
      <c r="C83" s="19"/>
      <c r="D83" s="65"/>
      <c r="E83" s="65"/>
      <c r="F83" s="65"/>
      <c r="G83" s="65"/>
      <c r="H83" s="65"/>
      <c r="I83" s="65"/>
      <c r="J83" s="65"/>
    </row>
    <row r="84" spans="1:10" ht="5.0999999999999996" customHeight="1" x14ac:dyDescent="0.5">
      <c r="B84" s="17"/>
      <c r="C84" s="5"/>
      <c r="D84" s="63"/>
      <c r="E84" s="63"/>
      <c r="F84" s="63"/>
      <c r="G84" s="64"/>
      <c r="H84" s="63"/>
      <c r="I84" s="63"/>
      <c r="J84" s="63"/>
    </row>
    <row r="85" spans="1:10" ht="19.5" customHeight="1" thickBot="1" x14ac:dyDescent="0.55000000000000004">
      <c r="A85" s="18" t="s">
        <v>227</v>
      </c>
      <c r="B85" s="20"/>
      <c r="C85" s="19"/>
      <c r="D85" s="67">
        <f>D71/1220011755</f>
        <v>2.5509835354004438E-2</v>
      </c>
      <c r="E85" s="65"/>
      <c r="F85" s="67">
        <f>F71/1220011755</f>
        <v>9.0736858514941107E-2</v>
      </c>
      <c r="G85" s="65"/>
      <c r="H85" s="243">
        <f>H71/1220011755</f>
        <v>-3.9570690857810627E-2</v>
      </c>
      <c r="I85" s="65"/>
      <c r="J85" s="244">
        <f>J71/1220011755</f>
        <v>3.8878109006416908E-3</v>
      </c>
    </row>
    <row r="86" spans="1:10" ht="5.0999999999999996" customHeight="1" thickTop="1" x14ac:dyDescent="0.5">
      <c r="A86" s="18"/>
      <c r="B86" s="7"/>
      <c r="C86" s="19"/>
      <c r="D86" s="65"/>
      <c r="E86" s="65"/>
      <c r="F86" s="65"/>
      <c r="G86" s="65"/>
      <c r="H86" s="65"/>
      <c r="I86" s="65"/>
      <c r="J86" s="66"/>
    </row>
    <row r="87" spans="1:10" ht="19.5" customHeight="1" x14ac:dyDescent="0.5">
      <c r="D87" s="63"/>
      <c r="E87" s="63"/>
      <c r="F87" s="63"/>
      <c r="G87" s="63"/>
      <c r="H87" s="63"/>
      <c r="I87" s="63"/>
      <c r="J87" s="63"/>
    </row>
    <row r="88" spans="1:10" ht="20.25" customHeight="1" x14ac:dyDescent="0.5">
      <c r="D88" s="63"/>
      <c r="E88" s="63"/>
      <c r="F88" s="63"/>
      <c r="G88" s="63"/>
      <c r="H88" s="63"/>
      <c r="I88" s="63"/>
      <c r="J88" s="63"/>
    </row>
    <row r="92" spans="1:10" ht="20.25" customHeight="1" x14ac:dyDescent="0.5">
      <c r="A92" s="4" t="str">
        <f>'P7-9'!A47:K47</f>
        <v>Notes to financial statements are parts of these financial statements.</v>
      </c>
    </row>
  </sheetData>
  <pageMargins left="0.78740157480314965" right="0.31496062992125984" top="0.62992125984251968" bottom="0.55118110236220474" header="0.19685039370078741" footer="0.31496062992125984"/>
  <pageSetup paperSize="9" scale="85" firstPageNumber="10" orientation="portrait" useFirstPageNumber="1" r:id="rId1"/>
  <headerFooter>
    <oddFooter>&amp;R&amp;"Angsana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4"/>
  <sheetViews>
    <sheetView view="pageBreakPreview" zoomScaleNormal="100" zoomScaleSheetLayoutView="100" workbookViewId="0">
      <selection activeCell="W5" sqref="W5"/>
    </sheetView>
  </sheetViews>
  <sheetFormatPr defaultColWidth="9.140625" defaultRowHeight="21" customHeight="1" x14ac:dyDescent="0.5"/>
  <cols>
    <col min="1" max="3" width="10.85546875" style="4" customWidth="1"/>
    <col min="4" max="4" width="2.42578125" style="4" customWidth="1"/>
    <col min="5" max="5" width="7.7109375" style="4" customWidth="1"/>
    <col min="6" max="6" width="0.85546875" style="4" customWidth="1"/>
    <col min="7" max="7" width="13.140625" style="7" customWidth="1"/>
    <col min="8" max="8" width="0.85546875" style="7" customWidth="1"/>
    <col min="9" max="9" width="12.85546875" style="7" bestFit="1" customWidth="1"/>
    <col min="10" max="10" width="0.85546875" style="7" customWidth="1"/>
    <col min="11" max="11" width="11.42578125" style="8" bestFit="1" customWidth="1"/>
    <col min="12" max="12" width="0.85546875" style="8" customWidth="1"/>
    <col min="13" max="13" width="14" style="8" customWidth="1"/>
    <col min="14" max="14" width="0.85546875" style="8" customWidth="1"/>
    <col min="15" max="15" width="14.7109375" style="8" bestFit="1" customWidth="1"/>
    <col min="16" max="16" width="0.85546875" style="8" customWidth="1"/>
    <col min="17" max="17" width="17.42578125" style="8" bestFit="1" customWidth="1"/>
    <col min="18" max="18" width="0.85546875" style="8" customWidth="1"/>
    <col min="19" max="19" width="13.28515625" style="8" customWidth="1"/>
    <col min="20" max="20" width="0.85546875" style="8" customWidth="1"/>
    <col min="21" max="21" width="13.140625" style="8" bestFit="1" customWidth="1"/>
    <col min="22" max="22" width="0.85546875" style="8" customWidth="1"/>
    <col min="23" max="23" width="12" style="4" customWidth="1"/>
    <col min="24" max="24" width="1.7109375" style="4" customWidth="1"/>
    <col min="25" max="26" width="9.140625" style="4"/>
    <col min="27" max="27" width="11.42578125" style="4" bestFit="1" customWidth="1"/>
    <col min="28" max="16384" width="9.140625" style="4"/>
  </cols>
  <sheetData>
    <row r="1" spans="1:23" s="1" customFormat="1" ht="21" customHeight="1" x14ac:dyDescent="0.5">
      <c r="A1" s="1" t="str">
        <f>'P10-11'!A1</f>
        <v>PRINSIRI  PUBLIC COMPANY LIMITED AND SUBSIDIARIES</v>
      </c>
      <c r="G1" s="17"/>
      <c r="H1" s="17"/>
      <c r="I1" s="17"/>
      <c r="J1" s="17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21" customHeight="1" x14ac:dyDescent="0.5">
      <c r="A2" s="1" t="s">
        <v>100</v>
      </c>
      <c r="G2" s="17"/>
      <c r="H2" s="17"/>
      <c r="I2" s="17"/>
      <c r="J2" s="17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3" s="1" customFormat="1" ht="21" customHeight="1" x14ac:dyDescent="0.5">
      <c r="A3" s="1" t="str">
        <f>'P10-11'!A3</f>
        <v>FOR THE YEAR ENDED DECEMBER 31, 2025</v>
      </c>
      <c r="G3" s="17"/>
      <c r="H3" s="17"/>
      <c r="I3" s="17"/>
      <c r="J3" s="17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1" customFormat="1" ht="21" customHeight="1" x14ac:dyDescent="0.5">
      <c r="G4" s="17"/>
      <c r="H4" s="17"/>
      <c r="I4" s="17"/>
      <c r="J4" s="17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1" customFormat="1" ht="21" customHeight="1" x14ac:dyDescent="0.5">
      <c r="G5" s="17"/>
      <c r="H5" s="17"/>
      <c r="I5" s="17"/>
      <c r="J5" s="17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262" t="s">
        <v>2</v>
      </c>
    </row>
    <row r="6" spans="1:23" s="1" customFormat="1" ht="21" customHeight="1" x14ac:dyDescent="0.5">
      <c r="A6" s="29"/>
      <c r="B6" s="29"/>
      <c r="C6" s="29"/>
      <c r="D6" s="29"/>
      <c r="E6" s="29"/>
      <c r="F6" s="29"/>
      <c r="G6" s="256" t="s">
        <v>3</v>
      </c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</row>
    <row r="7" spans="1:23" s="1" customFormat="1" ht="21" customHeight="1" x14ac:dyDescent="0.5">
      <c r="A7" s="29"/>
      <c r="B7" s="29"/>
      <c r="C7" s="29"/>
      <c r="D7" s="29"/>
      <c r="E7" s="29"/>
      <c r="F7" s="29"/>
      <c r="G7" s="257" t="s">
        <v>101</v>
      </c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31"/>
      <c r="U7" s="31"/>
      <c r="V7" s="31"/>
      <c r="W7" s="32"/>
    </row>
    <row r="8" spans="1:23" s="1" customFormat="1" ht="21" customHeight="1" x14ac:dyDescent="0.5">
      <c r="A8" s="33"/>
      <c r="B8" s="33"/>
      <c r="C8" s="33"/>
      <c r="D8" s="33"/>
      <c r="E8" s="33"/>
      <c r="F8" s="33"/>
      <c r="G8" s="34"/>
      <c r="H8" s="34"/>
      <c r="I8" s="34"/>
      <c r="J8" s="34"/>
      <c r="K8" s="258" t="s">
        <v>102</v>
      </c>
      <c r="L8" s="258"/>
      <c r="M8" s="258"/>
      <c r="N8" s="34"/>
      <c r="O8" s="257" t="s">
        <v>73</v>
      </c>
      <c r="P8" s="257"/>
      <c r="Q8" s="257"/>
      <c r="R8" s="34"/>
      <c r="S8" s="34"/>
      <c r="T8" s="34"/>
      <c r="U8" s="34"/>
      <c r="V8" s="34"/>
      <c r="W8" s="34"/>
    </row>
    <row r="9" spans="1:23" s="1" customFormat="1" ht="21" customHeight="1" x14ac:dyDescent="0.5">
      <c r="A9" s="33"/>
      <c r="B9" s="33"/>
      <c r="C9" s="33"/>
      <c r="D9" s="33"/>
      <c r="E9" s="33"/>
      <c r="F9" s="33"/>
      <c r="H9" s="31"/>
      <c r="J9" s="34"/>
      <c r="K9" s="259"/>
      <c r="L9" s="259"/>
      <c r="M9" s="259"/>
      <c r="N9" s="34"/>
      <c r="O9" s="260" t="s">
        <v>103</v>
      </c>
      <c r="P9" s="260"/>
      <c r="Q9" s="260"/>
      <c r="R9" s="34"/>
      <c r="S9" s="34"/>
      <c r="T9" s="34"/>
      <c r="U9" s="34"/>
      <c r="V9" s="34"/>
      <c r="W9" s="34"/>
    </row>
    <row r="10" spans="1:23" s="1" customFormat="1" ht="21" customHeight="1" x14ac:dyDescent="0.4">
      <c r="A10" s="29"/>
      <c r="B10" s="29"/>
      <c r="C10" s="29"/>
      <c r="D10" s="29"/>
      <c r="E10" s="29"/>
      <c r="F10" s="29"/>
      <c r="G10" s="31" t="s">
        <v>104</v>
      </c>
      <c r="H10" s="31"/>
      <c r="I10" s="17" t="s">
        <v>105</v>
      </c>
      <c r="J10" s="31"/>
      <c r="K10" s="31" t="s">
        <v>106</v>
      </c>
      <c r="L10" s="31"/>
      <c r="N10" s="31"/>
      <c r="O10" s="31" t="s">
        <v>107</v>
      </c>
      <c r="P10" s="31"/>
      <c r="R10" s="31"/>
      <c r="S10" s="152" t="s">
        <v>108</v>
      </c>
      <c r="T10" s="31"/>
      <c r="W10" s="17" t="s">
        <v>108</v>
      </c>
    </row>
    <row r="11" spans="1:23" ht="21" customHeight="1" x14ac:dyDescent="0.4">
      <c r="A11" s="29"/>
      <c r="B11" s="29"/>
      <c r="C11" s="29"/>
      <c r="D11" s="29"/>
      <c r="E11" s="29"/>
      <c r="F11" s="29"/>
      <c r="G11" s="31" t="s">
        <v>109</v>
      </c>
      <c r="H11" s="31"/>
      <c r="I11" s="31" t="s">
        <v>110</v>
      </c>
      <c r="J11" s="31"/>
      <c r="K11" s="153" t="s">
        <v>111</v>
      </c>
      <c r="L11" s="31"/>
      <c r="M11" s="31"/>
      <c r="N11" s="31"/>
      <c r="O11" s="31" t="s">
        <v>112</v>
      </c>
      <c r="P11" s="31"/>
      <c r="Q11" s="31" t="s">
        <v>113</v>
      </c>
      <c r="R11" s="31"/>
      <c r="S11" s="152" t="s">
        <v>114</v>
      </c>
      <c r="T11" s="31"/>
      <c r="U11" s="31" t="s">
        <v>115</v>
      </c>
      <c r="V11" s="31"/>
      <c r="W11" s="31" t="s">
        <v>116</v>
      </c>
    </row>
    <row r="12" spans="1:23" ht="21" customHeight="1" x14ac:dyDescent="0.4">
      <c r="A12" s="29"/>
      <c r="B12" s="29"/>
      <c r="C12" s="29"/>
      <c r="D12" s="29"/>
      <c r="E12" s="116"/>
      <c r="F12" s="29"/>
      <c r="G12" s="35" t="s">
        <v>117</v>
      </c>
      <c r="H12" s="4"/>
      <c r="I12" s="35" t="s">
        <v>118</v>
      </c>
      <c r="J12" s="31"/>
      <c r="K12" s="30" t="s">
        <v>119</v>
      </c>
      <c r="L12" s="31"/>
      <c r="M12" s="35" t="s">
        <v>72</v>
      </c>
      <c r="N12" s="31"/>
      <c r="O12" s="30" t="s">
        <v>120</v>
      </c>
      <c r="P12" s="31"/>
      <c r="Q12" s="35" t="s">
        <v>121</v>
      </c>
      <c r="R12" s="31"/>
      <c r="S12" s="154" t="s">
        <v>122</v>
      </c>
      <c r="T12" s="31"/>
      <c r="U12" s="35" t="s">
        <v>123</v>
      </c>
      <c r="V12" s="31"/>
      <c r="W12" s="35" t="s">
        <v>124</v>
      </c>
    </row>
    <row r="13" spans="1:23" ht="8.25" customHeight="1" x14ac:dyDescent="0.5">
      <c r="A13" s="33"/>
      <c r="B13" s="33"/>
      <c r="C13" s="33"/>
      <c r="D13" s="33"/>
      <c r="E13" s="29"/>
      <c r="F13" s="33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23" ht="21" customHeight="1" x14ac:dyDescent="0.4">
      <c r="A14" s="29" t="s">
        <v>190</v>
      </c>
      <c r="B14" s="33"/>
      <c r="C14" s="33"/>
      <c r="D14" s="33"/>
      <c r="E14" s="42"/>
      <c r="F14" s="33"/>
      <c r="G14" s="215">
        <v>1220011755</v>
      </c>
      <c r="H14" s="215"/>
      <c r="I14" s="215">
        <v>451455222</v>
      </c>
      <c r="J14" s="215"/>
      <c r="K14" s="215">
        <v>127604940</v>
      </c>
      <c r="L14" s="215"/>
      <c r="M14" s="215">
        <v>3502532977</v>
      </c>
      <c r="N14" s="215"/>
      <c r="O14" s="215">
        <v>-17447121</v>
      </c>
      <c r="P14" s="216"/>
      <c r="Q14" s="217">
        <v>-17447121</v>
      </c>
      <c r="R14" s="218"/>
      <c r="S14" s="219">
        <f>SUM(G14:M14)+Q14</f>
        <v>5284157773</v>
      </c>
      <c r="T14" s="218"/>
      <c r="U14" s="215">
        <v>-51900</v>
      </c>
      <c r="V14" s="218"/>
      <c r="W14" s="218">
        <f>SUM(S14:U14)</f>
        <v>5284105873</v>
      </c>
    </row>
    <row r="15" spans="1:23" ht="8.25" customHeight="1" x14ac:dyDescent="0.4">
      <c r="A15" s="29"/>
      <c r="B15" s="33"/>
      <c r="C15" s="33"/>
      <c r="D15" s="33"/>
      <c r="E15" s="33"/>
      <c r="F15" s="33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7"/>
      <c r="S15" s="219"/>
      <c r="T15" s="217"/>
      <c r="U15" s="215"/>
      <c r="V15" s="217"/>
      <c r="W15" s="218"/>
    </row>
    <row r="16" spans="1:23" ht="18.75" x14ac:dyDescent="0.4">
      <c r="A16" s="33" t="s">
        <v>201</v>
      </c>
      <c r="B16" s="33"/>
      <c r="C16" s="33"/>
      <c r="E16" s="42"/>
      <c r="F16" s="33"/>
      <c r="G16" s="228">
        <v>0</v>
      </c>
      <c r="H16" s="217"/>
      <c r="I16" s="228">
        <v>0</v>
      </c>
      <c r="J16" s="217"/>
      <c r="K16" s="228">
        <v>0</v>
      </c>
      <c r="L16" s="217"/>
      <c r="M16" s="228">
        <v>0</v>
      </c>
      <c r="N16" s="217"/>
      <c r="O16" s="228">
        <v>0</v>
      </c>
      <c r="P16" s="215"/>
      <c r="Q16" s="228">
        <v>0</v>
      </c>
      <c r="R16" s="217"/>
      <c r="S16" s="228">
        <f t="shared" ref="S16" si="0">SUM(G16:M16)+Q16</f>
        <v>0</v>
      </c>
      <c r="T16" s="217"/>
      <c r="U16" s="220">
        <v>600</v>
      </c>
      <c r="V16" s="217"/>
      <c r="W16" s="94">
        <f>SUM(S16:U16)</f>
        <v>600</v>
      </c>
    </row>
    <row r="17" spans="1:27" ht="21" customHeight="1" x14ac:dyDescent="0.4">
      <c r="A17" s="33" t="s">
        <v>178</v>
      </c>
      <c r="D17" s="33"/>
      <c r="E17" s="155"/>
      <c r="F17" s="33"/>
      <c r="G17" s="228">
        <v>0</v>
      </c>
      <c r="H17" s="221"/>
      <c r="I17" s="228">
        <v>0</v>
      </c>
      <c r="J17" s="221"/>
      <c r="K17" s="228">
        <v>0</v>
      </c>
      <c r="L17" s="215"/>
      <c r="M17" s="215">
        <f>'P10-11'!F71</f>
        <v>110700034</v>
      </c>
      <c r="N17" s="217"/>
      <c r="O17" s="228">
        <v>0</v>
      </c>
      <c r="P17" s="215"/>
      <c r="Q17" s="228">
        <v>0</v>
      </c>
      <c r="R17" s="217"/>
      <c r="S17" s="219">
        <f>SUM(G17:M17)+Q17</f>
        <v>110700034</v>
      </c>
      <c r="T17" s="217"/>
      <c r="U17" s="217">
        <f>+'P10-11'!F72</f>
        <v>-18681</v>
      </c>
      <c r="V17" s="217"/>
      <c r="W17" s="222">
        <f>SUM(S17:U17)</f>
        <v>110681353</v>
      </c>
      <c r="AA17" s="21"/>
    </row>
    <row r="18" spans="1:27" ht="21" customHeight="1" x14ac:dyDescent="0.4">
      <c r="A18" s="33" t="s">
        <v>125</v>
      </c>
      <c r="D18" s="33"/>
      <c r="E18" s="155"/>
      <c r="F18" s="33"/>
      <c r="G18" s="229">
        <v>0</v>
      </c>
      <c r="H18" s="221"/>
      <c r="I18" s="229">
        <v>0</v>
      </c>
      <c r="J18" s="221"/>
      <c r="K18" s="229">
        <v>0</v>
      </c>
      <c r="L18" s="215"/>
      <c r="M18" s="229">
        <v>0</v>
      </c>
      <c r="N18" s="217"/>
      <c r="O18" s="223">
        <f>'P10-11'!F65</f>
        <v>-3032906</v>
      </c>
      <c r="P18" s="215"/>
      <c r="Q18" s="223">
        <f>SUM(O18)</f>
        <v>-3032906</v>
      </c>
      <c r="R18" s="217"/>
      <c r="S18" s="224">
        <f>SUM(G18:M18)+Q18</f>
        <v>-3032906</v>
      </c>
      <c r="T18" s="217"/>
      <c r="U18" s="229">
        <v>0</v>
      </c>
      <c r="V18" s="217"/>
      <c r="W18" s="225">
        <f>SUM(S18:U18)</f>
        <v>-3032906</v>
      </c>
      <c r="AA18" s="21"/>
    </row>
    <row r="19" spans="1:27" ht="8.25" customHeight="1" x14ac:dyDescent="0.5">
      <c r="A19" s="33"/>
      <c r="B19" s="33"/>
      <c r="C19" s="33"/>
      <c r="D19" s="33"/>
      <c r="E19" s="33"/>
      <c r="F19" s="33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26"/>
    </row>
    <row r="20" spans="1:27" s="21" customFormat="1" ht="21" customHeight="1" thickBot="1" x14ac:dyDescent="0.55000000000000004">
      <c r="A20" s="29" t="s">
        <v>191</v>
      </c>
      <c r="G20" s="227">
        <f>SUM(G14:G18)</f>
        <v>1220011755</v>
      </c>
      <c r="H20" s="221"/>
      <c r="I20" s="227">
        <f t="shared" ref="I20:S20" si="1">SUM(I14:I18)</f>
        <v>451455222</v>
      </c>
      <c r="J20" s="221"/>
      <c r="K20" s="227">
        <f t="shared" si="1"/>
        <v>127604940</v>
      </c>
      <c r="L20" s="221"/>
      <c r="M20" s="227">
        <f t="shared" si="1"/>
        <v>3613233011</v>
      </c>
      <c r="N20" s="221"/>
      <c r="O20" s="227">
        <f>SUM(O14:O18)</f>
        <v>-20480027</v>
      </c>
      <c r="P20" s="221"/>
      <c r="Q20" s="227">
        <f t="shared" si="1"/>
        <v>-20480027</v>
      </c>
      <c r="R20" s="221"/>
      <c r="S20" s="227">
        <f t="shared" si="1"/>
        <v>5391824901</v>
      </c>
      <c r="T20" s="221"/>
      <c r="U20" s="227">
        <f>SUM(U14:U18)</f>
        <v>-69981</v>
      </c>
      <c r="V20" s="221"/>
      <c r="W20" s="227">
        <f>SUM(W14:W18)</f>
        <v>5391754920</v>
      </c>
    </row>
    <row r="21" spans="1:27" ht="8.25" customHeight="1" thickTop="1" x14ac:dyDescent="0.5">
      <c r="A21" s="33"/>
      <c r="B21" s="33"/>
      <c r="C21" s="33"/>
      <c r="D21" s="33"/>
      <c r="E21" s="33"/>
      <c r="F21" s="33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19"/>
      <c r="R21" s="34"/>
      <c r="S21" s="19"/>
      <c r="T21" s="34"/>
      <c r="U21" s="34"/>
      <c r="V21" s="34"/>
      <c r="W21" s="156"/>
    </row>
    <row r="22" spans="1:27" ht="21" customHeight="1" x14ac:dyDescent="0.5">
      <c r="A22" s="33"/>
      <c r="B22" s="33"/>
      <c r="C22" s="33"/>
      <c r="D22" s="33"/>
      <c r="E22" s="33"/>
      <c r="F22" s="33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19"/>
      <c r="R22" s="34"/>
      <c r="S22" s="19"/>
      <c r="T22" s="34"/>
      <c r="U22" s="34"/>
      <c r="V22" s="34"/>
      <c r="W22" s="156"/>
    </row>
    <row r="23" spans="1:27" ht="21" customHeight="1" x14ac:dyDescent="0.4">
      <c r="A23" s="29" t="s">
        <v>208</v>
      </c>
      <c r="B23" s="33"/>
      <c r="C23" s="33"/>
      <c r="D23" s="33"/>
      <c r="E23" s="33"/>
      <c r="F23" s="33"/>
      <c r="G23" s="157">
        <f>+G20</f>
        <v>1220011755</v>
      </c>
      <c r="H23" s="157"/>
      <c r="I23" s="157">
        <f>+I20</f>
        <v>451455222</v>
      </c>
      <c r="J23" s="157"/>
      <c r="K23" s="157">
        <f>+K20</f>
        <v>127604940</v>
      </c>
      <c r="L23" s="157"/>
      <c r="M23" s="157">
        <f>+M20</f>
        <v>3613233011</v>
      </c>
      <c r="N23" s="157"/>
      <c r="O23" s="157">
        <f>+O20</f>
        <v>-20480027</v>
      </c>
      <c r="P23" s="157"/>
      <c r="Q23" s="157">
        <f>+Q20</f>
        <v>-20480027</v>
      </c>
      <c r="R23" s="157"/>
      <c r="S23" s="93">
        <f>+G23+I23+K23+M23+Q23</f>
        <v>5391824901</v>
      </c>
      <c r="T23" s="157"/>
      <c r="U23" s="157">
        <f>+U20</f>
        <v>-69981</v>
      </c>
      <c r="V23" s="157"/>
      <c r="W23" s="94">
        <f>SUM(S23:U23)</f>
        <v>5391754920</v>
      </c>
    </row>
    <row r="24" spans="1:27" ht="8.25" customHeight="1" x14ac:dyDescent="0.5">
      <c r="A24" s="33"/>
      <c r="B24" s="33"/>
      <c r="C24" s="33"/>
      <c r="E24" s="29"/>
      <c r="F24" s="33"/>
      <c r="G24" s="96"/>
      <c r="H24" s="68"/>
      <c r="I24" s="96"/>
      <c r="J24" s="68"/>
      <c r="K24" s="96"/>
      <c r="L24" s="68"/>
      <c r="M24" s="157"/>
      <c r="N24" s="68"/>
      <c r="O24" s="96"/>
      <c r="P24" s="68"/>
      <c r="Q24" s="96"/>
      <c r="R24" s="68"/>
      <c r="S24" s="157"/>
      <c r="T24" s="68"/>
      <c r="U24" s="96"/>
      <c r="V24" s="68"/>
      <c r="W24" s="95"/>
    </row>
    <row r="25" spans="1:27" ht="21" customHeight="1" x14ac:dyDescent="0.4">
      <c r="A25" s="33" t="s">
        <v>95</v>
      </c>
      <c r="B25" s="33"/>
      <c r="C25" s="33"/>
      <c r="D25" s="33"/>
      <c r="E25" s="33"/>
      <c r="F25" s="33"/>
      <c r="G25" s="158">
        <v>0</v>
      </c>
      <c r="H25" s="159"/>
      <c r="I25" s="158">
        <v>0</v>
      </c>
      <c r="J25" s="159"/>
      <c r="K25" s="158">
        <v>0</v>
      </c>
      <c r="L25" s="157"/>
      <c r="M25" s="68">
        <f>'P10-11'!D71</f>
        <v>31122299</v>
      </c>
      <c r="N25" s="68"/>
      <c r="O25" s="158">
        <v>0</v>
      </c>
      <c r="P25" s="157"/>
      <c r="Q25" s="158">
        <v>0</v>
      </c>
      <c r="R25" s="68"/>
      <c r="S25" s="93">
        <f>+G25+I25+K25+M25+Q25</f>
        <v>31122299</v>
      </c>
      <c r="T25" s="68"/>
      <c r="U25" s="68">
        <f>'P10-11'!D72</f>
        <v>-18314</v>
      </c>
      <c r="V25" s="68"/>
      <c r="W25" s="94">
        <f>SUM(S25:U25)</f>
        <v>31103985</v>
      </c>
    </row>
    <row r="26" spans="1:27" ht="21" customHeight="1" x14ac:dyDescent="0.45">
      <c r="A26" s="33" t="s">
        <v>125</v>
      </c>
      <c r="B26" s="33"/>
      <c r="C26" s="33"/>
      <c r="D26" s="33"/>
      <c r="E26" s="33"/>
      <c r="F26" s="33"/>
      <c r="G26" s="158">
        <v>0</v>
      </c>
      <c r="H26" s="159"/>
      <c r="I26" s="158">
        <v>0</v>
      </c>
      <c r="J26" s="159"/>
      <c r="K26" s="158">
        <v>0</v>
      </c>
      <c r="L26" s="157"/>
      <c r="M26" s="252">
        <v>0</v>
      </c>
      <c r="N26" s="68"/>
      <c r="O26" s="158">
        <f>+'P10-11'!D62-'P12'!M26</f>
        <v>4600968</v>
      </c>
      <c r="P26" s="157"/>
      <c r="Q26" s="245">
        <f>SUM(O26)</f>
        <v>4600968</v>
      </c>
      <c r="R26" s="68"/>
      <c r="S26" s="93">
        <f>+G26+I26+K26+M26+Q26</f>
        <v>4600968</v>
      </c>
      <c r="T26" s="68"/>
      <c r="U26" s="68">
        <v>0</v>
      </c>
      <c r="V26" s="68"/>
      <c r="W26" s="94">
        <f>SUM(S26:U26)</f>
        <v>4600968</v>
      </c>
    </row>
    <row r="27" spans="1:27" ht="21" customHeight="1" x14ac:dyDescent="0.4">
      <c r="A27" s="33" t="s">
        <v>220</v>
      </c>
      <c r="B27" s="33"/>
      <c r="C27" s="33"/>
      <c r="D27" s="33"/>
      <c r="E27" s="33"/>
      <c r="F27" s="33"/>
      <c r="G27" s="158"/>
      <c r="H27" s="159"/>
      <c r="I27" s="158"/>
      <c r="J27" s="159"/>
      <c r="K27" s="158"/>
      <c r="L27" s="157"/>
      <c r="M27" s="68"/>
      <c r="N27" s="68"/>
      <c r="O27" s="158"/>
      <c r="P27" s="157"/>
      <c r="Q27" s="158"/>
      <c r="R27" s="68"/>
      <c r="S27" s="93"/>
      <c r="T27" s="68"/>
      <c r="U27" s="68"/>
      <c r="V27" s="68"/>
      <c r="W27" s="94"/>
    </row>
    <row r="28" spans="1:27" ht="21" customHeight="1" x14ac:dyDescent="0.4">
      <c r="A28" s="33" t="s">
        <v>219</v>
      </c>
      <c r="B28" s="33"/>
      <c r="C28" s="33"/>
      <c r="E28" s="29"/>
      <c r="F28" s="33"/>
      <c r="G28" s="70">
        <v>0</v>
      </c>
      <c r="H28" s="159"/>
      <c r="I28" s="70">
        <v>0</v>
      </c>
      <c r="J28" s="159"/>
      <c r="K28" s="70">
        <v>0</v>
      </c>
      <c r="L28" s="68"/>
      <c r="M28" s="161">
        <v>-1623829</v>
      </c>
      <c r="N28" s="68"/>
      <c r="O28" s="70">
        <f>-M28</f>
        <v>1623829</v>
      </c>
      <c r="P28" s="157"/>
      <c r="Q28" s="70">
        <f>SUM(O28)</f>
        <v>1623829</v>
      </c>
      <c r="R28" s="68"/>
      <c r="S28" s="160">
        <f>SUM(G28:M28)+Q28</f>
        <v>0</v>
      </c>
      <c r="T28" s="68"/>
      <c r="U28" s="160">
        <v>0</v>
      </c>
      <c r="V28" s="68"/>
      <c r="W28" s="97">
        <f>SUM(S28:U28)</f>
        <v>0</v>
      </c>
    </row>
    <row r="29" spans="1:27" ht="8.25" customHeight="1" x14ac:dyDescent="0.5">
      <c r="A29" s="36"/>
      <c r="B29" s="33"/>
      <c r="C29" s="33"/>
      <c r="D29" s="33"/>
      <c r="E29" s="33"/>
      <c r="F29" s="33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34"/>
      <c r="V29" s="19"/>
      <c r="W29" s="19"/>
    </row>
    <row r="30" spans="1:27" ht="21" customHeight="1" thickBot="1" x14ac:dyDescent="0.55000000000000004">
      <c r="A30" s="29" t="s">
        <v>209</v>
      </c>
      <c r="B30" s="33"/>
      <c r="C30" s="33"/>
      <c r="D30" s="33"/>
      <c r="E30" s="33"/>
      <c r="F30" s="33"/>
      <c r="G30" s="25">
        <f>SUM(G23:G28)</f>
        <v>1220011755</v>
      </c>
      <c r="H30" s="34"/>
      <c r="I30" s="25">
        <f>SUM(I23:I28)</f>
        <v>451455222</v>
      </c>
      <c r="J30" s="34"/>
      <c r="K30" s="25">
        <f>SUM(K23:K28)</f>
        <v>127604940</v>
      </c>
      <c r="L30" s="34"/>
      <c r="M30" s="25">
        <f>SUM(M23:M28)</f>
        <v>3642731481</v>
      </c>
      <c r="N30" s="34"/>
      <c r="O30" s="72">
        <f>SUM(O23:O28)</f>
        <v>-14255230</v>
      </c>
      <c r="P30" s="178"/>
      <c r="Q30" s="72">
        <f>SUM(Q23:Q28)</f>
        <v>-14255230</v>
      </c>
      <c r="R30" s="178"/>
      <c r="S30" s="72">
        <f>SUM(S23:S28)</f>
        <v>5427548168</v>
      </c>
      <c r="T30" s="178"/>
      <c r="U30" s="72">
        <f>SUM(U23:U28)</f>
        <v>-88295</v>
      </c>
      <c r="V30" s="34"/>
      <c r="W30" s="25">
        <f>SUM(W23:W28)</f>
        <v>5427459873</v>
      </c>
    </row>
    <row r="31" spans="1:27" ht="21" customHeight="1" thickTop="1" x14ac:dyDescent="0.5">
      <c r="A31" s="29"/>
      <c r="B31" s="33"/>
      <c r="C31" s="33"/>
      <c r="D31" s="33"/>
      <c r="E31" s="33"/>
      <c r="F31" s="33"/>
      <c r="G31" s="19"/>
      <c r="H31" s="34"/>
      <c r="I31" s="19"/>
      <c r="J31" s="34"/>
      <c r="K31" s="19"/>
      <c r="L31" s="34"/>
      <c r="M31" s="19"/>
      <c r="N31" s="34"/>
      <c r="O31" s="19"/>
      <c r="P31" s="34"/>
      <c r="Q31" s="19"/>
      <c r="R31" s="34"/>
      <c r="S31" s="19"/>
      <c r="T31" s="34"/>
      <c r="U31" s="19"/>
      <c r="V31" s="34"/>
      <c r="W31" s="19"/>
    </row>
    <row r="32" spans="1:27" ht="21" customHeight="1" x14ac:dyDescent="0.5">
      <c r="A32" s="29"/>
      <c r="B32" s="33"/>
      <c r="C32" s="33"/>
      <c r="D32" s="33"/>
      <c r="E32" s="33"/>
      <c r="F32" s="33"/>
      <c r="G32" s="19"/>
      <c r="H32" s="34"/>
      <c r="I32" s="19"/>
      <c r="J32" s="34"/>
      <c r="K32" s="19"/>
      <c r="L32" s="34"/>
      <c r="M32" s="19"/>
      <c r="N32" s="34"/>
      <c r="O32" s="19"/>
      <c r="P32" s="34"/>
      <c r="Q32" s="19"/>
      <c r="R32" s="34"/>
      <c r="S32" s="19"/>
      <c r="T32" s="34"/>
      <c r="U32" s="19"/>
      <c r="V32" s="34"/>
      <c r="W32" s="19"/>
    </row>
    <row r="33" spans="1:23" ht="21" customHeight="1" x14ac:dyDescent="0.5">
      <c r="A33" s="4" t="s">
        <v>33</v>
      </c>
      <c r="W33" s="8"/>
    </row>
    <row r="34" spans="1:23" ht="21" customHeight="1" x14ac:dyDescent="0.5">
      <c r="W34" s="8"/>
    </row>
  </sheetData>
  <mergeCells count="5">
    <mergeCell ref="G6:W6"/>
    <mergeCell ref="G7:S7"/>
    <mergeCell ref="O8:Q8"/>
    <mergeCell ref="K8:M9"/>
    <mergeCell ref="O9:Q9"/>
  </mergeCells>
  <pageMargins left="0.70866141732283472" right="0.35433070866141736" top="0.51181102362204722" bottom="0.55118110236220474" header="0.31496062992125984" footer="0.31496062992125984"/>
  <pageSetup paperSize="9" scale="83" firstPageNumber="12" orientation="landscape" useFirstPageNumber="1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view="pageBreakPreview" zoomScaleNormal="100" zoomScaleSheetLayoutView="100" workbookViewId="0">
      <selection activeCell="S4" sqref="S4"/>
    </sheetView>
  </sheetViews>
  <sheetFormatPr defaultColWidth="9.140625" defaultRowHeight="22.5" customHeight="1" x14ac:dyDescent="0.5"/>
  <cols>
    <col min="1" max="4" width="9.140625" style="4" customWidth="1"/>
    <col min="5" max="5" width="8.5703125" style="4" customWidth="1"/>
    <col min="6" max="6" width="1.140625" style="7" customWidth="1"/>
    <col min="7" max="7" width="16.42578125" style="7" customWidth="1"/>
    <col min="8" max="8" width="1.140625" style="7" customWidth="1"/>
    <col min="9" max="9" width="14" style="7" bestFit="1" customWidth="1"/>
    <col min="10" max="10" width="1.140625" style="7" customWidth="1"/>
    <col min="11" max="11" width="14" style="8" bestFit="1" customWidth="1"/>
    <col min="12" max="12" width="1.140625" style="7" customWidth="1"/>
    <col min="13" max="13" width="15.5703125" style="8" bestFit="1" customWidth="1"/>
    <col min="14" max="14" width="1.140625" style="7" customWidth="1"/>
    <col min="15" max="15" width="15" style="8" bestFit="1" customWidth="1"/>
    <col min="16" max="16" width="0.85546875" style="8" customWidth="1"/>
    <col min="17" max="17" width="18" style="8" bestFit="1" customWidth="1"/>
    <col min="18" max="18" width="0.85546875" style="8" customWidth="1"/>
    <col min="19" max="19" width="15.5703125" style="4" bestFit="1" customWidth="1"/>
    <col min="20" max="20" width="3.140625" style="4" customWidth="1"/>
    <col min="21" max="21" width="11" style="4" customWidth="1"/>
    <col min="22" max="16384" width="9.140625" style="4"/>
  </cols>
  <sheetData>
    <row r="1" spans="1:19" s="1" customFormat="1" ht="22.5" customHeight="1" x14ac:dyDescent="0.5">
      <c r="A1" s="1" t="str">
        <f>'P12'!A1</f>
        <v>PRINSIRI  PUBLIC COMPANY LIMITED AND SUBSIDIARIES</v>
      </c>
      <c r="F1" s="17"/>
      <c r="G1" s="17"/>
      <c r="H1" s="17"/>
      <c r="I1" s="17"/>
      <c r="J1" s="17"/>
      <c r="K1" s="5"/>
      <c r="L1" s="17"/>
      <c r="M1" s="5"/>
      <c r="N1" s="17"/>
      <c r="O1" s="5"/>
      <c r="P1" s="5"/>
      <c r="R1" s="5"/>
      <c r="S1" s="5"/>
    </row>
    <row r="2" spans="1:19" s="1" customFormat="1" ht="22.5" customHeight="1" x14ac:dyDescent="0.5">
      <c r="A2" s="1" t="s">
        <v>126</v>
      </c>
      <c r="F2" s="17"/>
      <c r="G2" s="17"/>
      <c r="H2" s="17"/>
      <c r="I2" s="17"/>
      <c r="J2" s="17"/>
      <c r="K2" s="5"/>
      <c r="L2" s="17"/>
      <c r="M2" s="5"/>
      <c r="N2" s="17"/>
      <c r="O2" s="5"/>
      <c r="P2" s="5"/>
      <c r="Q2" s="5"/>
      <c r="R2" s="5"/>
    </row>
    <row r="3" spans="1:19" s="1" customFormat="1" ht="22.5" customHeight="1" x14ac:dyDescent="0.5">
      <c r="A3" s="1" t="str">
        <f>'P10-11'!A3</f>
        <v>FOR THE YEAR ENDED DECEMBER 31, 2025</v>
      </c>
      <c r="F3" s="17"/>
      <c r="G3" s="17"/>
      <c r="H3" s="17"/>
      <c r="I3" s="17"/>
      <c r="J3" s="17"/>
      <c r="K3" s="5"/>
      <c r="L3" s="17"/>
      <c r="M3" s="5"/>
      <c r="N3" s="17"/>
      <c r="O3" s="5"/>
      <c r="P3" s="5"/>
      <c r="Q3" s="5"/>
      <c r="R3" s="5"/>
      <c r="S3" s="5"/>
    </row>
    <row r="4" spans="1:19" s="1" customFormat="1" ht="22.5" customHeight="1" x14ac:dyDescent="0.5">
      <c r="F4" s="17"/>
      <c r="G4" s="17"/>
      <c r="H4" s="17"/>
      <c r="I4" s="17"/>
      <c r="J4" s="17"/>
      <c r="K4" s="5"/>
      <c r="L4" s="17"/>
      <c r="M4" s="5"/>
      <c r="N4" s="17"/>
      <c r="O4" s="5"/>
      <c r="P4" s="5"/>
      <c r="Q4" s="5"/>
      <c r="R4" s="5"/>
      <c r="S4" s="262" t="s">
        <v>2</v>
      </c>
    </row>
    <row r="5" spans="1:19" s="1" customFormat="1" ht="22.5" customHeight="1" x14ac:dyDescent="0.5">
      <c r="A5" s="29"/>
      <c r="B5" s="29"/>
      <c r="C5" s="29"/>
      <c r="D5" s="29"/>
      <c r="E5" s="29"/>
      <c r="F5" s="29"/>
      <c r="G5" s="256" t="s">
        <v>79</v>
      </c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</row>
    <row r="6" spans="1:19" s="1" customFormat="1" ht="22.5" customHeight="1" x14ac:dyDescent="0.5">
      <c r="A6" s="33"/>
      <c r="B6" s="33"/>
      <c r="C6" s="33"/>
      <c r="D6" s="33"/>
      <c r="E6" s="33"/>
      <c r="F6" s="34"/>
      <c r="G6" s="34"/>
      <c r="H6" s="34"/>
      <c r="I6" s="34"/>
      <c r="J6" s="34"/>
      <c r="N6" s="29"/>
      <c r="O6" s="257" t="s">
        <v>73</v>
      </c>
      <c r="P6" s="257"/>
      <c r="Q6" s="257"/>
      <c r="R6" s="31"/>
      <c r="S6" s="34"/>
    </row>
    <row r="7" spans="1:19" s="1" customFormat="1" ht="22.5" customHeight="1" x14ac:dyDescent="0.5">
      <c r="A7" s="29"/>
      <c r="B7" s="29"/>
      <c r="C7" s="29"/>
      <c r="D7" s="29"/>
      <c r="E7" s="29"/>
      <c r="F7" s="31"/>
      <c r="K7" s="256" t="s">
        <v>102</v>
      </c>
      <c r="L7" s="256"/>
      <c r="M7" s="256"/>
      <c r="N7" s="31"/>
      <c r="O7" s="260" t="s">
        <v>103</v>
      </c>
      <c r="P7" s="260"/>
      <c r="Q7" s="260"/>
      <c r="R7" s="31"/>
      <c r="S7" s="32"/>
    </row>
    <row r="8" spans="1:19" s="1" customFormat="1" ht="22.5" customHeight="1" x14ac:dyDescent="0.5">
      <c r="A8" s="29"/>
      <c r="B8" s="29"/>
      <c r="C8" s="29"/>
      <c r="D8" s="29"/>
      <c r="E8" s="29"/>
      <c r="F8" s="31"/>
      <c r="G8" s="31" t="s">
        <v>104</v>
      </c>
      <c r="H8" s="31"/>
      <c r="I8" s="17" t="s">
        <v>105</v>
      </c>
      <c r="J8" s="31"/>
      <c r="L8" s="31"/>
      <c r="N8" s="31"/>
      <c r="O8" s="31" t="s">
        <v>107</v>
      </c>
      <c r="P8" s="31"/>
      <c r="R8" s="31"/>
      <c r="S8" s="31" t="s">
        <v>108</v>
      </c>
    </row>
    <row r="9" spans="1:19" ht="22.5" customHeight="1" x14ac:dyDescent="0.5">
      <c r="A9" s="29"/>
      <c r="B9" s="29"/>
      <c r="C9" s="29"/>
      <c r="D9" s="29"/>
      <c r="E9" s="29"/>
      <c r="F9" s="31"/>
      <c r="G9" s="31" t="s">
        <v>109</v>
      </c>
      <c r="H9" s="31"/>
      <c r="I9" s="31" t="s">
        <v>110</v>
      </c>
      <c r="J9" s="31"/>
      <c r="K9" s="31" t="s">
        <v>106</v>
      </c>
      <c r="L9" s="31"/>
      <c r="M9" s="31"/>
      <c r="N9" s="31"/>
      <c r="O9" s="31" t="s">
        <v>112</v>
      </c>
      <c r="P9" s="31"/>
      <c r="Q9" s="31" t="s">
        <v>113</v>
      </c>
      <c r="R9" s="31"/>
      <c r="S9" s="31" t="s">
        <v>116</v>
      </c>
    </row>
    <row r="10" spans="1:19" ht="22.5" customHeight="1" x14ac:dyDescent="0.5">
      <c r="A10" s="29"/>
      <c r="B10" s="29"/>
      <c r="C10" s="29"/>
      <c r="D10" s="29"/>
      <c r="E10" s="116"/>
      <c r="F10" s="32"/>
      <c r="G10" s="30" t="s">
        <v>117</v>
      </c>
      <c r="H10" s="31"/>
      <c r="I10" s="35" t="s">
        <v>118</v>
      </c>
      <c r="J10" s="31"/>
      <c r="K10" s="37" t="s">
        <v>127</v>
      </c>
      <c r="L10" s="31"/>
      <c r="M10" s="35" t="s">
        <v>72</v>
      </c>
      <c r="N10" s="31"/>
      <c r="O10" s="30" t="s">
        <v>120</v>
      </c>
      <c r="P10" s="31"/>
      <c r="Q10" s="35" t="s">
        <v>121</v>
      </c>
      <c r="R10" s="31"/>
      <c r="S10" s="35" t="s">
        <v>124</v>
      </c>
    </row>
    <row r="11" spans="1:19" ht="8.25" customHeight="1" x14ac:dyDescent="0.5">
      <c r="A11" s="33"/>
      <c r="B11" s="33"/>
      <c r="C11" s="33"/>
      <c r="D11" s="33"/>
      <c r="E11" s="29"/>
      <c r="F11" s="32"/>
      <c r="G11" s="32"/>
      <c r="H11" s="32"/>
      <c r="I11" s="32"/>
      <c r="J11" s="32"/>
      <c r="K11" s="32"/>
      <c r="L11" s="32"/>
      <c r="M11" s="32"/>
      <c r="N11" s="32"/>
      <c r="O11" s="4"/>
      <c r="P11" s="4"/>
      <c r="Q11" s="4"/>
      <c r="R11" s="4"/>
      <c r="S11" s="32"/>
    </row>
    <row r="12" spans="1:19" ht="22.5" customHeight="1" x14ac:dyDescent="0.4">
      <c r="A12" s="29" t="s">
        <v>190</v>
      </c>
      <c r="B12" s="33"/>
      <c r="C12" s="33"/>
      <c r="D12" s="33"/>
      <c r="G12" s="193">
        <v>1220011755</v>
      </c>
      <c r="H12" s="194"/>
      <c r="I12" s="193">
        <v>451455222</v>
      </c>
      <c r="J12" s="194"/>
      <c r="K12" s="193">
        <v>127604940</v>
      </c>
      <c r="L12" s="194"/>
      <c r="M12" s="157">
        <v>3163678989</v>
      </c>
      <c r="N12" s="194"/>
      <c r="O12" s="157">
        <v>-16158407</v>
      </c>
      <c r="P12" s="195"/>
      <c r="Q12" s="157">
        <f>O12</f>
        <v>-16158407</v>
      </c>
      <c r="R12" s="195"/>
      <c r="S12" s="196">
        <f>+G12+I12+K12+M12+Q12</f>
        <v>4946592499</v>
      </c>
    </row>
    <row r="13" spans="1:19" ht="8.25" customHeight="1" x14ac:dyDescent="0.4">
      <c r="A13" s="29"/>
      <c r="B13" s="33"/>
      <c r="C13" s="33"/>
      <c r="D13" s="33"/>
      <c r="G13" s="194"/>
      <c r="H13" s="194"/>
      <c r="I13" s="194"/>
      <c r="J13" s="194"/>
      <c r="K13" s="197"/>
      <c r="L13" s="194"/>
      <c r="M13" s="197"/>
      <c r="N13" s="194"/>
      <c r="O13" s="198"/>
      <c r="P13" s="199"/>
      <c r="Q13" s="198"/>
      <c r="R13" s="199"/>
      <c r="S13" s="75"/>
    </row>
    <row r="14" spans="1:19" ht="22.5" customHeight="1" x14ac:dyDescent="0.4">
      <c r="A14" s="33" t="s">
        <v>95</v>
      </c>
      <c r="D14" s="33"/>
      <c r="G14" s="158">
        <v>0</v>
      </c>
      <c r="H14" s="194"/>
      <c r="I14" s="158">
        <v>0</v>
      </c>
      <c r="J14" s="194"/>
      <c r="K14" s="158">
        <v>0</v>
      </c>
      <c r="L14" s="194"/>
      <c r="M14" s="76">
        <f>'P10-11'!J44</f>
        <v>4743175</v>
      </c>
      <c r="N14" s="194"/>
      <c r="O14" s="158">
        <v>0</v>
      </c>
      <c r="P14" s="193"/>
      <c r="Q14" s="158">
        <v>0</v>
      </c>
      <c r="R14" s="193"/>
      <c r="S14" s="196">
        <f>+G14+I14+K14+M14+Q14</f>
        <v>4743175</v>
      </c>
    </row>
    <row r="15" spans="1:19" ht="22.5" customHeight="1" x14ac:dyDescent="0.4">
      <c r="A15" s="33" t="s">
        <v>185</v>
      </c>
      <c r="D15" s="33"/>
      <c r="G15" s="160">
        <v>0</v>
      </c>
      <c r="H15" s="194"/>
      <c r="I15" s="160">
        <v>0</v>
      </c>
      <c r="J15" s="194"/>
      <c r="K15" s="160">
        <v>0</v>
      </c>
      <c r="L15" s="194"/>
      <c r="M15" s="160">
        <v>0</v>
      </c>
      <c r="N15" s="194"/>
      <c r="O15" s="200">
        <f>'P10-11'!J65</f>
        <v>-5055350</v>
      </c>
      <c r="P15" s="193"/>
      <c r="Q15" s="79">
        <f>O15</f>
        <v>-5055350</v>
      </c>
      <c r="R15" s="193"/>
      <c r="S15" s="201">
        <f>+G15+I15+K15+M15+Q15</f>
        <v>-5055350</v>
      </c>
    </row>
    <row r="16" spans="1:19" ht="8.25" customHeight="1" x14ac:dyDescent="0.4">
      <c r="A16" s="33"/>
      <c r="B16" s="33"/>
      <c r="C16" s="33"/>
      <c r="D16" s="33"/>
      <c r="G16" s="193"/>
      <c r="H16" s="194"/>
      <c r="I16" s="193"/>
      <c r="J16" s="194"/>
      <c r="K16" s="193"/>
      <c r="L16" s="194"/>
      <c r="M16" s="193"/>
      <c r="N16" s="194"/>
      <c r="O16" s="193"/>
      <c r="P16" s="193"/>
      <c r="Q16" s="193"/>
      <c r="R16" s="193"/>
      <c r="S16" s="193"/>
    </row>
    <row r="17" spans="1:19" ht="22.5" customHeight="1" thickBot="1" x14ac:dyDescent="0.45">
      <c r="A17" s="29" t="s">
        <v>216</v>
      </c>
      <c r="B17" s="21"/>
      <c r="C17" s="21"/>
      <c r="D17" s="21"/>
      <c r="G17" s="202">
        <f>SUM(G12:G15)</f>
        <v>1220011755</v>
      </c>
      <c r="H17" s="203"/>
      <c r="I17" s="202">
        <f>SUM(I12:I15)</f>
        <v>451455222</v>
      </c>
      <c r="J17" s="203"/>
      <c r="K17" s="202">
        <f>SUM(K12:K15)</f>
        <v>127604940</v>
      </c>
      <c r="L17" s="203"/>
      <c r="M17" s="202">
        <f>SUM(M12:M15)</f>
        <v>3168422164</v>
      </c>
      <c r="N17" s="203"/>
      <c r="O17" s="202">
        <f>SUM(O12:O15)</f>
        <v>-21213757</v>
      </c>
      <c r="P17" s="195"/>
      <c r="Q17" s="202">
        <f>SUM(Q12:Q15)</f>
        <v>-21213757</v>
      </c>
      <c r="R17" s="76"/>
      <c r="S17" s="202">
        <f>SUM(S12:S15)</f>
        <v>4946280324</v>
      </c>
    </row>
    <row r="18" spans="1:19" ht="8.25" customHeight="1" thickTop="1" x14ac:dyDescent="0.5">
      <c r="A18" s="33"/>
      <c r="B18" s="33"/>
      <c r="C18" s="33"/>
      <c r="D18" s="33"/>
      <c r="G18" s="157"/>
      <c r="H18" s="159"/>
      <c r="I18" s="157"/>
      <c r="J18" s="159"/>
      <c r="K18" s="157"/>
      <c r="L18" s="159"/>
      <c r="M18" s="157"/>
      <c r="N18" s="159"/>
      <c r="O18" s="157"/>
      <c r="P18" s="157"/>
      <c r="Q18" s="157"/>
      <c r="R18" s="157"/>
      <c r="S18" s="157"/>
    </row>
    <row r="19" spans="1:19" ht="22.5" customHeight="1" x14ac:dyDescent="0.5">
      <c r="A19" s="33"/>
      <c r="B19" s="33"/>
      <c r="C19" s="33"/>
      <c r="D19" s="33"/>
      <c r="G19" s="96"/>
      <c r="H19" s="159"/>
      <c r="I19" s="96"/>
      <c r="J19" s="159"/>
      <c r="K19" s="96"/>
      <c r="L19" s="159"/>
      <c r="M19" s="96"/>
      <c r="N19" s="159"/>
      <c r="O19" s="96"/>
      <c r="P19" s="68"/>
      <c r="Q19" s="96"/>
      <c r="R19" s="68"/>
      <c r="S19" s="96"/>
    </row>
    <row r="20" spans="1:19" ht="22.5" customHeight="1" x14ac:dyDescent="0.5">
      <c r="A20" s="29" t="s">
        <v>208</v>
      </c>
      <c r="B20" s="33"/>
      <c r="C20" s="33"/>
      <c r="D20" s="33"/>
      <c r="G20" s="196">
        <f>G17</f>
        <v>1220011755</v>
      </c>
      <c r="H20" s="204"/>
      <c r="I20" s="196">
        <f>I17</f>
        <v>451455222</v>
      </c>
      <c r="J20" s="204"/>
      <c r="K20" s="196">
        <f>K17</f>
        <v>127604940</v>
      </c>
      <c r="L20" s="204"/>
      <c r="M20" s="196">
        <f>M17</f>
        <v>3168422164</v>
      </c>
      <c r="N20" s="204"/>
      <c r="O20" s="196">
        <f>O17</f>
        <v>-21213757</v>
      </c>
      <c r="P20" s="196"/>
      <c r="Q20" s="196">
        <f>SUM(O20:P20)</f>
        <v>-21213757</v>
      </c>
      <c r="R20" s="196"/>
      <c r="S20" s="196">
        <f>+G20+I20+K20+M20+Q20</f>
        <v>4946280324</v>
      </c>
    </row>
    <row r="21" spans="1:19" ht="8.25" customHeight="1" x14ac:dyDescent="0.5">
      <c r="A21" s="33"/>
      <c r="B21" s="33"/>
      <c r="C21" s="33"/>
      <c r="D21" s="33"/>
      <c r="G21" s="96"/>
      <c r="H21" s="159"/>
      <c r="I21" s="96"/>
      <c r="J21" s="159"/>
      <c r="K21" s="96"/>
      <c r="L21" s="159"/>
      <c r="M21" s="96"/>
      <c r="N21" s="159"/>
      <c r="O21" s="96"/>
      <c r="P21" s="68"/>
      <c r="Q21" s="96"/>
      <c r="R21" s="68"/>
      <c r="S21" s="96"/>
    </row>
    <row r="22" spans="1:19" ht="22.5" customHeight="1" x14ac:dyDescent="0.4">
      <c r="A22" s="33" t="s">
        <v>223</v>
      </c>
      <c r="B22" s="33"/>
      <c r="C22" s="33"/>
      <c r="D22" s="33"/>
      <c r="G22" s="158">
        <v>0</v>
      </c>
      <c r="H22" s="159"/>
      <c r="I22" s="158">
        <v>0</v>
      </c>
      <c r="J22" s="159"/>
      <c r="K22" s="158">
        <v>0</v>
      </c>
      <c r="L22" s="159"/>
      <c r="M22" s="68">
        <f>'P10-11'!H44</f>
        <v>-48276708</v>
      </c>
      <c r="N22" s="159"/>
      <c r="O22" s="158">
        <v>0</v>
      </c>
      <c r="P22" s="157"/>
      <c r="Q22" s="158">
        <v>0</v>
      </c>
      <c r="R22" s="157"/>
      <c r="S22" s="196">
        <f>+G22+I22+K22+M22+Q22</f>
        <v>-48276708</v>
      </c>
    </row>
    <row r="23" spans="1:19" ht="22.5" customHeight="1" x14ac:dyDescent="0.4">
      <c r="A23" s="33" t="s">
        <v>185</v>
      </c>
      <c r="B23" s="33"/>
      <c r="C23" s="33"/>
      <c r="D23" s="33"/>
      <c r="G23" s="158">
        <v>0</v>
      </c>
      <c r="H23" s="194"/>
      <c r="I23" s="158">
        <v>0</v>
      </c>
      <c r="J23" s="194"/>
      <c r="K23" s="158">
        <v>0</v>
      </c>
      <c r="L23" s="194"/>
      <c r="M23" s="76">
        <v>0</v>
      </c>
      <c r="N23" s="194"/>
      <c r="O23" s="158">
        <f>'P10-11'!H65</f>
        <v>-5166830</v>
      </c>
      <c r="P23" s="193"/>
      <c r="Q23" s="158">
        <f>O23</f>
        <v>-5166830</v>
      </c>
      <c r="R23" s="193"/>
      <c r="S23" s="196">
        <f>+G23+I23+K23+M23+Q23</f>
        <v>-5166830</v>
      </c>
    </row>
    <row r="24" spans="1:19" ht="22.5" customHeight="1" x14ac:dyDescent="0.4">
      <c r="A24" s="33" t="s">
        <v>220</v>
      </c>
      <c r="B24" s="33"/>
      <c r="C24" s="33"/>
      <c r="D24" s="33"/>
      <c r="G24" s="158"/>
      <c r="H24" s="159"/>
      <c r="I24" s="158"/>
      <c r="J24" s="159"/>
      <c r="K24" s="158"/>
      <c r="L24" s="159"/>
      <c r="M24" s="68"/>
      <c r="N24" s="159"/>
      <c r="O24" s="158"/>
      <c r="P24" s="157"/>
      <c r="Q24" s="158"/>
      <c r="R24" s="157"/>
      <c r="S24" s="196"/>
    </row>
    <row r="25" spans="1:19" ht="22.5" customHeight="1" x14ac:dyDescent="0.4">
      <c r="A25" s="33" t="s">
        <v>219</v>
      </c>
      <c r="G25" s="160">
        <v>0</v>
      </c>
      <c r="H25" s="205"/>
      <c r="I25" s="246">
        <v>0</v>
      </c>
      <c r="J25" s="93"/>
      <c r="K25" s="246">
        <v>0</v>
      </c>
      <c r="L25" s="247"/>
      <c r="M25" s="246">
        <v>1082301</v>
      </c>
      <c r="N25" s="159"/>
      <c r="O25" s="200">
        <f>-M25</f>
        <v>-1082301</v>
      </c>
      <c r="P25" s="206"/>
      <c r="Q25" s="246">
        <f>O25</f>
        <v>-1082301</v>
      </c>
      <c r="R25" s="206"/>
      <c r="S25" s="253">
        <f>SUM(G25:M25,Q25)</f>
        <v>0</v>
      </c>
    </row>
    <row r="26" spans="1:19" ht="8.25" customHeight="1" x14ac:dyDescent="0.5">
      <c r="A26" s="36"/>
      <c r="B26" s="33"/>
      <c r="C26" s="33"/>
      <c r="D26" s="33"/>
      <c r="G26" s="68"/>
      <c r="H26" s="159"/>
      <c r="I26" s="68"/>
      <c r="J26" s="159"/>
      <c r="K26" s="68"/>
      <c r="L26" s="159"/>
      <c r="M26" s="68"/>
      <c r="N26" s="159"/>
      <c r="O26" s="68"/>
      <c r="P26" s="68"/>
      <c r="Q26" s="68"/>
      <c r="R26" s="68"/>
      <c r="S26" s="68"/>
    </row>
    <row r="27" spans="1:19" ht="22.5" customHeight="1" thickBot="1" x14ac:dyDescent="0.55000000000000004">
      <c r="A27" s="29" t="s">
        <v>209</v>
      </c>
      <c r="B27" s="33"/>
      <c r="C27" s="33"/>
      <c r="D27" s="33"/>
      <c r="G27" s="72">
        <f>SUM(G20:G25)</f>
        <v>1220011755</v>
      </c>
      <c r="H27" s="159"/>
      <c r="I27" s="72">
        <f>SUM(I20:I25)</f>
        <v>451455222</v>
      </c>
      <c r="J27" s="159"/>
      <c r="K27" s="72">
        <f>SUM(K20:K25)</f>
        <v>127604940</v>
      </c>
      <c r="L27" s="159"/>
      <c r="M27" s="72">
        <f>SUM(M20:M25)</f>
        <v>3121227757</v>
      </c>
      <c r="N27" s="159"/>
      <c r="O27" s="72">
        <f>SUM(O20:O25)</f>
        <v>-27462888</v>
      </c>
      <c r="P27" s="157"/>
      <c r="Q27" s="72">
        <f>SUM(Q20:Q25)</f>
        <v>-27462888</v>
      </c>
      <c r="R27" s="157"/>
      <c r="S27" s="72">
        <f>SUM(S20:S25)</f>
        <v>4892836786</v>
      </c>
    </row>
    <row r="28" spans="1:19" ht="22.5" customHeight="1" thickTop="1" x14ac:dyDescent="0.5">
      <c r="A28" s="29"/>
      <c r="B28" s="33"/>
      <c r="C28" s="33"/>
      <c r="D28" s="33"/>
    </row>
    <row r="29" spans="1:19" ht="22.5" customHeight="1" x14ac:dyDescent="0.5">
      <c r="A29" s="29"/>
      <c r="B29" s="33"/>
      <c r="C29" s="33"/>
      <c r="D29" s="33"/>
      <c r="K29" s="7"/>
      <c r="M29" s="7"/>
      <c r="O29" s="7"/>
      <c r="Q29" s="7"/>
      <c r="S29" s="7"/>
    </row>
    <row r="30" spans="1:19" ht="22.5" customHeight="1" x14ac:dyDescent="0.5">
      <c r="A30" s="29"/>
      <c r="B30" s="33"/>
      <c r="C30" s="33"/>
      <c r="D30" s="33"/>
    </row>
    <row r="31" spans="1:19" ht="22.5" customHeight="1" x14ac:dyDescent="0.5">
      <c r="A31" s="4" t="s">
        <v>33</v>
      </c>
    </row>
  </sheetData>
  <mergeCells count="4">
    <mergeCell ref="G5:S5"/>
    <mergeCell ref="K7:M7"/>
    <mergeCell ref="O7:Q7"/>
    <mergeCell ref="O6:Q6"/>
  </mergeCells>
  <pageMargins left="0.9055118110236221" right="0.27559055118110237" top="0.51181102362204722" bottom="0.55118110236220474" header="0.35433070866141736" footer="0.31496062992125984"/>
  <pageSetup paperSize="9" scale="87" firstPageNumber="13" orientation="landscape" useFirstPageNumber="1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9"/>
  <sheetViews>
    <sheetView tabSelected="1" view="pageBreakPreview" topLeftCell="A100" zoomScaleNormal="100" zoomScaleSheetLayoutView="100" workbookViewId="0">
      <selection activeCell="B115" sqref="B115"/>
    </sheetView>
  </sheetViews>
  <sheetFormatPr defaultColWidth="9.140625" defaultRowHeight="19.5" customHeight="1" x14ac:dyDescent="0.4"/>
  <cols>
    <col min="1" max="1" width="3.140625" style="39" customWidth="1"/>
    <col min="2" max="2" width="41.85546875" style="39" customWidth="1"/>
    <col min="3" max="3" width="6.7109375" style="38" customWidth="1"/>
    <col min="4" max="4" width="0.7109375" style="39" customWidth="1"/>
    <col min="5" max="5" width="17" style="180" bestFit="1" customWidth="1"/>
    <col min="6" max="6" width="0.7109375" style="181" customWidth="1"/>
    <col min="7" max="7" width="17" style="180" bestFit="1" customWidth="1"/>
    <col min="8" max="8" width="0.7109375" style="180" customWidth="1"/>
    <col min="9" max="9" width="17" style="180" bestFit="1" customWidth="1"/>
    <col min="10" max="10" width="0.7109375" style="181" customWidth="1"/>
    <col min="11" max="11" width="17" style="180" bestFit="1" customWidth="1"/>
    <col min="12" max="12" width="1.5703125" style="39" customWidth="1"/>
    <col min="13" max="16384" width="9.140625" style="39"/>
  </cols>
  <sheetData>
    <row r="1" spans="1:11" s="22" customFormat="1" ht="20.100000000000001" customHeight="1" x14ac:dyDescent="0.4">
      <c r="A1" s="22" t="str">
        <f>'P13'!A1</f>
        <v>PRINSIRI  PUBLIC COMPANY LIMITED AND SUBSIDIARIES</v>
      </c>
      <c r="B1" s="49"/>
      <c r="C1" s="38"/>
      <c r="D1" s="50"/>
      <c r="E1" s="180"/>
      <c r="F1" s="184"/>
      <c r="G1" s="180"/>
      <c r="H1" s="180"/>
      <c r="I1" s="185"/>
      <c r="J1" s="184"/>
      <c r="K1" s="64"/>
    </row>
    <row r="2" spans="1:11" s="22" customFormat="1" ht="20.100000000000001" customHeight="1" x14ac:dyDescent="0.4">
      <c r="A2" s="49" t="s">
        <v>128</v>
      </c>
      <c r="B2" s="49"/>
      <c r="C2" s="38"/>
      <c r="D2" s="50"/>
      <c r="E2" s="180"/>
      <c r="F2" s="184"/>
      <c r="G2" s="180"/>
      <c r="H2" s="180"/>
      <c r="I2" s="180"/>
      <c r="J2" s="184"/>
      <c r="K2" s="180"/>
    </row>
    <row r="3" spans="1:11" s="22" customFormat="1" ht="20.100000000000001" customHeight="1" x14ac:dyDescent="0.4">
      <c r="A3" s="49" t="str">
        <f>'P10-11'!A3</f>
        <v>FOR THE YEAR ENDED DECEMBER 31, 2025</v>
      </c>
      <c r="B3" s="49"/>
      <c r="C3" s="38"/>
      <c r="D3" s="50"/>
      <c r="E3" s="180"/>
      <c r="F3" s="184"/>
      <c r="G3" s="180"/>
      <c r="H3" s="180"/>
      <c r="I3" s="180"/>
      <c r="J3" s="184"/>
      <c r="K3" s="180"/>
    </row>
    <row r="4" spans="1:11" s="22" customFormat="1" ht="20.100000000000001" customHeight="1" x14ac:dyDescent="0.4">
      <c r="A4" s="49"/>
      <c r="B4" s="49"/>
      <c r="C4" s="38"/>
      <c r="D4" s="50"/>
      <c r="E4" s="180"/>
      <c r="F4" s="184"/>
      <c r="G4" s="180"/>
      <c r="H4" s="180"/>
      <c r="I4" s="180"/>
      <c r="J4" s="184"/>
      <c r="K4" s="180"/>
    </row>
    <row r="5" spans="1:11" s="22" customFormat="1" ht="20.100000000000001" customHeight="1" x14ac:dyDescent="0.4">
      <c r="A5" s="49"/>
      <c r="B5" s="49"/>
      <c r="C5" s="38"/>
      <c r="D5" s="50"/>
      <c r="E5" s="180"/>
      <c r="F5" s="184"/>
      <c r="G5" s="180"/>
      <c r="H5" s="180"/>
      <c r="I5" s="180"/>
      <c r="J5" s="184"/>
      <c r="K5" s="263" t="s">
        <v>2</v>
      </c>
    </row>
    <row r="6" spans="1:11" s="22" customFormat="1" ht="20.100000000000001" customHeight="1" x14ac:dyDescent="0.4">
      <c r="A6" s="49"/>
      <c r="B6" s="49"/>
      <c r="C6" s="38"/>
      <c r="D6" s="50"/>
      <c r="E6" s="186"/>
      <c r="F6" s="233" t="s">
        <v>3</v>
      </c>
      <c r="G6" s="233"/>
      <c r="H6" s="234"/>
      <c r="I6" s="187"/>
      <c r="J6" s="235" t="s">
        <v>79</v>
      </c>
      <c r="K6" s="186"/>
    </row>
    <row r="7" spans="1:11" s="22" customFormat="1" ht="20.100000000000001" customHeight="1" x14ac:dyDescent="0.4">
      <c r="A7" s="49"/>
      <c r="B7" s="49"/>
      <c r="C7" s="51" t="s">
        <v>5</v>
      </c>
      <c r="D7" s="50"/>
      <c r="E7" s="188" t="s">
        <v>205</v>
      </c>
      <c r="F7" s="189"/>
      <c r="G7" s="188" t="s">
        <v>189</v>
      </c>
      <c r="H7" s="190"/>
      <c r="I7" s="188" t="s">
        <v>205</v>
      </c>
      <c r="J7" s="189"/>
      <c r="K7" s="188" t="s">
        <v>189</v>
      </c>
    </row>
    <row r="8" spans="1:11" s="22" customFormat="1" ht="8.25" customHeight="1" x14ac:dyDescent="0.4">
      <c r="A8" s="39"/>
      <c r="B8" s="39"/>
      <c r="C8" s="52"/>
      <c r="D8" s="52"/>
      <c r="E8" s="185"/>
      <c r="F8" s="185"/>
      <c r="G8" s="185"/>
      <c r="H8" s="185"/>
      <c r="I8" s="185"/>
      <c r="J8" s="185"/>
      <c r="K8" s="185"/>
    </row>
    <row r="9" spans="1:11" ht="20.100000000000001" customHeight="1" x14ac:dyDescent="0.4">
      <c r="A9" s="53" t="s">
        <v>129</v>
      </c>
      <c r="B9" s="22"/>
      <c r="D9" s="38"/>
      <c r="F9" s="179"/>
    </row>
    <row r="10" spans="1:11" ht="20.100000000000001" customHeight="1" x14ac:dyDescent="0.4">
      <c r="A10" s="54" t="s">
        <v>95</v>
      </c>
      <c r="B10" s="55"/>
      <c r="D10" s="38"/>
      <c r="E10" s="76">
        <f>+'P10-11'!D44</f>
        <v>31103985</v>
      </c>
      <c r="F10" s="76"/>
      <c r="G10" s="76">
        <f>+'P10-11'!F44</f>
        <v>110681353</v>
      </c>
      <c r="H10" s="76"/>
      <c r="I10" s="76">
        <f>+'P10-11'!H44</f>
        <v>-48276708</v>
      </c>
      <c r="J10" s="194"/>
      <c r="K10" s="76">
        <f>+'P10-11'!J44</f>
        <v>4743175</v>
      </c>
    </row>
    <row r="11" spans="1:11" ht="20.100000000000001" customHeight="1" x14ac:dyDescent="0.4">
      <c r="A11" s="54" t="s">
        <v>130</v>
      </c>
      <c r="B11" s="55"/>
      <c r="E11" s="76"/>
      <c r="F11" s="76"/>
      <c r="G11" s="76"/>
      <c r="H11" s="76"/>
      <c r="I11" s="76"/>
      <c r="J11" s="76"/>
      <c r="K11" s="76"/>
    </row>
    <row r="12" spans="1:11" ht="20.100000000000001" customHeight="1" x14ac:dyDescent="0.4">
      <c r="A12" s="54"/>
      <c r="B12" s="55" t="s">
        <v>232</v>
      </c>
      <c r="E12" s="207">
        <f>-'P10-11'!D42</f>
        <v>21939922</v>
      </c>
      <c r="F12" s="207">
        <v>0</v>
      </c>
      <c r="G12" s="207">
        <f>-'P10-11'!F42</f>
        <v>45003702</v>
      </c>
      <c r="H12" s="207">
        <v>0</v>
      </c>
      <c r="I12" s="207">
        <f>-'P10-11'!H42</f>
        <v>-12217294</v>
      </c>
      <c r="J12" s="207">
        <v>0</v>
      </c>
      <c r="K12" s="207">
        <f>-'P10-11'!J42</f>
        <v>1269684</v>
      </c>
    </row>
    <row r="13" spans="1:11" ht="20.100000000000001" customHeight="1" x14ac:dyDescent="0.4">
      <c r="A13" s="54"/>
      <c r="B13" s="55" t="s">
        <v>93</v>
      </c>
      <c r="E13" s="207">
        <f>-'P10-11'!D38</f>
        <v>-4917774</v>
      </c>
      <c r="F13" s="207">
        <v>0</v>
      </c>
      <c r="G13" s="207">
        <f>-'P10-11'!F38</f>
        <v>-7775149</v>
      </c>
      <c r="H13" s="207">
        <v>0</v>
      </c>
      <c r="I13" s="207">
        <f>-'P10-11'!H38</f>
        <v>-142487321</v>
      </c>
      <c r="J13" s="207">
        <v>0</v>
      </c>
      <c r="K13" s="207">
        <f>-'P10-11'!J38</f>
        <v>-177216687</v>
      </c>
    </row>
    <row r="14" spans="1:11" ht="20.100000000000001" customHeight="1" x14ac:dyDescent="0.4">
      <c r="B14" s="39" t="s">
        <v>94</v>
      </c>
      <c r="C14" s="56"/>
      <c r="D14" s="38"/>
      <c r="E14" s="207">
        <v>122420064</v>
      </c>
      <c r="F14" s="207"/>
      <c r="G14" s="207">
        <v>111483888</v>
      </c>
      <c r="H14" s="207"/>
      <c r="I14" s="207">
        <v>189477167</v>
      </c>
      <c r="J14" s="207"/>
      <c r="K14" s="207">
        <v>189938822</v>
      </c>
    </row>
    <row r="15" spans="1:11" ht="20.100000000000001" customHeight="1" x14ac:dyDescent="0.4">
      <c r="B15" s="54" t="s">
        <v>132</v>
      </c>
      <c r="C15" s="56"/>
      <c r="D15" s="38"/>
      <c r="E15" s="207">
        <v>44081827</v>
      </c>
      <c r="F15" s="207"/>
      <c r="G15" s="207">
        <v>50420351</v>
      </c>
      <c r="H15" s="207"/>
      <c r="I15" s="207">
        <v>5789671</v>
      </c>
      <c r="J15" s="207"/>
      <c r="K15" s="207">
        <v>7294272</v>
      </c>
    </row>
    <row r="16" spans="1:11" ht="20.100000000000001" customHeight="1" x14ac:dyDescent="0.4">
      <c r="B16" s="54" t="s">
        <v>133</v>
      </c>
      <c r="C16" s="56"/>
      <c r="D16" s="38"/>
      <c r="E16" s="207">
        <v>2411331</v>
      </c>
      <c r="F16" s="207"/>
      <c r="G16" s="207">
        <v>2680133</v>
      </c>
      <c r="H16" s="207"/>
      <c r="I16" s="207">
        <v>1596856</v>
      </c>
      <c r="J16" s="207"/>
      <c r="K16" s="207">
        <v>1792691</v>
      </c>
    </row>
    <row r="17" spans="1:12" ht="20.100000000000001" customHeight="1" x14ac:dyDescent="0.4">
      <c r="B17" s="54" t="s">
        <v>202</v>
      </c>
      <c r="C17" s="56"/>
      <c r="D17" s="38"/>
      <c r="E17" s="207">
        <v>2733525</v>
      </c>
      <c r="F17" s="207"/>
      <c r="G17" s="207">
        <v>2974516</v>
      </c>
      <c r="H17" s="207"/>
      <c r="I17" s="208">
        <v>0</v>
      </c>
      <c r="J17" s="209"/>
      <c r="K17" s="208">
        <v>0</v>
      </c>
    </row>
    <row r="18" spans="1:12" ht="20.100000000000001" customHeight="1" x14ac:dyDescent="0.4">
      <c r="B18" s="39" t="s">
        <v>131</v>
      </c>
      <c r="C18" s="56"/>
      <c r="D18" s="38"/>
      <c r="E18" s="207">
        <v>-630812</v>
      </c>
      <c r="F18" s="207"/>
      <c r="G18" s="207">
        <v>0</v>
      </c>
      <c r="H18" s="207"/>
      <c r="I18" s="208">
        <v>-634714</v>
      </c>
      <c r="J18" s="209"/>
      <c r="K18" s="208">
        <v>10897</v>
      </c>
    </row>
    <row r="19" spans="1:12" ht="20.100000000000001" customHeight="1" x14ac:dyDescent="0.4">
      <c r="B19" s="39" t="s">
        <v>193</v>
      </c>
      <c r="C19" s="56"/>
      <c r="D19" s="38"/>
      <c r="E19" s="207">
        <v>-1141623</v>
      </c>
      <c r="F19" s="207"/>
      <c r="G19" s="207">
        <v>-469969</v>
      </c>
      <c r="H19" s="208"/>
      <c r="I19" s="207">
        <v>-1141623</v>
      </c>
      <c r="J19" s="209"/>
      <c r="K19" s="207">
        <v>-469969</v>
      </c>
    </row>
    <row r="20" spans="1:12" ht="20.100000000000001" customHeight="1" x14ac:dyDescent="0.4">
      <c r="B20" s="39" t="s">
        <v>179</v>
      </c>
      <c r="C20" s="56"/>
      <c r="D20" s="38"/>
      <c r="E20" s="207">
        <v>1240245</v>
      </c>
      <c r="F20" s="207"/>
      <c r="G20" s="207">
        <v>0</v>
      </c>
      <c r="H20" s="207"/>
      <c r="I20" s="207">
        <v>1240245</v>
      </c>
      <c r="J20" s="209"/>
      <c r="K20" s="207">
        <v>0</v>
      </c>
      <c r="L20" s="98"/>
    </row>
    <row r="21" spans="1:12" ht="19.899999999999999" customHeight="1" x14ac:dyDescent="0.4">
      <c r="B21" s="39" t="s">
        <v>180</v>
      </c>
      <c r="C21" s="56"/>
      <c r="D21" s="38"/>
      <c r="E21" s="207">
        <v>-357499</v>
      </c>
      <c r="F21" s="207"/>
      <c r="G21" s="207">
        <v>-243586</v>
      </c>
      <c r="H21" s="207"/>
      <c r="I21" s="207">
        <v>0</v>
      </c>
      <c r="J21" s="209"/>
      <c r="K21" s="207">
        <v>0</v>
      </c>
      <c r="L21" s="98"/>
    </row>
    <row r="22" spans="1:12" ht="19.899999999999999" customHeight="1" x14ac:dyDescent="0.4">
      <c r="B22" s="39" t="s">
        <v>221</v>
      </c>
      <c r="C22" s="56"/>
      <c r="D22" s="38"/>
      <c r="E22" s="207">
        <v>212310</v>
      </c>
      <c r="F22" s="207"/>
      <c r="G22" s="207">
        <v>0</v>
      </c>
      <c r="H22" s="207"/>
      <c r="I22" s="207">
        <v>28047</v>
      </c>
      <c r="J22" s="209"/>
      <c r="K22" s="207">
        <v>0</v>
      </c>
      <c r="L22" s="98"/>
    </row>
    <row r="23" spans="1:12" ht="20.100000000000001" customHeight="1" x14ac:dyDescent="0.4">
      <c r="B23" s="39" t="s">
        <v>134</v>
      </c>
      <c r="C23" s="56"/>
      <c r="D23" s="38"/>
      <c r="E23" s="207">
        <v>2231580</v>
      </c>
      <c r="F23" s="207"/>
      <c r="G23" s="207">
        <v>1770794</v>
      </c>
      <c r="H23" s="207"/>
      <c r="I23" s="207">
        <v>912348</v>
      </c>
      <c r="J23" s="207"/>
      <c r="K23" s="207">
        <v>887787</v>
      </c>
      <c r="L23" s="98"/>
    </row>
    <row r="24" spans="1:12" ht="20.100000000000001" customHeight="1" x14ac:dyDescent="0.4">
      <c r="B24" s="39" t="s">
        <v>55</v>
      </c>
      <c r="C24" s="56"/>
      <c r="D24" s="38"/>
      <c r="E24" s="207">
        <v>-23300000</v>
      </c>
      <c r="F24" s="207"/>
      <c r="G24" s="207">
        <v>-23300000</v>
      </c>
      <c r="H24" s="207"/>
      <c r="I24" s="207">
        <v>0</v>
      </c>
      <c r="J24" s="209"/>
      <c r="K24" s="207">
        <v>0</v>
      </c>
      <c r="L24" s="98"/>
    </row>
    <row r="25" spans="1:12" ht="20.100000000000001" customHeight="1" x14ac:dyDescent="0.4">
      <c r="B25" s="39" t="s">
        <v>195</v>
      </c>
      <c r="C25" s="56"/>
      <c r="D25" s="38"/>
      <c r="E25" s="207">
        <v>0</v>
      </c>
      <c r="F25" s="207"/>
      <c r="G25" s="207">
        <v>5405199</v>
      </c>
      <c r="H25" s="207"/>
      <c r="I25" s="207">
        <v>0</v>
      </c>
      <c r="J25" s="209"/>
      <c r="K25" s="207">
        <v>0</v>
      </c>
      <c r="L25" s="98"/>
    </row>
    <row r="26" spans="1:12" ht="20.100000000000001" customHeight="1" x14ac:dyDescent="0.4">
      <c r="B26" s="54" t="s">
        <v>91</v>
      </c>
      <c r="C26" s="56"/>
      <c r="D26" s="38"/>
      <c r="E26" s="207">
        <v>875986</v>
      </c>
      <c r="F26" s="207"/>
      <c r="G26" s="207">
        <v>-1550047</v>
      </c>
      <c r="H26" s="207"/>
      <c r="I26" s="207">
        <v>0</v>
      </c>
      <c r="J26" s="209"/>
      <c r="K26" s="207">
        <v>-181723</v>
      </c>
      <c r="L26" s="98"/>
    </row>
    <row r="27" spans="1:12" ht="20.100000000000001" customHeight="1" x14ac:dyDescent="0.4">
      <c r="A27" s="54" t="s">
        <v>135</v>
      </c>
      <c r="B27" s="55"/>
      <c r="D27" s="38"/>
      <c r="E27" s="182"/>
      <c r="F27" s="182"/>
      <c r="G27" s="182"/>
      <c r="H27" s="181"/>
      <c r="I27" s="181"/>
      <c r="K27" s="181"/>
    </row>
    <row r="28" spans="1:12" ht="20.100000000000001" customHeight="1" x14ac:dyDescent="0.4">
      <c r="A28" s="54"/>
      <c r="B28" s="54" t="s">
        <v>181</v>
      </c>
      <c r="D28" s="38"/>
      <c r="E28" s="207">
        <v>-936000000</v>
      </c>
      <c r="F28" s="207"/>
      <c r="G28" s="207">
        <v>-350000000</v>
      </c>
      <c r="H28" s="207"/>
      <c r="I28" s="207">
        <v>-936000000</v>
      </c>
      <c r="J28" s="209"/>
      <c r="K28" s="207">
        <v>-350000000</v>
      </c>
    </row>
    <row r="29" spans="1:12" ht="20.100000000000001" customHeight="1" x14ac:dyDescent="0.4">
      <c r="A29" s="54"/>
      <c r="B29" s="54" t="s">
        <v>182</v>
      </c>
      <c r="D29" s="38"/>
      <c r="E29" s="207">
        <v>937611592</v>
      </c>
      <c r="F29" s="207"/>
      <c r="G29" s="207">
        <v>350000000</v>
      </c>
      <c r="H29" s="207"/>
      <c r="I29" s="207">
        <v>937611592</v>
      </c>
      <c r="J29" s="209"/>
      <c r="K29" s="207">
        <v>350000000</v>
      </c>
    </row>
    <row r="30" spans="1:12" ht="20.100000000000001" customHeight="1" x14ac:dyDescent="0.4">
      <c r="B30" s="57" t="s">
        <v>138</v>
      </c>
      <c r="D30" s="38"/>
      <c r="E30" s="207">
        <v>1701732</v>
      </c>
      <c r="F30" s="207"/>
      <c r="G30" s="207">
        <v>1591626</v>
      </c>
      <c r="H30" s="207"/>
      <c r="I30" s="207">
        <v>145875880</v>
      </c>
      <c r="J30" s="209"/>
      <c r="K30" s="207">
        <v>17770359</v>
      </c>
    </row>
    <row r="31" spans="1:12" ht="20.100000000000001" customHeight="1" x14ac:dyDescent="0.4">
      <c r="B31" s="57" t="s">
        <v>139</v>
      </c>
      <c r="D31" s="38"/>
      <c r="E31" s="207">
        <v>551664881</v>
      </c>
      <c r="F31" s="207"/>
      <c r="G31" s="207">
        <v>22129156</v>
      </c>
      <c r="H31" s="207"/>
      <c r="I31" s="207">
        <v>96255655</v>
      </c>
      <c r="J31" s="209"/>
      <c r="K31" s="207">
        <v>184457296</v>
      </c>
    </row>
    <row r="32" spans="1:12" ht="20.100000000000001" customHeight="1" x14ac:dyDescent="0.4">
      <c r="B32" s="57" t="s">
        <v>186</v>
      </c>
      <c r="D32" s="38"/>
      <c r="E32" s="207">
        <v>0</v>
      </c>
      <c r="F32" s="207"/>
      <c r="G32" s="207">
        <v>103361306</v>
      </c>
      <c r="H32" s="207"/>
      <c r="I32" s="207">
        <v>0</v>
      </c>
      <c r="J32" s="209"/>
      <c r="K32" s="207">
        <v>0</v>
      </c>
    </row>
    <row r="33" spans="1:11" ht="20.100000000000001" customHeight="1" x14ac:dyDescent="0.4">
      <c r="B33" s="57" t="s">
        <v>140</v>
      </c>
      <c r="D33" s="38"/>
      <c r="E33" s="207">
        <v>-644832</v>
      </c>
      <c r="F33" s="207"/>
      <c r="G33" s="207">
        <v>223677</v>
      </c>
      <c r="H33" s="207"/>
      <c r="I33" s="207">
        <v>-849269</v>
      </c>
      <c r="J33" s="209"/>
      <c r="K33" s="207">
        <v>-10064</v>
      </c>
    </row>
    <row r="34" spans="1:11" ht="20.100000000000001" customHeight="1" x14ac:dyDescent="0.4">
      <c r="B34" s="57" t="s">
        <v>183</v>
      </c>
      <c r="D34" s="38"/>
      <c r="E34" s="207">
        <v>-96579096</v>
      </c>
      <c r="F34" s="207"/>
      <c r="G34" s="207">
        <v>-117411162</v>
      </c>
      <c r="H34" s="207"/>
      <c r="I34" s="207">
        <v>0</v>
      </c>
      <c r="J34" s="209"/>
      <c r="K34" s="207">
        <v>0</v>
      </c>
    </row>
    <row r="35" spans="1:11" ht="20.100000000000001" customHeight="1" x14ac:dyDescent="0.4">
      <c r="B35" s="57" t="s">
        <v>141</v>
      </c>
      <c r="D35" s="38"/>
      <c r="E35" s="207">
        <v>-709879</v>
      </c>
      <c r="F35" s="207"/>
      <c r="G35" s="207">
        <v>907263</v>
      </c>
      <c r="H35" s="207"/>
      <c r="I35" s="207">
        <v>-32000</v>
      </c>
      <c r="J35" s="209"/>
      <c r="K35" s="207">
        <v>600</v>
      </c>
    </row>
    <row r="36" spans="1:11" ht="20.100000000000001" customHeight="1" x14ac:dyDescent="0.4">
      <c r="B36" s="57" t="s">
        <v>142</v>
      </c>
      <c r="D36" s="38"/>
      <c r="E36" s="207">
        <v>-64730506</v>
      </c>
      <c r="F36" s="207"/>
      <c r="G36" s="207">
        <v>-42098943</v>
      </c>
      <c r="H36" s="207"/>
      <c r="I36" s="207">
        <v>-19297015</v>
      </c>
      <c r="J36" s="209"/>
      <c r="K36" s="207">
        <v>-31774728</v>
      </c>
    </row>
    <row r="37" spans="1:11" ht="20.100000000000001" customHeight="1" x14ac:dyDescent="0.4">
      <c r="B37" s="57" t="s">
        <v>143</v>
      </c>
      <c r="D37" s="38"/>
      <c r="E37" s="207">
        <v>-303435</v>
      </c>
      <c r="F37" s="207"/>
      <c r="G37" s="207">
        <v>119158</v>
      </c>
      <c r="H37" s="207"/>
      <c r="I37" s="207">
        <v>-172445</v>
      </c>
      <c r="J37" s="209"/>
      <c r="K37" s="207">
        <v>-53997</v>
      </c>
    </row>
    <row r="38" spans="1:11" ht="20.100000000000001" customHeight="1" x14ac:dyDescent="0.4">
      <c r="B38" s="57" t="s">
        <v>144</v>
      </c>
      <c r="D38" s="38"/>
      <c r="E38" s="207">
        <v>-886641</v>
      </c>
      <c r="F38" s="207"/>
      <c r="G38" s="207">
        <v>-1210239</v>
      </c>
      <c r="H38" s="207"/>
      <c r="I38" s="207">
        <v>415953</v>
      </c>
      <c r="J38" s="209"/>
      <c r="K38" s="207">
        <v>-74649</v>
      </c>
    </row>
    <row r="39" spans="1:11" ht="20.100000000000001" customHeight="1" x14ac:dyDescent="0.4">
      <c r="B39" s="57" t="s">
        <v>145</v>
      </c>
      <c r="D39" s="38"/>
      <c r="E39" s="210">
        <v>-2238000</v>
      </c>
      <c r="F39" s="207"/>
      <c r="G39" s="210">
        <v>-480000</v>
      </c>
      <c r="H39" s="207"/>
      <c r="I39" s="210">
        <v>0</v>
      </c>
      <c r="J39" s="209"/>
      <c r="K39" s="210">
        <v>0</v>
      </c>
    </row>
    <row r="40" spans="1:11" ht="8.25" customHeight="1" x14ac:dyDescent="0.4">
      <c r="A40" s="55"/>
      <c r="B40" s="55"/>
      <c r="D40" s="38"/>
      <c r="E40" s="182"/>
      <c r="F40" s="182"/>
      <c r="G40" s="182"/>
      <c r="H40" s="182"/>
      <c r="I40" s="182"/>
      <c r="J40" s="182"/>
      <c r="K40" s="182"/>
    </row>
    <row r="41" spans="1:11" ht="20.100000000000001" customHeight="1" x14ac:dyDescent="0.4">
      <c r="A41" s="39" t="s">
        <v>146</v>
      </c>
      <c r="B41" s="22"/>
      <c r="D41" s="38"/>
      <c r="E41" s="76">
        <f>SUM(E10:E39)</f>
        <v>587788883</v>
      </c>
      <c r="F41" s="76"/>
      <c r="G41" s="76">
        <f>SUM(G10:G39)</f>
        <v>264213027</v>
      </c>
      <c r="H41" s="76"/>
      <c r="I41" s="76">
        <f>SUM(I10:I39)</f>
        <v>218095025</v>
      </c>
      <c r="J41" s="182"/>
      <c r="K41" s="76">
        <f>SUM(K10:K39)</f>
        <v>198383766</v>
      </c>
    </row>
    <row r="42" spans="1:11" ht="20.100000000000001" customHeight="1" x14ac:dyDescent="0.4">
      <c r="B42" s="39" t="s">
        <v>147</v>
      </c>
      <c r="D42" s="38"/>
      <c r="E42" s="240">
        <v>-317208212</v>
      </c>
      <c r="F42" s="240"/>
      <c r="G42" s="240">
        <v>-361265134</v>
      </c>
      <c r="H42" s="240"/>
      <c r="I42" s="240">
        <v>-241568949</v>
      </c>
      <c r="J42" s="249"/>
      <c r="K42" s="240">
        <v>-232344198</v>
      </c>
    </row>
    <row r="43" spans="1:11" ht="20.100000000000001" customHeight="1" x14ac:dyDescent="0.4">
      <c r="B43" s="39" t="s">
        <v>211</v>
      </c>
      <c r="C43" s="176"/>
      <c r="D43" s="176"/>
      <c r="E43" s="240">
        <v>36493681</v>
      </c>
      <c r="F43" s="240"/>
      <c r="G43" s="241">
        <v>0</v>
      </c>
      <c r="H43" s="241" t="s">
        <v>210</v>
      </c>
      <c r="I43" s="248">
        <v>0</v>
      </c>
      <c r="J43" s="241" t="s">
        <v>210</v>
      </c>
      <c r="K43" s="241">
        <v>0</v>
      </c>
    </row>
    <row r="44" spans="1:11" ht="20.100000000000001" customHeight="1" x14ac:dyDescent="0.4">
      <c r="B44" s="39" t="s">
        <v>148</v>
      </c>
      <c r="D44" s="38"/>
      <c r="E44" s="250">
        <v>-55558197</v>
      </c>
      <c r="F44" s="240"/>
      <c r="G44" s="250">
        <v>-55244627</v>
      </c>
      <c r="H44" s="240"/>
      <c r="I44" s="251">
        <v>-8651606</v>
      </c>
      <c r="J44" s="249"/>
      <c r="K44" s="250">
        <v>-8331221</v>
      </c>
    </row>
    <row r="45" spans="1:11" ht="8.25" customHeight="1" x14ac:dyDescent="0.4">
      <c r="A45" s="55"/>
      <c r="B45" s="55"/>
      <c r="D45" s="38"/>
      <c r="E45" s="182"/>
      <c r="F45" s="182"/>
      <c r="G45" s="182"/>
      <c r="H45" s="182"/>
      <c r="I45" s="182"/>
      <c r="J45" s="182"/>
      <c r="K45" s="182"/>
    </row>
    <row r="46" spans="1:11" ht="20.100000000000001" customHeight="1" x14ac:dyDescent="0.4">
      <c r="A46" s="39" t="s">
        <v>149</v>
      </c>
      <c r="D46" s="38"/>
      <c r="E46" s="79">
        <f>SUM(E41:E44)</f>
        <v>251516155</v>
      </c>
      <c r="F46" s="76"/>
      <c r="G46" s="79">
        <f>SUM(G41:G44)</f>
        <v>-152296734</v>
      </c>
      <c r="H46" s="76"/>
      <c r="I46" s="79">
        <f>SUM(I41:I44)</f>
        <v>-32125530</v>
      </c>
      <c r="J46" s="76"/>
      <c r="K46" s="79">
        <f>SUM(K41:K44)</f>
        <v>-42291653</v>
      </c>
    </row>
    <row r="47" spans="1:11" ht="20.100000000000001" customHeight="1" x14ac:dyDescent="0.4">
      <c r="D47" s="38"/>
      <c r="E47" s="182"/>
      <c r="F47" s="182"/>
      <c r="G47" s="182"/>
      <c r="H47" s="182"/>
      <c r="I47" s="182"/>
      <c r="J47" s="182"/>
      <c r="K47" s="182"/>
    </row>
    <row r="48" spans="1:11" ht="20.100000000000001" customHeight="1" x14ac:dyDescent="0.4">
      <c r="D48" s="38"/>
      <c r="E48" s="182"/>
      <c r="F48" s="182"/>
      <c r="G48" s="182"/>
      <c r="H48" s="182"/>
      <c r="I48" s="182"/>
      <c r="J48" s="182"/>
      <c r="K48" s="182"/>
    </row>
    <row r="49" spans="1:12" ht="20.100000000000001" customHeight="1" x14ac:dyDescent="0.4">
      <c r="A49" s="39" t="s">
        <v>33</v>
      </c>
      <c r="C49" s="39"/>
      <c r="E49" s="181"/>
      <c r="G49" s="181"/>
      <c r="H49" s="181"/>
      <c r="I49" s="181"/>
      <c r="K49" s="181"/>
    </row>
    <row r="50" spans="1:12" ht="19.5" customHeight="1" x14ac:dyDescent="0.4">
      <c r="C50" s="39"/>
      <c r="E50" s="181"/>
      <c r="G50" s="181"/>
      <c r="H50" s="181"/>
      <c r="I50" s="181"/>
      <c r="K50" s="181"/>
    </row>
    <row r="51" spans="1:12" ht="19.5" customHeight="1" x14ac:dyDescent="0.4">
      <c r="C51" s="39"/>
      <c r="E51" s="181"/>
      <c r="G51" s="181"/>
      <c r="H51" s="181"/>
      <c r="I51" s="181"/>
      <c r="K51" s="181"/>
    </row>
    <row r="52" spans="1:12" ht="21.95" customHeight="1" x14ac:dyDescent="0.4">
      <c r="A52" s="49" t="str">
        <f>A1</f>
        <v>PRINSIRI  PUBLIC COMPANY LIMITED AND SUBSIDIARIES</v>
      </c>
      <c r="B52" s="49"/>
      <c r="D52" s="50"/>
      <c r="F52" s="184"/>
      <c r="I52" s="185"/>
      <c r="J52" s="184"/>
      <c r="K52" s="64"/>
    </row>
    <row r="53" spans="1:12" ht="21.95" customHeight="1" x14ac:dyDescent="0.4">
      <c r="A53" s="49" t="s">
        <v>150</v>
      </c>
      <c r="B53" s="49"/>
      <c r="D53" s="50"/>
      <c r="F53" s="184"/>
      <c r="J53" s="184"/>
    </row>
    <row r="54" spans="1:12" ht="21.95" customHeight="1" x14ac:dyDescent="0.4">
      <c r="A54" s="49" t="str">
        <f>'P10-11'!A3</f>
        <v>FOR THE YEAR ENDED DECEMBER 31, 2025</v>
      </c>
      <c r="B54" s="49"/>
      <c r="D54" s="50"/>
      <c r="F54" s="184"/>
      <c r="J54" s="184"/>
    </row>
    <row r="55" spans="1:12" ht="21.95" customHeight="1" x14ac:dyDescent="0.4">
      <c r="A55" s="49"/>
      <c r="B55" s="49"/>
      <c r="D55" s="50"/>
      <c r="F55" s="184"/>
      <c r="J55" s="184"/>
    </row>
    <row r="56" spans="1:12" s="22" customFormat="1" ht="21.95" customHeight="1" x14ac:dyDescent="0.4">
      <c r="A56" s="49"/>
      <c r="B56" s="49"/>
      <c r="C56" s="38"/>
      <c r="D56" s="50"/>
      <c r="E56" s="180"/>
      <c r="F56" s="184"/>
      <c r="G56" s="180"/>
      <c r="H56" s="180"/>
      <c r="I56" s="180"/>
      <c r="J56" s="184"/>
      <c r="K56" s="263" t="s">
        <v>2</v>
      </c>
    </row>
    <row r="57" spans="1:12" s="22" customFormat="1" ht="21.95" customHeight="1" x14ac:dyDescent="0.4">
      <c r="A57" s="49"/>
      <c r="B57" s="49"/>
      <c r="C57" s="38"/>
      <c r="D57" s="50"/>
      <c r="E57" s="186"/>
      <c r="F57" s="233" t="s">
        <v>3</v>
      </c>
      <c r="G57" s="233"/>
      <c r="H57" s="234"/>
      <c r="I57" s="187"/>
      <c r="J57" s="235" t="s">
        <v>79</v>
      </c>
      <c r="K57" s="186"/>
    </row>
    <row r="58" spans="1:12" ht="21.95" customHeight="1" x14ac:dyDescent="0.4">
      <c r="C58" s="51" t="s">
        <v>5</v>
      </c>
      <c r="D58" s="50"/>
      <c r="E58" s="188" t="s">
        <v>205</v>
      </c>
      <c r="F58" s="189"/>
      <c r="G58" s="188" t="s">
        <v>189</v>
      </c>
      <c r="H58" s="190"/>
      <c r="I58" s="188" t="s">
        <v>205</v>
      </c>
      <c r="J58" s="189"/>
      <c r="K58" s="188" t="s">
        <v>189</v>
      </c>
      <c r="L58" s="22"/>
    </row>
    <row r="59" spans="1:12" s="22" customFormat="1" ht="7.5" customHeight="1" x14ac:dyDescent="0.4">
      <c r="A59" s="39"/>
      <c r="B59" s="39"/>
      <c r="C59" s="52"/>
      <c r="D59" s="52"/>
      <c r="E59" s="185"/>
      <c r="F59" s="185"/>
      <c r="G59" s="185"/>
      <c r="H59" s="185"/>
      <c r="I59" s="185"/>
      <c r="J59" s="185"/>
      <c r="K59" s="185"/>
    </row>
    <row r="60" spans="1:12" ht="21.95" customHeight="1" x14ac:dyDescent="0.4">
      <c r="A60" s="22" t="s">
        <v>151</v>
      </c>
      <c r="B60" s="22"/>
      <c r="D60" s="38"/>
      <c r="F60" s="180"/>
      <c r="J60" s="180"/>
    </row>
    <row r="61" spans="1:12" ht="21.95" customHeight="1" x14ac:dyDescent="0.4">
      <c r="A61" s="58" t="s">
        <v>152</v>
      </c>
      <c r="C61" s="59"/>
      <c r="D61" s="38"/>
      <c r="E61" s="236"/>
      <c r="F61" s="182"/>
      <c r="G61" s="236"/>
      <c r="H61" s="236"/>
      <c r="I61" s="236"/>
      <c r="J61" s="183"/>
      <c r="K61" s="236"/>
    </row>
    <row r="62" spans="1:12" ht="21.95" customHeight="1" x14ac:dyDescent="0.4">
      <c r="A62" s="58"/>
      <c r="B62" s="4" t="s">
        <v>11</v>
      </c>
      <c r="C62" s="175">
        <v>27.4</v>
      </c>
      <c r="D62" s="38"/>
      <c r="E62" s="207">
        <v>0</v>
      </c>
      <c r="F62" s="207"/>
      <c r="G62" s="207">
        <v>0</v>
      </c>
      <c r="H62" s="207"/>
      <c r="I62" s="208">
        <v>798490792</v>
      </c>
      <c r="J62" s="209"/>
      <c r="K62" s="208">
        <v>1413122361</v>
      </c>
    </row>
    <row r="63" spans="1:12" ht="21.95" customHeight="1" x14ac:dyDescent="0.4">
      <c r="A63" s="58" t="s">
        <v>153</v>
      </c>
      <c r="C63" s="176"/>
      <c r="D63" s="38"/>
      <c r="E63" s="208"/>
      <c r="F63" s="208"/>
      <c r="G63" s="208"/>
      <c r="H63" s="208"/>
      <c r="I63" s="208"/>
      <c r="J63" s="208"/>
      <c r="K63" s="208"/>
    </row>
    <row r="64" spans="1:12" ht="21.95" customHeight="1" x14ac:dyDescent="0.4">
      <c r="A64" s="58"/>
      <c r="B64" s="4" t="s">
        <v>11</v>
      </c>
      <c r="C64" s="175">
        <v>27.4</v>
      </c>
      <c r="D64" s="38"/>
      <c r="E64" s="207">
        <v>0</v>
      </c>
      <c r="F64" s="207"/>
      <c r="G64" s="207">
        <v>0</v>
      </c>
      <c r="H64" s="207"/>
      <c r="I64" s="208">
        <v>-280909771</v>
      </c>
      <c r="J64" s="209"/>
      <c r="K64" s="208">
        <v>-1254828812</v>
      </c>
    </row>
    <row r="65" spans="1:11" ht="21.95" customHeight="1" x14ac:dyDescent="0.4">
      <c r="A65" s="58" t="s">
        <v>154</v>
      </c>
      <c r="B65" s="4"/>
      <c r="C65" s="60"/>
      <c r="D65" s="38"/>
      <c r="E65" s="207">
        <v>-5984172</v>
      </c>
      <c r="F65" s="207"/>
      <c r="G65" s="207">
        <v>0</v>
      </c>
      <c r="H65" s="207"/>
      <c r="I65" s="207">
        <v>0</v>
      </c>
      <c r="J65" s="207"/>
      <c r="K65" s="207">
        <v>0</v>
      </c>
    </row>
    <row r="66" spans="1:11" ht="21.95" customHeight="1" x14ac:dyDescent="0.4">
      <c r="A66" s="39" t="s">
        <v>233</v>
      </c>
      <c r="D66" s="38"/>
      <c r="E66" s="208">
        <v>-3030380</v>
      </c>
      <c r="F66" s="207"/>
      <c r="G66" s="208">
        <v>-1090202</v>
      </c>
      <c r="H66" s="208"/>
      <c r="I66" s="208">
        <v>-2668805</v>
      </c>
      <c r="J66" s="209"/>
      <c r="K66" s="208">
        <v>-23352</v>
      </c>
    </row>
    <row r="67" spans="1:11" ht="21.95" customHeight="1" x14ac:dyDescent="0.4">
      <c r="A67" s="58" t="s">
        <v>155</v>
      </c>
      <c r="D67" s="38"/>
      <c r="E67" s="207">
        <v>659775</v>
      </c>
      <c r="F67" s="207"/>
      <c r="G67" s="207">
        <v>1766086</v>
      </c>
      <c r="H67" s="207"/>
      <c r="I67" s="207">
        <v>90393055</v>
      </c>
      <c r="J67" s="207"/>
      <c r="K67" s="207">
        <v>151573280</v>
      </c>
    </row>
    <row r="68" spans="1:11" ht="21.95" customHeight="1" x14ac:dyDescent="0.4">
      <c r="A68" s="58" t="s">
        <v>217</v>
      </c>
      <c r="D68" s="38"/>
      <c r="E68" s="207">
        <v>1026028</v>
      </c>
      <c r="F68" s="207"/>
      <c r="G68" s="207">
        <v>0</v>
      </c>
      <c r="H68" s="207"/>
      <c r="I68" s="207">
        <v>1026028</v>
      </c>
      <c r="J68" s="207"/>
      <c r="K68" s="207">
        <v>0</v>
      </c>
    </row>
    <row r="69" spans="1:11" ht="21.95" customHeight="1" x14ac:dyDescent="0.4">
      <c r="A69" s="58" t="s">
        <v>156</v>
      </c>
      <c r="D69" s="38"/>
      <c r="E69" s="207">
        <v>0</v>
      </c>
      <c r="F69" s="207"/>
      <c r="G69" s="207">
        <v>0</v>
      </c>
      <c r="H69" s="207"/>
      <c r="I69" s="207">
        <v>-524000000</v>
      </c>
      <c r="J69" s="207"/>
      <c r="K69" s="207">
        <v>-751999400</v>
      </c>
    </row>
    <row r="70" spans="1:11" ht="21.95" customHeight="1" x14ac:dyDescent="0.4">
      <c r="A70" s="58" t="s">
        <v>212</v>
      </c>
      <c r="D70" s="38"/>
      <c r="E70" s="207">
        <v>5542688</v>
      </c>
      <c r="F70" s="207"/>
      <c r="G70" s="207">
        <v>0</v>
      </c>
      <c r="H70" s="207"/>
      <c r="I70" s="207">
        <v>0</v>
      </c>
      <c r="J70" s="207"/>
      <c r="K70" s="207">
        <v>0</v>
      </c>
    </row>
    <row r="71" spans="1:11" ht="21.95" customHeight="1" x14ac:dyDescent="0.4">
      <c r="A71" s="58" t="s">
        <v>157</v>
      </c>
      <c r="D71" s="38"/>
      <c r="E71" s="207">
        <v>663260</v>
      </c>
      <c r="F71" s="207"/>
      <c r="G71" s="208">
        <v>0</v>
      </c>
      <c r="H71" s="208"/>
      <c r="I71" s="207">
        <v>643863</v>
      </c>
      <c r="J71" s="207"/>
      <c r="K71" s="208">
        <v>0</v>
      </c>
    </row>
    <row r="72" spans="1:11" s="22" customFormat="1" ht="21.95" customHeight="1" x14ac:dyDescent="0.4">
      <c r="A72" s="58" t="s">
        <v>158</v>
      </c>
      <c r="C72" s="38"/>
      <c r="D72" s="38"/>
      <c r="E72" s="207">
        <v>-2629110</v>
      </c>
      <c r="F72" s="207"/>
      <c r="G72" s="207">
        <v>-5470848</v>
      </c>
      <c r="H72" s="207"/>
      <c r="I72" s="207">
        <v>-78809</v>
      </c>
      <c r="J72" s="207"/>
      <c r="K72" s="207">
        <v>-31384</v>
      </c>
    </row>
    <row r="73" spans="1:11" s="22" customFormat="1" ht="21.95" customHeight="1" x14ac:dyDescent="0.4">
      <c r="A73" s="58" t="s">
        <v>159</v>
      </c>
      <c r="C73" s="38"/>
      <c r="D73" s="38"/>
      <c r="E73" s="207">
        <v>-491879</v>
      </c>
      <c r="F73" s="207"/>
      <c r="G73" s="207">
        <v>-1540800</v>
      </c>
      <c r="H73" s="207"/>
      <c r="I73" s="207">
        <v>0</v>
      </c>
      <c r="J73" s="207"/>
      <c r="K73" s="207">
        <v>0</v>
      </c>
    </row>
    <row r="74" spans="1:11" ht="7.5" customHeight="1" x14ac:dyDescent="0.4">
      <c r="A74" s="55"/>
      <c r="B74" s="55"/>
      <c r="D74" s="38"/>
      <c r="E74" s="211"/>
      <c r="F74" s="76"/>
      <c r="G74" s="211"/>
      <c r="H74" s="76"/>
      <c r="I74" s="211"/>
      <c r="J74" s="76"/>
      <c r="K74" s="211"/>
    </row>
    <row r="75" spans="1:11" ht="21.95" customHeight="1" x14ac:dyDescent="0.4">
      <c r="A75" s="54" t="s">
        <v>160</v>
      </c>
      <c r="B75" s="49"/>
      <c r="D75" s="38"/>
      <c r="E75" s="212">
        <f>SUM(E61:E73)</f>
        <v>-4243790</v>
      </c>
      <c r="F75" s="76"/>
      <c r="G75" s="212">
        <f>SUM(G61:G73)</f>
        <v>-6335764</v>
      </c>
      <c r="H75" s="76"/>
      <c r="I75" s="212">
        <f>SUM(I61:I73)</f>
        <v>82896353</v>
      </c>
      <c r="J75" s="76"/>
      <c r="K75" s="212">
        <f>SUM(K61:K73)</f>
        <v>-442187307</v>
      </c>
    </row>
    <row r="76" spans="1:11" ht="7.5" customHeight="1" x14ac:dyDescent="0.4">
      <c r="A76" s="22"/>
      <c r="B76" s="22"/>
      <c r="D76" s="38"/>
      <c r="E76" s="182"/>
      <c r="F76" s="182"/>
      <c r="G76" s="182"/>
      <c r="H76" s="182"/>
      <c r="I76" s="182"/>
      <c r="J76" s="182"/>
      <c r="K76" s="182"/>
    </row>
    <row r="77" spans="1:11" ht="21.95" customHeight="1" x14ac:dyDescent="0.4">
      <c r="A77" s="22" t="s">
        <v>161</v>
      </c>
      <c r="B77" s="22"/>
      <c r="D77" s="38"/>
      <c r="E77" s="182"/>
      <c r="F77" s="182"/>
      <c r="G77" s="182"/>
      <c r="H77" s="182"/>
      <c r="I77" s="182"/>
      <c r="J77" s="182"/>
      <c r="K77" s="182"/>
    </row>
    <row r="78" spans="1:11" ht="21.95" customHeight="1" x14ac:dyDescent="0.4">
      <c r="A78" s="237" t="s">
        <v>162</v>
      </c>
      <c r="B78" s="58"/>
      <c r="D78" s="38"/>
      <c r="E78" s="182"/>
      <c r="F78" s="182"/>
      <c r="G78" s="182"/>
      <c r="H78" s="182"/>
      <c r="I78" s="182"/>
      <c r="J78" s="182"/>
      <c r="K78" s="182"/>
    </row>
    <row r="79" spans="1:11" ht="21.95" customHeight="1" x14ac:dyDescent="0.4">
      <c r="A79" s="237" t="s">
        <v>163</v>
      </c>
      <c r="B79" s="58"/>
      <c r="C79" s="238">
        <v>16.100000000000001</v>
      </c>
      <c r="D79" s="38"/>
      <c r="E79" s="207">
        <v>5000000</v>
      </c>
      <c r="F79" s="207"/>
      <c r="G79" s="207">
        <v>20000000</v>
      </c>
      <c r="H79" s="207"/>
      <c r="I79" s="207">
        <v>5000000</v>
      </c>
      <c r="J79" s="207"/>
      <c r="K79" s="207">
        <v>20000000</v>
      </c>
    </row>
    <row r="80" spans="1:11" ht="21.95" customHeight="1" x14ac:dyDescent="0.4">
      <c r="A80" s="237" t="s">
        <v>136</v>
      </c>
      <c r="B80" s="58"/>
      <c r="C80" s="238">
        <v>16.2</v>
      </c>
      <c r="D80" s="38"/>
      <c r="E80" s="207">
        <v>13000000</v>
      </c>
      <c r="F80" s="207"/>
      <c r="G80" s="207">
        <v>70000000</v>
      </c>
      <c r="H80" s="207"/>
      <c r="I80" s="207">
        <v>0</v>
      </c>
      <c r="J80" s="207"/>
      <c r="K80" s="207">
        <v>0</v>
      </c>
    </row>
    <row r="81" spans="1:11" ht="21.95" customHeight="1" x14ac:dyDescent="0.4">
      <c r="A81" s="237" t="s">
        <v>137</v>
      </c>
      <c r="B81" s="58"/>
      <c r="C81" s="238">
        <v>16.2</v>
      </c>
      <c r="D81" s="38"/>
      <c r="E81" s="207">
        <v>-20000000</v>
      </c>
      <c r="F81" s="207"/>
      <c r="G81" s="207">
        <v>-65000000</v>
      </c>
      <c r="H81" s="208"/>
      <c r="I81" s="207">
        <v>0</v>
      </c>
      <c r="J81" s="207"/>
      <c r="K81" s="207">
        <v>0</v>
      </c>
    </row>
    <row r="82" spans="1:11" ht="21.95" customHeight="1" x14ac:dyDescent="0.4">
      <c r="A82" s="237" t="s">
        <v>187</v>
      </c>
      <c r="B82" s="58"/>
      <c r="C82" s="238"/>
      <c r="D82" s="38"/>
      <c r="E82" s="207">
        <v>0</v>
      </c>
      <c r="F82" s="207"/>
      <c r="G82" s="207">
        <v>-529359840</v>
      </c>
      <c r="H82" s="207"/>
      <c r="I82" s="208">
        <v>0</v>
      </c>
      <c r="J82" s="209"/>
      <c r="K82" s="208">
        <v>0</v>
      </c>
    </row>
    <row r="83" spans="1:11" ht="21.95" customHeight="1" x14ac:dyDescent="0.4">
      <c r="A83" s="237" t="s">
        <v>214</v>
      </c>
      <c r="B83" s="58"/>
      <c r="C83" s="238">
        <v>16.3</v>
      </c>
      <c r="D83" s="38"/>
      <c r="E83" s="207">
        <v>0</v>
      </c>
      <c r="F83" s="207"/>
      <c r="G83" s="207">
        <v>0</v>
      </c>
      <c r="H83" s="207"/>
      <c r="I83" s="208">
        <v>9000000</v>
      </c>
      <c r="J83" s="209"/>
      <c r="K83" s="208">
        <v>0</v>
      </c>
    </row>
    <row r="84" spans="1:11" ht="21.95" customHeight="1" x14ac:dyDescent="0.4">
      <c r="A84" s="237" t="s">
        <v>164</v>
      </c>
      <c r="B84" s="58"/>
      <c r="C84" s="238">
        <v>16.399999999999999</v>
      </c>
      <c r="D84" s="38"/>
      <c r="E84" s="207">
        <v>856569221</v>
      </c>
      <c r="F84" s="207"/>
      <c r="G84" s="207">
        <v>1736370729</v>
      </c>
      <c r="H84" s="207"/>
      <c r="I84" s="207">
        <v>255938000</v>
      </c>
      <c r="J84" s="209"/>
      <c r="K84" s="207">
        <v>473180335</v>
      </c>
    </row>
    <row r="85" spans="1:11" ht="21.95" customHeight="1" x14ac:dyDescent="0.4">
      <c r="A85" s="237" t="s">
        <v>165</v>
      </c>
      <c r="B85" s="58"/>
      <c r="C85" s="238">
        <v>16.399999999999999</v>
      </c>
      <c r="D85" s="38"/>
      <c r="E85" s="207">
        <v>-1079550063</v>
      </c>
      <c r="F85" s="207"/>
      <c r="G85" s="207">
        <v>-1436590436</v>
      </c>
      <c r="H85" s="207"/>
      <c r="I85" s="207">
        <v>-305886127</v>
      </c>
      <c r="J85" s="207"/>
      <c r="K85" s="207">
        <v>-319237500</v>
      </c>
    </row>
    <row r="86" spans="1:11" ht="21.95" customHeight="1" x14ac:dyDescent="0.4">
      <c r="A86" s="237" t="s">
        <v>188</v>
      </c>
      <c r="B86" s="58"/>
      <c r="C86" s="238">
        <v>16.5</v>
      </c>
      <c r="D86" s="38"/>
      <c r="E86" s="207">
        <v>-8423999</v>
      </c>
      <c r="F86" s="207"/>
      <c r="G86" s="207">
        <v>-8751688</v>
      </c>
      <c r="H86" s="207"/>
      <c r="I86" s="207">
        <v>-2886987</v>
      </c>
      <c r="J86" s="209"/>
      <c r="K86" s="207">
        <v>-2894013</v>
      </c>
    </row>
    <row r="87" spans="1:11" ht="21.95" customHeight="1" x14ac:dyDescent="0.4">
      <c r="A87" s="237" t="s">
        <v>166</v>
      </c>
      <c r="C87" s="238">
        <v>16.600000000000001</v>
      </c>
      <c r="D87" s="38"/>
      <c r="E87" s="207">
        <v>1496847769</v>
      </c>
      <c r="F87" s="207"/>
      <c r="G87" s="207">
        <v>1483941061</v>
      </c>
      <c r="H87" s="207"/>
      <c r="I87" s="207">
        <v>1496847770</v>
      </c>
      <c r="J87" s="207"/>
      <c r="K87" s="207">
        <v>1483941061</v>
      </c>
    </row>
    <row r="88" spans="1:11" ht="21.95" customHeight="1" x14ac:dyDescent="0.4">
      <c r="A88" s="237" t="s">
        <v>167</v>
      </c>
      <c r="C88" s="238">
        <v>16.600000000000001</v>
      </c>
      <c r="D88" s="38"/>
      <c r="E88" s="207">
        <v>-1494700000</v>
      </c>
      <c r="F88" s="207"/>
      <c r="G88" s="207">
        <v>-1245900000</v>
      </c>
      <c r="H88" s="207"/>
      <c r="I88" s="207">
        <v>-1494700000</v>
      </c>
      <c r="J88" s="207"/>
      <c r="K88" s="207">
        <v>-1245900000</v>
      </c>
    </row>
    <row r="89" spans="1:11" ht="21.95" customHeight="1" x14ac:dyDescent="0.4">
      <c r="A89" s="237" t="s">
        <v>203</v>
      </c>
      <c r="D89" s="38"/>
      <c r="E89" s="212">
        <v>0</v>
      </c>
      <c r="F89" s="76"/>
      <c r="G89" s="212">
        <v>600</v>
      </c>
      <c r="H89" s="76"/>
      <c r="I89" s="212">
        <v>0</v>
      </c>
      <c r="J89" s="76"/>
      <c r="K89" s="212">
        <v>0</v>
      </c>
    </row>
    <row r="90" spans="1:11" ht="7.5" customHeight="1" x14ac:dyDescent="0.4">
      <c r="A90" s="55"/>
      <c r="B90" s="55"/>
      <c r="D90" s="38"/>
      <c r="E90" s="182"/>
      <c r="F90" s="191"/>
      <c r="G90" s="182"/>
      <c r="H90" s="182"/>
      <c r="I90" s="182"/>
      <c r="J90" s="182"/>
      <c r="K90" s="182"/>
    </row>
    <row r="91" spans="1:11" ht="21" customHeight="1" x14ac:dyDescent="0.4">
      <c r="A91" s="54" t="s">
        <v>168</v>
      </c>
      <c r="B91" s="54"/>
      <c r="D91" s="38"/>
      <c r="E91" s="212">
        <f>SUM(E78:E89)</f>
        <v>-231257072</v>
      </c>
      <c r="F91" s="76"/>
      <c r="G91" s="212">
        <f>SUM(G78:G89)</f>
        <v>24710426</v>
      </c>
      <c r="H91" s="76"/>
      <c r="I91" s="212">
        <f>SUM(I78:I89)</f>
        <v>-36687344</v>
      </c>
      <c r="J91" s="76"/>
      <c r="K91" s="212">
        <f>SUM(K78:K89)</f>
        <v>409089883</v>
      </c>
    </row>
    <row r="92" spans="1:11" ht="7.5" customHeight="1" x14ac:dyDescent="0.4">
      <c r="A92" s="49"/>
      <c r="B92" s="49"/>
      <c r="D92" s="38"/>
      <c r="E92" s="182"/>
      <c r="F92" s="182"/>
      <c r="G92" s="182"/>
      <c r="H92" s="182"/>
      <c r="I92" s="182"/>
      <c r="J92" s="182"/>
      <c r="K92" s="182"/>
    </row>
    <row r="93" spans="1:11" ht="21.95" customHeight="1" x14ac:dyDescent="0.4">
      <c r="A93" s="61" t="s">
        <v>230</v>
      </c>
      <c r="B93" s="49"/>
      <c r="D93" s="38"/>
      <c r="E93" s="76">
        <f>E46+E75+E91</f>
        <v>16015293</v>
      </c>
      <c r="F93" s="76"/>
      <c r="G93" s="76">
        <f>G46+G75+G91</f>
        <v>-133922072</v>
      </c>
      <c r="H93" s="76"/>
      <c r="I93" s="76">
        <f>I46+I75+I91</f>
        <v>14083479</v>
      </c>
      <c r="J93" s="76"/>
      <c r="K93" s="76">
        <f>K46+K75+K91</f>
        <v>-75389077</v>
      </c>
    </row>
    <row r="94" spans="1:11" ht="21.95" customHeight="1" x14ac:dyDescent="0.4">
      <c r="A94" s="239" t="s">
        <v>169</v>
      </c>
      <c r="B94" s="54"/>
      <c r="D94" s="38"/>
      <c r="E94" s="79">
        <f>'P7-9'!G13</f>
        <v>77964693</v>
      </c>
      <c r="F94" s="76"/>
      <c r="G94" s="79">
        <v>211886765</v>
      </c>
      <c r="H94" s="76"/>
      <c r="I94" s="79">
        <f>'P7-9'!K13</f>
        <v>11421626</v>
      </c>
      <c r="J94" s="76"/>
      <c r="K94" s="79">
        <v>86810703</v>
      </c>
    </row>
    <row r="95" spans="1:11" ht="7.5" customHeight="1" x14ac:dyDescent="0.4">
      <c r="A95" s="55"/>
      <c r="B95" s="55"/>
      <c r="D95" s="38"/>
      <c r="E95" s="76"/>
      <c r="F95" s="76"/>
      <c r="G95" s="76"/>
      <c r="H95" s="76"/>
      <c r="I95" s="76"/>
      <c r="J95" s="76"/>
      <c r="K95" s="76"/>
    </row>
    <row r="96" spans="1:11" ht="21.95" customHeight="1" thickBot="1" x14ac:dyDescent="0.45">
      <c r="A96" s="61" t="s">
        <v>170</v>
      </c>
      <c r="B96" s="49"/>
      <c r="D96" s="38"/>
      <c r="E96" s="213">
        <f>SUM(E93:E94)</f>
        <v>93979986</v>
      </c>
      <c r="F96" s="76"/>
      <c r="G96" s="213">
        <f>SUM(G93:G94)</f>
        <v>77964693</v>
      </c>
      <c r="H96" s="76"/>
      <c r="I96" s="213">
        <f>SUM(I93:I94)</f>
        <v>25505105</v>
      </c>
      <c r="J96" s="76"/>
      <c r="K96" s="213">
        <f>SUM(K93:K94)</f>
        <v>11421626</v>
      </c>
    </row>
    <row r="97" spans="1:12" ht="21.95" customHeight="1" thickTop="1" x14ac:dyDescent="0.4">
      <c r="A97" s="49"/>
      <c r="B97" s="49"/>
      <c r="D97" s="38"/>
      <c r="E97" s="182"/>
      <c r="F97" s="182"/>
      <c r="G97" s="182"/>
      <c r="H97" s="182"/>
      <c r="I97" s="182"/>
      <c r="J97" s="182"/>
      <c r="K97" s="182"/>
    </row>
    <row r="98" spans="1:12" ht="21.95" customHeight="1" x14ac:dyDescent="0.4">
      <c r="A98" s="49"/>
      <c r="B98" s="49"/>
      <c r="D98" s="38"/>
      <c r="E98" s="192"/>
      <c r="F98" s="192"/>
      <c r="G98" s="192"/>
      <c r="H98" s="192"/>
      <c r="I98" s="192"/>
      <c r="J98" s="192"/>
      <c r="K98" s="192"/>
    </row>
    <row r="99" spans="1:12" ht="21.95" customHeight="1" x14ac:dyDescent="0.4">
      <c r="A99" s="39" t="s">
        <v>33</v>
      </c>
      <c r="B99" s="49"/>
      <c r="D99" s="38"/>
      <c r="E99" s="182"/>
      <c r="F99" s="182"/>
      <c r="G99" s="182"/>
      <c r="H99" s="182"/>
      <c r="I99" s="182"/>
      <c r="J99" s="182"/>
      <c r="K99" s="182"/>
    </row>
    <row r="100" spans="1:12" ht="18.75" x14ac:dyDescent="0.4">
      <c r="B100" s="49"/>
      <c r="D100" s="38"/>
      <c r="E100" s="182"/>
      <c r="F100" s="182"/>
      <c r="G100" s="182"/>
      <c r="H100" s="182"/>
      <c r="I100" s="182"/>
      <c r="J100" s="182"/>
      <c r="K100" s="182"/>
    </row>
    <row r="101" spans="1:12" ht="21.95" customHeight="1" x14ac:dyDescent="0.4">
      <c r="A101" s="49" t="str">
        <f>+'P7-9'!A95</f>
        <v>PRINSIRI  PUBLIC COMPANY LIMITED AND SUBSIDIARIES</v>
      </c>
      <c r="B101" s="49"/>
      <c r="D101" s="38"/>
      <c r="E101" s="182"/>
      <c r="F101" s="182"/>
      <c r="G101" s="182"/>
      <c r="H101" s="182"/>
      <c r="I101" s="182"/>
      <c r="J101" s="182"/>
      <c r="K101" s="182"/>
    </row>
    <row r="102" spans="1:12" ht="21.95" customHeight="1" x14ac:dyDescent="0.4">
      <c r="A102" s="49" t="s">
        <v>150</v>
      </c>
      <c r="B102" s="49"/>
      <c r="D102" s="50"/>
      <c r="E102" s="182"/>
      <c r="F102" s="182"/>
      <c r="G102" s="182"/>
      <c r="H102" s="182"/>
      <c r="I102" s="182"/>
      <c r="J102" s="182"/>
      <c r="K102" s="182"/>
    </row>
    <row r="103" spans="1:12" ht="21.95" customHeight="1" x14ac:dyDescent="0.4">
      <c r="A103" s="49" t="str">
        <f>'P10-11'!A3</f>
        <v>FOR THE YEAR ENDED DECEMBER 31, 2025</v>
      </c>
      <c r="B103" s="49"/>
      <c r="D103" s="50"/>
      <c r="E103" s="182"/>
      <c r="F103" s="182"/>
      <c r="G103" s="182"/>
      <c r="H103" s="182"/>
      <c r="I103" s="182"/>
      <c r="J103" s="182"/>
      <c r="K103" s="182"/>
    </row>
    <row r="104" spans="1:12" ht="21.95" customHeight="1" x14ac:dyDescent="0.4">
      <c r="A104" s="49"/>
      <c r="B104" s="49"/>
      <c r="D104" s="38"/>
      <c r="E104" s="182"/>
      <c r="F104" s="182"/>
      <c r="G104" s="182"/>
      <c r="H104" s="182"/>
      <c r="I104" s="182"/>
      <c r="J104" s="182"/>
      <c r="K104" s="182"/>
    </row>
    <row r="105" spans="1:12" ht="21.95" customHeight="1" x14ac:dyDescent="0.4">
      <c r="A105" s="49"/>
      <c r="B105" s="49"/>
      <c r="D105" s="38"/>
      <c r="F105" s="184"/>
      <c r="J105" s="184"/>
      <c r="K105" s="263" t="s">
        <v>2</v>
      </c>
    </row>
    <row r="106" spans="1:12" s="22" customFormat="1" ht="21.95" customHeight="1" x14ac:dyDescent="0.4">
      <c r="A106" s="49"/>
      <c r="B106" s="49"/>
      <c r="C106" s="38"/>
      <c r="D106" s="50"/>
      <c r="E106" s="186"/>
      <c r="F106" s="233" t="s">
        <v>3</v>
      </c>
      <c r="G106" s="233"/>
      <c r="H106" s="234"/>
      <c r="I106" s="187"/>
      <c r="J106" s="235" t="s">
        <v>79</v>
      </c>
      <c r="K106" s="186"/>
    </row>
    <row r="107" spans="1:12" ht="21.95" customHeight="1" x14ac:dyDescent="0.4">
      <c r="C107" s="51" t="s">
        <v>5</v>
      </c>
      <c r="D107" s="50"/>
      <c r="E107" s="188" t="s">
        <v>205</v>
      </c>
      <c r="F107" s="189"/>
      <c r="G107" s="188" t="s">
        <v>189</v>
      </c>
      <c r="H107" s="190"/>
      <c r="I107" s="188" t="s">
        <v>205</v>
      </c>
      <c r="J107" s="189"/>
      <c r="K107" s="188" t="s">
        <v>189</v>
      </c>
      <c r="L107" s="22"/>
    </row>
    <row r="108" spans="1:12" s="22" customFormat="1" ht="6.75" customHeight="1" x14ac:dyDescent="0.4">
      <c r="A108" s="39"/>
      <c r="B108" s="39"/>
      <c r="C108" s="52"/>
      <c r="D108" s="52"/>
      <c r="E108" s="185"/>
      <c r="F108" s="185"/>
      <c r="G108" s="185"/>
      <c r="H108" s="185"/>
      <c r="I108" s="185"/>
      <c r="J108" s="185"/>
      <c r="K108" s="185"/>
    </row>
    <row r="109" spans="1:12" ht="21.95" customHeight="1" x14ac:dyDescent="0.4">
      <c r="A109" s="49" t="s">
        <v>171</v>
      </c>
      <c r="D109" s="38"/>
      <c r="E109" s="182"/>
      <c r="F109" s="191"/>
      <c r="G109" s="182"/>
      <c r="H109" s="182"/>
      <c r="I109" s="182"/>
      <c r="J109" s="182"/>
      <c r="K109" s="182"/>
    </row>
    <row r="110" spans="1:12" ht="21.95" customHeight="1" x14ac:dyDescent="0.4">
      <c r="A110" s="57"/>
      <c r="B110" s="54" t="s">
        <v>172</v>
      </c>
      <c r="D110" s="38"/>
      <c r="E110" s="207">
        <v>652631</v>
      </c>
      <c r="F110" s="214"/>
      <c r="G110" s="207">
        <v>953137</v>
      </c>
      <c r="H110" s="207"/>
      <c r="I110" s="207">
        <v>484926</v>
      </c>
      <c r="J110" s="207"/>
      <c r="K110" s="207">
        <v>674468</v>
      </c>
    </row>
    <row r="111" spans="1:12" ht="21.95" customHeight="1" x14ac:dyDescent="0.4">
      <c r="A111" s="57"/>
      <c r="B111" s="54" t="s">
        <v>173</v>
      </c>
      <c r="D111" s="38"/>
      <c r="E111" s="207">
        <v>210814767</v>
      </c>
      <c r="F111" s="214"/>
      <c r="G111" s="207">
        <v>259185774</v>
      </c>
      <c r="H111" s="207"/>
      <c r="I111" s="207">
        <v>66136678</v>
      </c>
      <c r="J111" s="207"/>
      <c r="K111" s="207">
        <v>58764607</v>
      </c>
    </row>
    <row r="112" spans="1:12" ht="21.95" customHeight="1" x14ac:dyDescent="0.4">
      <c r="A112" s="57"/>
      <c r="B112" s="54" t="s">
        <v>174</v>
      </c>
      <c r="D112" s="38"/>
      <c r="E112" s="207">
        <v>6701635</v>
      </c>
      <c r="F112" s="214"/>
      <c r="G112" s="207">
        <v>3010022</v>
      </c>
      <c r="H112" s="207"/>
      <c r="I112" s="207">
        <v>0</v>
      </c>
      <c r="J112" s="207"/>
      <c r="K112" s="207">
        <v>0</v>
      </c>
    </row>
    <row r="113" spans="1:11" ht="21.95" customHeight="1" x14ac:dyDescent="0.4">
      <c r="A113" s="57"/>
      <c r="B113" s="54" t="s">
        <v>234</v>
      </c>
      <c r="D113" s="38"/>
      <c r="E113" s="207">
        <v>44938338</v>
      </c>
      <c r="F113" s="214"/>
      <c r="G113" s="207">
        <v>30613378</v>
      </c>
      <c r="H113" s="207"/>
      <c r="I113" s="208">
        <v>25322448</v>
      </c>
      <c r="J113" s="207"/>
      <c r="K113" s="208">
        <v>0</v>
      </c>
    </row>
    <row r="114" spans="1:11" ht="21.95" customHeight="1" x14ac:dyDescent="0.4">
      <c r="A114" s="57"/>
      <c r="B114" s="54" t="s">
        <v>235</v>
      </c>
      <c r="D114" s="38"/>
      <c r="E114" s="207">
        <v>82138700</v>
      </c>
      <c r="F114" s="208"/>
      <c r="G114" s="207">
        <v>0</v>
      </c>
      <c r="H114" s="207"/>
      <c r="I114" s="207">
        <v>0</v>
      </c>
      <c r="J114" s="208"/>
      <c r="K114" s="207">
        <v>0</v>
      </c>
    </row>
    <row r="115" spans="1:11" ht="21.95" customHeight="1" x14ac:dyDescent="0.4">
      <c r="A115" s="57"/>
      <c r="B115" s="54"/>
      <c r="D115" s="38"/>
      <c r="E115" s="182"/>
      <c r="F115" s="180"/>
      <c r="G115" s="182"/>
      <c r="H115" s="182"/>
      <c r="I115" s="182"/>
      <c r="J115" s="180"/>
      <c r="K115" s="182"/>
    </row>
    <row r="116" spans="1:11" ht="21.95" customHeight="1" x14ac:dyDescent="0.4">
      <c r="A116" s="57"/>
      <c r="B116" s="54"/>
      <c r="D116" s="38"/>
      <c r="E116" s="182"/>
      <c r="F116" s="180"/>
      <c r="G116" s="182"/>
      <c r="H116" s="182"/>
      <c r="I116" s="182"/>
      <c r="J116" s="180"/>
      <c r="K116" s="182"/>
    </row>
    <row r="117" spans="1:11" ht="21.95" customHeight="1" x14ac:dyDescent="0.4">
      <c r="A117" s="39" t="s">
        <v>33</v>
      </c>
      <c r="C117" s="39"/>
      <c r="E117" s="181"/>
      <c r="G117" s="181"/>
      <c r="H117" s="181"/>
      <c r="I117" s="181"/>
      <c r="K117" s="181"/>
    </row>
    <row r="118" spans="1:11" ht="21" customHeight="1" x14ac:dyDescent="0.4">
      <c r="A118" s="49"/>
      <c r="B118" s="49"/>
      <c r="J118" s="180"/>
    </row>
    <row r="119" spans="1:11" ht="21" customHeight="1" x14ac:dyDescent="0.4">
      <c r="J119" s="180"/>
    </row>
    <row r="120" spans="1:11" ht="21" customHeight="1" x14ac:dyDescent="0.4">
      <c r="J120" s="180"/>
    </row>
    <row r="121" spans="1:11" ht="21" customHeight="1" x14ac:dyDescent="0.4">
      <c r="J121" s="180"/>
    </row>
    <row r="122" spans="1:11" ht="21" customHeight="1" x14ac:dyDescent="0.4">
      <c r="J122" s="180"/>
    </row>
    <row r="123" spans="1:11" ht="21" customHeight="1" x14ac:dyDescent="0.4">
      <c r="J123" s="180"/>
    </row>
    <row r="124" spans="1:11" ht="21" customHeight="1" x14ac:dyDescent="0.4"/>
    <row r="125" spans="1:11" ht="21" customHeight="1" x14ac:dyDescent="0.4"/>
    <row r="126" spans="1:11" ht="21" customHeight="1" x14ac:dyDescent="0.4"/>
    <row r="127" spans="1:11" ht="21" customHeight="1" x14ac:dyDescent="0.4"/>
    <row r="128" spans="1:11" ht="21" customHeight="1" x14ac:dyDescent="0.4"/>
    <row r="129" spans="1:12" ht="21" customHeight="1" x14ac:dyDescent="0.4"/>
    <row r="130" spans="1:12" ht="21" customHeight="1" x14ac:dyDescent="0.4"/>
    <row r="131" spans="1:12" ht="21" customHeight="1" x14ac:dyDescent="0.4"/>
    <row r="132" spans="1:12" ht="21" customHeight="1" x14ac:dyDescent="0.4"/>
    <row r="133" spans="1:12" ht="21" customHeight="1" x14ac:dyDescent="0.4"/>
    <row r="134" spans="1:12" s="38" customFormat="1" ht="21" customHeight="1" x14ac:dyDescent="0.4">
      <c r="A134" s="39"/>
      <c r="B134" s="62"/>
      <c r="D134" s="39"/>
      <c r="E134" s="180"/>
      <c r="F134" s="181"/>
      <c r="G134" s="180"/>
      <c r="H134" s="180"/>
      <c r="I134" s="180"/>
      <c r="J134" s="181"/>
      <c r="K134" s="180"/>
      <c r="L134" s="39"/>
    </row>
    <row r="135" spans="1:12" s="38" customFormat="1" ht="21" customHeight="1" x14ac:dyDescent="0.4">
      <c r="A135" s="39"/>
      <c r="B135" s="62"/>
      <c r="D135" s="39"/>
      <c r="E135" s="180"/>
      <c r="F135" s="181"/>
      <c r="G135" s="180"/>
      <c r="H135" s="180"/>
      <c r="I135" s="180"/>
      <c r="J135" s="181"/>
      <c r="K135" s="180"/>
      <c r="L135" s="39"/>
    </row>
    <row r="138" spans="1:12" s="38" customFormat="1" ht="19.5" customHeight="1" x14ac:dyDescent="0.4">
      <c r="A138" s="39"/>
      <c r="B138" s="62"/>
      <c r="D138" s="39"/>
      <c r="E138" s="180"/>
      <c r="F138" s="181"/>
      <c r="G138" s="180"/>
      <c r="H138" s="180"/>
      <c r="I138" s="180"/>
      <c r="J138" s="181"/>
      <c r="K138" s="180"/>
      <c r="L138" s="39"/>
    </row>
    <row r="139" spans="1:12" s="38" customFormat="1" ht="19.5" customHeight="1" x14ac:dyDescent="0.4">
      <c r="A139" s="39"/>
      <c r="B139" s="62"/>
      <c r="D139" s="39"/>
      <c r="E139" s="180"/>
      <c r="F139" s="181"/>
      <c r="G139" s="180"/>
      <c r="H139" s="180"/>
      <c r="I139" s="180"/>
      <c r="J139" s="181"/>
      <c r="K139" s="180"/>
      <c r="L139" s="39"/>
    </row>
  </sheetData>
  <pageMargins left="0.78740157480314965" right="0.35433070866141736" top="0.6692913385826772" bottom="0.55118110236220474" header="0.39370078740157483" footer="0.31496062992125984"/>
  <pageSetup paperSize="9" scale="80" firstPageNumber="14" orientation="portrait" useFirstPageNumber="1" r:id="rId1"/>
  <headerFooter>
    <oddFooter>&amp;R&amp;"Angsana New,Regular"&amp;13&amp;P</oddFooter>
  </headerFooter>
  <rowBreaks count="2" manualBreakCount="2">
    <brk id="51" max="16383" man="1"/>
    <brk id="100" max="16383" man="1"/>
  </rowBreaks>
  <ignoredErrors>
    <ignoredError sqref="F91 J9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7e6b83bf-abec-44c6-88a7-d56b9bed77be">ALL 26/2/2568</Preparer_x0020_Sign_x002d_off>
    <Reviewer_x0020_Sign_x002d_off xmlns="7e6b83bf-abec-44c6-88a7-d56b9bed77be" xsi:nil="true"/>
    <Status xmlns="7e6b83bf-abec-44c6-88a7-d56b9bed77be">กำลังทำ</Status>
    <lcf76f155ced4ddcb4097134ff3c332f xmlns="7e6b83bf-abec-44c6-88a7-d56b9bed77be">
      <Terms xmlns="http://schemas.microsoft.com/office/infopath/2007/PartnerControls"/>
    </lcf76f155ced4ddcb4097134ff3c332f>
    <TaxCatchAll xmlns="14814b55-f100-48cb-85ef-b07eb100037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42C9ED2F3E5D46B2FFAC4682C7F201" ma:contentTypeVersion="13" ma:contentTypeDescription="Create a new document." ma:contentTypeScope="" ma:versionID="ecca64809e517de24744c4083505fba1">
  <xsd:schema xmlns:xsd="http://www.w3.org/2001/XMLSchema" xmlns:xs="http://www.w3.org/2001/XMLSchema" xmlns:p="http://schemas.microsoft.com/office/2006/metadata/properties" xmlns:ns2="7e6b83bf-abec-44c6-88a7-d56b9bed77be" xmlns:ns3="14814b55-f100-48cb-85ef-b07eb1000372" targetNamespace="http://schemas.microsoft.com/office/2006/metadata/properties" ma:root="true" ma:fieldsID="fd70bbba5be5280aad02b8cfaab94884" ns2:_="" ns3:_="">
    <xsd:import namespace="7e6b83bf-abec-44c6-88a7-d56b9bed77be"/>
    <xsd:import namespace="14814b55-f100-48cb-85ef-b07eb100037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6b83bf-abec-44c6-88a7-d56b9bed77b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สิ้น"/>
          <xsd:enumeration value="ติดประเด็น"/>
          <xsd:enumeration value="แก้ไข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14b55-f100-48cb-85ef-b07eb100037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54002c-702c-404e-aac1-905dc0237626}" ma:internalName="TaxCatchAll" ma:showField="CatchAllData" ma:web="14814b55-f100-48cb-85ef-b07eb1000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296A27-FC6D-4394-9F03-BA4F6413E756}">
  <ds:schemaRefs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14814b55-f100-48cb-85ef-b07eb1000372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7e6b83bf-abec-44c6-88a7-d56b9bed77be"/>
  </ds:schemaRefs>
</ds:datastoreItem>
</file>

<file path=customXml/itemProps2.xml><?xml version="1.0" encoding="utf-8"?>
<ds:datastoreItem xmlns:ds="http://schemas.openxmlformats.org/officeDocument/2006/customXml" ds:itemID="{C035AAD0-6E9A-4F74-B083-450517B23D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16425C-4252-4365-A19C-DB792F226A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6b83bf-abec-44c6-88a7-d56b9bed77be"/>
    <ds:schemaRef ds:uri="14814b55-f100-48cb-85ef-b07eb1000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P7-9</vt:lpstr>
      <vt:lpstr>P10-11</vt:lpstr>
      <vt:lpstr>P12</vt:lpstr>
      <vt:lpstr>P13</vt:lpstr>
      <vt:lpstr>P14-16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รังสิมันท์  สิริไกรลาศ</cp:lastModifiedBy>
  <cp:revision/>
  <cp:lastPrinted>2026-02-25T03:19:24Z</cp:lastPrinted>
  <dcterms:created xsi:type="dcterms:W3CDTF">2011-05-06T12:04:42Z</dcterms:created>
  <dcterms:modified xsi:type="dcterms:W3CDTF">2026-02-26T02:46:09Z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0x0101005A42C9ED2F3E5D46B2FFAC4682C7F201</vt:lpwstr>
  </property>
  <property fmtid="{D5CDD505-2E9C-101B-9397-08002B2CF9AE}" pid="3" name="MediaServiceImageTags">
    <vt:lpwstr/>
  </property>
  <property fmtid="{D5CDD505-2E9C-101B-9397-08002B2CF9AE}" pid="4" name="Order">
    <vt:r8>529900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Status">
    <vt:lpwstr>เสร็จ</vt:lpwstr>
  </property>
</Properties>
</file>