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5-68 (PUBLIC)\UOBK (3001516)\YEAR\"/>
    </mc:Choice>
  </mc:AlternateContent>
  <xr:revisionPtr revIDLastSave="0" documentId="13_ncr:1_{378470F3-8D93-49D1-B6CF-F1FEFC3CA18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0" r:id="rId1"/>
    <sheet name="PL" sheetId="16" r:id="rId2"/>
    <sheet name="OE" sheetId="17" r:id="rId3"/>
    <sheet name="Cashflows" sheetId="1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ccrued_expenses_and_other_liabilities" localSheetId="1">'[1]Balance Sheet'!#REF!</definedName>
    <definedName name="Accrued_expenses_and_other_liabilities">'[1]Balance Sheet'!#REF!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_cash_and_securities_segregated" localSheetId="1">'[2]CF Worksheet separate'!#REF!</definedName>
    <definedName name="CF_cash_and_securities_segregated">'[2]CF Worksheet separate'!#REF!</definedName>
    <definedName name="CF_drafts_payable" localSheetId="1">'[2]CF Worksheet separate'!#REF!</definedName>
    <definedName name="CF_drafts_payable">'[2]CF Worksheet separate'!#REF!</definedName>
    <definedName name="CF_Forex_translation_adsjustment" localSheetId="1">'[2]CF Worksheet separate'!#REF!</definedName>
    <definedName name="CF_Forex_translation_adsjustment">'[2]CF Worksheet separate'!#REF!</definedName>
    <definedName name="CF_Income_taxes_payable" localSheetId="1">'[2]CF Worksheet separate'!#REF!</definedName>
    <definedName name="CF_Income_taxes_payable">'[2]CF Worksheet separate'!#REF!</definedName>
    <definedName name="CF_Memeberships_in_exchanges" localSheetId="1">'[2]CF Worksheet separate'!#REF!</definedName>
    <definedName name="CF_Memeberships_in_exchanges">'[2]CF Worksheet separate'!#REF!</definedName>
    <definedName name="CF_payable_to_customers" localSheetId="1">'[2]CF Worksheet separate'!#REF!</definedName>
    <definedName name="CF_payable_to_customers">'[2]CF Worksheet separate'!#REF!</definedName>
    <definedName name="CF_Pension_liability_adjustment" localSheetId="1">'[2]CF Worksheet separate'!#REF!</definedName>
    <definedName name="CF_Pension_liability_adjustment">'[2]CF Worksheet separate'!#REF!</definedName>
    <definedName name="CF_receivable_from_brokers_dealers" localSheetId="1">'[2]CF Worksheet separate'!#REF!</definedName>
    <definedName name="CF_receivable_from_brokers_dealers">'[2]CF Worksheet separate'!#REF!</definedName>
    <definedName name="CF_securities_owned" localSheetId="1">'[2]CF Worksheet separate'!#REF!</definedName>
    <definedName name="CF_securities_owned">'[2]CF Worksheet separate'!#REF!</definedName>
    <definedName name="CF_securities_sold_not_purchased" localSheetId="1">'[2]CF Worksheet separate'!#REF!</definedName>
    <definedName name="CF_securities_sold_not_purchased">'[2]CF Worksheet separate'!#REF!</definedName>
    <definedName name="Closing_retained_earnings" localSheetId="1">#REF!</definedName>
    <definedName name="Closing_retained_earnings">#REF!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ollar_Threshold" localSheetId="1">#REF!</definedName>
    <definedName name="Dollar_Threshold">#REF!</definedName>
    <definedName name="Foreign_currency_translation_adjustments" localSheetId="1">'[1]Balance Sheet'!#REF!</definedName>
    <definedName name="Foreign_currency_translation_adjustments">'[1]Balance Sheet'!#REF!</definedName>
    <definedName name="Income_tax_Payable" localSheetId="1">'[1]Balance Sheet'!#REF!</definedName>
    <definedName name="Income_tax_Payable">'[1]Balance Sheet'!#REF!</definedName>
    <definedName name="Income_taxes_payable" localSheetId="1">'[1]Balance Sheet'!#REF!</definedName>
    <definedName name="Income_taxes_payable">'[1]Balance Sheet'!#REF!</definedName>
    <definedName name="Intangible" localSheetId="1">'[2]CF Worksheet separate'!#REF!</definedName>
    <definedName name="Intangible">'[2]CF Worksheet separate'!#REF!</definedName>
    <definedName name="Interest" localSheetId="1">'[2]CF Worksheet separate'!#REF!</definedName>
    <definedName name="Interest">'[2]CF Worksheet separate'!#REF!</definedName>
    <definedName name="l">'[3]Cash Flows Worksheet'!$AC$74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ong_term_debt" localSheetId="1">'[1]Balance Sheet'!#REF!</definedName>
    <definedName name="Long_term_debt">'[1]Balance Sheet'!#REF!</definedName>
    <definedName name="Memberships_in_exchanges" localSheetId="1">'[1]Balance Sheet'!#REF!</definedName>
    <definedName name="Memberships_in_exchanges">'[1]Balance Sheet'!#REF!</definedName>
    <definedName name="NET_INCOME" localSheetId="1">'[1]Income Statement'!#REF!</definedName>
    <definedName name="NET_INCOME">'[1]Income Statement'!#REF!</definedName>
    <definedName name="Opening_retained_earnings" localSheetId="1">#REF!</definedName>
    <definedName name="Opening_retained_earnings">#REF!</definedName>
    <definedName name="Payable_to_brokers__dealers" localSheetId="1">'[1]Balance Sheet'!#REF!</definedName>
    <definedName name="Payable_to_brokers__dealers">'[1]Balance Sheet'!#REF!</definedName>
    <definedName name="Payable_to_customers" localSheetId="1">'[1]Balance Sheet'!#REF!</definedName>
    <definedName name="Payable_to_customers">'[1]Balance Sheet'!#REF!</definedName>
    <definedName name="Payment_securities_purchased" localSheetId="1">'[2]CF Worksheet separate'!#REF!</definedName>
    <definedName name="Payment_securities_purchased">'[2]CF Worksheet separate'!#REF!</definedName>
    <definedName name="Pension_liability_adjustment" localSheetId="1">'[1]Balance Sheet'!#REF!</definedName>
    <definedName name="Pension_liability_adjustment">'[1]Balance Sheet'!#REF!</definedName>
    <definedName name="Percent_Threshold" localSheetId="1">#REF!</definedName>
    <definedName name="Percent_Threshold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referred_Stock" localSheetId="1">'[1]Balance Sheet'!#REF!</definedName>
    <definedName name="Preferred_Stock">'[1]Balance Sheet'!#REF!</definedName>
    <definedName name="_xlnm.Print_Area" localSheetId="0">BS!$A$1:$E$79</definedName>
    <definedName name="_xlnm.Print_Area" localSheetId="3">Cashflows!$A$1:$E$76</definedName>
    <definedName name="_xlnm.Print_Area" localSheetId="2">OE!$A$1:$K$26</definedName>
    <definedName name="_xlnm.Print_Area" localSheetId="1">PL!$A$1:$F$78</definedName>
    <definedName name="Proceeds_loans_payable" localSheetId="1">'[2]CF Worksheet separate'!#REF!</definedName>
    <definedName name="Proceeds_loans_payable">'[2]CF Worksheet separate'!#REF!</definedName>
    <definedName name="Proceeds_securities_sold" localSheetId="1">'[2]CF Worksheet separate'!#REF!</definedName>
    <definedName name="Proceeds_securities_sold">'[2]CF Worksheet separate'!#REF!</definedName>
    <definedName name="Proceeds_subordinated_debt" localSheetId="1">'[2]CF Worksheet separate'!#REF!</definedName>
    <definedName name="Proceeds_subordinated_debt">'[2]CF Worksheet separate'!#REF!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cbs">'[5]Cash Flows Worksheet'!$AF$18</definedName>
    <definedName name="sd">'[5]Cash Flows Worksheet'!$AF$42</definedName>
    <definedName name="Securities_loaned" localSheetId="1">'[1]Balance Sheet'!#REF!</definedName>
    <definedName name="Securities_loaned">'[1]Balance Sheet'!#REF!</definedName>
    <definedName name="Securities_sold_but_not_yet_purchased" localSheetId="1">'[1]Balance Sheet'!#REF!</definedName>
    <definedName name="Securities_sold_but_not_yet_purchased">'[1]Balance Sheet'!#REF!</definedName>
    <definedName name="Taxes" localSheetId="1">'[2]CF Worksheet separate'!#REF!</definedName>
    <definedName name="Taxes">'[2]CF Worksheet separate'!#REF!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0" localSheetId="1">'[2]CF Worksheet separate'!#REF!</definedName>
    <definedName name="TextRefCopy100">'[2]CF Worksheet separate'!#REF!</definedName>
    <definedName name="TextRefCopy101" localSheetId="1">#REF!</definedName>
    <definedName name="TextRefCopy101">#REF!</definedName>
    <definedName name="TextRefCopy102" localSheetId="1">'[2]CF Worksheet separate'!#REF!</definedName>
    <definedName name="TextRefCopy102">'[2]CF Worksheet separate'!#REF!</definedName>
    <definedName name="TextRefCopy103" localSheetId="1">#REF!</definedName>
    <definedName name="TextRefCopy103">#REF!</definedName>
    <definedName name="TextRefCopy104" localSheetId="1">#REF!</definedName>
    <definedName name="TextRefCopy104">#REF!</definedName>
    <definedName name="TextRefCopy105" localSheetId="1">'[2]CF Worksheet separate'!#REF!</definedName>
    <definedName name="TextRefCopy105">'[2]CF Worksheet separate'!#REF!</definedName>
    <definedName name="TextRefCopy106" localSheetId="1">#REF!</definedName>
    <definedName name="TextRefCopy106">#REF!</definedName>
    <definedName name="TextRefCopy107" localSheetId="1">'[2]CF Worksheet separate'!#REF!</definedName>
    <definedName name="TextRefCopy107">'[2]CF Worksheet separate'!#REF!</definedName>
    <definedName name="TextRefCopy108" localSheetId="1">#REF!</definedName>
    <definedName name="TextRefCopy108">#REF!</definedName>
    <definedName name="TextRefCopy109" localSheetId="1">'[2]CF Worksheet separate'!#REF!</definedName>
    <definedName name="TextRefCopy109">'[2]CF Worksheet separate'!#REF!</definedName>
    <definedName name="TextRefCopy11" localSheetId="1">#REF!</definedName>
    <definedName name="TextRefCopy11">#REF!</definedName>
    <definedName name="TextRefCopy110" localSheetId="1">#REF!</definedName>
    <definedName name="TextRefCopy110">#REF!</definedName>
    <definedName name="TextRefCopy111" localSheetId="1">'[2]CF Worksheet separate'!#REF!</definedName>
    <definedName name="TextRefCopy111">'[2]CF Worksheet separate'!#REF!</definedName>
    <definedName name="TextRefCopy112" localSheetId="1">#REF!</definedName>
    <definedName name="TextRefCopy112">#REF!</definedName>
    <definedName name="TextRefCopy113" localSheetId="1">#REF!</definedName>
    <definedName name="TextRefCopy113">#REF!</definedName>
    <definedName name="TextRefCopy114" localSheetId="1">#REF!</definedName>
    <definedName name="TextRefCopy114">#REF!</definedName>
    <definedName name="TextRefCopy115" localSheetId="1">'[2]CF Worksheet separate'!#REF!</definedName>
    <definedName name="TextRefCopy115">'[2]CF Worksheet separate'!#REF!</definedName>
    <definedName name="TextRefCopy116" localSheetId="1">#REF!</definedName>
    <definedName name="TextRefCopy116">#REF!</definedName>
    <definedName name="TextRefCopy117" localSheetId="1">'[2]CF Worksheet separate'!#REF!</definedName>
    <definedName name="TextRefCopy117">'[2]CF Worksheet separate'!#REF!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'[2]CF Worksheet separate'!#REF!</definedName>
    <definedName name="TextRefCopy120">'[2]CF Worksheet separate'!#REF!</definedName>
    <definedName name="TextRefCopy121" localSheetId="1">#REF!</definedName>
    <definedName name="TextRefCopy121">#REF!</definedName>
    <definedName name="TextRefCopy122" localSheetId="1">'[2]CF Worksheet separate'!#REF!</definedName>
    <definedName name="TextRefCopy122">'[2]CF Worksheet separate'!#REF!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31" localSheetId="1">#REF!</definedName>
    <definedName name="TextRefCopy131">#REF!</definedName>
    <definedName name="TextRefCopy132" localSheetId="1">'[2]CF Worksheet separate'!#REF!</definedName>
    <definedName name="TextRefCopy132">'[2]CF Worksheet separate'!#REF!</definedName>
    <definedName name="TextRefCopy133" localSheetId="1">'[2]CF Worksheet separate'!#REF!</definedName>
    <definedName name="TextRefCopy133">'[2]CF Worksheet separate'!#REF!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36" localSheetId="1">'[2]CF Worksheet separate'!#REF!</definedName>
    <definedName name="TextRefCopy136">'[2]CF Worksheet separate'!#REF!</definedName>
    <definedName name="TextRefCopy137" localSheetId="1">'[2]CF Worksheet separate'!#REF!</definedName>
    <definedName name="TextRefCopy137">'[2]CF Worksheet separate'!#REF!</definedName>
    <definedName name="TextRefCopy138" localSheetId="1">#REF!</definedName>
    <definedName name="TextRefCopy138">#REF!</definedName>
    <definedName name="TextRefCopy139" localSheetId="1">'[2]CF Worksheet separate'!#REF!</definedName>
    <definedName name="TextRefCopy139">'[2]CF Worksheet separate'!#REF!</definedName>
    <definedName name="TextRefCopy140" localSheetId="1">#REF!</definedName>
    <definedName name="TextRefCopy140">#REF!</definedName>
    <definedName name="TextRefCopy141" localSheetId="1">'[2]CF Worksheet separate'!#REF!</definedName>
    <definedName name="TextRefCopy141">'[2]CF Worksheet separate'!#REF!</definedName>
    <definedName name="TextRefCopy142" localSheetId="1">#REF!</definedName>
    <definedName name="TextRefCopy142">#REF!</definedName>
    <definedName name="TextRefCopy143" localSheetId="1">'[2]CF Worksheet separate'!#REF!</definedName>
    <definedName name="TextRefCopy143">'[2]CF Worksheet separate'!#REF!</definedName>
    <definedName name="TextRefCopy144" localSheetId="1">#REF!</definedName>
    <definedName name="TextRefCopy144">#REF!</definedName>
    <definedName name="TextRefCopy145" localSheetId="1">'[2]CF Worksheet separate'!#REF!</definedName>
    <definedName name="TextRefCopy145">'[2]CF Worksheet separate'!#REF!</definedName>
    <definedName name="TextRefCopy146" localSheetId="1">'[2]CF Worksheet separate'!#REF!</definedName>
    <definedName name="TextRefCopy146">'[2]CF Worksheet separate'!#REF!</definedName>
    <definedName name="TextRefCopy147" localSheetId="1">#REF!</definedName>
    <definedName name="TextRefCopy147">#REF!</definedName>
    <definedName name="TextRefCopy148" localSheetId="1">'[2]CF Worksheet separate'!#REF!</definedName>
    <definedName name="TextRefCopy148">'[2]CF Worksheet separate'!#REF!</definedName>
    <definedName name="TextRefCopy149" localSheetId="1">#REF!</definedName>
    <definedName name="TextRefCopy149">#REF!</definedName>
    <definedName name="TextRefCopy150" localSheetId="1">'[2]CF Worksheet separate'!#REF!</definedName>
    <definedName name="TextRefCopy150">'[2]CF Worksheet separate'!#REF!</definedName>
    <definedName name="TextRefCopy151" localSheetId="1">#REF!</definedName>
    <definedName name="TextRefCopy151">#REF!</definedName>
    <definedName name="TextRefCopy152" localSheetId="1">#REF!</definedName>
    <definedName name="TextRefCopy152">#REF!</definedName>
    <definedName name="TextRefCopy153" localSheetId="1">#REF!</definedName>
    <definedName name="TextRefCopy153">#REF!</definedName>
    <definedName name="TextRefCopy154" localSheetId="1">#REF!</definedName>
    <definedName name="TextRefCopy154">#REF!</definedName>
    <definedName name="TextRefCopy155" localSheetId="1">'[1]Cash Flows Statement'!#REF!</definedName>
    <definedName name="TextRefCopy155">'[1]Cash Flows Statement'!#REF!</definedName>
    <definedName name="TextRefCopy156" localSheetId="1">#REF!</definedName>
    <definedName name="TextRefCopy156">#REF!</definedName>
    <definedName name="TextRefCopy157" localSheetId="1">#REF!</definedName>
    <definedName name="TextRefCopy157">#REF!</definedName>
    <definedName name="TextRefCopy158" localSheetId="1">#REF!</definedName>
    <definedName name="TextRefCopy158">#REF!</definedName>
    <definedName name="TextRefCopy159" localSheetId="1">#REF!</definedName>
    <definedName name="TextRefCopy159">#REF!</definedName>
    <definedName name="TextRefCopy16" localSheetId="1">'[6]Increase testing(6-7l12)'!#REF!</definedName>
    <definedName name="TextRefCopy16">'[6]Increase testing(6-7l12)'!#REF!</definedName>
    <definedName name="TextRefCopy160" localSheetId="1">#REF!</definedName>
    <definedName name="TextRefCopy160">#REF!</definedName>
    <definedName name="TextRefCopy161">'[2]CF Worksheet separate'!$I$46</definedName>
    <definedName name="TextRefCopy162" localSheetId="1">#REF!</definedName>
    <definedName name="TextRefCopy162">#REF!</definedName>
    <definedName name="TextRefCopy163">'[2]CF Worksheet separate'!$K$45</definedName>
    <definedName name="TextRefCopy164" localSheetId="1">#REF!</definedName>
    <definedName name="TextRefCopy164">#REF!</definedName>
    <definedName name="TextRefCopy166" localSheetId="1">#REF!</definedName>
    <definedName name="TextRefCopy166">#REF!</definedName>
    <definedName name="TextRefCopy168" localSheetId="1">#REF!</definedName>
    <definedName name="TextRefCopy168">#REF!</definedName>
    <definedName name="TextRefCopy169" localSheetId="1">#REF!</definedName>
    <definedName name="TextRefCopy169">#REF!</definedName>
    <definedName name="TextRefCopy17" localSheetId="1">#REF!</definedName>
    <definedName name="TextRefCopy17">#REF!</definedName>
    <definedName name="TextRefCopy2" localSheetId="1">'[7]No print AR Allowance'!#REF!</definedName>
    <definedName name="TextRefCopy2">'[7]No print AR Allowance'!#REF!</definedName>
    <definedName name="TextRefCopy26" localSheetId="1">'[8]Amortization of Premium'!#REF!</definedName>
    <definedName name="TextRefCopy26">'[8]Amortization of Premium'!#REF!</definedName>
    <definedName name="TextRefCopy28" localSheetId="1">'[8]Amortization of Premium'!#REF!</definedName>
    <definedName name="TextRefCopy28">'[8]Amortization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1">'[6]Decrease  testing(8-9l12)'!#REF!</definedName>
    <definedName name="TextRefCopy6">'[6]Decrease  testing(8-9l12)'!#REF!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1">'[7]No print Adjust'!#REF!</definedName>
    <definedName name="TextRefCopy69">'[7]No print Adjust'!#REF!</definedName>
    <definedName name="TextRefCopy7" localSheetId="1">'[6]Decrease  testing(8-9l12)'!#REF!</definedName>
    <definedName name="TextRefCopy7">'[6]Decrease  testing(8-9l12)'!#REF!</definedName>
    <definedName name="TextRefCopy72">[9]conso300606!$B$63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#REF!</definedName>
    <definedName name="TextRefCopy84">#REF!</definedName>
    <definedName name="TextRefCopy85" localSheetId="1">#REF!</definedName>
    <definedName name="TextRefCopy85">#REF!</definedName>
    <definedName name="TextRefCopy86" localSheetId="1">'[2]CF Worksheet separate'!#REF!</definedName>
    <definedName name="TextRefCopy86">'[2]CF Worksheet separate'!#REF!</definedName>
    <definedName name="TextRefCopy87" localSheetId="1">#REF!</definedName>
    <definedName name="TextRefCopy87">#REF!</definedName>
    <definedName name="TextRefCopy88" localSheetId="1">'[2]CF Worksheet separate'!#REF!</definedName>
    <definedName name="TextRefCopy88">'[2]CF Worksheet separate'!#REF!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1" localSheetId="1">'[2]CF Worksheet separate'!#REF!</definedName>
    <definedName name="TextRefCopy91">'[2]CF Worksheet separate'!#REF!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5" localSheetId="1">'[2]CF Worksheet separate'!#REF!</definedName>
    <definedName name="TextRefCopy95">'[2]CF Worksheet separate'!#REF!</definedName>
    <definedName name="TextRefCopy96" localSheetId="1">#REF!</definedName>
    <definedName name="TextRefCopy96">#REF!</definedName>
    <definedName name="TextRefCopy97" localSheetId="1">#REF!</definedName>
    <definedName name="TextRefCopy97">#REF!</definedName>
    <definedName name="TextRefCopy98" localSheetId="1">'[2]CF Worksheet separate'!#REF!</definedName>
    <definedName name="TextRefCopy98">'[2]CF Worksheet separate'!#REF!</definedName>
    <definedName name="TextRefCopy99" localSheetId="1">#REF!</definedName>
    <definedName name="TextRefCopy99">#REF!</definedName>
    <definedName name="TextRefCopyRangeCount" hidden="1">170</definedName>
    <definedName name="tr">'[5]Cash Flows Worksheet'!$AF$45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1" localSheetId="1" hidden="1">'[10]securities movement'!#REF!</definedName>
    <definedName name="XREF_COLUMN_1" hidden="1">'[10]securities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3" localSheetId="1" hidden="1">#REF!</definedName>
    <definedName name="XRefCopy3" hidden="1">#REF!</definedName>
    <definedName name="XRefCopyRangeCount" hidden="1">3</definedName>
    <definedName name="XRefPaste1Row" localSheetId="1" hidden="1">#REF!</definedName>
    <definedName name="XRefPaste1Row" hidden="1">#REF!</definedName>
    <definedName name="XRefPasteRangeCount" hidden="1">1</definedName>
    <definedName name="ying">'[5]Cash Flows Worksheet'!$AF$49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8" l="1"/>
  <c r="D24" i="16" l="1"/>
  <c r="D16" i="16"/>
  <c r="D20" i="16"/>
  <c r="D12" i="16"/>
  <c r="E56" i="18"/>
  <c r="C56" i="18"/>
  <c r="C48" i="18" l="1"/>
  <c r="C29" i="18"/>
  <c r="D52" i="16"/>
  <c r="C63" i="18" l="1"/>
  <c r="E63" i="18"/>
  <c r="G17" i="17"/>
  <c r="E17" i="17"/>
  <c r="C17" i="17"/>
  <c r="G13" i="17"/>
  <c r="E13" i="17"/>
  <c r="C13" i="17"/>
  <c r="K15" i="17"/>
  <c r="K11" i="17"/>
  <c r="K10" i="17"/>
  <c r="D53" i="16"/>
  <c r="D21" i="16"/>
  <c r="D13" i="16"/>
  <c r="C69" i="10"/>
  <c r="C55" i="10"/>
  <c r="C19" i="10"/>
  <c r="D23" i="16" l="1"/>
  <c r="C8" i="18" s="1"/>
  <c r="C22" i="18" s="1"/>
  <c r="C35" i="18" s="1"/>
  <c r="C49" i="18" s="1"/>
  <c r="C65" i="18" s="1"/>
  <c r="C67" i="18" s="1"/>
  <c r="C70" i="10"/>
  <c r="F52" i="16"/>
  <c r="F53" i="16" s="1"/>
  <c r="D25" i="16" l="1"/>
  <c r="D57" i="16" s="1"/>
  <c r="E50" i="10"/>
  <c r="E48" i="10"/>
  <c r="D55" i="16" l="1"/>
  <c r="I16" i="17" s="1"/>
  <c r="E19" i="10"/>
  <c r="K16" i="17" l="1"/>
  <c r="K17" i="17" s="1"/>
  <c r="I17" i="17"/>
  <c r="F21" i="16"/>
  <c r="F13" i="16"/>
  <c r="E55" i="10"/>
  <c r="F23" i="16" l="1"/>
  <c r="E8" i="18" s="1"/>
  <c r="E22" i="18" s="1"/>
  <c r="E35" i="18" s="1"/>
  <c r="E49" i="18" s="1"/>
  <c r="E65" i="18" s="1"/>
  <c r="E67" i="18" s="1"/>
  <c r="F25" i="16" l="1"/>
  <c r="F55" i="16" l="1"/>
  <c r="I12" i="17" s="1"/>
  <c r="F57" i="16"/>
  <c r="K12" i="17" l="1"/>
  <c r="K13" i="17" s="1"/>
  <c r="I13" i="17"/>
  <c r="E69" i="10"/>
  <c r="E70" i="10" l="1"/>
</calcChain>
</file>

<file path=xl/sharedStrings.xml><?xml version="1.0" encoding="utf-8"?>
<sst xmlns="http://schemas.openxmlformats.org/spreadsheetml/2006/main" count="181" uniqueCount="151">
  <si>
    <t>UOB  KAY  HIAN  SECURITIES  (THAILAND)  PUBLIC  COMPANY  LIMITED</t>
  </si>
  <si>
    <t>STATEMENT  OF  FINANCIAL  POSITION</t>
  </si>
  <si>
    <t xml:space="preserve">UNIT :  BAHT </t>
  </si>
  <si>
    <t>Notes</t>
  </si>
  <si>
    <t>ASSETS</t>
  </si>
  <si>
    <t xml:space="preserve">Cash and cash equivalents </t>
  </si>
  <si>
    <t>Receivables from Clearing House and broker - dealers</t>
  </si>
  <si>
    <t xml:space="preserve">Securities business receivables and </t>
  </si>
  <si>
    <t xml:space="preserve">    derivatives business receivables</t>
  </si>
  <si>
    <t xml:space="preserve">Non-collateralized investments </t>
  </si>
  <si>
    <t xml:space="preserve">Premises improvement and equipment  </t>
  </si>
  <si>
    <t>Goodwill</t>
  </si>
  <si>
    <t>Intangible assets</t>
  </si>
  <si>
    <t>Right-of-use assets</t>
  </si>
  <si>
    <t xml:space="preserve">Other assets </t>
  </si>
  <si>
    <t>TOTAL  ASSETS</t>
  </si>
  <si>
    <t>Notes to the financial statements form an integral part of these financial statements</t>
  </si>
  <si>
    <t>LIABILITIES AND  OWNERS’  EQUITY</t>
  </si>
  <si>
    <t>LIABILITIES</t>
  </si>
  <si>
    <t>Securities business payables and</t>
  </si>
  <si>
    <t xml:space="preserve">        derivatives business payables</t>
  </si>
  <si>
    <t>Current tax liabilities</t>
  </si>
  <si>
    <t>Lease liabilities</t>
  </si>
  <si>
    <t>Provision for employee benefits</t>
  </si>
  <si>
    <t xml:space="preserve">Other liabilities </t>
  </si>
  <si>
    <t xml:space="preserve">    TOTAL  LIABILITIES </t>
  </si>
  <si>
    <t>OWNERS’  EQUITY</t>
  </si>
  <si>
    <t xml:space="preserve">SHARE  CAPITAL  </t>
  </si>
  <si>
    <t xml:space="preserve">Authorized share capital  </t>
  </si>
  <si>
    <t>502,448,570 ordinary shares of Baht 1 each</t>
  </si>
  <si>
    <t>Issued and paid-up share capital</t>
  </si>
  <si>
    <t xml:space="preserve">502,448,570 ordinary shares of Baht 1 each, </t>
  </si>
  <si>
    <t>fully paid</t>
  </si>
  <si>
    <t>ADDITIONAL  PAID-IN  CAPITAL</t>
  </si>
  <si>
    <t>RETAINED  EARNINGS</t>
  </si>
  <si>
    <t>Appropriated</t>
  </si>
  <si>
    <t xml:space="preserve">Legal reserve </t>
  </si>
  <si>
    <t xml:space="preserve">Unappropriated </t>
  </si>
  <si>
    <t>TOTAL  OWNERS’  EQUITY</t>
  </si>
  <si>
    <t>TOTAL  LIABILITIES  AND  OWNERS’  EQUITY</t>
  </si>
  <si>
    <t>STATEMENT  OF  COMPREHENSIVE  INCOME</t>
  </si>
  <si>
    <t>UNIT : BAHT</t>
  </si>
  <si>
    <t>REVENUES</t>
  </si>
  <si>
    <t>Brokerage fees</t>
  </si>
  <si>
    <t>Fees and service income</t>
  </si>
  <si>
    <t>Interest income</t>
  </si>
  <si>
    <t>Gains and return on financial instruments</t>
  </si>
  <si>
    <t>Other income</t>
  </si>
  <si>
    <t>Total revenues</t>
  </si>
  <si>
    <t>EXPENSES</t>
  </si>
  <si>
    <t>Employee benefit expenses</t>
  </si>
  <si>
    <t>Fees and service expenses</t>
  </si>
  <si>
    <t>Interest expenses</t>
  </si>
  <si>
    <t xml:space="preserve">Expected credit loss </t>
  </si>
  <si>
    <t>Other expenses</t>
  </si>
  <si>
    <t>Total expenses</t>
  </si>
  <si>
    <r>
      <t xml:space="preserve">STATEMENT  OF  COMPREHENSIVE  INCOME  </t>
    </r>
    <r>
      <rPr>
        <sz val="10"/>
        <rFont val="Times New Roman"/>
        <family val="1"/>
      </rPr>
      <t>(CONTINUED)</t>
    </r>
  </si>
  <si>
    <t>BAHT</t>
  </si>
  <si>
    <t xml:space="preserve">WEIGHTED  AVERAGE  NUMBER  OF </t>
  </si>
  <si>
    <t>ORDINARY  SHARES</t>
  </si>
  <si>
    <t>SHARES</t>
  </si>
  <si>
    <t>STATEMENT  OF  CHANGES  IN  OWNERS’  EQUITY</t>
  </si>
  <si>
    <t>Issued and</t>
  </si>
  <si>
    <t>Additional</t>
  </si>
  <si>
    <t xml:space="preserve">Retained earnings </t>
  </si>
  <si>
    <t xml:space="preserve">Total </t>
  </si>
  <si>
    <t>paid-up</t>
  </si>
  <si>
    <t>paid-in</t>
  </si>
  <si>
    <t>Unappropriated</t>
  </si>
  <si>
    <t>owners’ equity</t>
  </si>
  <si>
    <t>share capital</t>
  </si>
  <si>
    <t>capital</t>
  </si>
  <si>
    <t>Legal reserve</t>
  </si>
  <si>
    <t>Dividends paid</t>
  </si>
  <si>
    <t xml:space="preserve">UOB  KAY  HIAN  SECURITIES  (THAILAND)  PUBLIC  COMPANY  LIMITED </t>
  </si>
  <si>
    <t xml:space="preserve">  STATEMENT  OF  CASH  FLOWS</t>
  </si>
  <si>
    <t>CASH  FLOWS  FROM  OPERATING  ACTIVITIES</t>
  </si>
  <si>
    <t xml:space="preserve">Adjustments to reconcile profit before income tax to </t>
  </si>
  <si>
    <t>Depreciation and amortization</t>
  </si>
  <si>
    <t>Expected credit loss</t>
  </si>
  <si>
    <t>Loss on written-off equipment</t>
  </si>
  <si>
    <t>Loss on impairment of goodwill</t>
  </si>
  <si>
    <t>Dividend income</t>
  </si>
  <si>
    <t>operating assets and liabilities</t>
  </si>
  <si>
    <t>(Increase) decrease in operating assets</t>
  </si>
  <si>
    <t>Non-collateralized investments, fair value</t>
  </si>
  <si>
    <t>through profit or loss</t>
  </si>
  <si>
    <t>Other assets</t>
  </si>
  <si>
    <t>Increase (decrease) in operating liabilities</t>
  </si>
  <si>
    <t>Payables to Clearing House and broker - dealers</t>
  </si>
  <si>
    <t xml:space="preserve">Securities business payables and </t>
  </si>
  <si>
    <t>Other liabilities</t>
  </si>
  <si>
    <t xml:space="preserve">UOB  KAY  HIAN  SECURITIES  (THAILAND)  PUBLIC  COMPANY  LIMITED  </t>
  </si>
  <si>
    <r>
      <t xml:space="preserve">  STATEMENT  OF  CASH  FLOWS</t>
    </r>
    <r>
      <rPr>
        <sz val="10"/>
        <rFont val="Times New Roman"/>
        <family val="1"/>
      </rPr>
      <t xml:space="preserve">  (CONTINUED)</t>
    </r>
  </si>
  <si>
    <t>(Continued)</t>
  </si>
  <si>
    <t xml:space="preserve">Employee benefit paid </t>
  </si>
  <si>
    <t xml:space="preserve">Interest paid </t>
  </si>
  <si>
    <t>Interest and dividend received</t>
  </si>
  <si>
    <t>Income tax paid</t>
  </si>
  <si>
    <t>CASH  FLOWS  FROM  INVESTING  ACTIVITIES</t>
  </si>
  <si>
    <t>Cash received (paid) from investing activities</t>
  </si>
  <si>
    <t>Cash payment for purchases of equipment</t>
  </si>
  <si>
    <t>Cash payment for purchases of intangible assets</t>
  </si>
  <si>
    <t>Proceeds from disposal of equipment</t>
  </si>
  <si>
    <t>Net cash used in investing activities</t>
  </si>
  <si>
    <t>CASH FLOWS  FROM  FINANCING  ACTIVITIES</t>
  </si>
  <si>
    <t>Cash paid from financing activities</t>
  </si>
  <si>
    <t>Cash payment for lease liabilities</t>
  </si>
  <si>
    <t>Cash payment for interest under lease liabilities</t>
  </si>
  <si>
    <t>Net cash used in financing activities</t>
  </si>
  <si>
    <t>Cash and cash equivalents as at January 1,</t>
  </si>
  <si>
    <t>Cash and cash equivalents as at December 31,</t>
  </si>
  <si>
    <t>derivatives business receivables</t>
  </si>
  <si>
    <t>derivatives business payables</t>
  </si>
  <si>
    <t>Balance as at January 1, 2024</t>
  </si>
  <si>
    <t>Balance as at December 31, 2024</t>
  </si>
  <si>
    <t>Note</t>
  </si>
  <si>
    <t>Gain on disposal of equipment</t>
  </si>
  <si>
    <t>Items that will not be reclassified to profit or loss</t>
  </si>
  <si>
    <t xml:space="preserve">      Income tax relating to items that will not be</t>
  </si>
  <si>
    <t xml:space="preserve">       reclassified to profit or loss</t>
  </si>
  <si>
    <t>Cash received from operations</t>
  </si>
  <si>
    <t>Net cash provided by operating activities</t>
  </si>
  <si>
    <t>Net increase in cash and cash equivalents</t>
  </si>
  <si>
    <t>Deferred tax assets</t>
  </si>
  <si>
    <t>PROFIT  (LOSS)  BEFORE  INCOME  TAX</t>
  </si>
  <si>
    <t>INCOME  TAX  EXPENSE  (INCOME)</t>
  </si>
  <si>
    <t>PROFIT  (LOSS)  FOR  THE   YEARS</t>
  </si>
  <si>
    <t>TOTAL  COMPREHENSIVE  INCOME  (LOSS)</t>
  </si>
  <si>
    <t>FOR  THE   YEARS</t>
  </si>
  <si>
    <t>BASIC  EARNINGS  (LOSS)  PER  SHARE</t>
  </si>
  <si>
    <t>Profit (loss) before income tax</t>
  </si>
  <si>
    <t>Total comprehensive loss for the year</t>
  </si>
  <si>
    <t>net cash received (paid) from operating activities</t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</si>
  <si>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</si>
  <si>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</si>
  <si>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Balance as at January 1, 2025</t>
  </si>
  <si>
    <t>Balance as at December 31, 2025</t>
  </si>
  <si>
    <r>
      <t>FOR  THE  YEAR  ENDED  DECEMBER</t>
    </r>
    <r>
      <rPr>
        <b/>
        <sz val="11"/>
        <rFont val="Times New Roman"/>
        <family val="1"/>
      </rPr>
      <t xml:space="preserve">  </t>
    </r>
    <r>
      <rPr>
        <b/>
        <sz val="12"/>
        <rFont val="Times New Roman"/>
        <family val="1"/>
      </rPr>
      <t>31,  2025</t>
    </r>
  </si>
  <si>
    <t>Total comprehensive income for the year</t>
  </si>
  <si>
    <t>Loss on impairment of assets</t>
  </si>
  <si>
    <t>6 and 8</t>
  </si>
  <si>
    <t>12 and 32</t>
  </si>
  <si>
    <t xml:space="preserve">Operating profit (loss) before changes in </t>
  </si>
  <si>
    <r>
      <t>AS  AT  DECEMBER</t>
    </r>
    <r>
      <rPr>
        <b/>
        <sz val="11"/>
        <rFont val="Times New Roman"/>
        <family val="1"/>
      </rPr>
      <t xml:space="preserve">  </t>
    </r>
    <r>
      <rPr>
        <b/>
        <sz val="12"/>
        <rFont val="Times New Roman"/>
        <family val="1"/>
      </rPr>
      <t>31,  2025</t>
    </r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</si>
  <si>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</si>
  <si>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   Gains (losses) on remeasurements of</t>
  </si>
  <si>
    <t xml:space="preserve">       defined benefit plans</t>
  </si>
  <si>
    <t>OTHER  COMPREHENSIVE  INCOME  (LOSS)</t>
  </si>
  <si>
    <t>NET  OTHER  COMPREHENSIVE  INCOME  (LOSS)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</si>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</sst>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-"/>
    <numFmt numFmtId="167" formatCode="_ * #,##0.00_ ;_ * \-#,##0.00_ ;_ * &quot;-&quot;??_ ;_ @_ "/>
    <numFmt numFmtId="168" formatCode="* \(#,##0\);* #,##0_);&quot;-&quot;??_);@"/>
    <numFmt numFmtId="169" formatCode="* #,##0_);* \(#,##0\);&quot;-&quot;??_);@"/>
    <numFmt numFmtId="170" formatCode="0_)%;\(0\)%"/>
    <numFmt numFmtId="171" formatCode="0%_);\(0%\)"/>
    <numFmt numFmtId="172" formatCode="#,##0\ ;[Black]\(#,##0\)"/>
    <numFmt numFmtId="173" formatCode="_(* #,##0.00_);_(* \(#,##0.00\);_(* &quot;-&quot;???_);_(@_)"/>
    <numFmt numFmtId="174" formatCode="_(* #,##0_);_(* \(#,##0\);_(* &quot;-&quot;???_);_(@_)"/>
    <numFmt numFmtId="175" formatCode="0.0000"/>
  </numFmts>
  <fonts count="19"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Geneva"/>
      <family val="2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7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8" fontId="8" fillId="0" borderId="0" applyFill="0" applyBorder="0" applyProtection="0"/>
    <xf numFmtId="168" fontId="8" fillId="0" borderId="1" applyFill="0" applyProtection="0"/>
    <xf numFmtId="168" fontId="8" fillId="0" borderId="2" applyFill="0" applyProtection="0"/>
    <xf numFmtId="169" fontId="8" fillId="0" borderId="0" applyFill="0" applyBorder="0" applyProtection="0"/>
    <xf numFmtId="169" fontId="8" fillId="0" borderId="1" applyFill="0" applyProtection="0"/>
    <xf numFmtId="169" fontId="8" fillId="0" borderId="2" applyFill="0" applyProtection="0"/>
    <xf numFmtId="14" fontId="10" fillId="2" borderId="3">
      <alignment horizontal="center" vertical="center" wrapText="1"/>
    </xf>
    <xf numFmtId="0" fontId="6" fillId="0" borderId="0"/>
    <xf numFmtId="0" fontId="1" fillId="0" borderId="0"/>
    <xf numFmtId="0" fontId="6" fillId="0" borderId="0"/>
    <xf numFmtId="0" fontId="1" fillId="0" borderId="0"/>
    <xf numFmtId="37" fontId="1" fillId="0" borderId="0"/>
    <xf numFmtId="0" fontId="3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/>
    <xf numFmtId="170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vertical="top"/>
    </xf>
    <xf numFmtId="0" fontId="13" fillId="0" borderId="0">
      <alignment horizontal="center" vertical="top"/>
    </xf>
  </cellStyleXfs>
  <cellXfs count="130">
    <xf numFmtId="0" fontId="0" fillId="0" borderId="0" xfId="0"/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14" applyNumberFormat="1" applyFont="1" applyFill="1" applyBorder="1" applyAlignment="1">
      <alignment horizontal="right" vertical="center"/>
    </xf>
    <xf numFmtId="43" fontId="4" fillId="0" borderId="0" xfId="14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14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right" vertical="center"/>
    </xf>
    <xf numFmtId="165" fontId="4" fillId="0" borderId="6" xfId="14" applyNumberFormat="1" applyFont="1" applyFill="1" applyBorder="1" applyAlignment="1">
      <alignment horizontal="right" vertical="center"/>
    </xf>
    <xf numFmtId="165" fontId="4" fillId="0" borderId="4" xfId="14" applyNumberFormat="1" applyFont="1" applyFill="1" applyBorder="1" applyAlignment="1">
      <alignment vertical="center"/>
    </xf>
    <xf numFmtId="165" fontId="4" fillId="0" borderId="5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Border="1" applyAlignment="1"/>
    <xf numFmtId="165" fontId="8" fillId="0" borderId="0" xfId="14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5" fontId="4" fillId="0" borderId="6" xfId="2" applyNumberFormat="1" applyFont="1" applyFill="1" applyBorder="1" applyAlignment="1">
      <alignment horizontal="center" vertical="center"/>
    </xf>
    <xf numFmtId="43" fontId="4" fillId="0" borderId="0" xfId="2" applyFont="1" applyFill="1" applyAlignment="1">
      <alignment horizontal="center" vertical="center"/>
    </xf>
    <xf numFmtId="43" fontId="4" fillId="0" borderId="0" xfId="2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6" xfId="14" quotePrefix="1" applyNumberFormat="1" applyFont="1" applyFill="1" applyBorder="1" applyAlignment="1">
      <alignment horizontal="right" vertical="center"/>
    </xf>
    <xf numFmtId="165" fontId="4" fillId="0" borderId="0" xfId="14" quotePrefix="1" applyNumberFormat="1" applyFont="1" applyFill="1" applyBorder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6" xfId="2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center" vertical="center"/>
    </xf>
    <xf numFmtId="43" fontId="4" fillId="0" borderId="0" xfId="2" applyFont="1" applyFill="1" applyAlignment="1">
      <alignment horizontal="left" vertical="center"/>
    </xf>
    <xf numFmtId="43" fontId="4" fillId="0" borderId="0" xfId="2" applyFont="1" applyFill="1"/>
    <xf numFmtId="165" fontId="4" fillId="0" borderId="0" xfId="32" applyNumberFormat="1" applyFont="1" applyAlignment="1">
      <alignment vertical="center"/>
    </xf>
    <xf numFmtId="165" fontId="16" fillId="0" borderId="0" xfId="2" applyNumberFormat="1" applyFont="1" applyFill="1" applyAlignment="1"/>
    <xf numFmtId="165" fontId="4" fillId="0" borderId="4" xfId="5" applyNumberFormat="1" applyFont="1" applyFill="1" applyBorder="1" applyAlignment="1">
      <alignment vertical="center"/>
    </xf>
    <xf numFmtId="37" fontId="4" fillId="0" borderId="5" xfId="2" applyNumberFormat="1" applyFont="1" applyFill="1" applyBorder="1" applyAlignment="1">
      <alignment horizontal="right" vertical="center"/>
    </xf>
    <xf numFmtId="165" fontId="4" fillId="0" borderId="6" xfId="14" applyNumberFormat="1" applyFont="1" applyFill="1" applyBorder="1" applyAlignment="1">
      <alignment vertical="center"/>
    </xf>
    <xf numFmtId="165" fontId="4" fillId="0" borderId="5" xfId="14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/>
    <xf numFmtId="43" fontId="4" fillId="0" borderId="0" xfId="2" applyFont="1" applyFill="1" applyBorder="1" applyAlignment="1">
      <alignment horizontal="right" vertical="center"/>
    </xf>
    <xf numFmtId="0" fontId="8" fillId="0" borderId="0" xfId="32" applyFont="1" applyAlignment="1">
      <alignment vertical="center"/>
    </xf>
    <xf numFmtId="0" fontId="8" fillId="0" borderId="0" xfId="31" applyFont="1" applyAlignment="1">
      <alignment horizontal="left" vertical="center"/>
    </xf>
    <xf numFmtId="0" fontId="8" fillId="0" borderId="0" xfId="28" applyFont="1" applyAlignment="1">
      <alignment vertical="center"/>
    </xf>
    <xf numFmtId="0" fontId="4" fillId="0" borderId="0" xfId="28" applyFont="1" applyAlignment="1">
      <alignment vertical="center"/>
    </xf>
    <xf numFmtId="0" fontId="17" fillId="0" borderId="0" xfId="32" applyFont="1" applyAlignment="1">
      <alignment vertical="center" wrapText="1"/>
    </xf>
    <xf numFmtId="0" fontId="18" fillId="0" borderId="0" xfId="32" applyFont="1" applyAlignment="1">
      <alignment horizontal="center" vertical="center" wrapText="1"/>
    </xf>
    <xf numFmtId="0" fontId="11" fillId="0" borderId="0" xfId="32" applyFont="1" applyAlignment="1">
      <alignment vertical="center"/>
    </xf>
    <xf numFmtId="0" fontId="17" fillId="0" borderId="0" xfId="32" applyFont="1" applyAlignment="1">
      <alignment vertical="center"/>
    </xf>
    <xf numFmtId="0" fontId="15" fillId="0" borderId="0" xfId="32" applyFont="1" applyAlignment="1">
      <alignment vertical="center" wrapText="1"/>
    </xf>
    <xf numFmtId="0" fontId="18" fillId="0" borderId="0" xfId="32" applyFont="1" applyAlignment="1">
      <alignment vertical="center" wrapText="1"/>
    </xf>
    <xf numFmtId="0" fontId="4" fillId="0" borderId="0" xfId="32" applyFont="1" applyAlignment="1">
      <alignment vertical="center"/>
    </xf>
    <xf numFmtId="165" fontId="8" fillId="0" borderId="0" xfId="32" applyNumberFormat="1" applyFont="1" applyAlignment="1">
      <alignment vertical="center"/>
    </xf>
    <xf numFmtId="41" fontId="4" fillId="0" borderId="0" xfId="32" applyNumberFormat="1" applyFont="1" applyAlignment="1">
      <alignment horizontal="center" vertical="center"/>
    </xf>
    <xf numFmtId="0" fontId="4" fillId="0" borderId="0" xfId="32" applyFont="1" applyAlignment="1">
      <alignment horizontal="left" vertical="center" indent="1"/>
    </xf>
    <xf numFmtId="0" fontId="4" fillId="0" borderId="0" xfId="32" applyFont="1" applyAlignment="1">
      <alignment horizontal="left" vertical="center" indent="2"/>
    </xf>
    <xf numFmtId="0" fontId="4" fillId="0" borderId="0" xfId="32" applyFont="1" applyAlignment="1">
      <alignment horizontal="center" vertical="center"/>
    </xf>
    <xf numFmtId="172" fontId="4" fillId="0" borderId="4" xfId="32" applyNumberFormat="1" applyFont="1" applyBorder="1" applyAlignment="1">
      <alignment horizontal="right" vertical="center"/>
    </xf>
    <xf numFmtId="0" fontId="4" fillId="0" borderId="0" xfId="32" applyFont="1" applyAlignment="1">
      <alignment wrapText="1"/>
    </xf>
    <xf numFmtId="0" fontId="4" fillId="0" borderId="0" xfId="32" applyFont="1"/>
    <xf numFmtId="0" fontId="8" fillId="0" borderId="0" xfId="32" applyFont="1"/>
    <xf numFmtId="37" fontId="4" fillId="0" borderId="0" xfId="32" applyNumberFormat="1" applyFont="1" applyAlignment="1">
      <alignment horizontal="center"/>
    </xf>
    <xf numFmtId="165" fontId="8" fillId="0" borderId="0" xfId="32" applyNumberFormat="1" applyFont="1"/>
    <xf numFmtId="37" fontId="4" fillId="0" borderId="0" xfId="32" applyNumberFormat="1" applyFont="1" applyAlignment="1">
      <alignment horizontal="center" vertical="center"/>
    </xf>
    <xf numFmtId="0" fontId="4" fillId="0" borderId="0" xfId="32" applyFont="1" applyAlignment="1">
      <alignment horizontal="left" vertical="center" indent="3"/>
    </xf>
    <xf numFmtId="43" fontId="8" fillId="0" borderId="0" xfId="32" applyNumberFormat="1" applyFont="1" applyAlignment="1">
      <alignment vertical="center"/>
    </xf>
    <xf numFmtId="0" fontId="4" fillId="0" borderId="0" xfId="32" applyFont="1" applyAlignment="1">
      <alignment horizontal="left" vertical="center" indent="4"/>
    </xf>
    <xf numFmtId="172" fontId="4" fillId="0" borderId="6" xfId="32" applyNumberFormat="1" applyFont="1" applyBorder="1" applyAlignment="1">
      <alignment horizontal="right" vertical="center"/>
    </xf>
    <xf numFmtId="172" fontId="4" fillId="0" borderId="0" xfId="32" applyNumberFormat="1" applyFont="1" applyAlignment="1">
      <alignment horizontal="right" vertical="center"/>
    </xf>
    <xf numFmtId="4" fontId="11" fillId="0" borderId="0" xfId="32" applyNumberFormat="1" applyFont="1" applyAlignment="1">
      <alignment vertical="center"/>
    </xf>
    <xf numFmtId="0" fontId="4" fillId="0" borderId="0" xfId="26" applyFont="1" applyAlignment="1">
      <alignment horizontal="center" vertical="center"/>
    </xf>
    <xf numFmtId="0" fontId="14" fillId="0" borderId="0" xfId="32" applyFont="1" applyAlignment="1">
      <alignment vertical="center" wrapText="1"/>
    </xf>
    <xf numFmtId="165" fontId="4" fillId="0" borderId="0" xfId="32" applyNumberFormat="1" applyFont="1" applyAlignment="1">
      <alignment horizontal="right" vertical="center"/>
    </xf>
    <xf numFmtId="0" fontId="14" fillId="0" borderId="0" xfId="32" applyFont="1" applyAlignment="1">
      <alignment vertical="center"/>
    </xf>
    <xf numFmtId="175" fontId="8" fillId="0" borderId="0" xfId="32" applyNumberFormat="1" applyFont="1" applyAlignment="1">
      <alignment vertical="center"/>
    </xf>
    <xf numFmtId="0" fontId="14" fillId="0" borderId="0" xfId="29" applyFont="1"/>
    <xf numFmtId="0" fontId="4" fillId="0" borderId="0" xfId="29" applyFont="1"/>
    <xf numFmtId="173" fontId="14" fillId="0" borderId="0" xfId="29" applyNumberFormat="1" applyFont="1" applyAlignment="1">
      <alignment horizontal="center" vertical="center"/>
    </xf>
    <xf numFmtId="0" fontId="4" fillId="0" borderId="0" xfId="29" applyFont="1" applyAlignment="1">
      <alignment horizontal="center" vertical="center"/>
    </xf>
    <xf numFmtId="0" fontId="4" fillId="0" borderId="0" xfId="29" applyFont="1" applyAlignment="1">
      <alignment vertical="center"/>
    </xf>
    <xf numFmtId="173" fontId="4" fillId="0" borderId="0" xfId="29" applyNumberFormat="1" applyFont="1" applyAlignment="1">
      <alignment vertical="center"/>
    </xf>
    <xf numFmtId="173" fontId="4" fillId="0" borderId="0" xfId="29" applyNumberFormat="1" applyFont="1"/>
    <xf numFmtId="0" fontId="14" fillId="0" borderId="0" xfId="32" applyFont="1" applyAlignment="1">
      <alignment horizontal="justify" vertical="center" wrapText="1"/>
    </xf>
    <xf numFmtId="174" fontId="4" fillId="0" borderId="0" xfId="29" applyNumberFormat="1" applyFont="1" applyAlignment="1">
      <alignment horizontal="right"/>
    </xf>
    <xf numFmtId="37" fontId="4" fillId="0" borderId="0" xfId="32" applyNumberFormat="1" applyFont="1" applyAlignment="1">
      <alignment horizontal="right" vertical="center"/>
    </xf>
    <xf numFmtId="0" fontId="4" fillId="0" borderId="0" xfId="32" applyFont="1" applyAlignment="1">
      <alignment horizontal="justify" vertical="center" wrapText="1"/>
    </xf>
    <xf numFmtId="174" fontId="4" fillId="0" borderId="0" xfId="29" applyNumberFormat="1" applyFont="1" applyAlignment="1">
      <alignment horizontal="center"/>
    </xf>
    <xf numFmtId="174" fontId="4" fillId="0" borderId="0" xfId="29" applyNumberFormat="1" applyFont="1" applyAlignment="1">
      <alignment horizontal="right" vertical="center"/>
    </xf>
    <xf numFmtId="174" fontId="4" fillId="0" borderId="0" xfId="29" applyNumberFormat="1" applyFont="1" applyAlignment="1">
      <alignment horizontal="center" vertical="center"/>
    </xf>
    <xf numFmtId="165" fontId="4" fillId="0" borderId="2" xfId="32" applyNumberFormat="1" applyFont="1" applyBorder="1" applyAlignment="1">
      <alignment vertical="center"/>
    </xf>
    <xf numFmtId="165" fontId="4" fillId="0" borderId="0" xfId="29" applyNumberFormat="1" applyFont="1"/>
    <xf numFmtId="165" fontId="4" fillId="0" borderId="0" xfId="29" applyNumberFormat="1" applyFont="1" applyAlignment="1">
      <alignment vertical="center"/>
    </xf>
    <xf numFmtId="0" fontId="4" fillId="0" borderId="0" xfId="29" applyFont="1" applyAlignment="1">
      <alignment horizontal="left" vertical="center"/>
    </xf>
    <xf numFmtId="165" fontId="4" fillId="0" borderId="0" xfId="29" applyNumberFormat="1" applyFont="1" applyAlignment="1">
      <alignment horizontal="left" vertical="center"/>
    </xf>
    <xf numFmtId="0" fontId="8" fillId="0" borderId="0" xfId="29" applyFont="1"/>
    <xf numFmtId="165" fontId="8" fillId="0" borderId="0" xfId="29" applyNumberFormat="1" applyFont="1"/>
    <xf numFmtId="0" fontId="4" fillId="0" borderId="0" xfId="29" applyFont="1" applyAlignment="1">
      <alignment horizontal="center"/>
    </xf>
    <xf numFmtId="0" fontId="8" fillId="0" borderId="0" xfId="31" applyFont="1">
      <alignment vertical="center"/>
    </xf>
    <xf numFmtId="0" fontId="4" fillId="0" borderId="0" xfId="32" applyFont="1" applyAlignment="1">
      <alignment vertical="center" wrapText="1"/>
    </xf>
    <xf numFmtId="0" fontId="14" fillId="0" borderId="0" xfId="28" applyFont="1" applyAlignment="1">
      <alignment horizontal="center" vertical="center"/>
    </xf>
    <xf numFmtId="0" fontId="14" fillId="0" borderId="0" xfId="32" applyFont="1" applyAlignment="1">
      <alignment horizontal="center" vertical="center"/>
    </xf>
    <xf numFmtId="0" fontId="8" fillId="0" borderId="0" xfId="32" applyFont="1" applyAlignment="1">
      <alignment vertical="center" wrapText="1"/>
    </xf>
    <xf numFmtId="0" fontId="8" fillId="0" borderId="0" xfId="32" applyFont="1" applyAlignment="1">
      <alignment horizontal="center" vertical="center"/>
    </xf>
    <xf numFmtId="3" fontId="4" fillId="0" borderId="0" xfId="32" applyNumberFormat="1" applyFont="1" applyAlignment="1">
      <alignment vertical="center"/>
    </xf>
    <xf numFmtId="0" fontId="14" fillId="0" borderId="0" xfId="32" applyFont="1" applyAlignment="1">
      <alignment horizontal="right" vertical="center"/>
    </xf>
    <xf numFmtId="0" fontId="11" fillId="0" borderId="0" xfId="32" applyFont="1" applyAlignment="1">
      <alignment horizontal="left" vertical="center" indent="2"/>
    </xf>
    <xf numFmtId="0" fontId="11" fillId="0" borderId="0" xfId="32" applyFont="1" applyAlignment="1">
      <alignment horizontal="center" vertical="center"/>
    </xf>
    <xf numFmtId="0" fontId="15" fillId="0" borderId="0" xfId="32" applyFont="1" applyAlignment="1">
      <alignment vertical="center"/>
    </xf>
    <xf numFmtId="0" fontId="15" fillId="0" borderId="0" xfId="30" applyFont="1" applyAlignment="1">
      <alignment horizontal="left" vertical="center" indent="2"/>
    </xf>
    <xf numFmtId="0" fontId="15" fillId="0" borderId="0" xfId="32" applyFont="1" applyAlignment="1">
      <alignment horizontal="right" vertical="center"/>
    </xf>
    <xf numFmtId="0" fontId="8" fillId="0" borderId="0" xfId="32" applyFont="1" applyAlignment="1">
      <alignment horizontal="right" vertical="center"/>
    </xf>
    <xf numFmtId="0" fontId="4" fillId="0" borderId="0" xfId="28" applyFont="1" applyAlignment="1">
      <alignment vertical="center" wrapText="1"/>
    </xf>
    <xf numFmtId="0" fontId="14" fillId="0" borderId="0" xfId="28" applyFont="1" applyAlignment="1">
      <alignment horizontal="center" vertical="center" wrapText="1"/>
    </xf>
    <xf numFmtId="0" fontId="15" fillId="0" borderId="0" xfId="28" applyFont="1" applyAlignment="1">
      <alignment horizontal="center" vertical="center"/>
    </xf>
    <xf numFmtId="41" fontId="4" fillId="0" borderId="0" xfId="32" applyNumberFormat="1" applyFont="1" applyAlignment="1">
      <alignment horizontal="right" vertical="center"/>
    </xf>
    <xf numFmtId="41" fontId="14" fillId="0" borderId="0" xfId="32" applyNumberFormat="1" applyFont="1" applyAlignment="1">
      <alignment horizontal="center" vertical="center"/>
    </xf>
    <xf numFmtId="0" fontId="15" fillId="0" borderId="0" xfId="28" applyFont="1" applyAlignment="1">
      <alignment vertical="center"/>
    </xf>
    <xf numFmtId="0" fontId="15" fillId="0" borderId="0" xfId="28" applyFont="1" applyAlignment="1">
      <alignment horizontal="center" vertical="center" wrapText="1"/>
    </xf>
    <xf numFmtId="0" fontId="15" fillId="0" borderId="0" xfId="32" applyFont="1" applyAlignment="1">
      <alignment horizontal="left" vertical="center" indent="1"/>
    </xf>
    <xf numFmtId="3" fontId="4" fillId="0" borderId="0" xfId="32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" fontId="4" fillId="0" borderId="0" xfId="32" applyNumberFormat="1" applyFont="1" applyAlignment="1">
      <alignment horizontal="left" vertical="center" indent="3"/>
    </xf>
    <xf numFmtId="37" fontId="4" fillId="0" borderId="0" xfId="32" applyNumberFormat="1" applyFont="1" applyAlignment="1">
      <alignment vertical="center"/>
    </xf>
    <xf numFmtId="0" fontId="15" fillId="0" borderId="0" xfId="32" applyFont="1" applyAlignment="1">
      <alignment horizontal="center" vertical="center"/>
    </xf>
    <xf numFmtId="0" fontId="14" fillId="0" borderId="0" xfId="29" applyFont="1" applyAlignment="1">
      <alignment horizontal="center" vertical="center"/>
    </xf>
    <xf numFmtId="0" fontId="15" fillId="0" borderId="0" xfId="32" applyFont="1" applyAlignment="1">
      <alignment horizontal="center" vertical="center"/>
    </xf>
    <xf numFmtId="0" fontId="15" fillId="0" borderId="4" xfId="28" applyFont="1" applyBorder="1" applyAlignment="1">
      <alignment horizontal="right" vertical="center"/>
    </xf>
    <xf numFmtId="0" fontId="4" fillId="0" borderId="0" xfId="32" applyFont="1" applyAlignment="1">
      <alignment horizontal="left" vertical="center"/>
    </xf>
    <xf numFmtId="0" fontId="15" fillId="0" borderId="0" xfId="31" applyFont="1" applyAlignment="1">
      <alignment horizontal="center" vertical="center"/>
    </xf>
    <xf numFmtId="0" fontId="4" fillId="0" borderId="0" xfId="32" applyFont="1" applyAlignment="1">
      <alignment horizontal="left" vertical="center" wrapText="1"/>
    </xf>
    <xf numFmtId="0" fontId="15" fillId="0" borderId="0" xfId="29" applyFont="1" applyAlignment="1">
      <alignment horizontal="center" vertical="center"/>
    </xf>
    <xf numFmtId="38" fontId="15" fillId="0" borderId="0" xfId="29" applyNumberFormat="1" applyFont="1" applyAlignment="1">
      <alignment horizontal="center" vertical="center"/>
    </xf>
    <xf numFmtId="0" fontId="15" fillId="0" borderId="4" xfId="29" applyFont="1" applyBorder="1" applyAlignment="1">
      <alignment horizontal="right" vertical="center"/>
    </xf>
    <xf numFmtId="0" fontId="14" fillId="0" borderId="0" xfId="29" applyFont="1" applyAlignment="1">
      <alignment horizontal="center" vertical="center"/>
    </xf>
    <xf numFmtId="0" fontId="11" fillId="0" borderId="0" xfId="32" applyFont="1" applyAlignment="1">
      <alignment horizontal="left" vertical="center"/>
    </xf>
  </cellXfs>
  <cellStyles count="3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9" xr:uid="{00000000-0005-0000-0000-000008000000}"/>
    <cellStyle name="Comma 3_Cash Flow Jun 2011" xfId="10" xr:uid="{00000000-0005-0000-0000-000009000000}"/>
    <cellStyle name="Comma 4" xfId="11" xr:uid="{00000000-0005-0000-0000-00000A000000}"/>
    <cellStyle name="Comma 5" xfId="12" xr:uid="{00000000-0005-0000-0000-00000B000000}"/>
    <cellStyle name="Comma 9" xfId="13" xr:uid="{00000000-0005-0000-0000-00000C000000}"/>
    <cellStyle name="Comma_UOBK11Q3 2" xfId="14" xr:uid="{00000000-0005-0000-0000-00000D000000}"/>
    <cellStyle name="Company Name" xfId="15" xr:uid="{00000000-0005-0000-0000-00000E000000}"/>
    <cellStyle name="Credit" xfId="16" xr:uid="{00000000-0005-0000-0000-00000F000000}"/>
    <cellStyle name="Credit subtotal" xfId="17" xr:uid="{00000000-0005-0000-0000-000010000000}"/>
    <cellStyle name="Credit Total" xfId="18" xr:uid="{00000000-0005-0000-0000-000011000000}"/>
    <cellStyle name="Debit" xfId="19" xr:uid="{00000000-0005-0000-0000-000012000000}"/>
    <cellStyle name="Debit subtotal" xfId="20" xr:uid="{00000000-0005-0000-0000-000013000000}"/>
    <cellStyle name="Debit Total" xfId="21" xr:uid="{00000000-0005-0000-0000-000014000000}"/>
    <cellStyle name="Heading" xfId="22" xr:uid="{00000000-0005-0000-0000-000015000000}"/>
    <cellStyle name="Normal" xfId="0" builtinId="0"/>
    <cellStyle name="Normal 2" xfId="23" xr:uid="{00000000-0005-0000-0000-000017000000}"/>
    <cellStyle name="Normal 2 2" xfId="24" xr:uid="{00000000-0005-0000-0000-000018000000}"/>
    <cellStyle name="Normal 2_Lead UOBKH to Sep 11 with CF" xfId="25" xr:uid="{00000000-0005-0000-0000-000019000000}"/>
    <cellStyle name="Normal 3" xfId="26" xr:uid="{00000000-0005-0000-0000-00001A000000}"/>
    <cellStyle name="Normal 4" xfId="27" xr:uid="{00000000-0005-0000-0000-00001B000000}"/>
    <cellStyle name="Normal_031220040678T02" xfId="28" xr:uid="{00000000-0005-0000-0000-00001C000000}"/>
    <cellStyle name="Normal_ASL08Q1" xfId="29" xr:uid="{00000000-0005-0000-0000-00001D000000}"/>
    <cellStyle name="Normal_KCE01Y" xfId="30" xr:uid="{00000000-0005-0000-0000-00001E000000}"/>
    <cellStyle name="Normal_KCE44Y" xfId="31" xr:uid="{00000000-0005-0000-0000-00001F000000}"/>
    <cellStyle name="Normal_UOBK11Q3" xfId="32" xr:uid="{00000000-0005-0000-0000-000020000000}"/>
    <cellStyle name="Percent %" xfId="33" xr:uid="{00000000-0005-0000-0000-000021000000}"/>
    <cellStyle name="Percent (0)" xfId="34" xr:uid="{00000000-0005-0000-0000-000022000000}"/>
    <cellStyle name="Percent 2" xfId="35" xr:uid="{00000000-0005-0000-0000-000023000000}"/>
    <cellStyle name="Tickmark" xfId="36" xr:uid="{00000000-0005-0000-0000-000024000000}"/>
    <cellStyle name="Tickmarks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CCFF"/>
      <color rgb="FF99FF99"/>
      <color rgb="FFCCFFFF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kphadung/Desktop/Deloitte%20-%20Jun%202011/Cash%20Flow%20Jun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Lead%20UOBKH%20to%20Sep%2011%20revis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/account/MALAI/JAIYOS/CF094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account\MALAI\JAIYOS\2250%20Cashflow%202005ju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Statement"/>
      <sheetName val="Cash Flows Worksheet"/>
      <sheetName val="Balance Sheet"/>
      <sheetName val="Income Statement"/>
      <sheetName val="Building improvement&amp;Equipment"/>
      <sheetName val="Intangible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Fin Instr note"/>
      <sheetName val="CF Worksheet separate"/>
      <sheetName val="BS"/>
      <sheetName val="Cashflows"/>
      <sheetName val="cash"/>
      <sheetName val="investment"/>
      <sheetName val="3800"/>
      <sheetName val="securities"/>
      <sheetName val="Adj Q2-2011"/>
      <sheetName val="Derivative"/>
      <sheetName val="PPE"/>
      <sheetName val="Fixed assets"/>
      <sheetName val="other assets"/>
      <sheetName val="other liabilities"/>
      <sheetName val="equity"/>
      <sheetName val="OE-Consolidated"/>
      <sheetName val="OE-Seperate"/>
      <sheetName val="PL 9months"/>
      <sheetName val="CF Worksheet conso"/>
      <sheetName val="PL Quarter"/>
      <sheetName val="Profit&amp;Loss"/>
      <sheetName val="sec bus inc&amp;exp"/>
      <sheetName val="other inc"/>
      <sheetName val="operating exp"/>
      <sheetName val="Adj Q3-2011"/>
      <sheetName val="Adj Dec 10"/>
      <sheetName val="Adj Q1-2011"/>
      <sheetName val="Adj Q2-2010"/>
      <sheetName val="Adj Q3-2010"/>
      <sheetName val="TB30.9.11"/>
      <sheetName val="TB30.6.11"/>
      <sheetName val="TB31.3.11"/>
      <sheetName val="TB31.12.10"/>
      <sheetName val="TB30.9.10"/>
      <sheetName val="TB30.6.10"/>
      <sheetName val="TB31.3.10"/>
      <sheetName val="TB31.12.09"/>
      <sheetName val="TB30.9.09"/>
      <sheetName val="TB30.6.09"/>
      <sheetName val="TB31.3.09"/>
      <sheetName val="TB31.12.08"/>
      <sheetName val="TB30.9.08"/>
      <sheetName val="TB30.6.08"/>
      <sheetName val="TB Q1'08"/>
      <sheetName val="TB"/>
      <sheetName val="Tax"/>
      <sheetName val="Adj"/>
      <sheetName val="client Adj 30.6.02"/>
      <sheetName val="Sheet1"/>
    </sheetNames>
    <sheetDataSet>
      <sheetData sheetId="0"/>
      <sheetData sheetId="1" refreshError="1"/>
      <sheetData sheetId="2">
        <row r="45">
          <cell r="K45">
            <v>-2112558.7199999997</v>
          </cell>
        </row>
        <row r="46">
          <cell r="I46">
            <v>255225.39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74">
          <cell r="AC74">
            <v>0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</sheetNames>
    <sheetDataSet>
      <sheetData sheetId="0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BS"/>
      <sheetName val="PL"/>
      <sheetName val="Disclosure"/>
      <sheetName val="Statement of Cash flow"/>
      <sheetName val="Data"/>
      <sheetName val="U-5"/>
      <sheetName val="Worksheet in 2250 Cash Flow Sta"/>
      <sheetName val="1)Elect.EGAT Sale"/>
      <sheetName val="Input Sheet Comp"/>
      <sheetName val="ประมาณการประตูหน้าต่าง "/>
      <sheetName val="Model Elect EGAT"/>
      <sheetName val="GL CB"/>
      <sheetName val="B) Cost Center Cat."/>
      <sheetName val="\Worksheet in 2250 Cash Flow St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2m"/>
      <sheetName val="P.ฝ่ายแปรรูป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"/>
      <sheetName val="_Worksheet_in_2250_Cash_Flow__3"/>
      <sheetName val="Customize Your Purchase Order"/>
      <sheetName val="Store"/>
      <sheetName val="WHT Type"/>
      <sheetName val="Structure"/>
      <sheetName val="黒磯本部製造"/>
      <sheetName val="黒磯工場原価"/>
      <sheetName val="黒磯流通費"/>
      <sheetName val="佐賀本部製造 "/>
      <sheetName val="佐賀工場原価 "/>
      <sheetName val="佐賀流通費 "/>
      <sheetName val="_Worksheet in 2250 Cash Flow St"/>
      <sheetName val="佐賀"/>
      <sheetName val="栃木"/>
      <sheetName val="Cost Approach"/>
      <sheetName val="CREDIT STATS"/>
      <sheetName val="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1"/>
  <sheetViews>
    <sheetView tabSelected="1" topLeftCell="A74" zoomScale="115" zoomScaleNormal="115" zoomScaleSheetLayoutView="100" zoomScalePageLayoutView="80" workbookViewId="0">
      <selection activeCell="C80" sqref="C80:E80"/>
    </sheetView>
  </sheetViews>
  <sheetFormatPr defaultColWidth="14.54296875" defaultRowHeight="15.5"/>
  <cols>
    <col min="1" max="1" width="56.08984375" style="46" customWidth="1"/>
    <col min="2" max="2" width="8" style="51" customWidth="1"/>
    <col min="3" max="3" width="16.453125" style="46" customWidth="1"/>
    <col min="4" max="4" width="2.36328125" style="46" customWidth="1"/>
    <col min="5" max="5" width="16.6328125" style="46" customWidth="1"/>
    <col min="6" max="16384" width="14.54296875" style="46"/>
  </cols>
  <sheetData>
    <row r="1" spans="1:5" ht="21.75" customHeight="1">
      <c r="A1" s="120" t="s">
        <v>0</v>
      </c>
      <c r="B1" s="120"/>
      <c r="C1" s="120"/>
      <c r="D1" s="120"/>
      <c r="E1" s="120"/>
    </row>
    <row r="2" spans="1:5" ht="21.75" customHeight="1">
      <c r="A2" s="120" t="s">
        <v>1</v>
      </c>
      <c r="B2" s="120"/>
      <c r="C2" s="120"/>
      <c r="D2" s="120"/>
      <c r="E2" s="120"/>
    </row>
    <row r="3" spans="1:5" s="39" customFormat="1" ht="21.75" customHeight="1">
      <c r="A3" s="120" t="s">
        <v>144</v>
      </c>
      <c r="B3" s="120"/>
      <c r="C3" s="120"/>
      <c r="D3" s="120"/>
      <c r="E3" s="120"/>
    </row>
    <row r="4" spans="1:5" s="39" customFormat="1" ht="21.75" customHeight="1">
      <c r="A4" s="121" t="s">
        <v>2</v>
      </c>
      <c r="B4" s="121"/>
      <c r="C4" s="121"/>
      <c r="D4" s="121"/>
      <c r="E4" s="121"/>
    </row>
    <row r="5" spans="1:5" s="39" customFormat="1" ht="7.5" customHeight="1"/>
    <row r="6" spans="1:5" s="39" customFormat="1" ht="21" customHeight="1">
      <c r="A6" s="106"/>
      <c r="B6" s="107" t="s">
        <v>3</v>
      </c>
      <c r="C6" s="94">
        <v>2025</v>
      </c>
      <c r="D6" s="94"/>
      <c r="E6" s="94">
        <v>2024</v>
      </c>
    </row>
    <row r="7" spans="1:5" ht="21" customHeight="1">
      <c r="A7" s="108" t="s">
        <v>4</v>
      </c>
    </row>
    <row r="8" spans="1:5" ht="21" customHeight="1">
      <c r="A8" s="46" t="s">
        <v>5</v>
      </c>
      <c r="B8" s="51">
        <v>5</v>
      </c>
      <c r="C8" s="1">
        <v>1696061868</v>
      </c>
      <c r="D8" s="109"/>
      <c r="E8" s="1">
        <v>1610068633</v>
      </c>
    </row>
    <row r="9" spans="1:5" s="68" customFormat="1" ht="21" customHeight="1">
      <c r="A9" s="46" t="s">
        <v>6</v>
      </c>
      <c r="B9" s="51" t="s">
        <v>141</v>
      </c>
      <c r="C9" s="3">
        <v>319959995</v>
      </c>
      <c r="D9" s="110"/>
      <c r="E9" s="3">
        <v>637233051</v>
      </c>
    </row>
    <row r="10" spans="1:5" s="68" customFormat="1" ht="21" customHeight="1">
      <c r="A10" s="46" t="s">
        <v>7</v>
      </c>
      <c r="C10" s="28"/>
      <c r="D10" s="110"/>
      <c r="E10" s="28"/>
    </row>
    <row r="11" spans="1:5" s="68" customFormat="1" ht="21" customHeight="1">
      <c r="A11" s="46" t="s">
        <v>8</v>
      </c>
      <c r="B11" s="51">
        <v>7</v>
      </c>
      <c r="C11" s="1">
        <v>2272040190</v>
      </c>
      <c r="D11" s="110"/>
      <c r="E11" s="1">
        <v>2703314327</v>
      </c>
    </row>
    <row r="12" spans="1:5" s="68" customFormat="1" ht="21" customHeight="1">
      <c r="A12" s="46" t="s">
        <v>9</v>
      </c>
      <c r="B12" s="51">
        <v>9</v>
      </c>
      <c r="C12" s="1">
        <v>1012221184</v>
      </c>
      <c r="D12" s="110"/>
      <c r="E12" s="1">
        <v>837994383</v>
      </c>
    </row>
    <row r="13" spans="1:5" ht="21" customHeight="1">
      <c r="A13" s="46" t="s">
        <v>10</v>
      </c>
      <c r="B13" s="51">
        <v>11</v>
      </c>
      <c r="C13" s="1">
        <v>73111665</v>
      </c>
      <c r="D13" s="109"/>
      <c r="E13" s="1">
        <v>51067913</v>
      </c>
    </row>
    <row r="14" spans="1:5" ht="21" customHeight="1">
      <c r="A14" s="46" t="s">
        <v>11</v>
      </c>
      <c r="B14" s="51">
        <v>12</v>
      </c>
      <c r="C14" s="8">
        <v>0</v>
      </c>
      <c r="D14" s="109"/>
      <c r="E14" s="8">
        <v>0</v>
      </c>
    </row>
    <row r="15" spans="1:5" ht="21" customHeight="1">
      <c r="A15" s="46" t="s">
        <v>12</v>
      </c>
      <c r="B15" s="51">
        <v>13</v>
      </c>
      <c r="C15" s="1">
        <v>38311861</v>
      </c>
      <c r="D15" s="109"/>
      <c r="E15" s="1">
        <v>34630539</v>
      </c>
    </row>
    <row r="16" spans="1:5" ht="21" customHeight="1">
      <c r="A16" s="46" t="s">
        <v>13</v>
      </c>
      <c r="B16" s="51">
        <v>14</v>
      </c>
      <c r="C16" s="1">
        <v>71112227</v>
      </c>
      <c r="D16" s="109"/>
      <c r="E16" s="1">
        <v>36239182</v>
      </c>
    </row>
    <row r="17" spans="1:5" ht="21" customHeight="1">
      <c r="A17" s="46" t="s">
        <v>124</v>
      </c>
      <c r="B17" s="51">
        <v>15</v>
      </c>
      <c r="C17" s="1">
        <v>33698310</v>
      </c>
      <c r="D17" s="109"/>
      <c r="E17" s="1">
        <v>31740530</v>
      </c>
    </row>
    <row r="18" spans="1:5" ht="21" customHeight="1">
      <c r="A18" s="46" t="s">
        <v>14</v>
      </c>
      <c r="B18" s="51">
        <v>16</v>
      </c>
      <c r="C18" s="29">
        <v>207373745</v>
      </c>
      <c r="D18" s="109"/>
      <c r="E18" s="29">
        <v>202042787</v>
      </c>
    </row>
    <row r="19" spans="1:5" ht="21" customHeight="1" thickBot="1">
      <c r="A19" s="111" t="s">
        <v>15</v>
      </c>
      <c r="C19" s="12">
        <f>SUM(C8:C18)</f>
        <v>5723891045</v>
      </c>
      <c r="D19" s="109"/>
      <c r="E19" s="12">
        <f>SUM(E8:E18)</f>
        <v>6144331345</v>
      </c>
    </row>
    <row r="20" spans="1:5" ht="21" customHeight="1" thickTop="1">
      <c r="A20" s="68"/>
      <c r="C20" s="27"/>
      <c r="E20" s="27"/>
    </row>
    <row r="21" spans="1:5" ht="21" customHeight="1">
      <c r="A21" s="68"/>
      <c r="C21" s="27"/>
      <c r="E21" s="27"/>
    </row>
    <row r="22" spans="1:5" ht="21" customHeight="1">
      <c r="A22" s="68"/>
      <c r="C22" s="27"/>
    </row>
    <row r="23" spans="1:5" ht="21" customHeight="1">
      <c r="A23" s="68"/>
      <c r="C23" s="27"/>
      <c r="D23" s="109"/>
      <c r="E23" s="1"/>
    </row>
    <row r="24" spans="1:5" ht="21" customHeight="1">
      <c r="A24" s="68"/>
      <c r="C24" s="27"/>
    </row>
    <row r="25" spans="1:5" ht="21" customHeight="1">
      <c r="A25" s="68"/>
    </row>
    <row r="26" spans="1:5" ht="21" customHeight="1">
      <c r="A26" s="68"/>
    </row>
    <row r="27" spans="1:5" ht="21" customHeight="1">
      <c r="A27" s="68"/>
    </row>
    <row r="28" spans="1:5" ht="21" customHeight="1">
      <c r="A28" s="68"/>
    </row>
    <row r="29" spans="1:5" ht="21" customHeight="1">
      <c r="A29" s="68"/>
    </row>
    <row r="30" spans="1:5" ht="21" customHeight="1">
      <c r="A30" s="68"/>
    </row>
    <row r="31" spans="1:5" ht="21" customHeight="1">
      <c r="A31" s="68"/>
    </row>
    <row r="32" spans="1:5" ht="21" customHeight="1">
      <c r="A32" s="68"/>
    </row>
    <row r="33" spans="1:5" ht="21" customHeight="1">
      <c r="A33" s="68"/>
    </row>
    <row r="34" spans="1:5" ht="21" customHeight="1">
      <c r="A34" s="68"/>
    </row>
    <row r="35" spans="1:5" ht="21" customHeight="1">
      <c r="A35" s="68"/>
    </row>
    <row r="36" spans="1:5" ht="21" customHeight="1"/>
    <row r="37" spans="1:5" ht="21" customHeight="1"/>
    <row r="38" spans="1:5" ht="21" customHeight="1"/>
    <row r="39" spans="1:5" ht="21" customHeight="1">
      <c r="A39" s="46" t="s">
        <v>16</v>
      </c>
    </row>
    <row r="40" spans="1:5" ht="21.75" customHeight="1">
      <c r="A40" s="120" t="s">
        <v>0</v>
      </c>
      <c r="B40" s="120"/>
      <c r="C40" s="120"/>
      <c r="D40" s="120"/>
      <c r="E40" s="120"/>
    </row>
    <row r="41" spans="1:5" ht="21.75" customHeight="1">
      <c r="A41" s="120" t="s">
        <v>145</v>
      </c>
      <c r="B41" s="120"/>
      <c r="C41" s="120"/>
      <c r="D41" s="120"/>
      <c r="E41" s="120"/>
    </row>
    <row r="42" spans="1:5" s="39" customFormat="1" ht="21.75" customHeight="1">
      <c r="A42" s="120" t="s">
        <v>144</v>
      </c>
      <c r="B42" s="120"/>
      <c r="C42" s="120"/>
      <c r="D42" s="120"/>
      <c r="E42" s="120"/>
    </row>
    <row r="43" spans="1:5" s="39" customFormat="1" ht="21.75" customHeight="1">
      <c r="A43" s="121" t="s">
        <v>2</v>
      </c>
      <c r="B43" s="121"/>
      <c r="C43" s="121"/>
      <c r="D43" s="121"/>
      <c r="E43" s="121"/>
    </row>
    <row r="44" spans="1:5" s="39" customFormat="1" ht="7.5" customHeight="1"/>
    <row r="45" spans="1:5" s="39" customFormat="1" ht="21" customHeight="1">
      <c r="A45" s="106"/>
      <c r="B45" s="107" t="s">
        <v>3</v>
      </c>
      <c r="C45" s="94">
        <v>2025</v>
      </c>
      <c r="D45" s="94"/>
      <c r="E45" s="94">
        <v>2024</v>
      </c>
    </row>
    <row r="46" spans="1:5" ht="21" customHeight="1">
      <c r="A46" s="112" t="s">
        <v>17</v>
      </c>
    </row>
    <row r="47" spans="1:5" ht="21" customHeight="1">
      <c r="A47" s="96" t="s">
        <v>18</v>
      </c>
    </row>
    <row r="48" spans="1:5" ht="21" customHeight="1">
      <c r="A48" s="50" t="s">
        <v>89</v>
      </c>
      <c r="B48" s="51">
        <v>18</v>
      </c>
      <c r="C48" s="19">
        <v>350483909</v>
      </c>
      <c r="E48" s="19">
        <f>633848492+33462235</f>
        <v>667310727</v>
      </c>
    </row>
    <row r="49" spans="1:5" ht="21" customHeight="1">
      <c r="A49" s="50" t="s">
        <v>19</v>
      </c>
      <c r="C49" s="19"/>
      <c r="E49" s="19"/>
    </row>
    <row r="50" spans="1:5" ht="21" customHeight="1">
      <c r="A50" s="46" t="s">
        <v>20</v>
      </c>
      <c r="C50" s="19">
        <v>966441675</v>
      </c>
      <c r="E50" s="19">
        <f>1151750904-33462235</f>
        <v>1118288669</v>
      </c>
    </row>
    <row r="51" spans="1:5" ht="21" customHeight="1">
      <c r="A51" s="50" t="s">
        <v>21</v>
      </c>
      <c r="C51" s="8">
        <v>0</v>
      </c>
      <c r="E51" s="19">
        <v>7651431</v>
      </c>
    </row>
    <row r="52" spans="1:5" ht="21" customHeight="1">
      <c r="A52" s="50" t="s">
        <v>22</v>
      </c>
      <c r="B52" s="51">
        <v>19</v>
      </c>
      <c r="C52" s="19">
        <v>71364317</v>
      </c>
      <c r="E52" s="19">
        <v>36711816</v>
      </c>
    </row>
    <row r="53" spans="1:5" ht="21" customHeight="1">
      <c r="A53" s="50" t="s">
        <v>23</v>
      </c>
      <c r="B53" s="51">
        <v>20</v>
      </c>
      <c r="C53" s="19">
        <v>135647587</v>
      </c>
      <c r="E53" s="19">
        <v>125432888</v>
      </c>
    </row>
    <row r="54" spans="1:5" ht="21" customHeight="1">
      <c r="A54" s="50" t="s">
        <v>24</v>
      </c>
      <c r="B54" s="51">
        <v>21</v>
      </c>
      <c r="C54" s="19">
        <v>114966960</v>
      </c>
      <c r="E54" s="19">
        <v>118982814</v>
      </c>
    </row>
    <row r="55" spans="1:5" ht="21" customHeight="1">
      <c r="A55" s="113" t="s">
        <v>25</v>
      </c>
      <c r="B55" s="95"/>
      <c r="C55" s="20">
        <f>SUM(C48:C54)</f>
        <v>1638904448</v>
      </c>
      <c r="E55" s="20">
        <f>SUM(E48:E54)</f>
        <v>2074378345</v>
      </c>
    </row>
    <row r="56" spans="1:5" ht="11.25" customHeight="1">
      <c r="A56" s="68"/>
      <c r="B56" s="95"/>
      <c r="C56" s="21"/>
      <c r="E56" s="21"/>
    </row>
    <row r="57" spans="1:5" ht="21" customHeight="1">
      <c r="A57" s="38" t="s">
        <v>26</v>
      </c>
      <c r="C57" s="4"/>
      <c r="E57" s="4"/>
    </row>
    <row r="58" spans="1:5" ht="21" customHeight="1">
      <c r="A58" s="38" t="s">
        <v>27</v>
      </c>
      <c r="C58" s="7"/>
      <c r="E58" s="7"/>
    </row>
    <row r="59" spans="1:5" ht="21" customHeight="1">
      <c r="A59" s="49" t="s">
        <v>28</v>
      </c>
      <c r="C59" s="4"/>
      <c r="E59" s="4"/>
    </row>
    <row r="60" spans="1:5" ht="21" customHeight="1" thickBot="1">
      <c r="A60" s="114" t="s">
        <v>29</v>
      </c>
      <c r="C60" s="30">
        <v>502448570</v>
      </c>
      <c r="D60" s="115"/>
      <c r="E60" s="30">
        <v>502448570</v>
      </c>
    </row>
    <row r="61" spans="1:5" ht="21" customHeight="1" thickTop="1">
      <c r="A61" s="49" t="s">
        <v>30</v>
      </c>
      <c r="C61" s="1"/>
      <c r="D61" s="115"/>
      <c r="E61" s="1"/>
    </row>
    <row r="62" spans="1:5" ht="21" customHeight="1">
      <c r="A62" s="114" t="s">
        <v>31</v>
      </c>
      <c r="C62" s="1"/>
      <c r="E62" s="1"/>
    </row>
    <row r="63" spans="1:5" ht="21" customHeight="1">
      <c r="A63" s="116" t="s">
        <v>32</v>
      </c>
      <c r="C63" s="1">
        <v>502448570</v>
      </c>
      <c r="D63" s="115"/>
      <c r="E63" s="1">
        <v>502448570</v>
      </c>
    </row>
    <row r="64" spans="1:5" ht="21" customHeight="1">
      <c r="A64" s="38" t="s">
        <v>33</v>
      </c>
      <c r="C64" s="1">
        <v>455750395</v>
      </c>
      <c r="D64" s="115"/>
      <c r="E64" s="1">
        <v>455750395</v>
      </c>
    </row>
    <row r="65" spans="1:5" ht="21" customHeight="1">
      <c r="A65" s="38" t="s">
        <v>34</v>
      </c>
      <c r="C65" s="1"/>
      <c r="D65" s="115"/>
      <c r="E65" s="1"/>
    </row>
    <row r="66" spans="1:5" ht="21" customHeight="1">
      <c r="A66" s="49" t="s">
        <v>35</v>
      </c>
      <c r="C66" s="1"/>
      <c r="D66" s="115"/>
      <c r="E66" s="1"/>
    </row>
    <row r="67" spans="1:5" ht="21" customHeight="1">
      <c r="A67" s="114" t="s">
        <v>36</v>
      </c>
      <c r="B67" s="51">
        <v>22</v>
      </c>
      <c r="C67" s="22">
        <v>50244857</v>
      </c>
      <c r="D67" s="115"/>
      <c r="E67" s="22">
        <v>50244857</v>
      </c>
    </row>
    <row r="68" spans="1:5" ht="21" customHeight="1">
      <c r="A68" s="49" t="s">
        <v>37</v>
      </c>
      <c r="C68" s="1">
        <v>3076542775</v>
      </c>
      <c r="D68" s="115"/>
      <c r="E68" s="1">
        <v>3061509178</v>
      </c>
    </row>
    <row r="69" spans="1:5" ht="21" customHeight="1">
      <c r="A69" s="113" t="s">
        <v>38</v>
      </c>
      <c r="C69" s="31">
        <f>SUM(C63:C68)</f>
        <v>4084986597</v>
      </c>
      <c r="E69" s="31">
        <f>SUM(E63:E68)</f>
        <v>4069953000</v>
      </c>
    </row>
    <row r="70" spans="1:5" ht="21" customHeight="1" thickBot="1">
      <c r="A70" s="111" t="s">
        <v>39</v>
      </c>
      <c r="C70" s="32">
        <f>C55+C69</f>
        <v>5723891045</v>
      </c>
      <c r="E70" s="32">
        <f>E55+E69</f>
        <v>6144331345</v>
      </c>
    </row>
    <row r="71" spans="1:5" ht="21" customHeight="1" thickTop="1">
      <c r="A71" s="111"/>
      <c r="E71" s="27"/>
    </row>
    <row r="72" spans="1:5" ht="18.75" customHeight="1">
      <c r="A72" s="111"/>
      <c r="C72" s="7"/>
      <c r="E72" s="7"/>
    </row>
    <row r="73" spans="1:5" ht="18.75" customHeight="1">
      <c r="A73" s="111"/>
      <c r="C73" s="7"/>
      <c r="E73" s="7"/>
    </row>
    <row r="74" spans="1:5" ht="18.75" customHeight="1">
      <c r="A74" s="111"/>
      <c r="C74" s="7"/>
      <c r="E74" s="7"/>
    </row>
    <row r="75" spans="1:5" ht="18.75" customHeight="1">
      <c r="A75" s="111"/>
      <c r="C75" s="7"/>
      <c r="E75" s="7"/>
    </row>
    <row r="76" spans="1:5" ht="18.75" customHeight="1">
      <c r="A76" s="111"/>
      <c r="C76" s="7"/>
      <c r="E76" s="7"/>
    </row>
    <row r="77" spans="1:5" ht="18.75" customHeight="1">
      <c r="A77" s="111"/>
      <c r="C77" s="7"/>
      <c r="E77" s="7"/>
    </row>
    <row r="78" spans="1:5" ht="21.65" customHeight="1">
      <c r="C78" s="7"/>
    </row>
    <row r="79" spans="1:5" ht="21.65" customHeight="1">
      <c r="A79" s="46" t="s">
        <v>16</v>
      </c>
    </row>
    <row r="80" spans="1:5" ht="21.75" customHeight="1">
      <c r="C80" s="27"/>
      <c r="E80" s="27"/>
    </row>
    <row r="81" spans="3:3" ht="21.75" customHeight="1">
      <c r="C81" s="7"/>
    </row>
  </sheetData>
  <mergeCells count="8">
    <mergeCell ref="A42:E42"/>
    <mergeCell ref="A43:E43"/>
    <mergeCell ref="A1:E1"/>
    <mergeCell ref="A2:E2"/>
    <mergeCell ref="A3:E3"/>
    <mergeCell ref="A4:E4"/>
    <mergeCell ref="A40:E40"/>
    <mergeCell ref="A41:E41"/>
  </mergeCells>
  <phoneticPr fontId="16" type="noConversion"/>
  <dataValidations count="99">
    <dataValidation type="textLength" errorStyle="information" allowBlank="1" showInputMessage="1" error="XLBVal:2=0_x000d__x000a_" sqref="C207 C203:C204 C136 C26:D26 C35:D35 E57 C57" xr:uid="{00000000-0002-0000-0000-000000000000}">
      <formula1>0</formula1>
      <formula2>10000</formula2>
    </dataValidation>
    <dataValidation type="textLength" errorStyle="information" allowBlank="1" showInputMessage="1" error="XLBVal:6=0_x000d__x000a_" sqref="C208:C209 C195:C196 C193 C147:C148 C145 C137 C132:C134 C126 C116 C106 C99 C32:D32 C21:D21 C28:C30 D27:D30 C34:D34 D49:D52 C7:D7 E55:E56 D18 C55:C56 C36:D41 E13:E15 C13:C15 C51" xr:uid="{00000000-0002-0000-0000-000001000000}">
      <formula1>0</formula1>
      <formula2>10000</formula2>
    </dataValidation>
    <dataValidation type="textLength" errorStyle="information" allowBlank="1" showInputMessage="1" error="XLBVal:6=31636063.14_x000d__x000a_" sqref="E6 C6 E45 C45" xr:uid="{00000000-0002-0000-0000-000002000000}">
      <formula1>0</formula1>
      <formula2>10000</formula2>
    </dataValidation>
    <dataValidation type="textLength" errorStyle="information" allowBlank="1" showInputMessage="1" error="XLBVal:6=34776455.61_x000d__x000a_" sqref="D10:D11 E8 C8" xr:uid="{00000000-0002-0000-0000-000003000000}">
      <formula1>0</formula1>
      <formula2>10000</formula2>
    </dataValidation>
    <dataValidation type="textLength" errorStyle="information" allowBlank="1" showInputMessage="1" error="XLBVal:6=644100_x000d__x000a_" sqref="D15:D17 E12 C12" xr:uid="{00000000-0002-0000-0000-000004000000}">
      <formula1>0</formula1>
      <formula2>10000</formula2>
    </dataValidation>
    <dataValidation type="textLength" errorStyle="information" allowBlank="1" showInputMessage="1" error="XLBVal:6=-24335852.2_x000d__x000a_" sqref="C20 E18 C18 E20" xr:uid="{00000000-0002-0000-0000-000005000000}">
      <formula1>0</formula1>
      <formula2>10000</formula2>
    </dataValidation>
    <dataValidation type="textLength" errorStyle="information" allowBlank="1" showInputMessage="1" error="XLBVal:6=-7274200.56_x000d__x000a_" sqref="C22:C24" xr:uid="{00000000-0002-0000-0000-000006000000}">
      <formula1>0</formula1>
      <formula2>10000</formula2>
    </dataValidation>
    <dataValidation type="textLength" errorStyle="information" allowBlank="1" showInputMessage="1" error="XLBVal:6=-28465291.26_x000d__x000a_" sqref="C25" xr:uid="{00000000-0002-0000-0000-000008000000}">
      <formula1>0</formula1>
      <formula2>10000</formula2>
    </dataValidation>
    <dataValidation type="textLength" errorStyle="information" allowBlank="1" showInputMessage="1" error="XLBVal:6=-3251300_x000d__x000a_" sqref="C27" xr:uid="{00000000-0002-0000-0000-000009000000}">
      <formula1>0</formula1>
      <formula2>10000</formula2>
    </dataValidation>
    <dataValidation type="textLength" errorStyle="information" allowBlank="1" showInputMessage="1" error="XLBVal:6=191557501.02_x000d__x000a_" sqref="C31" xr:uid="{00000000-0002-0000-0000-00000A000000}">
      <formula1>0</formula1>
      <formula2>10000</formula2>
    </dataValidation>
    <dataValidation type="textLength" errorStyle="information" allowBlank="1" showInputMessage="1" error="XLBVal:6=4033072_x000d__x000a_" sqref="C33:D33" xr:uid="{00000000-0002-0000-0000-00000B000000}">
      <formula1>0</formula1>
      <formula2>10000</formula2>
    </dataValidation>
    <dataValidation type="textLength" errorStyle="information" allowBlank="1" showInputMessage="1" error="XLBVal:6=2076998178.96_x000d__x000a_" sqref="C46" xr:uid="{00000000-0002-0000-0000-00000C000000}">
      <formula1>0</formula1>
      <formula2>10000</formula2>
    </dataValidation>
    <dataValidation type="textLength" errorStyle="information" allowBlank="1" showInputMessage="1" error="XLBVal:6=3040842.09_x000d__x000a_" sqref="E58 C58" xr:uid="{00000000-0002-0000-0000-00000D000000}">
      <formula1>0</formula1>
      <formula2>10000</formula2>
    </dataValidation>
    <dataValidation type="textLength" errorStyle="information" allowBlank="1" showInputMessage="1" error="XLBVal:6=189331.2_x000d__x000a_" sqref="E59 C59" xr:uid="{00000000-0002-0000-0000-00000E000000}">
      <formula1>0</formula1>
      <formula2>10000</formula2>
    </dataValidation>
    <dataValidation type="textLength" errorStyle="information" allowBlank="1" showInputMessage="1" error="XLBVal:6=94097186.57_x000d__x000a_" sqref="C82" xr:uid="{00000000-0002-0000-0000-000010000000}">
      <formula1>0</formula1>
      <formula2>10000</formula2>
    </dataValidation>
    <dataValidation type="textLength" errorStyle="information" allowBlank="1" showInputMessage="1" error="XLBVal:6=-11190000_x000d__x000a_" sqref="C83" xr:uid="{00000000-0002-0000-0000-000011000000}">
      <formula1>0</formula1>
      <formula2>10000</formula2>
    </dataValidation>
    <dataValidation type="textLength" errorStyle="information" allowBlank="1" showInputMessage="1" error="XLBVal:6=320000_x000d__x000a_" sqref="C84" xr:uid="{00000000-0002-0000-0000-000012000000}">
      <formula1>0</formula1>
      <formula2>10000</formula2>
    </dataValidation>
    <dataValidation type="textLength" errorStyle="information" allowBlank="1" showInputMessage="1" error="XLBVal:6=1038.55_x000d__x000a_" sqref="C85" xr:uid="{00000000-0002-0000-0000-000013000000}">
      <formula1>0</formula1>
      <formula2>10000</formula2>
    </dataValidation>
    <dataValidation type="textLength" errorStyle="information" allowBlank="1" showInputMessage="1" error="XLBVal:6=442842.3_x000d__x000a_" sqref="C86" xr:uid="{00000000-0002-0000-0000-000014000000}">
      <formula1>0</formula1>
      <formula2>10000</formula2>
    </dataValidation>
    <dataValidation type="textLength" errorStyle="information" allowBlank="1" showInputMessage="1" error="XLBVal:6=3857427.44_x000d__x000a_" sqref="C87" xr:uid="{00000000-0002-0000-0000-000015000000}">
      <formula1>0</formula1>
      <formula2>10000</formula2>
    </dataValidation>
    <dataValidation type="textLength" errorStyle="information" allowBlank="1" showInputMessage="1" error="XLBVal:6=336829.72_x000d__x000a_" sqref="C88" xr:uid="{00000000-0002-0000-0000-000016000000}">
      <formula1>0</formula1>
      <formula2>10000</formula2>
    </dataValidation>
    <dataValidation type="textLength" errorStyle="information" allowBlank="1" showInputMessage="1" error="XLBVal:6=1511492.07_x000d__x000a_" sqref="C89" xr:uid="{00000000-0002-0000-0000-000017000000}">
      <formula1>0</formula1>
      <formula2>10000</formula2>
    </dataValidation>
    <dataValidation type="textLength" errorStyle="information" allowBlank="1" showInputMessage="1" error="XLBVal:6=663840.94_x000d__x000a_" sqref="C90" xr:uid="{00000000-0002-0000-0000-000018000000}">
      <formula1>0</formula1>
      <formula2>10000</formula2>
    </dataValidation>
    <dataValidation type="textLength" errorStyle="information" allowBlank="1" showInputMessage="1" error="XLBVal:6=357479.2_x000d__x000a_" sqref="C91" xr:uid="{00000000-0002-0000-0000-000019000000}">
      <formula1>0</formula1>
      <formula2>10000</formula2>
    </dataValidation>
    <dataValidation type="textLength" errorStyle="information" allowBlank="1" showInputMessage="1" error="XLBVal:6=122558.46_x000d__x000a_" sqref="C92" xr:uid="{00000000-0002-0000-0000-00001A000000}">
      <formula1>0</formula1>
      <formula2>10000</formula2>
    </dataValidation>
    <dataValidation type="textLength" errorStyle="information" allowBlank="1" showInputMessage="1" error="XLBVal:6=82820.38_x000d__x000a_" sqref="C93" xr:uid="{00000000-0002-0000-0000-00001B000000}">
      <formula1>0</formula1>
      <formula2>10000</formula2>
    </dataValidation>
    <dataValidation type="textLength" errorStyle="information" allowBlank="1" showInputMessage="1" error="XLBVal:6=279545.87_x000d__x000a_" sqref="C94" xr:uid="{00000000-0002-0000-0000-00001C000000}">
      <formula1>0</formula1>
      <formula2>10000</formula2>
    </dataValidation>
    <dataValidation type="textLength" errorStyle="information" allowBlank="1" showInputMessage="1" error="XLBVal:6=123023.32_x000d__x000a_" sqref="C95" xr:uid="{00000000-0002-0000-0000-00001D000000}">
      <formula1>0</formula1>
      <formula2>10000</formula2>
    </dataValidation>
    <dataValidation type="textLength" errorStyle="information" allowBlank="1" showInputMessage="1" error="XLBVal:6=3990864.03_x000d__x000a_" sqref="C96" xr:uid="{00000000-0002-0000-0000-00001E000000}">
      <formula1>0</formula1>
      <formula2>10000</formula2>
    </dataValidation>
    <dataValidation type="textLength" errorStyle="information" allowBlank="1" showInputMessage="1" error="XLBVal:6=2597259.62_x000d__x000a_" sqref="C97" xr:uid="{00000000-0002-0000-0000-00001F000000}">
      <formula1>0</formula1>
      <formula2>10000</formula2>
    </dataValidation>
    <dataValidation type="textLength" errorStyle="information" allowBlank="1" showInputMessage="1" error="XLBVal:6=821986.1_x000d__x000a_" sqref="C98" xr:uid="{00000000-0002-0000-0000-000020000000}">
      <formula1>0</formula1>
      <formula2>10000</formula2>
    </dataValidation>
    <dataValidation type="textLength" errorStyle="information" allowBlank="1" showInputMessage="1" error="XLBVal:6=587382.92_x000d__x000a_" sqref="C100" xr:uid="{00000000-0002-0000-0000-000021000000}">
      <formula1>0</formula1>
      <formula2>10000</formula2>
    </dataValidation>
    <dataValidation type="textLength" errorStyle="information" allowBlank="1" showInputMessage="1" error="XLBVal:6=285267.68_x000d__x000a_" sqref="C101" xr:uid="{00000000-0002-0000-0000-000022000000}">
      <formula1>0</formula1>
      <formula2>10000</formula2>
    </dataValidation>
    <dataValidation type="textLength" errorStyle="information" allowBlank="1" showInputMessage="1" error="XLBVal:6=2130465.07_x000d__x000a_" sqref="C102" xr:uid="{00000000-0002-0000-0000-000023000000}">
      <formula1>0</formula1>
      <formula2>10000</formula2>
    </dataValidation>
    <dataValidation type="textLength" errorStyle="information" allowBlank="1" showInputMessage="1" error="XLBVal:6=7154574.16_x000d__x000a_" sqref="C103" xr:uid="{00000000-0002-0000-0000-000024000000}">
      <formula1>0</formula1>
      <formula2>10000</formula2>
    </dataValidation>
    <dataValidation type="textLength" errorStyle="information" allowBlank="1" showInputMessage="1" error="XLBVal:6=4021004.53_x000d__x000a_" sqref="C104" xr:uid="{00000000-0002-0000-0000-000025000000}">
      <formula1>0</formula1>
      <formula2>10000</formula2>
    </dataValidation>
    <dataValidation type="textLength" errorStyle="information" allowBlank="1" showInputMessage="1" error="XLBVal:6=525285.71_x000d__x000a_" sqref="C105" xr:uid="{00000000-0002-0000-0000-000026000000}">
      <formula1>0</formula1>
      <formula2>10000</formula2>
    </dataValidation>
    <dataValidation type="textLength" errorStyle="information" allowBlank="1" showInputMessage="1" error="XLBVal:6=151365.56_x000d__x000a_" sqref="C107" xr:uid="{00000000-0002-0000-0000-000027000000}">
      <formula1>0</formula1>
      <formula2>10000</formula2>
    </dataValidation>
    <dataValidation type="textLength" errorStyle="information" allowBlank="1" showInputMessage="1" error="XLBVal:6=464192.65_x000d__x000a_" sqref="C108" xr:uid="{00000000-0002-0000-0000-000028000000}">
      <formula1>0</formula1>
      <formula2>10000</formula2>
    </dataValidation>
    <dataValidation type="textLength" errorStyle="information" allowBlank="1" showInputMessage="1" error="XLBVal:6=639792.86_x000d__x000a_" sqref="C109" xr:uid="{00000000-0002-0000-0000-000029000000}">
      <formula1>0</formula1>
      <formula2>10000</formula2>
    </dataValidation>
    <dataValidation type="textLength" errorStyle="information" allowBlank="1" showInputMessage="1" error="XLBVal:6=156188.97_x000d__x000a_" sqref="C110" xr:uid="{00000000-0002-0000-0000-00002A000000}">
      <formula1>0</formula1>
      <formula2>10000</formula2>
    </dataValidation>
    <dataValidation type="textLength" errorStyle="information" allowBlank="1" showInputMessage="1" error="XLBVal:6=435983.08_x000d__x000a_" sqref="C111" xr:uid="{00000000-0002-0000-0000-00002B000000}">
      <formula1>0</formula1>
      <formula2>10000</formula2>
    </dataValidation>
    <dataValidation type="textLength" errorStyle="information" allowBlank="1" showInputMessage="1" error="XLBVal:6=547566.05_x000d__x000a_" sqref="C112" xr:uid="{00000000-0002-0000-0000-00002C000000}">
      <formula1>0</formula1>
      <formula2>10000</formula2>
    </dataValidation>
    <dataValidation type="textLength" errorStyle="information" allowBlank="1" showInputMessage="1" error="XLBVal:6=8831479.3_x000d__x000a_" sqref="C113" xr:uid="{00000000-0002-0000-0000-00002D000000}">
      <formula1>0</formula1>
      <formula2>10000</formula2>
    </dataValidation>
    <dataValidation type="textLength" errorStyle="information" allowBlank="1" showInputMessage="1" error="XLBVal:6=8873846.55_x000d__x000a_" sqref="C114" xr:uid="{00000000-0002-0000-0000-00002E000000}">
      <formula1>0</formula1>
      <formula2>10000</formula2>
    </dataValidation>
    <dataValidation type="textLength" errorStyle="information" allowBlank="1" showInputMessage="1" error="XLBVal:6=7311261.65_x000d__x000a_" sqref="C115" xr:uid="{00000000-0002-0000-0000-00002F000000}">
      <formula1>0</formula1>
      <formula2>10000</formula2>
    </dataValidation>
    <dataValidation type="textLength" errorStyle="information" allowBlank="1" showInputMessage="1" error="XLBVal:6=4950241.8_x000d__x000a_" sqref="C117" xr:uid="{00000000-0002-0000-0000-000030000000}">
      <formula1>0</formula1>
      <formula2>10000</formula2>
    </dataValidation>
    <dataValidation type="textLength" errorStyle="information" allowBlank="1" showInputMessage="1" error="XLBVal:6=5229724.39_x000d__x000a_" sqref="C118" xr:uid="{00000000-0002-0000-0000-000031000000}">
      <formula1>0</formula1>
      <formula2>10000</formula2>
    </dataValidation>
    <dataValidation type="textLength" errorStyle="information" allowBlank="1" showInputMessage="1" error="XLBVal:6=86946.75_x000d__x000a_" sqref="C119" xr:uid="{00000000-0002-0000-0000-000032000000}">
      <formula1>0</formula1>
      <formula2>10000</formula2>
    </dataValidation>
    <dataValidation type="textLength" errorStyle="information" allowBlank="1" showInputMessage="1" error="XLBVal:6=231263.06_x000d__x000a_" sqref="C120" xr:uid="{00000000-0002-0000-0000-000033000000}">
      <formula1>0</formula1>
      <formula2>10000</formula2>
    </dataValidation>
    <dataValidation type="textLength" errorStyle="information" allowBlank="1" showInputMessage="1" error="XLBVal:6=202392751.88_x000d__x000a_" sqref="C121" xr:uid="{00000000-0002-0000-0000-000034000000}">
      <formula1>0</formula1>
      <formula2>10000</formula2>
    </dataValidation>
    <dataValidation type="textLength" errorStyle="information" allowBlank="1" showInputMessage="1" error="XLBVal:6=25072616.41_x000d__x000a_" sqref="C122" xr:uid="{00000000-0002-0000-0000-000035000000}">
      <formula1>0</formula1>
      <formula2>10000</formula2>
    </dataValidation>
    <dataValidation type="textLength" errorStyle="information" allowBlank="1" showInputMessage="1" error="XLBVal:6=283835.3_x000d__x000a_" sqref="C123" xr:uid="{00000000-0002-0000-0000-000036000000}">
      <formula1>0</formula1>
      <formula2>10000</formula2>
    </dataValidation>
    <dataValidation type="textLength" errorStyle="information" allowBlank="1" showInputMessage="1" error="XLBVal:6=1284890685.63_x000d__x000a_" sqref="C124" xr:uid="{00000000-0002-0000-0000-000037000000}">
      <formula1>0</formula1>
      <formula2>10000</formula2>
    </dataValidation>
    <dataValidation type="textLength" errorStyle="information" allowBlank="1" showInputMessage="1" error="XLBVal:6=3323.6_x000d__x000a_" sqref="C125" xr:uid="{00000000-0002-0000-0000-000038000000}">
      <formula1>0</formula1>
      <formula2>10000</formula2>
    </dataValidation>
    <dataValidation type="textLength" errorStyle="information" allowBlank="1" showInputMessage="1" error="XLBVal:6=21321851.97_x000d__x000a_" sqref="C127" xr:uid="{00000000-0002-0000-0000-000039000000}">
      <formula1>0</formula1>
      <formula2>10000</formula2>
    </dataValidation>
    <dataValidation type="textLength" errorStyle="information" allowBlank="1" showInputMessage="1" error="XLBVal:6=31252872.36_x000d__x000a_" sqref="C128" xr:uid="{00000000-0002-0000-0000-00003A000000}">
      <formula1>0</formula1>
      <formula2>10000</formula2>
    </dataValidation>
    <dataValidation type="textLength" errorStyle="information" allowBlank="1" showInputMessage="1" error="XLBVal:6=312338114.12_x000d__x000a_" sqref="C129" xr:uid="{00000000-0002-0000-0000-00003B000000}">
      <formula1>0</formula1>
      <formula2>10000</formula2>
    </dataValidation>
    <dataValidation type="textLength" errorStyle="information" allowBlank="1" showInputMessage="1" error="XLBVal:6=1917008.14_x000d__x000a_" sqref="C130" xr:uid="{00000000-0002-0000-0000-00003C000000}">
      <formula1>0</formula1>
      <formula2>10000</formula2>
    </dataValidation>
    <dataValidation type="textLength" errorStyle="information" allowBlank="1" showInputMessage="1" error="XLBVal:6=321346.62_x000d__x000a_" sqref="C131" xr:uid="{00000000-0002-0000-0000-00003D000000}">
      <formula1>0</formula1>
      <formula2>10000</formula2>
    </dataValidation>
    <dataValidation type="textLength" errorStyle="information" allowBlank="1" showInputMessage="1" error="XLBVal:6=202063994.81_x000d__x000a_" sqref="C135" xr:uid="{00000000-0002-0000-0000-00003E000000}">
      <formula1>0</formula1>
      <formula2>10000</formula2>
    </dataValidation>
    <dataValidation type="textLength" errorStyle="information" allowBlank="1" showInputMessage="1" error="XLBVal:6=25837887_x000d__x000a_" sqref="C138" xr:uid="{00000000-0002-0000-0000-00003F000000}">
      <formula1>0</formula1>
      <formula2>10000</formula2>
    </dataValidation>
    <dataValidation type="textLength" errorStyle="information" allowBlank="1" showInputMessage="1" error="XLBVal:6=-92954.22_x000d__x000a_" sqref="C139" xr:uid="{00000000-0002-0000-0000-000040000000}">
      <formula1>0</formula1>
      <formula2>10000</formula2>
    </dataValidation>
    <dataValidation type="textLength" errorStyle="information" allowBlank="1" showInputMessage="1" error="XLBVal:6=-458955332.54_x000d__x000a_" sqref="C140" xr:uid="{00000000-0002-0000-0000-000041000000}">
      <formula1>0</formula1>
      <formula2>10000</formula2>
    </dataValidation>
    <dataValidation type="textLength" errorStyle="information" allowBlank="1" showInputMessage="1" error="XLBVal:6=-655681972.53_x000d__x000a_" sqref="C141" xr:uid="{00000000-0002-0000-0000-000042000000}">
      <formula1>0</formula1>
      <formula2>10000</formula2>
    </dataValidation>
    <dataValidation type="textLength" errorStyle="information" allowBlank="1" showInputMessage="1" error="XLBVal:6=-529974343.45_x000d__x000a_" sqref="C142" xr:uid="{00000000-0002-0000-0000-000043000000}">
      <formula1>0</formula1>
      <formula2>10000</formula2>
    </dataValidation>
    <dataValidation type="textLength" errorStyle="information" allowBlank="1" showInputMessage="1" error="XLBVal:6=-157446108.66_x000d__x000a_" sqref="C143" xr:uid="{00000000-0002-0000-0000-000044000000}">
      <formula1>0</formula1>
      <formula2>10000</formula2>
    </dataValidation>
    <dataValidation type="textLength" errorStyle="information" allowBlank="1" showInputMessage="1" error="XLBVal:6=-112622436.07_x000d__x000a_" sqref="C144" xr:uid="{00000000-0002-0000-0000-000045000000}">
      <formula1>0</formula1>
      <formula2>10000</formula2>
    </dataValidation>
    <dataValidation type="textLength" errorStyle="information" allowBlank="1" showInputMessage="1" error="XLBVal:6=-5733199.82_x000d__x000a_" sqref="C146" xr:uid="{00000000-0002-0000-0000-000046000000}">
      <formula1>0</formula1>
      <formula2>10000</formula2>
    </dataValidation>
    <dataValidation type="textLength" errorStyle="information" allowBlank="1" showInputMessage="1" error="XLBVal:6=-2600_x000d__x000a_" sqref="C194" xr:uid="{00000000-0002-0000-0000-000047000000}">
      <formula1>0</formula1>
      <formula2>10000</formula2>
    </dataValidation>
    <dataValidation type="textLength" errorStyle="information" allowBlank="1" showInputMessage="1" error="XLBVal:6=-5744718.78_x000d__x000a_" sqref="C197" xr:uid="{00000000-0002-0000-0000-000048000000}">
      <formula1>0</formula1>
      <formula2>10000</formula2>
    </dataValidation>
    <dataValidation type="textLength" errorStyle="information" allowBlank="1" showInputMessage="1" error="XLBVal:6=-45463298.16_x000d__x000a_" sqref="C198" xr:uid="{00000000-0002-0000-0000-000049000000}">
      <formula1>0</formula1>
      <formula2>10000</formula2>
    </dataValidation>
    <dataValidation type="textLength" errorStyle="information" allowBlank="1" showInputMessage="1" error="XLBVal:6=-4194964.55_x000d__x000a_" sqref="C199" xr:uid="{00000000-0002-0000-0000-00004A000000}">
      <formula1>0</formula1>
      <formula2>10000</formula2>
    </dataValidation>
    <dataValidation type="textLength" errorStyle="information" allowBlank="1" showInputMessage="1" error="XLBVal:6=-502448570_x000d__x000a_" sqref="C200" xr:uid="{00000000-0002-0000-0000-00004B000000}">
      <formula1>0</formula1>
      <formula2>10000</formula2>
    </dataValidation>
    <dataValidation type="textLength" errorStyle="information" allowBlank="1" showInputMessage="1" error="XLBVal:6=-455750395_x000d__x000a_" sqref="C201" xr:uid="{00000000-0002-0000-0000-00004C000000}">
      <formula1>0</formula1>
      <formula2>10000</formula2>
    </dataValidation>
    <dataValidation type="textLength" errorStyle="information" allowBlank="1" showInputMessage="1" error="XLBVal:6=-50244857_x000d__x000a_" sqref="C202" xr:uid="{00000000-0002-0000-0000-00004D000000}">
      <formula1>0</formula1>
      <formula2>10000</formula2>
    </dataValidation>
    <dataValidation type="textLength" errorStyle="information" allowBlank="1" showInputMessage="1" error="XLBVal:6=2515236_x000d__x000a_" sqref="C205" xr:uid="{00000000-0002-0000-0000-00004E000000}">
      <formula1>0</formula1>
      <formula2>10000</formula2>
    </dataValidation>
    <dataValidation type="textLength" errorStyle="information" allowBlank="1" showInputMessage="1" error="XLBVal:6=-1581819249.62_x000d__x000a_" sqref="C206" xr:uid="{00000000-0002-0000-0000-00004F000000}">
      <formula1>0</formula1>
      <formula2>10000</formula2>
    </dataValidation>
    <dataValidation type="textLength" errorStyle="information" allowBlank="1" showInputMessage="1" error="XLBVal:6=-7703000.31_x000d__x000a_" sqref="C391" xr:uid="{00000000-0002-0000-0000-000050000000}">
      <formula1>0</formula1>
      <formula2>10000</formula2>
    </dataValidation>
    <dataValidation type="textLength" errorStyle="information" allowBlank="1" showInputMessage="1" error="XLBVal:6=31525314.09_x000d__x000a_" sqref="D6 D45" xr:uid="{00000000-0002-0000-0000-000051000000}">
      <formula1>0</formula1>
      <formula2>10000</formula2>
    </dataValidation>
    <dataValidation type="textLength" errorStyle="information" allowBlank="1" showInputMessage="1" error="XLBVal:6=31050917.42_x000d__x000a_" sqref="D8" xr:uid="{00000000-0002-0000-0000-000052000000}">
      <formula1>0</formula1>
      <formula2>10000</formula2>
    </dataValidation>
    <dataValidation type="textLength" errorStyle="information" allowBlank="1" showInputMessage="1" error="XLBVal:6=75805398.16_x000d__x000a_" sqref="D9" xr:uid="{00000000-0002-0000-0000-000053000000}">
      <formula1>0</formula1>
      <formula2>10000</formula2>
    </dataValidation>
    <dataValidation type="textLength" errorStyle="information" allowBlank="1" showInputMessage="1" error="XLBVal:6=15000055.48_x000d__x000a_" sqref="D12" xr:uid="{00000000-0002-0000-0000-000054000000}">
      <formula1>0</formula1>
      <formula2>10000</formula2>
    </dataValidation>
    <dataValidation type="textLength" errorStyle="information" allowBlank="1" showInputMessage="1" error="XLBVal:6=1307737.5_x000d__x000a_" sqref="D13:D14 D23" xr:uid="{00000000-0002-0000-0000-000055000000}">
      <formula1>0</formula1>
      <formula2>10000</formula2>
    </dataValidation>
    <dataValidation type="textLength" errorStyle="information" allowBlank="1" showInputMessage="1" error="XLBVal:6=-42742400.52_x000d__x000a_" sqref="D19" xr:uid="{00000000-0002-0000-0000-000056000000}">
      <formula1>0</formula1>
      <formula2>10000</formula2>
    </dataValidation>
    <dataValidation type="textLength" errorStyle="information" allowBlank="1" showInputMessage="1" error="XLBVal:6=-24290499.85_x000d__x000a_" sqref="D20" xr:uid="{00000000-0002-0000-0000-000057000000}">
      <formula1>0</formula1>
      <formula2>10000</formula2>
    </dataValidation>
    <dataValidation type="textLength" errorStyle="information" allowBlank="1" showInputMessage="1" error="XLBVal:6=-6529867.65_x000d__x000a_" sqref="D22" xr:uid="{00000000-0002-0000-0000-000058000000}">
      <formula1>0</formula1>
      <formula2>10000</formula2>
    </dataValidation>
    <dataValidation type="textLength" errorStyle="information" allowBlank="1" showInputMessage="1" error="XLBVal:6=-73090423.04_x000d__x000a_" sqref="D24" xr:uid="{00000000-0002-0000-0000-000059000000}">
      <formula1>0</formula1>
      <formula2>10000</formula2>
    </dataValidation>
    <dataValidation type="textLength" errorStyle="information" allowBlank="1" showInputMessage="1" error="XLBVal:6=-28760376.17_x000d__x000a_" sqref="D25" xr:uid="{00000000-0002-0000-0000-00005A000000}">
      <formula1>0</formula1>
      <formula2>10000</formula2>
    </dataValidation>
    <dataValidation type="textLength" errorStyle="information" allowBlank="1" showInputMessage="1" error="XLBVal:6=289572532.9_x000d__x000a_" sqref="D31" xr:uid="{00000000-0002-0000-0000-00005B000000}">
      <formula1>0</formula1>
      <formula2>10000</formula2>
    </dataValidation>
    <dataValidation type="textLength" errorStyle="information" allowBlank="1" showInputMessage="1" error="XLBVal:6=2060004160.53_x000d__x000a_" sqref="D46" xr:uid="{00000000-0002-0000-0000-00005C000000}">
      <formula1>0</formula1>
      <formula2>10000</formula2>
    </dataValidation>
    <dataValidation type="textLength" errorStyle="information" allowBlank="1" showInputMessage="1" error="XLBVal:6=1540398628.63_x000d__x000a_" sqref="D47:D48" xr:uid="{00000000-0002-0000-0000-00005D000000}">
      <formula1>0</formula1>
      <formula2>10000</formula2>
    </dataValidation>
    <dataValidation type="textLength" errorStyle="information" allowBlank="1" showInputMessage="1" error="XLBVal:6=8246.12_x000d__x000a_" sqref="C81 E70 C72:C78 C70" xr:uid="{00000000-0002-0000-0000-00005E000000}">
      <formula1>0</formula1>
      <formula2>10000</formula2>
    </dataValidation>
    <dataValidation type="textLength" errorStyle="information" allowBlank="1" showInputMessage="1" error="XLBVal:6=14980675.48_x000d__x000a_" sqref="E9 C9" xr:uid="{00000000-0002-0000-0000-00005F000000}">
      <formula1>0</formula1>
      <formula2>10000</formula2>
    </dataValidation>
    <dataValidation type="textLength" errorStyle="information" allowBlank="1" showInputMessage="1" error="XLBVal:6=1780584.9_x000d__x000a_" sqref="E10:E11 C10:C11" xr:uid="{00000000-0002-0000-0000-000060000000}">
      <formula1>0</formula1>
      <formula2>10000</formula2>
    </dataValidation>
    <dataValidation type="textLength" errorStyle="information" allowBlank="1" showInputMessage="1" error="XLBVal:6=-42323274.36_x000d__x000a_" sqref="E19 C19" xr:uid="{00000000-0002-0000-0000-000061000000}">
      <formula1>0</formula1>
      <formula2>10000</formula2>
    </dataValidation>
    <dataValidation type="textLength" errorStyle="information" allowBlank="1" showInputMessage="1" error="XLBVal:6=2430_x000d__x000a_" sqref="E69 C69" xr:uid="{00000000-0002-0000-0000-000062000000}">
      <formula1>0</formula1>
      <formula2>10000</formula2>
    </dataValidation>
    <dataValidation type="textLength" errorStyle="information" allowBlank="1" showInputMessage="1" error="XLBVal:6=1580305_x000d__x000a_" sqref="C79" xr:uid="{00000000-0002-0000-0000-000063000000}">
      <formula1>0</formula1>
      <formula2>10000</formula2>
    </dataValidation>
    <dataValidation type="textLength" errorStyle="information" allowBlank="1" showInputMessage="1" error="XLBVal:6=2955110201.78_x000d__x000a_" sqref="C47:C48 E48" xr:uid="{00000000-0002-0000-0000-000064000000}">
      <formula1>0</formula1>
      <formula2>10000</formula2>
    </dataValidation>
  </dataValidations>
  <pageMargins left="0.9" right="0.3" top="1" bottom="0.5" header="0.5" footer="0.3"/>
  <pageSetup paperSize="9" scale="90" firstPageNumber="2" fitToHeight="2" orientation="portrait" useFirstPageNumber="1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78"/>
  <sheetViews>
    <sheetView topLeftCell="A67" zoomScaleNormal="100" zoomScaleSheetLayoutView="80" zoomScalePageLayoutView="80" workbookViewId="0">
      <selection activeCell="A67" sqref="A1:A1048576"/>
    </sheetView>
  </sheetViews>
  <sheetFormatPr defaultColWidth="7.453125" defaultRowHeight="21.75" customHeight="1"/>
  <cols>
    <col min="1" max="1" width="51.90625" style="36" customWidth="1"/>
    <col min="2" max="2" width="7.6328125" style="97" customWidth="1"/>
    <col min="3" max="3" width="7.54296875" style="97" customWidth="1"/>
    <col min="4" max="4" width="15" style="60" bestFit="1" customWidth="1"/>
    <col min="5" max="5" width="2" style="47" customWidth="1"/>
    <col min="6" max="6" width="15" style="47" bestFit="1" customWidth="1"/>
    <col min="7" max="7" width="11" style="36" bestFit="1" customWidth="1"/>
    <col min="8" max="152" width="9.453125" style="36" customWidth="1"/>
    <col min="153" max="153" width="52.453125" style="36" bestFit="1" customWidth="1"/>
    <col min="154" max="154" width="6.453125" style="36" customWidth="1"/>
    <col min="155" max="16384" width="7.453125" style="36"/>
  </cols>
  <sheetData>
    <row r="1" spans="1:8" ht="21.75" customHeight="1">
      <c r="A1" s="120" t="s">
        <v>0</v>
      </c>
      <c r="B1" s="120"/>
      <c r="C1" s="120"/>
      <c r="D1" s="120"/>
      <c r="E1" s="120"/>
      <c r="F1" s="120"/>
    </row>
    <row r="2" spans="1:8" ht="21.75" customHeight="1">
      <c r="A2" s="123" t="s">
        <v>40</v>
      </c>
      <c r="B2" s="123"/>
      <c r="C2" s="123"/>
      <c r="D2" s="123"/>
      <c r="E2" s="123"/>
      <c r="F2" s="123"/>
    </row>
    <row r="3" spans="1:8" s="92" customFormat="1" ht="21.75" customHeight="1">
      <c r="A3" s="123" t="s">
        <v>138</v>
      </c>
      <c r="B3" s="123"/>
      <c r="C3" s="123"/>
      <c r="D3" s="123"/>
      <c r="E3" s="123"/>
      <c r="F3" s="123"/>
    </row>
    <row r="4" spans="1:8" s="38" customFormat="1" ht="21.75" customHeight="1">
      <c r="A4" s="121" t="s">
        <v>41</v>
      </c>
      <c r="B4" s="121"/>
      <c r="C4" s="121"/>
      <c r="D4" s="121"/>
      <c r="E4" s="121"/>
      <c r="F4" s="121"/>
    </row>
    <row r="5" spans="1:8" s="39" customFormat="1" ht="7.5" customHeight="1"/>
    <row r="6" spans="1:8" s="46" customFormat="1" ht="21.75" customHeight="1">
      <c r="A6" s="93"/>
      <c r="B6" s="94" t="s">
        <v>3</v>
      </c>
      <c r="C6" s="94"/>
      <c r="D6" s="95">
        <v>2025</v>
      </c>
      <c r="E6" s="95"/>
      <c r="F6" s="95">
        <v>2024</v>
      </c>
    </row>
    <row r="7" spans="1:8" ht="21.75" customHeight="1">
      <c r="A7" s="96" t="s">
        <v>42</v>
      </c>
      <c r="F7" s="60"/>
    </row>
    <row r="8" spans="1:8" s="46" customFormat="1" ht="21.75" customHeight="1">
      <c r="A8" s="50" t="s">
        <v>43</v>
      </c>
      <c r="B8" s="51">
        <v>25</v>
      </c>
      <c r="C8" s="51"/>
      <c r="D8" s="22">
        <v>446577791</v>
      </c>
      <c r="E8" s="22"/>
      <c r="F8" s="22">
        <v>555384243</v>
      </c>
      <c r="H8" s="117"/>
    </row>
    <row r="9" spans="1:8" s="46" customFormat="1" ht="21.75" customHeight="1">
      <c r="A9" s="50" t="s">
        <v>44</v>
      </c>
      <c r="B9" s="51">
        <v>26</v>
      </c>
      <c r="C9" s="51"/>
      <c r="D9" s="22">
        <v>95321569</v>
      </c>
      <c r="E9" s="22"/>
      <c r="F9" s="22">
        <v>156848222</v>
      </c>
      <c r="H9" s="117"/>
    </row>
    <row r="10" spans="1:8" s="46" customFormat="1" ht="21.75" customHeight="1">
      <c r="A10" s="50" t="s">
        <v>45</v>
      </c>
      <c r="B10" s="51"/>
      <c r="C10" s="51"/>
      <c r="D10" s="22">
        <v>168195272</v>
      </c>
      <c r="E10" s="22"/>
      <c r="F10" s="22">
        <v>213922342</v>
      </c>
      <c r="H10" s="117"/>
    </row>
    <row r="11" spans="1:8" s="46" customFormat="1" ht="21.75" customHeight="1">
      <c r="A11" s="50" t="s">
        <v>46</v>
      </c>
      <c r="B11" s="51">
        <v>27</v>
      </c>
      <c r="C11" s="51"/>
      <c r="D11" s="22">
        <v>148765486</v>
      </c>
      <c r="E11" s="22"/>
      <c r="F11" s="22">
        <v>67518236</v>
      </c>
      <c r="H11" s="117"/>
    </row>
    <row r="12" spans="1:8" s="46" customFormat="1" ht="21.75" customHeight="1">
      <c r="A12" s="50" t="s">
        <v>47</v>
      </c>
      <c r="B12" s="98"/>
      <c r="C12" s="98"/>
      <c r="D12" s="22">
        <f>30766360+2517270</f>
        <v>33283630</v>
      </c>
      <c r="E12" s="22"/>
      <c r="F12" s="22">
        <v>33506657</v>
      </c>
      <c r="H12" s="117"/>
    </row>
    <row r="13" spans="1:8" s="46" customFormat="1" ht="21.75" customHeight="1">
      <c r="A13" s="61" t="s">
        <v>48</v>
      </c>
      <c r="D13" s="23">
        <f>SUM(D8:D12)</f>
        <v>892143748</v>
      </c>
      <c r="E13" s="22"/>
      <c r="F13" s="23">
        <f>SUM(F8:F12)</f>
        <v>1027179700</v>
      </c>
      <c r="H13" s="117"/>
    </row>
    <row r="14" spans="1:8" ht="6" customHeight="1">
      <c r="B14" s="36"/>
      <c r="C14" s="36"/>
      <c r="D14" s="22"/>
      <c r="E14" s="22"/>
      <c r="F14" s="22"/>
    </row>
    <row r="15" spans="1:8" ht="21.75" customHeight="1">
      <c r="A15" s="96" t="s">
        <v>49</v>
      </c>
      <c r="B15" s="36"/>
      <c r="C15" s="36"/>
      <c r="D15" s="22"/>
      <c r="E15" s="22"/>
      <c r="F15" s="22"/>
    </row>
    <row r="16" spans="1:8" s="46" customFormat="1" ht="21.75" customHeight="1">
      <c r="A16" s="50" t="s">
        <v>50</v>
      </c>
      <c r="B16" s="99"/>
      <c r="C16" s="99"/>
      <c r="D16" s="22">
        <f>524253236-7609237</f>
        <v>516643999</v>
      </c>
      <c r="E16" s="22"/>
      <c r="F16" s="22">
        <v>483391158</v>
      </c>
      <c r="H16" s="117"/>
    </row>
    <row r="17" spans="1:8" s="46" customFormat="1" ht="21.75" customHeight="1">
      <c r="A17" s="50" t="s">
        <v>51</v>
      </c>
      <c r="B17" s="99"/>
      <c r="C17" s="99"/>
      <c r="D17" s="22">
        <v>97925396</v>
      </c>
      <c r="E17" s="22"/>
      <c r="F17" s="22">
        <v>177684033</v>
      </c>
      <c r="H17" s="117"/>
    </row>
    <row r="18" spans="1:8" s="46" customFormat="1" ht="21.75" customHeight="1">
      <c r="A18" s="50" t="s">
        <v>52</v>
      </c>
      <c r="B18" s="51"/>
      <c r="C18" s="98"/>
      <c r="D18" s="22">
        <v>8753269</v>
      </c>
      <c r="E18" s="22"/>
      <c r="F18" s="22">
        <v>14212600</v>
      </c>
      <c r="H18" s="117"/>
    </row>
    <row r="19" spans="1:8" s="46" customFormat="1" ht="21.75" customHeight="1">
      <c r="A19" s="50" t="s">
        <v>53</v>
      </c>
      <c r="B19" s="51">
        <v>31</v>
      </c>
      <c r="C19" s="98"/>
      <c r="D19" s="3">
        <v>268630</v>
      </c>
      <c r="E19" s="22"/>
      <c r="F19" s="3">
        <v>19118264</v>
      </c>
      <c r="H19" s="117"/>
    </row>
    <row r="20" spans="1:8" s="46" customFormat="1" ht="21.75" customHeight="1">
      <c r="A20" s="50" t="s">
        <v>54</v>
      </c>
      <c r="B20" s="51">
        <v>32</v>
      </c>
      <c r="D20" s="22">
        <f>241804257+2517270</f>
        <v>244321527</v>
      </c>
      <c r="E20" s="22"/>
      <c r="F20" s="22">
        <v>483778962</v>
      </c>
      <c r="H20" s="117"/>
    </row>
    <row r="21" spans="1:8" s="46" customFormat="1" ht="21.75" customHeight="1">
      <c r="A21" s="61" t="s">
        <v>55</v>
      </c>
      <c r="B21" s="51"/>
      <c r="C21" s="51"/>
      <c r="D21" s="23">
        <f>SUM(D16:D20)</f>
        <v>867912821</v>
      </c>
      <c r="E21" s="22"/>
      <c r="F21" s="23">
        <f>SUM(F16:F20)</f>
        <v>1178185017</v>
      </c>
      <c r="H21" s="117"/>
    </row>
    <row r="22" spans="1:8" ht="6" customHeight="1">
      <c r="A22" s="100"/>
      <c r="B22" s="101"/>
      <c r="C22" s="101"/>
      <c r="D22" s="22"/>
      <c r="E22" s="22"/>
      <c r="F22" s="22"/>
    </row>
    <row r="23" spans="1:8" ht="21.75" customHeight="1">
      <c r="A23" s="36" t="s">
        <v>125</v>
      </c>
      <c r="B23" s="101"/>
      <c r="C23" s="101"/>
      <c r="D23" s="22">
        <f>D13-D21</f>
        <v>24230927</v>
      </c>
      <c r="E23" s="22"/>
      <c r="F23" s="22">
        <f>F13-F21</f>
        <v>-151005317</v>
      </c>
      <c r="H23" s="117"/>
    </row>
    <row r="24" spans="1:8" ht="21.75" customHeight="1">
      <c r="A24" s="36" t="s">
        <v>126</v>
      </c>
      <c r="B24" s="51">
        <v>33</v>
      </c>
      <c r="C24" s="101"/>
      <c r="D24" s="22">
        <f>1588093+1521847</f>
        <v>3109940</v>
      </c>
      <c r="E24" s="22"/>
      <c r="F24" s="22">
        <v>-21012740</v>
      </c>
      <c r="H24" s="117"/>
    </row>
    <row r="25" spans="1:8" ht="21.5" customHeight="1">
      <c r="A25" s="102" t="s">
        <v>127</v>
      </c>
      <c r="B25" s="101"/>
      <c r="C25" s="101"/>
      <c r="D25" s="23">
        <f>D23-D24</f>
        <v>21120987</v>
      </c>
      <c r="E25" s="22"/>
      <c r="F25" s="23">
        <f>F23-F24</f>
        <v>-129992577</v>
      </c>
      <c r="H25" s="117"/>
    </row>
    <row r="26" spans="1:8" ht="6" customHeight="1">
      <c r="A26" s="102"/>
      <c r="B26" s="101"/>
      <c r="C26" s="101"/>
      <c r="D26" s="2"/>
      <c r="E26" s="27"/>
      <c r="F26" s="2"/>
    </row>
    <row r="27" spans="1:8" ht="21.75" customHeight="1">
      <c r="A27" s="102"/>
      <c r="D27" s="22"/>
      <c r="E27" s="22"/>
      <c r="F27" s="22"/>
    </row>
    <row r="28" spans="1:8" ht="21.75" customHeight="1">
      <c r="A28" s="102"/>
      <c r="D28" s="22"/>
      <c r="E28" s="22"/>
      <c r="F28" s="22"/>
    </row>
    <row r="29" spans="1:8" ht="21.75" customHeight="1">
      <c r="A29" s="102"/>
      <c r="D29" s="22"/>
      <c r="E29" s="22"/>
      <c r="F29" s="22"/>
    </row>
    <row r="30" spans="1:8" ht="21.75" customHeight="1">
      <c r="A30" s="102"/>
      <c r="D30" s="22"/>
      <c r="E30" s="22"/>
      <c r="F30" s="22"/>
    </row>
    <row r="31" spans="1:8" ht="21.75" customHeight="1">
      <c r="A31" s="102"/>
      <c r="D31" s="22"/>
      <c r="E31" s="22"/>
      <c r="F31" s="22"/>
    </row>
    <row r="32" spans="1:8" ht="21.75" customHeight="1">
      <c r="A32" s="102"/>
      <c r="D32" s="22"/>
      <c r="E32" s="22"/>
      <c r="F32" s="22"/>
    </row>
    <row r="33" spans="1:6" ht="21.75" customHeight="1">
      <c r="A33" s="102"/>
      <c r="D33" s="22"/>
      <c r="E33" s="22"/>
      <c r="F33" s="22"/>
    </row>
    <row r="34" spans="1:6" ht="21.75" customHeight="1">
      <c r="A34" s="102"/>
      <c r="D34" s="22"/>
      <c r="E34" s="22"/>
      <c r="F34" s="22"/>
    </row>
    <row r="35" spans="1:6" ht="21.75" customHeight="1">
      <c r="A35" s="102"/>
      <c r="D35" s="22"/>
      <c r="E35" s="22"/>
      <c r="F35" s="22"/>
    </row>
    <row r="36" spans="1:6" ht="21.75" customHeight="1">
      <c r="A36" s="102"/>
      <c r="D36" s="22"/>
      <c r="E36" s="22"/>
      <c r="F36" s="22"/>
    </row>
    <row r="37" spans="1:6" ht="21.75" customHeight="1">
      <c r="A37" s="102"/>
      <c r="D37" s="22"/>
      <c r="E37" s="22"/>
      <c r="F37" s="22"/>
    </row>
    <row r="38" spans="1:6" ht="21.75" customHeight="1">
      <c r="A38" s="102"/>
      <c r="D38" s="22"/>
      <c r="E38" s="22"/>
      <c r="F38" s="22"/>
    </row>
    <row r="39" spans="1:6" ht="21.75" customHeight="1">
      <c r="A39" s="103"/>
      <c r="B39" s="101"/>
      <c r="C39" s="118"/>
      <c r="D39" s="22"/>
      <c r="E39" s="22"/>
      <c r="F39" s="22"/>
    </row>
    <row r="41" spans="1:6" ht="21.75" customHeight="1">
      <c r="A41" s="120" t="s">
        <v>0</v>
      </c>
      <c r="B41" s="120"/>
      <c r="C41" s="120"/>
      <c r="D41" s="120"/>
      <c r="E41" s="120"/>
      <c r="F41" s="120"/>
    </row>
    <row r="42" spans="1:6" ht="21.75" customHeight="1">
      <c r="A42" s="123" t="s">
        <v>56</v>
      </c>
      <c r="B42" s="123"/>
      <c r="C42" s="123"/>
      <c r="D42" s="123"/>
      <c r="E42" s="123"/>
      <c r="F42" s="123"/>
    </row>
    <row r="43" spans="1:6" ht="21.75" customHeight="1">
      <c r="A43" s="123" t="s">
        <v>138</v>
      </c>
      <c r="B43" s="123"/>
      <c r="C43" s="123"/>
      <c r="D43" s="123"/>
      <c r="E43" s="123"/>
      <c r="F43" s="123"/>
    </row>
    <row r="44" spans="1:6" ht="21.75" customHeight="1">
      <c r="A44" s="121" t="s">
        <v>41</v>
      </c>
      <c r="B44" s="121"/>
      <c r="C44" s="121"/>
      <c r="D44" s="121"/>
      <c r="E44" s="121"/>
      <c r="F44" s="121"/>
    </row>
    <row r="45" spans="1:6" ht="8" customHeight="1">
      <c r="A45" s="39"/>
      <c r="B45" s="39"/>
      <c r="C45" s="39"/>
      <c r="D45" s="39"/>
      <c r="E45" s="39"/>
      <c r="F45" s="39"/>
    </row>
    <row r="46" spans="1:6" ht="21.75" customHeight="1">
      <c r="A46" s="93"/>
      <c r="B46" s="94" t="s">
        <v>3</v>
      </c>
      <c r="C46" s="94"/>
      <c r="D46" s="95">
        <v>2025</v>
      </c>
      <c r="E46" s="95"/>
      <c r="F46" s="95">
        <v>2024</v>
      </c>
    </row>
    <row r="47" spans="1:6" ht="21.75" customHeight="1">
      <c r="A47" s="102" t="s">
        <v>148</v>
      </c>
      <c r="B47" s="101"/>
      <c r="C47" s="101"/>
      <c r="D47" s="2"/>
      <c r="E47" s="27"/>
      <c r="F47" s="2"/>
    </row>
    <row r="48" spans="1:6" ht="21.75" customHeight="1">
      <c r="A48" s="50" t="s">
        <v>118</v>
      </c>
      <c r="B48" s="46"/>
      <c r="C48" s="101"/>
      <c r="D48" s="2"/>
      <c r="E48" s="27"/>
      <c r="F48" s="2"/>
    </row>
    <row r="49" spans="1:6" ht="21.75" customHeight="1">
      <c r="A49" s="50" t="s">
        <v>146</v>
      </c>
      <c r="B49" s="51"/>
      <c r="D49" s="3"/>
      <c r="E49" s="22"/>
      <c r="F49" s="3"/>
    </row>
    <row r="50" spans="1:6" ht="21.75" customHeight="1">
      <c r="A50" s="59" t="s">
        <v>147</v>
      </c>
      <c r="B50" s="51">
        <v>20</v>
      </c>
      <c r="D50" s="3">
        <v>-7609237</v>
      </c>
      <c r="E50" s="22"/>
      <c r="F50" s="3">
        <v>26306708</v>
      </c>
    </row>
    <row r="51" spans="1:6" ht="21.75" customHeight="1">
      <c r="A51" s="50" t="s">
        <v>119</v>
      </c>
      <c r="B51" s="46"/>
      <c r="C51" s="99"/>
      <c r="D51" s="35"/>
      <c r="E51" s="22"/>
      <c r="F51" s="35"/>
    </row>
    <row r="52" spans="1:6" ht="21.75" customHeight="1">
      <c r="A52" s="59" t="s">
        <v>120</v>
      </c>
      <c r="B52" s="51">
        <v>15</v>
      </c>
      <c r="D52" s="24">
        <f>ROUND(-D50*20%,0)</f>
        <v>1521847</v>
      </c>
      <c r="E52" s="22"/>
      <c r="F52" s="24">
        <f>ROUND(-F50*20%,0)</f>
        <v>-5261342</v>
      </c>
    </row>
    <row r="53" spans="1:6" ht="21.75" customHeight="1">
      <c r="A53" s="102" t="s">
        <v>149</v>
      </c>
      <c r="B53" s="101"/>
      <c r="C53" s="101"/>
      <c r="D53" s="16">
        <f>SUM(D50:D52)</f>
        <v>-6087390</v>
      </c>
      <c r="E53" s="22"/>
      <c r="F53" s="16">
        <f>SUM(F50:F52)</f>
        <v>21045366</v>
      </c>
    </row>
    <row r="54" spans="1:6" ht="21.75" customHeight="1">
      <c r="A54" s="102" t="s">
        <v>128</v>
      </c>
      <c r="B54" s="101"/>
      <c r="C54" s="101"/>
      <c r="D54" s="3"/>
      <c r="E54" s="22"/>
      <c r="F54" s="3"/>
    </row>
    <row r="55" spans="1:6" ht="21.75" customHeight="1" thickBot="1">
      <c r="A55" s="103" t="s">
        <v>129</v>
      </c>
      <c r="B55" s="101"/>
      <c r="C55" s="101"/>
      <c r="D55" s="30">
        <f>D25+D53</f>
        <v>15033597</v>
      </c>
      <c r="E55" s="22"/>
      <c r="F55" s="30">
        <f>F25+F53</f>
        <v>-108947211</v>
      </c>
    </row>
    <row r="56" spans="1:6" ht="21.75" customHeight="1" thickTop="1">
      <c r="B56" s="101"/>
      <c r="C56" s="101"/>
      <c r="D56" s="22"/>
      <c r="E56" s="22"/>
      <c r="F56" s="22"/>
    </row>
    <row r="57" spans="1:6" ht="21.75" customHeight="1">
      <c r="A57" s="102" t="s">
        <v>130</v>
      </c>
      <c r="B57" s="102"/>
      <c r="C57" s="104" t="s">
        <v>57</v>
      </c>
      <c r="D57" s="35">
        <f>D25/D60</f>
        <v>4.2036117248776331E-2</v>
      </c>
      <c r="E57" s="22"/>
      <c r="F57" s="35">
        <f>F25/F60</f>
        <v>-0.25871817487708243</v>
      </c>
    </row>
    <row r="58" spans="1:6" ht="21.75" customHeight="1">
      <c r="C58" s="105"/>
      <c r="D58" s="22"/>
      <c r="E58" s="22"/>
      <c r="F58" s="22"/>
    </row>
    <row r="59" spans="1:6" ht="21.75" customHeight="1">
      <c r="A59" s="102" t="s">
        <v>58</v>
      </c>
      <c r="C59" s="105"/>
      <c r="D59" s="22"/>
      <c r="E59" s="22"/>
      <c r="F59" s="22"/>
    </row>
    <row r="60" spans="1:6" ht="21.75" customHeight="1">
      <c r="A60" s="103" t="s">
        <v>59</v>
      </c>
      <c r="B60" s="101"/>
      <c r="C60" s="104" t="s">
        <v>60</v>
      </c>
      <c r="D60" s="22">
        <v>502448570</v>
      </c>
      <c r="E60" s="22"/>
      <c r="F60" s="22">
        <v>502448570</v>
      </c>
    </row>
    <row r="77" spans="1:6" ht="16.25" customHeight="1"/>
    <row r="78" spans="1:6" ht="21.75" customHeight="1">
      <c r="A78" s="122" t="s">
        <v>16</v>
      </c>
      <c r="B78" s="122"/>
      <c r="C78" s="122"/>
      <c r="D78" s="122"/>
      <c r="E78" s="122"/>
      <c r="F78" s="122"/>
    </row>
  </sheetData>
  <mergeCells count="9">
    <mergeCell ref="A1:F1"/>
    <mergeCell ref="A2:F2"/>
    <mergeCell ref="A3:F3"/>
    <mergeCell ref="A4:F4"/>
    <mergeCell ref="A78:F78"/>
    <mergeCell ref="A41:F41"/>
    <mergeCell ref="A42:F42"/>
    <mergeCell ref="A43:F43"/>
    <mergeCell ref="A44:F44"/>
  </mergeCells>
  <dataValidations count="2">
    <dataValidation type="textLength" errorStyle="information" allowBlank="1" showInputMessage="1" error="XLBVal:6=-42323274.36_x000d__x000a_" sqref="F49:F50 F52 D52" xr:uid="{00000000-0002-0000-0100-000000000000}">
      <formula1>0</formula1>
      <formula2>10000</formula2>
    </dataValidation>
    <dataValidation type="textLength" errorStyle="information" allowBlank="1" showInputMessage="1" error="XLBVal:6=0_x000d__x000a_" sqref="D49:D50" xr:uid="{C4183A3F-B65C-4031-9FFE-2ADFFBBD6760}">
      <formula1>0</formula1>
      <formula2>10000</formula2>
    </dataValidation>
  </dataValidations>
  <pageMargins left="0.9" right="0.3" top="1" bottom="0.5" header="0.5" footer="0.3"/>
  <pageSetup paperSize="9" scale="90" firstPageNumber="2" orientation="portrait" useFirstPageNumber="1" r:id="rId1"/>
  <headerFooter alignWithMargins="0"/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9"/>
  <sheetViews>
    <sheetView topLeftCell="A12" zoomScale="98" zoomScaleNormal="98" zoomScaleSheetLayoutView="100" zoomScalePageLayoutView="70" workbookViewId="0">
      <selection activeCell="I27" sqref="I27:K27"/>
    </sheetView>
  </sheetViews>
  <sheetFormatPr defaultColWidth="9.453125" defaultRowHeight="21.75" customHeight="1"/>
  <cols>
    <col min="1" max="1" width="41" style="71" customWidth="1"/>
    <col min="2" max="2" width="7" style="91" customWidth="1"/>
    <col min="3" max="3" width="16.54296875" style="76" bestFit="1" customWidth="1"/>
    <col min="4" max="4" width="1.54296875" style="76" customWidth="1"/>
    <col min="5" max="5" width="15.453125" style="76" customWidth="1"/>
    <col min="6" max="6" width="1.54296875" style="76" customWidth="1"/>
    <col min="7" max="7" width="14.453125" style="76" bestFit="1" customWidth="1"/>
    <col min="8" max="8" width="1.54296875" style="76" customWidth="1"/>
    <col min="9" max="9" width="17.453125" style="76" customWidth="1"/>
    <col min="10" max="10" width="1.54296875" style="76" customWidth="1"/>
    <col min="11" max="11" width="17.54296875" style="76" customWidth="1"/>
    <col min="12" max="12" width="18.6328125" style="71" bestFit="1" customWidth="1"/>
    <col min="13" max="13" width="15.453125" style="71" bestFit="1" customWidth="1"/>
    <col min="14" max="16384" width="9.453125" style="71"/>
  </cols>
  <sheetData>
    <row r="1" spans="1:13" s="70" customFormat="1" ht="21.7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3" s="70" customFormat="1" ht="21.75" customHeight="1">
      <c r="A2" s="125" t="s">
        <v>61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3" s="70" customFormat="1" ht="21.75" customHeight="1">
      <c r="A3" s="126" t="s">
        <v>135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3" ht="21.75" customHeight="1">
      <c r="A4" s="127" t="s">
        <v>41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3" s="39" customFormat="1" ht="7.5" customHeight="1"/>
    <row r="6" spans="1:13" ht="21.75" customHeight="1">
      <c r="B6" s="119" t="s">
        <v>116</v>
      </c>
      <c r="C6" s="119" t="s">
        <v>62</v>
      </c>
      <c r="D6" s="119"/>
      <c r="E6" s="119" t="s">
        <v>63</v>
      </c>
      <c r="F6" s="119"/>
      <c r="G6" s="128" t="s">
        <v>64</v>
      </c>
      <c r="H6" s="128"/>
      <c r="I6" s="128"/>
      <c r="J6" s="119"/>
      <c r="K6" s="72" t="s">
        <v>65</v>
      </c>
    </row>
    <row r="7" spans="1:13" ht="21.75" customHeight="1">
      <c r="B7" s="73"/>
      <c r="C7" s="119" t="s">
        <v>66</v>
      </c>
      <c r="D7" s="119"/>
      <c r="E7" s="119" t="s">
        <v>67</v>
      </c>
      <c r="F7" s="119"/>
      <c r="G7" s="119" t="s">
        <v>35</v>
      </c>
      <c r="H7" s="119"/>
      <c r="I7" s="119" t="s">
        <v>68</v>
      </c>
      <c r="J7" s="119"/>
      <c r="K7" s="72" t="s">
        <v>69</v>
      </c>
    </row>
    <row r="8" spans="1:13" ht="21.75" customHeight="1">
      <c r="B8" s="73"/>
      <c r="C8" s="119" t="s">
        <v>70</v>
      </c>
      <c r="D8" s="119"/>
      <c r="E8" s="119" t="s">
        <v>71</v>
      </c>
      <c r="F8" s="119"/>
      <c r="G8" s="119" t="s">
        <v>72</v>
      </c>
      <c r="H8" s="119"/>
      <c r="I8" s="74"/>
      <c r="J8" s="74"/>
      <c r="K8" s="72"/>
    </row>
    <row r="9" spans="1:13" ht="14.25" customHeight="1">
      <c r="B9" s="71"/>
      <c r="C9" s="75"/>
      <c r="D9" s="75"/>
      <c r="E9" s="75"/>
      <c r="F9" s="75"/>
      <c r="G9" s="75"/>
      <c r="H9" s="75"/>
    </row>
    <row r="10" spans="1:13" ht="23" customHeight="1">
      <c r="A10" s="77" t="s">
        <v>114</v>
      </c>
      <c r="B10" s="73"/>
      <c r="C10" s="27">
        <v>502448570</v>
      </c>
      <c r="D10" s="78"/>
      <c r="E10" s="27">
        <v>455750395</v>
      </c>
      <c r="F10" s="78"/>
      <c r="G10" s="27">
        <v>50244857</v>
      </c>
      <c r="H10" s="78"/>
      <c r="I10" s="27">
        <v>3190554332</v>
      </c>
      <c r="J10" s="78"/>
      <c r="K10" s="79">
        <f>SUM(C10:I10)</f>
        <v>4198998154</v>
      </c>
    </row>
    <row r="11" spans="1:13" ht="23" customHeight="1">
      <c r="A11" s="80" t="s">
        <v>73</v>
      </c>
      <c r="B11" s="73">
        <v>23</v>
      </c>
      <c r="C11" s="8">
        <v>0</v>
      </c>
      <c r="D11" s="78"/>
      <c r="E11" s="8">
        <v>0</v>
      </c>
      <c r="F11" s="81"/>
      <c r="G11" s="8">
        <v>0</v>
      </c>
      <c r="H11" s="78"/>
      <c r="I11" s="27">
        <v>-20097943</v>
      </c>
      <c r="J11" s="78"/>
      <c r="K11" s="79">
        <f>SUM(C11:I11)</f>
        <v>-20097943</v>
      </c>
    </row>
    <row r="12" spans="1:13" ht="23" customHeight="1">
      <c r="A12" s="80" t="s">
        <v>132</v>
      </c>
      <c r="B12" s="73"/>
      <c r="C12" s="8">
        <v>0</v>
      </c>
      <c r="D12" s="82"/>
      <c r="E12" s="8">
        <v>0</v>
      </c>
      <c r="F12" s="83"/>
      <c r="G12" s="8">
        <v>0</v>
      </c>
      <c r="H12" s="82"/>
      <c r="I12" s="27">
        <f>PL!F55</f>
        <v>-108947211</v>
      </c>
      <c r="J12" s="82"/>
      <c r="K12" s="79">
        <f>SUM(C12:I12)</f>
        <v>-108947211</v>
      </c>
    </row>
    <row r="13" spans="1:13" ht="23" customHeight="1" thickBot="1">
      <c r="A13" s="77" t="s">
        <v>115</v>
      </c>
      <c r="B13" s="77"/>
      <c r="C13" s="84">
        <f>SUM(C10:C12)</f>
        <v>502448570</v>
      </c>
      <c r="D13" s="78"/>
      <c r="E13" s="84">
        <f>SUM(E10:E12)</f>
        <v>455750395</v>
      </c>
      <c r="F13" s="78"/>
      <c r="G13" s="84">
        <f>SUM(G10:G12)</f>
        <v>50244857</v>
      </c>
      <c r="H13" s="78"/>
      <c r="I13" s="84">
        <f>SUM(I10:I12)</f>
        <v>3061509178</v>
      </c>
      <c r="J13" s="78"/>
      <c r="K13" s="84">
        <f>SUM(K10:K12)</f>
        <v>4069953000</v>
      </c>
    </row>
    <row r="14" spans="1:13" ht="23.25" customHeight="1" thickTop="1">
      <c r="A14" s="74"/>
      <c r="B14" s="73"/>
    </row>
    <row r="15" spans="1:13" ht="23" customHeight="1">
      <c r="A15" s="77" t="s">
        <v>136</v>
      </c>
      <c r="B15" s="73"/>
      <c r="C15" s="27">
        <v>502448570</v>
      </c>
      <c r="D15" s="78"/>
      <c r="E15" s="27">
        <v>455750395</v>
      </c>
      <c r="F15" s="78"/>
      <c r="G15" s="27">
        <v>50244857</v>
      </c>
      <c r="H15" s="78"/>
      <c r="I15" s="27">
        <v>3061509178</v>
      </c>
      <c r="J15" s="78"/>
      <c r="K15" s="79">
        <f>SUM(C15:I15)</f>
        <v>4069953000</v>
      </c>
      <c r="L15" s="26"/>
      <c r="M15" s="85"/>
    </row>
    <row r="16" spans="1:13" s="74" customFormat="1" ht="22.5" customHeight="1">
      <c r="A16" s="80" t="s">
        <v>139</v>
      </c>
      <c r="B16" s="73"/>
      <c r="C16" s="8">
        <v>0</v>
      </c>
      <c r="D16" s="82"/>
      <c r="E16" s="8">
        <v>0</v>
      </c>
      <c r="F16" s="83"/>
      <c r="G16" s="8">
        <v>0</v>
      </c>
      <c r="H16" s="82"/>
      <c r="I16" s="27">
        <f>PL!D55</f>
        <v>15033597</v>
      </c>
      <c r="J16" s="82"/>
      <c r="K16" s="79">
        <f>SUM(C16:I16)</f>
        <v>15033597</v>
      </c>
      <c r="L16" s="18"/>
      <c r="M16" s="86"/>
    </row>
    <row r="17" spans="1:13" ht="23" customHeight="1" thickBot="1">
      <c r="A17" s="77" t="s">
        <v>137</v>
      </c>
      <c r="B17" s="77"/>
      <c r="C17" s="84">
        <f>SUM(C15:C16)</f>
        <v>502448570</v>
      </c>
      <c r="D17" s="78"/>
      <c r="E17" s="84">
        <f>SUM(E15:E16)</f>
        <v>455750395</v>
      </c>
      <c r="F17" s="78"/>
      <c r="G17" s="84">
        <f>SUM(G15:G16)</f>
        <v>50244857</v>
      </c>
      <c r="H17" s="78"/>
      <c r="I17" s="84">
        <f>SUM(I15:I16)</f>
        <v>3076542775</v>
      </c>
      <c r="J17" s="78"/>
      <c r="K17" s="84">
        <f>SUM(K15:K16)</f>
        <v>4084986597</v>
      </c>
      <c r="L17" s="26"/>
      <c r="M17" s="85"/>
    </row>
    <row r="18" spans="1:13" ht="21.75" customHeight="1" thickTop="1">
      <c r="A18" s="74"/>
      <c r="B18" s="74"/>
      <c r="C18" s="18"/>
      <c r="D18" s="74"/>
      <c r="E18" s="86"/>
      <c r="F18" s="74"/>
      <c r="G18" s="86"/>
      <c r="H18" s="74"/>
      <c r="I18" s="34"/>
      <c r="J18" s="34"/>
      <c r="K18" s="34"/>
    </row>
    <row r="19" spans="1:13" ht="15.5">
      <c r="A19" s="74"/>
      <c r="B19" s="74"/>
      <c r="C19" s="15"/>
      <c r="D19" s="86"/>
      <c r="E19" s="15"/>
      <c r="F19" s="86"/>
      <c r="G19" s="15"/>
      <c r="H19" s="86"/>
      <c r="I19" s="15"/>
      <c r="J19" s="86"/>
      <c r="K19" s="15"/>
    </row>
    <row r="20" spans="1:13" ht="18" customHeight="1">
      <c r="A20" s="74"/>
      <c r="B20" s="74"/>
      <c r="C20" s="18"/>
      <c r="D20" s="74"/>
      <c r="E20" s="86"/>
      <c r="F20" s="74"/>
      <c r="G20" s="86"/>
      <c r="H20" s="74"/>
      <c r="I20" s="15"/>
      <c r="J20" s="86"/>
      <c r="K20" s="15"/>
    </row>
    <row r="21" spans="1:13" ht="15.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8"/>
    </row>
    <row r="22" spans="1:13" ht="15.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8"/>
    </row>
    <row r="23" spans="1:13" ht="15.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8"/>
    </row>
    <row r="24" spans="1:13" ht="15.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8"/>
    </row>
    <row r="25" spans="1:13" ht="15.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8"/>
    </row>
    <row r="26" spans="1:13" s="89" customFormat="1" ht="21.75" customHeight="1">
      <c r="A26" s="124" t="s">
        <v>16</v>
      </c>
      <c r="B26" s="124"/>
      <c r="C26" s="124"/>
      <c r="D26" s="124"/>
      <c r="E26" s="124"/>
      <c r="F26" s="124"/>
      <c r="G26" s="124"/>
      <c r="K26" s="90"/>
    </row>
    <row r="27" spans="1:13" s="89" customFormat="1" ht="21.75" customHeight="1">
      <c r="I27" s="15" t="s">
        <v>150</v>
      </c>
      <c r="K27" s="15"/>
    </row>
    <row r="28" spans="1:13" ht="21.75" customHeight="1">
      <c r="B28" s="71"/>
      <c r="C28" s="71"/>
      <c r="D28" s="71"/>
      <c r="E28" s="71"/>
      <c r="F28" s="71"/>
      <c r="G28" s="71"/>
      <c r="H28" s="71"/>
      <c r="I28" s="15"/>
      <c r="J28" s="15"/>
      <c r="K28" s="15"/>
    </row>
    <row r="29" spans="1:13" ht="21.75" customHeight="1">
      <c r="B29" s="71"/>
      <c r="C29" s="71"/>
      <c r="D29" s="71"/>
      <c r="E29" s="71"/>
      <c r="F29" s="71"/>
      <c r="G29" s="71"/>
      <c r="H29" s="71"/>
      <c r="I29" s="71"/>
      <c r="J29" s="71"/>
      <c r="K29" s="71"/>
    </row>
  </sheetData>
  <mergeCells count="6">
    <mergeCell ref="A26:G26"/>
    <mergeCell ref="A1:K1"/>
    <mergeCell ref="A2:K2"/>
    <mergeCell ref="A3:K3"/>
    <mergeCell ref="A4:K4"/>
    <mergeCell ref="G6:I6"/>
  </mergeCells>
  <dataValidations disablePrompts="1" count="1">
    <dataValidation type="textLength" errorStyle="information" allowBlank="1" showInputMessage="1" error="XLBVal:6=0_x000d__x000a_" sqref="C11:C12 E11:E12 G11:G12 C16 E16 G16" xr:uid="{46B00135-D4AF-4BCF-9683-5BE46FCF8DD1}">
      <formula1>0</formula1>
      <formula2>10000</formula2>
    </dataValidation>
  </dataValidations>
  <pageMargins left="0.9" right="0.3" top="1" bottom="0.5" header="0.5" footer="0.3"/>
  <pageSetup paperSize="9" scale="95" firstPageNumber="2" orientation="landscape" useFirstPageNumber="1" r:id="rId1"/>
  <headerFooter alignWithMargins="0"/>
  <ignoredErrors>
    <ignoredError sqref="K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79"/>
  <sheetViews>
    <sheetView topLeftCell="A37" zoomScale="90" zoomScaleNormal="90" zoomScaleSheetLayoutView="90" zoomScalePageLayoutView="80" workbookViewId="0">
      <selection activeCell="B42" sqref="B42"/>
    </sheetView>
  </sheetViews>
  <sheetFormatPr defaultColWidth="12.54296875" defaultRowHeight="21.75" customHeight="1"/>
  <cols>
    <col min="1" max="1" width="55.81640625" style="36" customWidth="1"/>
    <col min="2" max="2" width="10" style="36" customWidth="1"/>
    <col min="3" max="3" width="17" style="36" customWidth="1"/>
    <col min="4" max="4" width="1.453125" style="36" customWidth="1"/>
    <col min="5" max="5" width="17" style="36" customWidth="1"/>
    <col min="6" max="6" width="18.36328125" style="18" bestFit="1" customWidth="1"/>
    <col min="7" max="7" width="14" style="36" customWidth="1"/>
    <col min="8" max="8" width="15" style="36" customWidth="1"/>
    <col min="9" max="151" width="9.453125" style="36" customWidth="1"/>
    <col min="152" max="152" width="47.453125" style="36" bestFit="1" customWidth="1"/>
    <col min="153" max="153" width="8.453125" style="36" customWidth="1"/>
    <col min="154" max="16384" width="12.54296875" style="36"/>
  </cols>
  <sheetData>
    <row r="1" spans="1:8" ht="21.75" customHeight="1">
      <c r="A1" s="120" t="s">
        <v>74</v>
      </c>
      <c r="B1" s="120"/>
      <c r="C1" s="120"/>
      <c r="D1" s="120"/>
      <c r="E1" s="120"/>
    </row>
    <row r="2" spans="1:8" ht="21.75" customHeight="1">
      <c r="A2" s="123" t="s">
        <v>75</v>
      </c>
      <c r="B2" s="123"/>
      <c r="C2" s="123"/>
      <c r="D2" s="123"/>
      <c r="E2" s="123"/>
    </row>
    <row r="3" spans="1:8" s="37" customFormat="1" ht="21.75" customHeight="1">
      <c r="A3" s="123" t="s">
        <v>134</v>
      </c>
      <c r="B3" s="123"/>
      <c r="C3" s="123"/>
      <c r="D3" s="123"/>
      <c r="E3" s="123"/>
      <c r="F3" s="25"/>
    </row>
    <row r="4" spans="1:8" s="38" customFormat="1" ht="21.75" customHeight="1">
      <c r="A4" s="121" t="s">
        <v>41</v>
      </c>
      <c r="B4" s="121"/>
      <c r="C4" s="121"/>
      <c r="D4" s="121"/>
      <c r="E4" s="121"/>
      <c r="F4" s="18"/>
    </row>
    <row r="5" spans="1:8" s="39" customFormat="1" ht="7.5" customHeight="1">
      <c r="F5" s="18"/>
    </row>
    <row r="6" spans="1:8" s="43" customFormat="1" ht="20.149999999999999" customHeight="1">
      <c r="A6" s="40"/>
      <c r="B6" s="107" t="s">
        <v>3</v>
      </c>
      <c r="C6" s="41">
        <v>2025</v>
      </c>
      <c r="D6" s="42"/>
      <c r="E6" s="41">
        <v>2024</v>
      </c>
      <c r="F6" s="17"/>
    </row>
    <row r="7" spans="1:8" s="43" customFormat="1" ht="20.149999999999999" customHeight="1">
      <c r="A7" s="44" t="s">
        <v>76</v>
      </c>
      <c r="B7" s="45"/>
      <c r="C7" s="42"/>
      <c r="D7" s="42"/>
      <c r="E7" s="42"/>
      <c r="F7" s="18"/>
    </row>
    <row r="8" spans="1:8" ht="20.149999999999999" customHeight="1">
      <c r="A8" s="46" t="s">
        <v>131</v>
      </c>
      <c r="B8" s="46"/>
      <c r="C8" s="6">
        <f>PL!D23</f>
        <v>24230927</v>
      </c>
      <c r="D8" s="46"/>
      <c r="E8" s="6">
        <f>PL!F23</f>
        <v>-151005317</v>
      </c>
      <c r="H8" s="47"/>
    </row>
    <row r="9" spans="1:8" ht="20.149999999999999" customHeight="1">
      <c r="A9" s="46" t="s">
        <v>77</v>
      </c>
      <c r="B9" s="46"/>
      <c r="C9" s="5"/>
      <c r="D9" s="48"/>
      <c r="E9" s="5"/>
      <c r="H9" s="47"/>
    </row>
    <row r="10" spans="1:8" ht="20.149999999999999" customHeight="1">
      <c r="A10" s="49" t="s">
        <v>133</v>
      </c>
      <c r="B10" s="49"/>
      <c r="C10" s="1"/>
      <c r="D10" s="48"/>
      <c r="E10" s="1"/>
      <c r="H10" s="47"/>
    </row>
    <row r="11" spans="1:8" ht="20.149999999999999" customHeight="1">
      <c r="A11" s="50" t="s">
        <v>78</v>
      </c>
      <c r="B11" s="51"/>
      <c r="C11" s="1">
        <v>71827244</v>
      </c>
      <c r="D11" s="48"/>
      <c r="E11" s="1">
        <v>78729466</v>
      </c>
      <c r="H11" s="47"/>
    </row>
    <row r="12" spans="1:8" ht="20.149999999999999" customHeight="1">
      <c r="A12" s="50" t="s">
        <v>50</v>
      </c>
      <c r="B12" s="51">
        <v>20</v>
      </c>
      <c r="C12" s="1">
        <f>29625447-7609237</f>
        <v>22016210</v>
      </c>
      <c r="D12" s="48"/>
      <c r="E12" s="1">
        <v>30205285</v>
      </c>
      <c r="H12" s="47"/>
    </row>
    <row r="13" spans="1:8" ht="20.149999999999999" customHeight="1">
      <c r="A13" s="50" t="s">
        <v>79</v>
      </c>
      <c r="B13" s="51">
        <v>31</v>
      </c>
      <c r="C13" s="1">
        <v>268630</v>
      </c>
      <c r="D13" s="48"/>
      <c r="E13" s="1">
        <v>19118264</v>
      </c>
      <c r="H13" s="47"/>
    </row>
    <row r="14" spans="1:8" ht="20.149999999999999" customHeight="1">
      <c r="A14" s="50" t="s">
        <v>117</v>
      </c>
      <c r="B14" s="50"/>
      <c r="C14" s="1">
        <v>-204416</v>
      </c>
      <c r="D14" s="48"/>
      <c r="E14" s="1">
        <v>-1341222</v>
      </c>
      <c r="H14" s="47"/>
    </row>
    <row r="15" spans="1:8" ht="20.149999999999999" customHeight="1">
      <c r="A15" s="50" t="s">
        <v>80</v>
      </c>
      <c r="B15" s="50"/>
      <c r="C15" s="1">
        <v>2517270</v>
      </c>
      <c r="D15" s="48"/>
      <c r="E15" s="1">
        <v>85705</v>
      </c>
      <c r="H15" s="47"/>
    </row>
    <row r="16" spans="1:8" ht="20.149999999999999" customHeight="1">
      <c r="A16" s="50" t="s">
        <v>81</v>
      </c>
      <c r="B16" s="51" t="s">
        <v>142</v>
      </c>
      <c r="C16" s="8">
        <v>0</v>
      </c>
      <c r="D16" s="48"/>
      <c r="E16" s="1">
        <v>252678922</v>
      </c>
      <c r="H16" s="47"/>
    </row>
    <row r="17" spans="1:8" ht="20.149999999999999" customHeight="1">
      <c r="A17" s="50" t="s">
        <v>140</v>
      </c>
      <c r="B17" s="51">
        <v>32</v>
      </c>
      <c r="C17" s="1">
        <v>1264871</v>
      </c>
      <c r="D17" s="48"/>
      <c r="E17" s="8">
        <v>0</v>
      </c>
      <c r="H17" s="47"/>
    </row>
    <row r="18" spans="1:8" ht="20.149999999999999" customHeight="1">
      <c r="A18" s="50" t="s">
        <v>52</v>
      </c>
      <c r="B18" s="50"/>
      <c r="C18" s="1">
        <v>8753269</v>
      </c>
      <c r="D18" s="48"/>
      <c r="E18" s="1">
        <v>14212600</v>
      </c>
      <c r="H18" s="47"/>
    </row>
    <row r="19" spans="1:8" ht="20.149999999999999" customHeight="1">
      <c r="A19" s="50" t="s">
        <v>82</v>
      </c>
      <c r="B19" s="51">
        <v>27</v>
      </c>
      <c r="C19" s="1">
        <v>-9698279</v>
      </c>
      <c r="D19" s="48"/>
      <c r="E19" s="1">
        <v>-7285735</v>
      </c>
      <c r="H19" s="47"/>
    </row>
    <row r="20" spans="1:8" ht="20.149999999999999" customHeight="1">
      <c r="A20" s="50" t="s">
        <v>45</v>
      </c>
      <c r="B20" s="50"/>
      <c r="C20" s="52">
        <v>-168195272</v>
      </c>
      <c r="D20" s="48"/>
      <c r="E20" s="52">
        <v>-213922342</v>
      </c>
      <c r="H20" s="47"/>
    </row>
    <row r="21" spans="1:8" s="55" customFormat="1" ht="15.5">
      <c r="A21" s="53" t="s">
        <v>143</v>
      </c>
      <c r="B21" s="54"/>
      <c r="F21" s="26"/>
    </row>
    <row r="22" spans="1:8" s="55" customFormat="1" ht="15.5">
      <c r="A22" s="49" t="s">
        <v>83</v>
      </c>
      <c r="B22" s="54"/>
      <c r="C22" s="13">
        <f>SUM(C8:C20)</f>
        <v>-47219546</v>
      </c>
      <c r="D22" s="56"/>
      <c r="E22" s="13">
        <f>SUM(E8:E20)</f>
        <v>21475626</v>
      </c>
      <c r="F22" s="26"/>
      <c r="H22" s="57"/>
    </row>
    <row r="23" spans="1:8" ht="20.149999999999999" customHeight="1">
      <c r="A23" s="46" t="s">
        <v>84</v>
      </c>
      <c r="B23" s="46"/>
      <c r="D23" s="58"/>
    </row>
    <row r="24" spans="1:8" ht="15.5">
      <c r="A24" s="50" t="s">
        <v>6</v>
      </c>
      <c r="B24" s="50"/>
      <c r="C24" s="1">
        <v>317273056</v>
      </c>
      <c r="D24" s="58"/>
      <c r="E24" s="1">
        <v>-402550738</v>
      </c>
      <c r="H24" s="47"/>
    </row>
    <row r="25" spans="1:8" ht="20.149999999999999" customHeight="1">
      <c r="A25" s="50" t="s">
        <v>7</v>
      </c>
      <c r="B25" s="50"/>
      <c r="C25" s="1"/>
      <c r="D25" s="58"/>
      <c r="E25" s="1"/>
      <c r="H25" s="47"/>
    </row>
    <row r="26" spans="1:8" ht="20.149999999999999" customHeight="1">
      <c r="A26" s="59" t="s">
        <v>112</v>
      </c>
      <c r="B26" s="59"/>
      <c r="C26" s="1">
        <v>428527105</v>
      </c>
      <c r="D26" s="58"/>
      <c r="E26" s="1">
        <v>1031434901</v>
      </c>
      <c r="H26" s="47"/>
    </row>
    <row r="27" spans="1:8" ht="20.149999999999999" customHeight="1">
      <c r="A27" s="50" t="s">
        <v>85</v>
      </c>
      <c r="B27" s="59"/>
      <c r="C27" s="1"/>
      <c r="D27" s="58"/>
      <c r="E27" s="1"/>
      <c r="H27" s="47"/>
    </row>
    <row r="28" spans="1:8" ht="20.149999999999999" customHeight="1">
      <c r="A28" s="59" t="s">
        <v>86</v>
      </c>
      <c r="B28" s="59"/>
      <c r="C28" s="3">
        <v>-174226801</v>
      </c>
      <c r="D28" s="8"/>
      <c r="E28" s="3">
        <v>175532558</v>
      </c>
      <c r="H28" s="47"/>
    </row>
    <row r="29" spans="1:8" ht="20.149999999999999" customHeight="1">
      <c r="A29" s="50" t="s">
        <v>87</v>
      </c>
      <c r="B29" s="50"/>
      <c r="C29" s="1">
        <f>-18863499+2066169</f>
        <v>-16797330</v>
      </c>
      <c r="D29" s="58"/>
      <c r="E29" s="1">
        <v>-1589247</v>
      </c>
      <c r="G29" s="60"/>
      <c r="H29" s="47"/>
    </row>
    <row r="30" spans="1:8" ht="20.149999999999999" customHeight="1">
      <c r="A30" s="46" t="s">
        <v>88</v>
      </c>
      <c r="B30" s="46"/>
      <c r="C30" s="9"/>
      <c r="D30" s="58"/>
      <c r="E30" s="9"/>
      <c r="H30" s="47"/>
    </row>
    <row r="31" spans="1:8" ht="20.149999999999999" customHeight="1">
      <c r="A31" s="50" t="s">
        <v>89</v>
      </c>
      <c r="B31" s="46"/>
      <c r="C31" s="1">
        <v>-316826818</v>
      </c>
      <c r="D31" s="58"/>
      <c r="E31" s="1">
        <v>-344482551</v>
      </c>
      <c r="H31" s="47"/>
    </row>
    <row r="32" spans="1:8" ht="20.149999999999999" customHeight="1">
      <c r="A32" s="50" t="s">
        <v>90</v>
      </c>
      <c r="B32" s="46"/>
      <c r="C32" s="1"/>
      <c r="D32" s="58"/>
      <c r="E32" s="1"/>
      <c r="H32" s="47"/>
    </row>
    <row r="33" spans="1:8" ht="15.5">
      <c r="A33" s="59" t="s">
        <v>113</v>
      </c>
      <c r="B33" s="46"/>
      <c r="C33" s="1">
        <v>-151846994</v>
      </c>
      <c r="D33" s="58"/>
      <c r="E33" s="1">
        <v>79360847</v>
      </c>
      <c r="H33" s="47"/>
    </row>
    <row r="34" spans="1:8" ht="20.149999999999999" customHeight="1">
      <c r="A34" s="50" t="s">
        <v>91</v>
      </c>
      <c r="B34" s="50"/>
      <c r="C34" s="1">
        <v>-2921658</v>
      </c>
      <c r="D34" s="58"/>
      <c r="E34" s="1">
        <v>-30438634</v>
      </c>
      <c r="H34" s="47"/>
    </row>
    <row r="35" spans="1:8" ht="20.149999999999999" customHeight="1">
      <c r="A35" s="61" t="s">
        <v>121</v>
      </c>
      <c r="B35" s="61"/>
      <c r="C35" s="62">
        <f>SUM(C22:C34)</f>
        <v>35961014</v>
      </c>
      <c r="D35" s="63"/>
      <c r="E35" s="62">
        <f>SUM(E22:E34)</f>
        <v>528742762</v>
      </c>
      <c r="H35" s="47"/>
    </row>
    <row r="36" spans="1:8" ht="20.149999999999999" customHeight="1">
      <c r="A36" s="61"/>
      <c r="B36" s="61"/>
      <c r="C36" s="63"/>
      <c r="D36" s="63"/>
      <c r="E36" s="63"/>
    </row>
    <row r="37" spans="1:8" ht="21.75" customHeight="1">
      <c r="A37" s="120" t="s">
        <v>92</v>
      </c>
      <c r="B37" s="120"/>
      <c r="C37" s="120"/>
      <c r="D37" s="120"/>
      <c r="E37" s="120"/>
    </row>
    <row r="38" spans="1:8" ht="21.75" customHeight="1">
      <c r="A38" s="123" t="s">
        <v>93</v>
      </c>
      <c r="B38" s="123"/>
      <c r="C38" s="123"/>
      <c r="D38" s="123"/>
      <c r="E38" s="123"/>
    </row>
    <row r="39" spans="1:8" s="37" customFormat="1" ht="21.75" customHeight="1">
      <c r="A39" s="123" t="s">
        <v>134</v>
      </c>
      <c r="B39" s="123"/>
      <c r="C39" s="123"/>
      <c r="D39" s="123"/>
      <c r="E39" s="123"/>
      <c r="F39" s="25"/>
    </row>
    <row r="40" spans="1:8" s="38" customFormat="1" ht="21.75" customHeight="1">
      <c r="A40" s="121" t="s">
        <v>41</v>
      </c>
      <c r="B40" s="121"/>
      <c r="C40" s="121"/>
      <c r="D40" s="121"/>
      <c r="E40" s="121"/>
      <c r="F40" s="18"/>
    </row>
    <row r="41" spans="1:8" s="39" customFormat="1" ht="7.5" customHeight="1">
      <c r="F41" s="18"/>
    </row>
    <row r="42" spans="1:8" s="43" customFormat="1" ht="20.149999999999999" customHeight="1">
      <c r="A42" s="40"/>
      <c r="B42" s="107" t="s">
        <v>3</v>
      </c>
      <c r="C42" s="41">
        <v>2025</v>
      </c>
      <c r="D42" s="42"/>
      <c r="E42" s="41">
        <v>2024</v>
      </c>
      <c r="F42" s="18"/>
    </row>
    <row r="43" spans="1:8" s="43" customFormat="1" ht="20.149999999999999" customHeight="1">
      <c r="A43" s="44" t="s">
        <v>76</v>
      </c>
      <c r="B43" s="45"/>
      <c r="C43" s="64"/>
      <c r="D43" s="42"/>
      <c r="E43" s="42"/>
      <c r="F43" s="18"/>
    </row>
    <row r="44" spans="1:8" s="43" customFormat="1" ht="20.149999999999999" customHeight="1">
      <c r="A44" s="49" t="s">
        <v>94</v>
      </c>
      <c r="B44" s="45"/>
      <c r="C44" s="42"/>
      <c r="D44" s="42"/>
      <c r="E44" s="42"/>
      <c r="F44" s="18"/>
      <c r="H44" s="46"/>
    </row>
    <row r="45" spans="1:8" ht="20.149999999999999" customHeight="1">
      <c r="A45" s="50" t="s">
        <v>95</v>
      </c>
      <c r="B45" s="51">
        <v>20</v>
      </c>
      <c r="C45" s="33">
        <v>-19410748</v>
      </c>
      <c r="D45" s="58"/>
      <c r="E45" s="33">
        <v>-25889814</v>
      </c>
      <c r="G45" s="27"/>
      <c r="H45" s="47"/>
    </row>
    <row r="46" spans="1:8" ht="20.149999999999999" customHeight="1">
      <c r="A46" s="50" t="s">
        <v>96</v>
      </c>
      <c r="B46" s="46"/>
      <c r="C46" s="6">
        <v>-9127156</v>
      </c>
      <c r="D46" s="58"/>
      <c r="E46" s="6">
        <v>-14521199.000000002</v>
      </c>
      <c r="H46" s="47"/>
    </row>
    <row r="47" spans="1:8" ht="20.149999999999999" customHeight="1">
      <c r="A47" s="50" t="s">
        <v>97</v>
      </c>
      <c r="B47" s="46"/>
      <c r="C47" s="6">
        <v>193904494</v>
      </c>
      <c r="D47" s="58"/>
      <c r="E47" s="6">
        <v>212262842</v>
      </c>
      <c r="H47" s="47"/>
    </row>
    <row r="48" spans="1:8" ht="20.149999999999999" customHeight="1">
      <c r="A48" s="50" t="s">
        <v>98</v>
      </c>
      <c r="B48" s="46"/>
      <c r="C48" s="6">
        <f>-11197303-2066169</f>
        <v>-13263472</v>
      </c>
      <c r="D48" s="58"/>
      <c r="E48" s="6">
        <v>-12931712</v>
      </c>
      <c r="G48" s="60"/>
      <c r="H48" s="47"/>
    </row>
    <row r="49" spans="1:8" ht="20.149999999999999" customHeight="1">
      <c r="A49" s="61" t="s">
        <v>122</v>
      </c>
      <c r="B49" s="46"/>
      <c r="C49" s="10">
        <f>C35+SUM(C45:C48)</f>
        <v>188064132</v>
      </c>
      <c r="D49" s="48"/>
      <c r="E49" s="62">
        <f>E35+SUM(E45:E48)</f>
        <v>687662879</v>
      </c>
      <c r="H49" s="47"/>
    </row>
    <row r="50" spans="1:8" ht="20.149999999999999" customHeight="1">
      <c r="A50" s="61"/>
      <c r="B50" s="46"/>
      <c r="C50" s="63"/>
      <c r="D50" s="48"/>
      <c r="E50" s="63"/>
    </row>
    <row r="51" spans="1:8" ht="20.25" customHeight="1">
      <c r="A51" s="44" t="s">
        <v>99</v>
      </c>
      <c r="B51" s="65"/>
      <c r="C51" s="14"/>
      <c r="D51" s="42"/>
      <c r="E51" s="14"/>
    </row>
    <row r="52" spans="1:8" ht="20.25" customHeight="1">
      <c r="A52" s="46" t="s">
        <v>100</v>
      </c>
      <c r="B52" s="65"/>
      <c r="C52" s="14"/>
      <c r="D52" s="42"/>
      <c r="E52" s="14"/>
    </row>
    <row r="53" spans="1:8" s="46" customFormat="1" ht="20.25" customHeight="1">
      <c r="A53" s="50" t="s">
        <v>101</v>
      </c>
      <c r="B53" s="65">
        <v>4.0999999999999996</v>
      </c>
      <c r="C53" s="6">
        <v>-45974829</v>
      </c>
      <c r="D53" s="42"/>
      <c r="E53" s="6">
        <v>-24686675</v>
      </c>
      <c r="F53" s="18"/>
    </row>
    <row r="54" spans="1:8" s="46" customFormat="1" ht="20.25" customHeight="1">
      <c r="A54" s="50" t="s">
        <v>103</v>
      </c>
      <c r="B54" s="65"/>
      <c r="C54" s="6">
        <v>1044241</v>
      </c>
      <c r="D54" s="42"/>
      <c r="E54" s="6">
        <v>7053402</v>
      </c>
      <c r="F54" s="18"/>
    </row>
    <row r="55" spans="1:8" s="46" customFormat="1" ht="20.25" customHeight="1">
      <c r="A55" s="50" t="s">
        <v>102</v>
      </c>
      <c r="B55" s="65">
        <v>4.2</v>
      </c>
      <c r="C55" s="6">
        <v>-12916526</v>
      </c>
      <c r="D55" s="42"/>
      <c r="E55" s="6">
        <v>-21303500</v>
      </c>
      <c r="F55" s="18"/>
    </row>
    <row r="56" spans="1:8" s="46" customFormat="1" ht="20.25" customHeight="1">
      <c r="A56" s="61" t="s">
        <v>104</v>
      </c>
      <c r="B56" s="65"/>
      <c r="C56" s="10">
        <f>SUM(C53:C55)</f>
        <v>-57847114</v>
      </c>
      <c r="D56" s="42"/>
      <c r="E56" s="10">
        <f>SUM(E53:E55)</f>
        <v>-38936773</v>
      </c>
      <c r="F56" s="18"/>
    </row>
    <row r="57" spans="1:8" ht="20.25" customHeight="1">
      <c r="B57" s="65"/>
      <c r="D57" s="42"/>
    </row>
    <row r="58" spans="1:8" ht="20.25" customHeight="1">
      <c r="A58" s="44" t="s">
        <v>105</v>
      </c>
      <c r="B58" s="65"/>
      <c r="D58" s="42"/>
    </row>
    <row r="59" spans="1:8" s="46" customFormat="1" ht="21" customHeight="1">
      <c r="A59" s="46" t="s">
        <v>106</v>
      </c>
      <c r="B59" s="66"/>
      <c r="C59" s="5"/>
      <c r="E59" s="5"/>
      <c r="F59" s="18"/>
    </row>
    <row r="60" spans="1:8" s="46" customFormat="1" ht="21" customHeight="1">
      <c r="A60" s="50" t="s">
        <v>107</v>
      </c>
      <c r="B60" s="65">
        <v>19</v>
      </c>
      <c r="C60" s="7">
        <v>-43503473</v>
      </c>
      <c r="E60" s="7">
        <v>-50066605</v>
      </c>
      <c r="F60" s="18"/>
    </row>
    <row r="61" spans="1:8" s="46" customFormat="1" ht="21" customHeight="1">
      <c r="A61" s="50" t="s">
        <v>108</v>
      </c>
      <c r="B61" s="65">
        <v>19</v>
      </c>
      <c r="C61" s="7">
        <v>-720310</v>
      </c>
      <c r="E61" s="7">
        <v>-754038</v>
      </c>
      <c r="F61" s="18"/>
    </row>
    <row r="62" spans="1:8" s="46" customFormat="1" ht="20.25" customHeight="1">
      <c r="A62" s="50" t="s">
        <v>73</v>
      </c>
      <c r="B62" s="65">
        <v>23</v>
      </c>
      <c r="C62" s="8">
        <v>0</v>
      </c>
      <c r="D62" s="42"/>
      <c r="E62" s="67">
        <v>-20097943</v>
      </c>
      <c r="F62" s="18"/>
    </row>
    <row r="63" spans="1:8" s="46" customFormat="1" ht="20.25" customHeight="1">
      <c r="A63" s="61" t="s">
        <v>109</v>
      </c>
      <c r="C63" s="10">
        <f>SUM(C60:C62)</f>
        <v>-44223783</v>
      </c>
      <c r="D63" s="42"/>
      <c r="E63" s="10">
        <f>SUM(E60:E62)</f>
        <v>-70918586</v>
      </c>
      <c r="F63" s="18"/>
    </row>
    <row r="64" spans="1:8" s="46" customFormat="1" ht="20.25" customHeight="1">
      <c r="C64" s="7"/>
      <c r="D64" s="42"/>
      <c r="E64" s="7"/>
      <c r="F64" s="18"/>
    </row>
    <row r="65" spans="1:6" s="46" customFormat="1" ht="20.25" customHeight="1">
      <c r="A65" s="46" t="s">
        <v>123</v>
      </c>
      <c r="C65" s="4">
        <f>C49+C56+C63</f>
        <v>85993235</v>
      </c>
      <c r="D65" s="42"/>
      <c r="E65" s="4">
        <f>E49+E56+E63</f>
        <v>577807520</v>
      </c>
      <c r="F65" s="18"/>
    </row>
    <row r="66" spans="1:6" s="46" customFormat="1" ht="20.25" customHeight="1">
      <c r="A66" s="46" t="s">
        <v>110</v>
      </c>
      <c r="C66" s="11">
        <v>1610068633</v>
      </c>
      <c r="D66" s="42"/>
      <c r="E66" s="11">
        <v>1032261113</v>
      </c>
      <c r="F66" s="18"/>
    </row>
    <row r="67" spans="1:6" s="46" customFormat="1" ht="20.25" customHeight="1" thickBot="1">
      <c r="A67" s="68" t="s">
        <v>111</v>
      </c>
      <c r="B67" s="51">
        <v>5</v>
      </c>
      <c r="C67" s="12">
        <f>SUM(C65:C66)</f>
        <v>1696061868</v>
      </c>
      <c r="D67" s="42"/>
      <c r="E67" s="12">
        <f>SUM(E65:E66)</f>
        <v>1610068633</v>
      </c>
      <c r="F67" s="18"/>
    </row>
    <row r="68" spans="1:6" ht="16" thickTop="1">
      <c r="C68" s="47"/>
    </row>
    <row r="69" spans="1:6" ht="21.75" customHeight="1">
      <c r="C69" s="47"/>
    </row>
    <row r="76" spans="1:6" ht="21.75" customHeight="1">
      <c r="A76" s="129" t="s">
        <v>16</v>
      </c>
      <c r="B76" s="129"/>
      <c r="C76" s="129"/>
      <c r="D76" s="129"/>
      <c r="E76" s="129"/>
    </row>
    <row r="77" spans="1:6" ht="21.75" customHeight="1">
      <c r="C77" s="4"/>
      <c r="D77" s="42"/>
      <c r="E77" s="4"/>
    </row>
    <row r="79" spans="1:6" ht="21.75" customHeight="1">
      <c r="C79" s="69"/>
    </row>
  </sheetData>
  <mergeCells count="9">
    <mergeCell ref="A39:E39"/>
    <mergeCell ref="A40:E40"/>
    <mergeCell ref="A76:E76"/>
    <mergeCell ref="A1:E1"/>
    <mergeCell ref="A2:E2"/>
    <mergeCell ref="A3:E3"/>
    <mergeCell ref="A4:E4"/>
    <mergeCell ref="A37:E37"/>
    <mergeCell ref="A38:E38"/>
  </mergeCells>
  <dataValidations disablePrompts="1" count="1">
    <dataValidation type="textLength" errorStyle="information" allowBlank="1" showInputMessage="1" error="XLBVal:6=0_x000d__x000a_" sqref="C16 E17 C62" xr:uid="{D37E9F14-E4B5-4AD6-8834-80BEBD06C339}">
      <formula1>0</formula1>
      <formula2>10000</formula2>
    </dataValidation>
  </dataValidations>
  <pageMargins left="0.9" right="0.3" top="1" bottom="0.5" header="0.5" footer="0.3"/>
  <pageSetup paperSize="9" scale="90" firstPageNumber="2" orientation="portrait" useFirstPageNumber="1" r:id="rId1"/>
  <headerFooter alignWithMargins="0"/>
  <rowBreaks count="1" manualBreakCount="1">
    <brk id="36" max="4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OE</vt:lpstr>
      <vt:lpstr>Cashflows</vt:lpstr>
      <vt:lpstr>BS!Print_Area</vt:lpstr>
      <vt:lpstr>Cashflows!Print_Area</vt:lpstr>
      <vt:lpstr>OE!Print_Area</vt:lpstr>
      <vt:lpstr>PL!Print_Area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Thantapanit, Prapai</cp:lastModifiedBy>
  <cp:revision/>
  <cp:lastPrinted>2026-02-26T02:19:07Z</cp:lastPrinted>
  <dcterms:created xsi:type="dcterms:W3CDTF">2010-06-10T17:58:57Z</dcterms:created>
  <dcterms:modified xsi:type="dcterms:W3CDTF">2026-02-26T02:19:10Z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2021-12-14T03:25:22Z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7fe01630-44b6-4e26-a553-8fd71d5b5f92</vt:lpwstr>
  </property>
  <property fmtid="{D5CDD505-2E9C-101B-9397-08002B2CF9AE}" pid="8" name="MSIP_Label_ea60d57e-af5b-4752-ac57-3e4f28ca11dc_ContentBits">
    <vt:lpwstr>0</vt:lpwstr>
  </property>
</Properties>
</file>