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Pre-Built\2568\Q4\"/>
    </mc:Choice>
  </mc:AlternateContent>
  <xr:revisionPtr revIDLastSave="0" documentId="13_ncr:1_{3009F37E-470C-4271-B96D-C60F136F1DA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งบฐานะการเงิน" sheetId="1" r:id="rId1"/>
    <sheet name="งบกำไรขาดทุนเบ็ดเสร็จ" sheetId="7" r:id="rId2"/>
    <sheet name="งบการเปลี่ยนแปลงรวม" sheetId="4" r:id="rId3"/>
    <sheet name="งบการเปลี่ยนแปลงเฉพาะ" sheetId="5" r:id="rId4"/>
    <sheet name="กระแสเงินสด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9" i="6" l="1"/>
  <c r="G141" i="6" l="1"/>
  <c r="G118" i="6"/>
  <c r="I118" i="6"/>
  <c r="K118" i="6"/>
  <c r="M118" i="6"/>
  <c r="M106" i="6" l="1"/>
  <c r="I106" i="6"/>
  <c r="I56" i="7" l="1"/>
  <c r="M25" i="7"/>
  <c r="G120" i="6"/>
  <c r="M14" i="6"/>
  <c r="Q17" i="4"/>
  <c r="K56" i="7"/>
  <c r="Q12" i="5" l="1"/>
  <c r="Q16" i="5"/>
  <c r="S14" i="4"/>
  <c r="Q13" i="4" l="1"/>
  <c r="Q11" i="4"/>
  <c r="U17" i="4" l="1"/>
  <c r="U13" i="4"/>
  <c r="U11" i="4"/>
  <c r="M12" i="6" l="1"/>
  <c r="O56" i="7" l="1"/>
  <c r="M35" i="1" l="1"/>
  <c r="I35" i="1"/>
  <c r="M76" i="1"/>
  <c r="I76" i="1"/>
  <c r="M69" i="1"/>
  <c r="I69" i="1"/>
  <c r="I77" i="1" l="1"/>
  <c r="B3" i="4" l="1"/>
  <c r="K7" i="1"/>
  <c r="Q10" i="5" l="1"/>
  <c r="O7" i="7"/>
  <c r="O48" i="7" s="1"/>
  <c r="O12" i="7"/>
  <c r="O17" i="7"/>
  <c r="O25" i="7"/>
  <c r="O18" i="7" l="1"/>
  <c r="O20" i="7" s="1"/>
  <c r="O26" i="7" s="1"/>
  <c r="O30" i="7" s="1"/>
  <c r="O32" i="7" s="1"/>
  <c r="O57" i="7" l="1"/>
  <c r="M9" i="6"/>
  <c r="O59" i="7"/>
  <c r="O13" i="5" s="1"/>
  <c r="Q13" i="5" s="1"/>
  <c r="O63" i="7"/>
  <c r="O65" i="7" s="1"/>
  <c r="O61" i="7" l="1"/>
  <c r="O68" i="7"/>
  <c r="S15" i="4"/>
  <c r="Q14" i="5" l="1"/>
  <c r="O14" i="5"/>
  <c r="G15" i="4" l="1"/>
  <c r="G19" i="4" s="1"/>
  <c r="I15" i="4"/>
  <c r="I19" i="4" s="1"/>
  <c r="K15" i="4"/>
  <c r="K19" i="4" s="1"/>
  <c r="B50" i="1" l="1"/>
  <c r="B89" i="1" s="1"/>
  <c r="I20" i="1" l="1"/>
  <c r="K25" i="7" l="1"/>
  <c r="K120" i="6" l="1"/>
  <c r="M14" i="5" l="1"/>
  <c r="M18" i="5" s="1"/>
  <c r="K14" i="5"/>
  <c r="K18" i="5" s="1"/>
  <c r="I14" i="5"/>
  <c r="I18" i="5" s="1"/>
  <c r="G14" i="5"/>
  <c r="G18" i="5" s="1"/>
  <c r="M15" i="4"/>
  <c r="M19" i="4" s="1"/>
  <c r="M7" i="1"/>
  <c r="G109" i="1" l="1"/>
  <c r="I109" i="1"/>
  <c r="I111" i="1" s="1"/>
  <c r="I113" i="1" s="1"/>
  <c r="K109" i="1"/>
  <c r="M109" i="1"/>
  <c r="K17" i="7" l="1"/>
  <c r="K12" i="7"/>
  <c r="K18" i="7" l="1"/>
  <c r="I54" i="1"/>
  <c r="M54" i="1" l="1"/>
  <c r="I93" i="1"/>
  <c r="M93" i="1" s="1"/>
  <c r="G91" i="6"/>
  <c r="I91" i="6"/>
  <c r="G54" i="1" l="1"/>
  <c r="G93" i="1" l="1"/>
  <c r="K93" i="1" s="1"/>
  <c r="K54" i="1"/>
  <c r="M20" i="1" l="1"/>
  <c r="M36" i="1" s="1"/>
  <c r="M77" i="1" l="1"/>
  <c r="K20" i="7" l="1"/>
  <c r="K26" i="7" l="1"/>
  <c r="K30" i="7" s="1"/>
  <c r="K32" i="7" s="1"/>
  <c r="M7" i="6"/>
  <c r="M91" i="6" s="1"/>
  <c r="K7" i="6"/>
  <c r="K91" i="6" s="1"/>
  <c r="I9" i="6" l="1"/>
  <c r="I37" i="6" s="1"/>
  <c r="I69" i="6" s="1"/>
  <c r="K57" i="7"/>
  <c r="K63" i="7"/>
  <c r="K65" i="7" s="1"/>
  <c r="K59" i="7"/>
  <c r="K68" i="7" l="1"/>
  <c r="O14" i="4"/>
  <c r="I75" i="6"/>
  <c r="M37" i="6"/>
  <c r="M69" i="6" s="1"/>
  <c r="M75" i="6" s="1"/>
  <c r="M7" i="7"/>
  <c r="Q14" i="4" l="1"/>
  <c r="O15" i="4"/>
  <c r="I119" i="6"/>
  <c r="I121" i="6" s="1"/>
  <c r="M119" i="6"/>
  <c r="U14" i="4" l="1"/>
  <c r="U15" i="4" s="1"/>
  <c r="Q15" i="4"/>
  <c r="B3" i="5"/>
  <c r="A3" i="6" s="1"/>
  <c r="M48" i="7"/>
  <c r="K48" i="7"/>
  <c r="I48" i="7"/>
  <c r="B44" i="7"/>
  <c r="M121" i="6" l="1"/>
  <c r="K61" i="7" l="1"/>
  <c r="M51" i="6" l="1"/>
  <c r="M135" i="6" s="1"/>
  <c r="K51" i="6"/>
  <c r="K135" i="6" s="1"/>
  <c r="I51" i="6"/>
  <c r="I135" i="6" s="1"/>
  <c r="G51" i="6"/>
  <c r="G135" i="6" s="1"/>
  <c r="A47" i="6" l="1"/>
  <c r="A87" i="6" l="1"/>
  <c r="A132" i="6"/>
  <c r="I114" i="1"/>
  <c r="M111" i="1"/>
  <c r="M113" i="1" s="1"/>
  <c r="I36" i="1"/>
  <c r="M114" i="1" l="1"/>
  <c r="M56" i="7" l="1"/>
  <c r="M12" i="7" l="1"/>
  <c r="M17" i="7" l="1"/>
  <c r="M18" i="7" s="1"/>
  <c r="M20" i="7" l="1"/>
  <c r="M26" i="7" s="1"/>
  <c r="M30" i="7" s="1"/>
  <c r="M32" i="7" s="1"/>
  <c r="K9" i="6" l="1"/>
  <c r="M59" i="7"/>
  <c r="M57" i="7"/>
  <c r="M63" i="7" s="1"/>
  <c r="M65" i="7" s="1"/>
  <c r="O17" i="5" s="1"/>
  <c r="O18" i="5" l="1"/>
  <c r="K110" i="1" s="1"/>
  <c r="K111" i="1" s="1"/>
  <c r="K113" i="1" s="1"/>
  <c r="Q17" i="5"/>
  <c r="Q18" i="5" s="1"/>
  <c r="M68" i="7"/>
  <c r="M61" i="7"/>
  <c r="I17" i="7" l="1"/>
  <c r="K76" i="1" l="1"/>
  <c r="K37" i="6" l="1"/>
  <c r="K69" i="1" l="1"/>
  <c r="K77" i="1" s="1"/>
  <c r="K20" i="1"/>
  <c r="K35" i="1"/>
  <c r="K36" i="1" l="1"/>
  <c r="K114" i="1"/>
  <c r="I12" i="7" l="1"/>
  <c r="I18" i="7" s="1"/>
  <c r="I20" i="7" l="1"/>
  <c r="G35" i="1" l="1"/>
  <c r="G20" i="1"/>
  <c r="G36" i="1" l="1"/>
  <c r="I25" i="7"/>
  <c r="I26" i="7" s="1"/>
  <c r="I30" i="7" l="1"/>
  <c r="I32" i="7" s="1"/>
  <c r="G9" i="6" l="1"/>
  <c r="G37" i="6" s="1"/>
  <c r="I57" i="7"/>
  <c r="G69" i="1"/>
  <c r="I60" i="7" l="1"/>
  <c r="I59" i="7" s="1"/>
  <c r="S18" i="4"/>
  <c r="S19" i="4" s="1"/>
  <c r="G112" i="1" s="1"/>
  <c r="I63" i="7"/>
  <c r="O18" i="4" l="1"/>
  <c r="I65" i="7"/>
  <c r="I61" i="7"/>
  <c r="I68" i="7"/>
  <c r="O19" i="4" l="1"/>
  <c r="G110" i="1" s="1"/>
  <c r="G111" i="1" s="1"/>
  <c r="G113" i="1" s="1"/>
  <c r="Q18" i="4"/>
  <c r="Q19" i="4" l="1"/>
  <c r="U18" i="4"/>
  <c r="U19" i="4" s="1"/>
  <c r="G76" i="1" l="1"/>
  <c r="G77" i="1" s="1"/>
  <c r="G114" i="1" l="1"/>
  <c r="K106" i="6" l="1"/>
  <c r="K69" i="6" l="1"/>
  <c r="K75" i="6" s="1"/>
  <c r="K119" i="6" s="1"/>
  <c r="K121" i="6" s="1"/>
  <c r="G106" i="6" l="1"/>
  <c r="G69" i="6" l="1"/>
  <c r="G75" i="6" s="1"/>
  <c r="G119" i="6" s="1"/>
  <c r="G121" i="6" s="1"/>
</calcChain>
</file>

<file path=xl/sharedStrings.xml><?xml version="1.0" encoding="utf-8"?>
<sst xmlns="http://schemas.openxmlformats.org/spreadsheetml/2006/main" count="366" uniqueCount="255">
  <si>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</si>
  <si>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</si>
  <si>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</si>
  <si>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</si>
  <si>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</si>
  <si>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</si>
  <si>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</si>
  <si>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</si>
  <si>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</si>
  <si>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</si>
  <si>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</si>
  <si>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</si>
  <si>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</si>
  <si>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</si>
  <si>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</si>
  <si>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</si>
  <si>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</si>
  <si>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</si>
  <si>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</si>
  <si>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</si>
  <si>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สินทรัพย์ทางการเงินไม่หมุนเวียนอื่น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</si>
  <si>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</si>
  <si>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</si>
  <si>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</si>
  <si>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</si>
  <si>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</si>
  <si>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</si>
  <si>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</si>
  <si>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</si>
  <si>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</si>
  <si>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</si>
  <si>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</si>
  <si>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</si>
  <si>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</si>
  <si>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</si>
  <si>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</si>
  <si>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</si>
  <si>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</si>
  <si>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</si>
  <si>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</si>
  <si>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</si>
  <si>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</si>
  <si>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</si>
  <si>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</si>
  <si>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</si>
  <si>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</si>
  <si>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</si>
  <si>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</si>
  <si>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ส่วนของหนี้สินตามสัญญาเช่าที่ถึง</t>
  </si>
  <si>
    <t xml:space="preserve">     ส่วนของหุ้นกู้ที่ถึงกำหนดชำระภายในหนึ่งปี</t>
  </si>
  <si>
    <t xml:space="preserve">     ภาษีเงินได้นิติบุคคลค้างจ่าย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</si>
  <si>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</si>
  <si>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</si>
  <si>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</si>
  <si>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</si>
  <si>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</si>
  <si>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</si>
  <si>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</si>
  <si>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</si>
  <si>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</si>
  <si>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</si>
  <si>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</si>
  <si>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</si>
  <si>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</si>
  <si>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</si>
  <si>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</si>
  <si>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</si>
  <si>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</si>
  <si>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</si>
  <si>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</si>
  <si>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</si>
  <si>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</si>
  <si>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</si>
  <si>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</si>
  <si>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</si>
  <si>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</si>
  <si>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</si>
  <si>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</si>
  <si>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</si>
  <si>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</si>
  <si>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</si>
  <si>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</si>
  <si>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</si>
  <si>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</si>
  <si>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</si>
  <si>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</si>
  <si>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</si>
  <si>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</si>
  <si>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</si>
  <si>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</si>
  <si>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</si>
  <si>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</si>
  <si>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</si>
  <si>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</si>
  <si>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</si>
  <si>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</si>
  <si>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</si>
  <si>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</si>
  <si>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</si>
  <si>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</si>
  <si>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</si>
  <si>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</si>
  <si>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</si>
  <si>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</si>
  <si>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</si>
  <si>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</si>
  <si>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</si>
  <si>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</si>
  <si>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</si>
  <si>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</si>
  <si>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กำไรเบ็ดเสร็จอื่น :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</si>
  <si>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</si>
  <si>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</si>
  <si>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</si>
  <si>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</si>
  <si>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>29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</si>
  <si>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</si>
  <si>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</si>
  <si>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</si>
  <si>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</si>
  <si>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</si>
  <si>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</si>
  <si>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</si>
  <si>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</si>
  <si>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</si>
  <si>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</si>
  <si>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</si>
  <si>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</si>
  <si>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</si>
  <si>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</si>
  <si>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</si>
  <si>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</si>
  <si>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</si>
  <si>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</si>
  <si>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</si>
  <si>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</si>
  <si>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</si>
  <si>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</si>
  <si>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</si>
  <si>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</si>
  <si>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</si>
  <si>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</si>
  <si>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</si>
  <si>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</si>
  <si>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</si>
  <si>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</si>
  <si>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</si>
  <si>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</si>
  <si>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</si>
  <si>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</si>
  <si>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</si>
  <si>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ปรับรายการที่กระทบกำไร (ขาดทุน) </t>
  </si>
  <si>
    <t xml:space="preserve">       เป็นเงินสดรับ(จ่าย)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</si>
  <si>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</si>
  <si>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</si>
  <si>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(กลับรายการ) ผลขาดทุนด้านเครดิตที่คาดว่าจะเกิดขึ้น </t>
  </si>
  <si>
    <t xml:space="preserve">         (กลับรายการ) ผลขาดทุนจากการวัดค่าเงินลงทุน </t>
  </si>
  <si>
    <t xml:space="preserve">         หนี้สูญ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</si>
  <si>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</si>
  <si>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</si>
  <si>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</si>
  <si>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</si>
  <si>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</si>
  <si>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</si>
  <si>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</si>
  <si>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</si>
  <si>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</si>
  <si>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</si>
  <si>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</si>
  <si>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</si>
  <si>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</si>
  <si>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</si>
  <si>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</si>
  <si>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</si>
  <si>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สินทรัพย์ทางการเงินหมุนเวียนอื่น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</si>
  <si>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</si>
  <si>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</si>
  <si>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</si>
  <si>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</si>
  <si>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</si>
  <si>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</si>
  <si>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</si>
  <si>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</si>
  <si>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>กระแสเงินสดสุทธิได้มา(ใช้ไปใน)จากการดำเนินงาน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</si>
  <si>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</si>
  <si>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</si>
  <si>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</si>
  <si>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</si>
  <si>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</si>
  <si>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เงินสดรับจากการลดทุนในกิจการร่วมค้า</t>
  </si>
  <si>
    <t xml:space="preserve">         เงินสดจ่ายจากการลงทุนในกิจการร่วมค้า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</si>
  <si>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</si>
  <si>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</si>
  <si>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</si>
  <si>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เงินสดรับจากการขายที่ดินและต้นทุนโครงการรอการพัฒนา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</si>
  <si>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</si>
  <si>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</si>
  <si>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</si>
  <si>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</si>
  <si>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</si>
  <si>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เงินเบิกเกินบัญชี เพิ่มขึ้น(ลดลง)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</si>
  <si>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</si>
  <si>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</si>
  <si>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</si>
  <si>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</si>
  <si>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เงินปันผลจ่าย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</si>
  <si>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</si>
  <si>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</si>
  <si>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</si>
  <si>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 xml:space="preserve">         ค่าเสื่อมราคาและค่าตัดจำหน่าย</t>
  </si>
  <si>
    <t xml:space="preserve">         ต้นทุนทางการเงิน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</si>
  <si>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</si>
  <si>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เงินสดรับจากการออกหุ้นกู้</t>
  </si>
  <si>
    <t xml:space="preserve">          เงินสดจ่ายจากการไถ่ถอนหุ้นกู้</t>
  </si>
  <si>
    <t xml:space="preserve">         (กำไร)จากการจำหน่ายที่ดิน</t>
  </si>
  <si>
    <t xml:space="preserve">               และต้นทุนโครงการรอการพัฒนา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</si>
  <si>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</si>
  <si>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</si>
  <si>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รายได้จากส่วนลดสัญญาเช่า</t>
  </si>
  <si>
    <t xml:space="preserve">         เงินสดรับจากรายได้เงินปันผล</t>
  </si>
  <si>
    <t xml:space="preserve">         ภาษีเงินได้ถูกหัก ณ ที่จ่ายตัดจ่าย</t>
  </si>
  <si>
    <t xml:space="preserve">         ขาดทุนจากการปรับมูลค่าสินค้า</t>
  </si>
  <si>
    <t>ณ วันที่ 31 ธันวาคม 2568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</si>
  <si>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</si>
  <si>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</si>
  <si>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>สำหรับปีสิ้นสุดวันที่ 31 ธันวาคม 2568</t>
  </si>
  <si>
    <t>กำไรสำหรับปี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</si>
  <si>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</si>
  <si>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</si>
  <si>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</si>
  <si>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</si>
  <si>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กำไรเบ็ดเสร็จรวมสำหรับปี</t>
  </si>
  <si>
    <t xml:space="preserve">   กำไรเบ็ดเสร็จรวมสำหรับปี</t>
  </si>
  <si>
    <t xml:space="preserve">   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</si>
  <si>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</si>
  <si>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</si>
  <si>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    ประมาณการหนี้สินระยะสั้น</t>
  </si>
  <si>
    <t xml:space="preserve">         (กำไร)จากการจำหน่ายสินทรัพย์ทางการเงิน</t>
  </si>
  <si>
    <t xml:space="preserve">              ไม่หมุนเวียนอื่น</t>
  </si>
  <si>
    <t xml:space="preserve">         (กำไร)จากการจำหน่ายสินทรัพย์</t>
  </si>
  <si>
    <t xml:space="preserve">         เงินสดรับจากการขายสินทรัพย์ทางการเงินไม่หมุนเวียนอื่น</t>
  </si>
  <si>
    <t xml:space="preserve">         เงินสดจ่ายเพื่อซื้อสินทรัพย์ไม่มีตัวตนอื่น</t>
  </si>
  <si>
    <t xml:space="preserve">         เงินสดจ่ายเพื่อซื้อสินทรัพย์ทางการเงินหมุนเวียนอื่น</t>
  </si>
  <si>
    <t xml:space="preserve">         รายได้อื่นที่เกิดจากสัญญา</t>
  </si>
  <si>
    <t>ข้อมูลกระแสเงินสดเปิดเผยเพิ่มเติม</t>
  </si>
  <si>
    <t xml:space="preserve">          รายการที่ไม่ใช่เงินสด</t>
  </si>
  <si>
    <t xml:space="preserve">          โอนที่ดินและต้นทุนโครงการรอการพัฒนาเป็น</t>
  </si>
  <si>
    <t xml:space="preserve">                 ที่ดินและต้นทุนโครงการระหว่างก่อสร้าง</t>
  </si>
  <si>
    <t xml:space="preserve">          โอนที่ดินและต้นทุนโครงการระหว่างก่อสร้างเป็น</t>
  </si>
  <si>
    <t xml:space="preserve">                 ที่ดินและต้นทุนโครงการรอการพัฒนา</t>
  </si>
  <si>
    <t xml:space="preserve">          บันทึกหนี้สินตามสัญญาเช่าจากสินทรัพย์สิทธิการใช้</t>
  </si>
  <si>
    <t xml:space="preserve">          บันทึกดอกเบี้ยจ่ายเป็นที่ดินและต้นทุนโครงการ</t>
  </si>
  <si>
    <t xml:space="preserve">                 ระหว่างก่อสร้าง</t>
  </si>
  <si>
    <t xml:space="preserve"> - 4 -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</si>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</sst>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6" formatCode="&quot;$&quot;#,##0_);[Red]\(&quot;$&quot;#,##0\)"/>
    <numFmt numFmtId="164" formatCode="&quot;฿&quot;#,##0.00;\-&quot;฿&quot;#,##0.00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_);[Blue]\(#,##0.00\)"/>
    <numFmt numFmtId="168" formatCode="#,##0.00\ ;\(#,##0.00\)"/>
    <numFmt numFmtId="169" formatCode="#,##0.000_);\(#,##0.000\)"/>
    <numFmt numFmtId="170" formatCode="_-* #,##0_-;\-* #,##0_-;_-* &quot;-&quot;??_-;_-@_-"/>
    <numFmt numFmtId="171" formatCode="dd\-mmm\-yy_)"/>
    <numFmt numFmtId="172" formatCode="0.00_)"/>
    <numFmt numFmtId="173" formatCode="0.0%"/>
    <numFmt numFmtId="174" formatCode="[$-1070000]d/m/yy;@"/>
    <numFmt numFmtId="175" formatCode="d\ mmm\ yy;@"/>
    <numFmt numFmtId="176" formatCode="#,##0.00;\(###0.00\)"/>
    <numFmt numFmtId="177" formatCode="#,##0.00\ &quot;F&quot;;\-#,##0.00\ &quot;F&quot;"/>
    <numFmt numFmtId="178" formatCode="#,##0_);[Blue]\(#,##0\)"/>
    <numFmt numFmtId="179" formatCode="#,##0\ &quot;F&quot;;[Red]\-#,##0\ &quot;F&quot;"/>
    <numFmt numFmtId="180" formatCode="0%_);\(0%\)"/>
    <numFmt numFmtId="181" formatCode="_-* #,##0.00_-;\-* #,##0.00_-;_-* \-??_-;_-@_-"/>
    <numFmt numFmtId="182" formatCode="#,##0.00\ ;\(#,##0.00\)\ "/>
  </numFmts>
  <fonts count="69">
    <font>
      <sz val="14"/>
      <name val="Cordia New"/>
      <charset val="134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166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166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72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166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1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66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5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4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66" fontId="4" fillId="0" borderId="0" applyFont="0" applyFill="0" applyBorder="0" applyAlignment="0" applyProtection="0"/>
    <xf numFmtId="0" fontId="15" fillId="7" borderId="0" applyNumberFormat="0" applyBorder="0" applyAlignment="0" applyProtection="0"/>
    <xf numFmtId="166" fontId="16" fillId="0" borderId="0" applyFont="0" applyFill="0" applyBorder="0" applyAlignment="0" applyProtection="0"/>
    <xf numFmtId="0" fontId="15" fillId="7" borderId="0" applyNumberFormat="0" applyBorder="0" applyAlignment="0" applyProtection="0"/>
    <xf numFmtId="166" fontId="6" fillId="0" borderId="0" applyFont="0" applyFill="0" applyBorder="0" applyAlignment="0" applyProtection="0"/>
    <xf numFmtId="0" fontId="15" fillId="7" borderId="0" applyNumberFormat="0" applyBorder="0" applyAlignment="0" applyProtection="0"/>
    <xf numFmtId="166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166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166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2" fillId="0" borderId="0"/>
    <xf numFmtId="170" fontId="11" fillId="0" borderId="0" applyFill="0" applyBorder="0" applyAlignment="0" applyProtection="0"/>
    <xf numFmtId="181" fontId="4" fillId="0" borderId="0" applyFill="0" applyBorder="0" applyAlignment="0" applyProtection="0"/>
    <xf numFmtId="166" fontId="12" fillId="0" borderId="0" applyFont="0" applyFill="0" applyBorder="0" applyAlignment="0" applyProtection="0"/>
    <xf numFmtId="6" fontId="17" fillId="0" borderId="0" applyFont="0" applyFill="0" applyBorder="0" applyAlignment="0" applyProtection="0"/>
    <xf numFmtId="181" fontId="4" fillId="0" borderId="0" applyFill="0" applyBorder="0" applyAlignment="0" applyProtection="0"/>
    <xf numFmtId="6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4" fillId="0" borderId="0" applyFill="0" applyBorder="0" applyAlignment="0" applyProtection="0"/>
    <xf numFmtId="166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81" fontId="50" fillId="0" borderId="0" applyFill="0" applyBorder="0" applyAlignment="0" applyProtection="0"/>
    <xf numFmtId="166" fontId="1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13" fillId="0" borderId="0" applyFont="0" applyFill="0" applyBorder="0" applyAlignment="0" applyProtection="0"/>
    <xf numFmtId="5" fontId="4" fillId="0" borderId="0" applyFill="0" applyBorder="0" applyAlignment="0" applyProtection="0"/>
    <xf numFmtId="177" fontId="4" fillId="0" borderId="0"/>
    <xf numFmtId="0" fontId="14" fillId="0" borderId="0"/>
    <xf numFmtId="0" fontId="14" fillId="0" borderId="0"/>
    <xf numFmtId="177" fontId="4" fillId="0" borderId="0"/>
    <xf numFmtId="0" fontId="20" fillId="0" borderId="8" applyNumberFormat="0" applyFill="0" applyAlignment="0" applyProtection="0"/>
    <xf numFmtId="0" fontId="14" fillId="0" borderId="0"/>
    <xf numFmtId="177" fontId="4" fillId="0" borderId="0"/>
    <xf numFmtId="0" fontId="14" fillId="0" borderId="0"/>
    <xf numFmtId="177" fontId="4" fillId="0" borderId="0"/>
    <xf numFmtId="177" fontId="4" fillId="0" borderId="0"/>
    <xf numFmtId="165" fontId="17" fillId="0" borderId="0" applyFont="0" applyFill="0" applyBorder="0" applyAlignment="0" applyProtection="0"/>
    <xf numFmtId="0" fontId="11" fillId="18" borderId="7" applyNumberFormat="0" applyAlignment="0" applyProtection="0"/>
    <xf numFmtId="171" fontId="4" fillId="0" borderId="0"/>
    <xf numFmtId="174" fontId="6" fillId="0" borderId="0"/>
    <xf numFmtId="174" fontId="6" fillId="0" borderId="0"/>
    <xf numFmtId="172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9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4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166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6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74" fontId="6" fillId="0" borderId="0"/>
    <xf numFmtId="174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18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1" fontId="4" fillId="0" borderId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17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7" fillId="0" borderId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7" fillId="0" borderId="0" applyFill="0" applyBorder="0" applyAlignment="0" applyProtection="0"/>
    <xf numFmtId="166" fontId="3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1">
    <xf numFmtId="0" fontId="0" fillId="0" borderId="0" xfId="0"/>
    <xf numFmtId="168" fontId="2" fillId="0" borderId="0" xfId="6" applyNumberFormat="1" applyFont="1" applyFill="1" applyBorder="1" applyAlignment="1"/>
    <xf numFmtId="168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166" fontId="2" fillId="0" borderId="0" xfId="1" applyFont="1" applyFill="1" applyAlignment="1">
      <alignment horizontal="center"/>
    </xf>
    <xf numFmtId="166" fontId="2" fillId="0" borderId="0" xfId="1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center"/>
    </xf>
    <xf numFmtId="170" fontId="2" fillId="0" borderId="0" xfId="1" applyNumberFormat="1" applyFont="1" applyFill="1" applyBorder="1" applyAlignment="1"/>
    <xf numFmtId="168" fontId="2" fillId="0" borderId="0" xfId="1" applyNumberFormat="1" applyFont="1" applyFill="1"/>
    <xf numFmtId="168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182" fontId="2" fillId="0" borderId="4" xfId="6" applyNumberFormat="1" applyFont="1" applyFill="1" applyBorder="1" applyAlignment="1"/>
    <xf numFmtId="182" fontId="2" fillId="0" borderId="0" xfId="6" applyNumberFormat="1" applyFont="1" applyFill="1" applyAlignment="1"/>
    <xf numFmtId="182" fontId="2" fillId="0" borderId="0" xfId="6" applyNumberFormat="1" applyFont="1" applyFill="1" applyBorder="1" applyAlignment="1"/>
    <xf numFmtId="182" fontId="2" fillId="0" borderId="0" xfId="6" applyNumberFormat="1" applyFont="1" applyFill="1" applyBorder="1" applyAlignment="1" applyProtection="1"/>
    <xf numFmtId="182" fontId="2" fillId="0" borderId="3" xfId="6" applyNumberFormat="1" applyFont="1" applyFill="1" applyBorder="1" applyAlignment="1"/>
    <xf numFmtId="182" fontId="2" fillId="0" borderId="17" xfId="6" applyNumberFormat="1" applyFont="1" applyFill="1" applyBorder="1" applyAlignment="1"/>
    <xf numFmtId="168" fontId="2" fillId="0" borderId="17" xfId="1" applyNumberFormat="1" applyFont="1" applyFill="1" applyBorder="1" applyAlignment="1">
      <alignment horizontal="right"/>
    </xf>
    <xf numFmtId="168" fontId="2" fillId="0" borderId="17" xfId="6" applyNumberFormat="1" applyFont="1" applyFill="1" applyBorder="1" applyAlignment="1"/>
    <xf numFmtId="168" fontId="2" fillId="0" borderId="2" xfId="6" applyNumberFormat="1" applyFont="1" applyFill="1" applyBorder="1" applyAlignment="1"/>
    <xf numFmtId="166" fontId="8" fillId="0" borderId="0" xfId="1" applyFont="1" applyFill="1" applyBorder="1" applyAlignment="1"/>
    <xf numFmtId="39" fontId="2" fillId="0" borderId="0" xfId="8" applyNumberFormat="1" applyFont="1"/>
    <xf numFmtId="39" fontId="2" fillId="0" borderId="0" xfId="3" applyFont="1" applyAlignment="1">
      <alignment horizontal="centerContinuous"/>
    </xf>
    <xf numFmtId="39" fontId="2" fillId="0" borderId="0" xfId="3" applyFont="1"/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8" fillId="0" borderId="0" xfId="3" applyFont="1"/>
    <xf numFmtId="39" fontId="8" fillId="0" borderId="0" xfId="3" applyFont="1" applyAlignment="1">
      <alignment horizontal="center"/>
    </xf>
    <xf numFmtId="0" fontId="2" fillId="0" borderId="2" xfId="3" quotePrefix="1" applyNumberFormat="1" applyFont="1" applyBorder="1" applyAlignment="1">
      <alignment horizontal="center"/>
    </xf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182" fontId="2" fillId="0" borderId="0" xfId="8" applyNumberFormat="1" applyFont="1"/>
    <xf numFmtId="39" fontId="2" fillId="0" borderId="0" xfId="8" applyNumberFormat="1" applyFont="1" applyAlignment="1">
      <alignment horizontal="left"/>
    </xf>
    <xf numFmtId="182" fontId="2" fillId="0" borderId="3" xfId="3" applyNumberFormat="1" applyFont="1" applyBorder="1"/>
    <xf numFmtId="182" fontId="2" fillId="0" borderId="0" xfId="3" applyNumberFormat="1" applyFont="1"/>
    <xf numFmtId="49" fontId="2" fillId="0" borderId="0" xfId="3" applyNumberFormat="1" applyFont="1" applyAlignment="1">
      <alignment horizontal="center"/>
    </xf>
    <xf numFmtId="182" fontId="2" fillId="0" borderId="17" xfId="3" applyNumberFormat="1" applyFont="1" applyBorder="1"/>
    <xf numFmtId="167" fontId="2" fillId="0" borderId="0" xfId="3" applyNumberFormat="1" applyFont="1" applyAlignment="1">
      <alignment horizontal="left"/>
    </xf>
    <xf numFmtId="39" fontId="9" fillId="0" borderId="0" xfId="8" applyNumberFormat="1" applyFont="1"/>
    <xf numFmtId="39" fontId="9" fillId="0" borderId="0" xfId="3" applyFont="1"/>
    <xf numFmtId="39" fontId="10" fillId="0" borderId="0" xfId="3" applyFont="1"/>
    <xf numFmtId="167" fontId="2" fillId="0" borderId="0" xfId="3" applyNumberFormat="1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39" fontId="2" fillId="0" borderId="0" xfId="8" applyNumberFormat="1" applyFont="1" applyAlignment="1">
      <alignment horizontal="center"/>
    </xf>
    <xf numFmtId="39" fontId="2" fillId="0" borderId="0" xfId="3" quotePrefix="1" applyFont="1" applyAlignment="1">
      <alignment horizontal="center"/>
    </xf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182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39" fontId="2" fillId="0" borderId="0" xfId="3" quotePrefix="1" applyFont="1" applyAlignment="1">
      <alignment horizontal="centerContinuous"/>
    </xf>
    <xf numFmtId="182" fontId="2" fillId="0" borderId="1" xfId="8" applyNumberFormat="1" applyFont="1" applyBorder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0" xfId="3" applyNumberFormat="1" applyFont="1"/>
    <xf numFmtId="49" fontId="2" fillId="0" borderId="2" xfId="3" applyNumberFormat="1" applyFont="1" applyBorder="1" applyAlignment="1">
      <alignment horizontal="center"/>
    </xf>
    <xf numFmtId="166" fontId="2" fillId="0" borderId="0" xfId="1" applyFont="1" applyFill="1"/>
    <xf numFmtId="40" fontId="2" fillId="0" borderId="0" xfId="3" applyNumberFormat="1" applyFont="1" applyAlignment="1">
      <alignment horizontal="right"/>
    </xf>
    <xf numFmtId="40" fontId="2" fillId="0" borderId="0" xfId="8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0" xfId="3" applyNumberFormat="1" applyFont="1" applyAlignment="1">
      <alignment horizontal="left"/>
    </xf>
    <xf numFmtId="168" fontId="2" fillId="0" borderId="0" xfId="3" applyNumberFormat="1" applyFont="1"/>
    <xf numFmtId="40" fontId="2" fillId="0" borderId="0" xfId="3" applyNumberFormat="1" applyFont="1" applyAlignment="1">
      <alignment horizontal="left" indent="1"/>
    </xf>
    <xf numFmtId="38" fontId="2" fillId="0" borderId="0" xfId="3" applyNumberFormat="1" applyFont="1" applyAlignment="1">
      <alignment horizontal="center"/>
    </xf>
    <xf numFmtId="168" fontId="2" fillId="0" borderId="0" xfId="8" applyNumberFormat="1" applyFont="1"/>
    <xf numFmtId="40" fontId="2" fillId="0" borderId="0" xfId="8" applyNumberFormat="1" applyFont="1" applyAlignment="1">
      <alignment horizontal="center"/>
    </xf>
    <xf numFmtId="40" fontId="2" fillId="0" borderId="1" xfId="3" applyNumberFormat="1" applyFont="1" applyBorder="1" applyAlignment="1">
      <alignment horizontal="right"/>
    </xf>
    <xf numFmtId="168" fontId="2" fillId="0" borderId="2" xfId="3" applyNumberFormat="1" applyFont="1" applyBorder="1"/>
    <xf numFmtId="168" fontId="2" fillId="0" borderId="17" xfId="3" applyNumberFormat="1" applyFont="1" applyBorder="1"/>
    <xf numFmtId="168" fontId="8" fillId="0" borderId="0" xfId="3" applyNumberFormat="1" applyFont="1"/>
    <xf numFmtId="39" fontId="2" fillId="0" borderId="1" xfId="3" applyFont="1" applyBorder="1"/>
    <xf numFmtId="168" fontId="2" fillId="0" borderId="3" xfId="3" applyNumberFormat="1" applyFont="1" applyBorder="1"/>
    <xf numFmtId="39" fontId="2" fillId="0" borderId="3" xfId="3" applyFont="1" applyBorder="1"/>
    <xf numFmtId="39" fontId="2" fillId="0" borderId="0" xfId="3" applyFont="1" applyAlignment="1">
      <alignment horizontal="left" indent="2"/>
    </xf>
    <xf numFmtId="168" fontId="2" fillId="0" borderId="1" xfId="8" applyNumberFormat="1" applyFont="1" applyBorder="1"/>
    <xf numFmtId="168" fontId="2" fillId="0" borderId="3" xfId="8" applyNumberFormat="1" applyFont="1" applyBorder="1"/>
    <xf numFmtId="39" fontId="9" fillId="0" borderId="0" xfId="3" applyFont="1" applyAlignment="1">
      <alignment horizontal="left"/>
    </xf>
    <xf numFmtId="168" fontId="2" fillId="0" borderId="17" xfId="8" applyNumberFormat="1" applyFont="1" applyBorder="1"/>
    <xf numFmtId="39" fontId="2" fillId="0" borderId="0" xfId="3" quotePrefix="1" applyFont="1" applyAlignment="1">
      <alignment horizontal="left"/>
    </xf>
    <xf numFmtId="169" fontId="2" fillId="0" borderId="0" xfId="3" applyNumberFormat="1" applyFont="1" applyAlignment="1">
      <alignment horizontal="right"/>
    </xf>
    <xf numFmtId="169" fontId="2" fillId="0" borderId="0" xfId="3" applyNumberFormat="1" applyFont="1"/>
    <xf numFmtId="37" fontId="2" fillId="0" borderId="0" xfId="3" applyNumberFormat="1" applyFont="1"/>
    <xf numFmtId="0" fontId="2" fillId="0" borderId="0" xfId="0" applyFont="1"/>
    <xf numFmtId="40" fontId="8" fillId="0" borderId="0" xfId="0" applyNumberFormat="1" applyFont="1"/>
    <xf numFmtId="168" fontId="2" fillId="0" borderId="0" xfId="0" applyNumberFormat="1" applyFont="1" applyAlignment="1">
      <alignment horizontal="right"/>
    </xf>
    <xf numFmtId="168" fontId="2" fillId="0" borderId="0" xfId="0" applyNumberFormat="1" applyFont="1"/>
    <xf numFmtId="40" fontId="2" fillId="0" borderId="0" xfId="0" applyNumberFormat="1" applyFont="1"/>
    <xf numFmtId="40" fontId="2" fillId="0" borderId="1" xfId="3" applyNumberFormat="1" applyFont="1" applyBorder="1"/>
    <xf numFmtId="0" fontId="8" fillId="0" borderId="0" xfId="0" applyFont="1"/>
    <xf numFmtId="40" fontId="8" fillId="0" borderId="0" xfId="3" applyNumberFormat="1" applyFont="1" applyAlignment="1">
      <alignment horizontal="center"/>
    </xf>
    <xf numFmtId="39" fontId="2" fillId="0" borderId="0" xfId="0" applyNumberFormat="1" applyFont="1"/>
    <xf numFmtId="0" fontId="68" fillId="0" borderId="0" xfId="2" applyFont="1" applyAlignment="1">
      <alignment vertical="center"/>
    </xf>
    <xf numFmtId="0" fontId="2" fillId="0" borderId="0" xfId="0" applyFont="1" applyAlignment="1">
      <alignment horizontal="left" indent="1"/>
    </xf>
    <xf numFmtId="4" fontId="2" fillId="0" borderId="0" xfId="0" applyNumberFormat="1" applyFont="1"/>
    <xf numFmtId="167" fontId="2" fillId="0" borderId="0" xfId="5" applyNumberFormat="1" applyFont="1"/>
    <xf numFmtId="168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68" fontId="2" fillId="0" borderId="2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right"/>
    </xf>
    <xf numFmtId="168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68" fontId="2" fillId="0" borderId="17" xfId="0" applyNumberFormat="1" applyFont="1" applyBorder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" xfId="1" builtinId="3"/>
    <cellStyle name="Comma 10" xfId="1232" xr:uid="{00000000-0005-0000-0000-000030040000}"/>
    <cellStyle name="Comma 10 2" xfId="1233" xr:uid="{00000000-0005-0000-0000-000031040000}"/>
    <cellStyle name="Comma 10 2 2" xfId="2052" xr:uid="{00000000-0005-0000-0000-000032040000}"/>
    <cellStyle name="Comma 10 3" xfId="2051" xr:uid="{00000000-0005-0000-0000-000033040000}"/>
    <cellStyle name="Comma 11" xfId="1235" xr:uid="{00000000-0005-0000-0000-000034040000}"/>
    <cellStyle name="Comma 12" xfId="1237" xr:uid="{00000000-0005-0000-0000-000035040000}"/>
    <cellStyle name="Comma 12 2" xfId="713" xr:uid="{00000000-0005-0000-0000-000036040000}"/>
    <cellStyle name="Comma 12_Lead -  NU 31-3-54" xfId="1238" xr:uid="{00000000-0005-0000-0000-000037040000}"/>
    <cellStyle name="Comma 13" xfId="1240" xr:uid="{00000000-0005-0000-0000-000038040000}"/>
    <cellStyle name="Comma 14" xfId="1242" xr:uid="{00000000-0005-0000-0000-000039040000}"/>
    <cellStyle name="Comma 15" xfId="1245" xr:uid="{00000000-0005-0000-0000-00003A040000}"/>
    <cellStyle name="Comma 16" xfId="1248" xr:uid="{00000000-0005-0000-0000-00003B040000}"/>
    <cellStyle name="Comma 17" xfId="1250" xr:uid="{00000000-0005-0000-0000-00003C040000}"/>
    <cellStyle name="Comma 18" xfId="1252" xr:uid="{00000000-0005-0000-0000-00003D040000}"/>
    <cellStyle name="Comma 19" xfId="1254" xr:uid="{00000000-0005-0000-0000-00003E040000}"/>
    <cellStyle name="Comma 2" xfId="7" xr:uid="{00000000-0005-0000-0000-00003F040000}"/>
    <cellStyle name="Comma 2 2" xfId="6" xr:uid="{00000000-0005-0000-0000-000040040000}"/>
    <cellStyle name="Comma 2 2 2" xfId="1257" xr:uid="{00000000-0005-0000-0000-000041040000}"/>
    <cellStyle name="Comma 2 2 2 2" xfId="1258" xr:uid="{00000000-0005-0000-0000-000042040000}"/>
    <cellStyle name="Comma 2 2 2 2 2" xfId="2056" xr:uid="{00000000-0005-0000-0000-000043040000}"/>
    <cellStyle name="Comma 2 2 2 3" xfId="1259" xr:uid="{00000000-0005-0000-0000-000044040000}"/>
    <cellStyle name="Comma 2 2 2 3 2" xfId="2057" xr:uid="{00000000-0005-0000-0000-000045040000}"/>
    <cellStyle name="Comma 2 2 2 4" xfId="2055" xr:uid="{00000000-0005-0000-0000-000046040000}"/>
    <cellStyle name="Comma 2 2 3" xfId="1260" xr:uid="{00000000-0005-0000-0000-000047040000}"/>
    <cellStyle name="Comma 2 2 3 2" xfId="2058" xr:uid="{00000000-0005-0000-0000-000048040000}"/>
    <cellStyle name="Comma 2 2 4" xfId="1261" xr:uid="{00000000-0005-0000-0000-000049040000}"/>
    <cellStyle name="Comma 2 2 4 2" xfId="2059" xr:uid="{00000000-0005-0000-0000-00004A040000}"/>
    <cellStyle name="Comma 2 2 5" xfId="1262" xr:uid="{00000000-0005-0000-0000-00004B040000}"/>
    <cellStyle name="Comma 2 2 5 2" xfId="2060" xr:uid="{00000000-0005-0000-0000-00004C040000}"/>
    <cellStyle name="Comma 2 2 6" xfId="1256" xr:uid="{00000000-0005-0000-0000-00004D040000}"/>
    <cellStyle name="Comma 2 2 6 2" xfId="2054" xr:uid="{00000000-0005-0000-0000-00004E040000}"/>
    <cellStyle name="Comma 2 2 7" xfId="2039" xr:uid="{00000000-0005-0000-0000-00004F040000}"/>
    <cellStyle name="Comma 2 2_ทะเบียนที่ดิน" xfId="1264" xr:uid="{00000000-0005-0000-0000-000050040000}"/>
    <cellStyle name="Comma 2 3" xfId="1265" xr:uid="{00000000-0005-0000-0000-000051040000}"/>
    <cellStyle name="Comma 2 3 2" xfId="1267" xr:uid="{00000000-0005-0000-0000-000052040000}"/>
    <cellStyle name="Comma 2 3 2 2" xfId="2063" xr:uid="{00000000-0005-0000-0000-000053040000}"/>
    <cellStyle name="Comma 2 3 3" xfId="1269" xr:uid="{00000000-0005-0000-0000-000054040000}"/>
    <cellStyle name="Comma 2 3 3 2" xfId="2065" xr:uid="{00000000-0005-0000-0000-000055040000}"/>
    <cellStyle name="Comma 2 3 4" xfId="1271" xr:uid="{00000000-0005-0000-0000-000056040000}"/>
    <cellStyle name="Comma 2 3 4 2" xfId="2067" xr:uid="{00000000-0005-0000-0000-000057040000}"/>
    <cellStyle name="Comma 2 3 5" xfId="2061" xr:uid="{00000000-0005-0000-0000-000058040000}"/>
    <cellStyle name="Comma 2 4" xfId="1272" xr:uid="{00000000-0005-0000-0000-000059040000}"/>
    <cellStyle name="Comma 2 4 2" xfId="2068" xr:uid="{00000000-0005-0000-0000-00005A040000}"/>
    <cellStyle name="Comma 2 5" xfId="1273" xr:uid="{00000000-0005-0000-0000-00005B040000}"/>
    <cellStyle name="Comma 2 5 2" xfId="172" xr:uid="{00000000-0005-0000-0000-00005C040000}"/>
    <cellStyle name="Comma 2 5 2 2" xfId="577" xr:uid="{00000000-0005-0000-0000-00005D040000}"/>
    <cellStyle name="Comma 2 5 2 2 2" xfId="2044" xr:uid="{00000000-0005-0000-0000-00005E040000}"/>
    <cellStyle name="Comma 2 5 2 3" xfId="2043" xr:uid="{00000000-0005-0000-0000-00005F040000}"/>
    <cellStyle name="Comma 2 5 3" xfId="2069" xr:uid="{00000000-0005-0000-0000-000060040000}"/>
    <cellStyle name="Comma 2 6" xfId="1274" xr:uid="{00000000-0005-0000-0000-000061040000}"/>
    <cellStyle name="Comma 2 6 2" xfId="2070" xr:uid="{00000000-0005-0000-0000-000062040000}"/>
    <cellStyle name="Comma 2 6 2 2" xfId="2181" xr:uid="{00000000-0005-0000-0000-000063040000}"/>
    <cellStyle name="Comma 2 6 3" xfId="2156" xr:uid="{00000000-0005-0000-0000-000064040000}"/>
    <cellStyle name="Comma 2 7" xfId="1255" xr:uid="{00000000-0005-0000-0000-000065040000}"/>
    <cellStyle name="Comma 2 7 2" xfId="2053" xr:uid="{00000000-0005-0000-0000-000066040000}"/>
    <cellStyle name="Comma 2 8" xfId="2040" xr:uid="{00000000-0005-0000-0000-000067040000}"/>
    <cellStyle name="Comma 2 9" xfId="1276" xr:uid="{00000000-0005-0000-0000-000068040000}"/>
    <cellStyle name="Comma 2_ประหน้าecl-19-4-54(แพน)" xfId="1277" xr:uid="{00000000-0005-0000-0000-000069040000}"/>
    <cellStyle name="Comma 20" xfId="1244" xr:uid="{00000000-0005-0000-0000-00006A040000}"/>
    <cellStyle name="Comma 21" xfId="1247" xr:uid="{00000000-0005-0000-0000-00006B040000}"/>
    <cellStyle name="Comma 22" xfId="1249" xr:uid="{00000000-0005-0000-0000-00006C040000}"/>
    <cellStyle name="Comma 23" xfId="1251" xr:uid="{00000000-0005-0000-0000-00006D040000}"/>
    <cellStyle name="Comma 24" xfId="1253" xr:uid="{00000000-0005-0000-0000-00006E040000}"/>
    <cellStyle name="Comma 25" xfId="1279" xr:uid="{00000000-0005-0000-0000-00006F040000}"/>
    <cellStyle name="Comma 26" xfId="1281" xr:uid="{00000000-0005-0000-0000-000070040000}"/>
    <cellStyle name="Comma 27" xfId="1283" xr:uid="{00000000-0005-0000-0000-000071040000}"/>
    <cellStyle name="Comma 28" xfId="1285" xr:uid="{00000000-0005-0000-0000-000072040000}"/>
    <cellStyle name="Comma 29" xfId="1287" xr:uid="{00000000-0005-0000-0000-000073040000}"/>
    <cellStyle name="Comma 3" xfId="1288" xr:uid="{00000000-0005-0000-0000-000074040000}"/>
    <cellStyle name="Comma 3 2" xfId="1289" xr:uid="{00000000-0005-0000-0000-000075040000}"/>
    <cellStyle name="Comma 3 2 2" xfId="1290" xr:uid="{00000000-0005-0000-0000-000076040000}"/>
    <cellStyle name="Comma 3 2 2 2" xfId="1291" xr:uid="{00000000-0005-0000-0000-000077040000}"/>
    <cellStyle name="Comma 3 2 2 2 2" xfId="2078" xr:uid="{00000000-0005-0000-0000-000078040000}"/>
    <cellStyle name="Comma 3 2 2 3" xfId="2077" xr:uid="{00000000-0005-0000-0000-000079040000}"/>
    <cellStyle name="Comma 3 2 3" xfId="1292" xr:uid="{00000000-0005-0000-0000-00007A040000}"/>
    <cellStyle name="Comma 3 2 3 2" xfId="2079" xr:uid="{00000000-0005-0000-0000-00007B040000}"/>
    <cellStyle name="Comma 3 2 4" xfId="2076" xr:uid="{00000000-0005-0000-0000-00007C040000}"/>
    <cellStyle name="Comma 3 3" xfId="1293" xr:uid="{00000000-0005-0000-0000-00007D040000}"/>
    <cellStyle name="Comma 3 3 2" xfId="1294" xr:uid="{00000000-0005-0000-0000-00007E040000}"/>
    <cellStyle name="Comma 3 3 2 2" xfId="2081" xr:uid="{00000000-0005-0000-0000-00007F040000}"/>
    <cellStyle name="Comma 3 3 3" xfId="2080" xr:uid="{00000000-0005-0000-0000-000080040000}"/>
    <cellStyle name="Comma 3 4" xfId="1295" xr:uid="{00000000-0005-0000-0000-000081040000}"/>
    <cellStyle name="Comma 3 4 2" xfId="2082" xr:uid="{00000000-0005-0000-0000-000082040000}"/>
    <cellStyle name="Comma 3 5" xfId="2075" xr:uid="{00000000-0005-0000-0000-000083040000}"/>
    <cellStyle name="Comma 3_ประหน้าecl-19-4-54(แพน)" xfId="1296" xr:uid="{00000000-0005-0000-0000-000084040000}"/>
    <cellStyle name="Comma 30" xfId="1278" xr:uid="{00000000-0005-0000-0000-000085040000}"/>
    <cellStyle name="Comma 30 2" xfId="1297" xr:uid="{00000000-0005-0000-0000-000086040000}"/>
    <cellStyle name="Comma 30 2 2" xfId="2083" xr:uid="{00000000-0005-0000-0000-000087040000}"/>
    <cellStyle name="Comma 30 3" xfId="2071" xr:uid="{00000000-0005-0000-0000-000088040000}"/>
    <cellStyle name="Comma 31" xfId="1280" xr:uid="{00000000-0005-0000-0000-000089040000}"/>
    <cellStyle name="Comma 31 2" xfId="1298" xr:uid="{00000000-0005-0000-0000-00008A040000}"/>
    <cellStyle name="Comma 32" xfId="1282" xr:uid="{00000000-0005-0000-0000-00008B040000}"/>
    <cellStyle name="Comma 32 2" xfId="796" xr:uid="{00000000-0005-0000-0000-00008C040000}"/>
    <cellStyle name="Comma 32 3" xfId="2072" xr:uid="{00000000-0005-0000-0000-00008D040000}"/>
    <cellStyle name="Comma 33" xfId="1284" xr:uid="{00000000-0005-0000-0000-00008E040000}"/>
    <cellStyle name="Comma 33 2" xfId="2073" xr:uid="{00000000-0005-0000-0000-00008F040000}"/>
    <cellStyle name="Comma 34" xfId="1286" xr:uid="{00000000-0005-0000-0000-000090040000}"/>
    <cellStyle name="Comma 34 2" xfId="1299" xr:uid="{00000000-0005-0000-0000-000091040000}"/>
    <cellStyle name="Comma 34 2 2" xfId="1300" xr:uid="{00000000-0005-0000-0000-000092040000}"/>
    <cellStyle name="Comma 34 2 2 2" xfId="2085" xr:uid="{00000000-0005-0000-0000-000093040000}"/>
    <cellStyle name="Comma 34 2 3" xfId="2084" xr:uid="{00000000-0005-0000-0000-000094040000}"/>
    <cellStyle name="Comma 34 3" xfId="2074" xr:uid="{00000000-0005-0000-0000-000095040000}"/>
    <cellStyle name="Comma 35" xfId="1302" xr:uid="{00000000-0005-0000-0000-000096040000}"/>
    <cellStyle name="Comma 35 2" xfId="1303" xr:uid="{00000000-0005-0000-0000-000097040000}"/>
    <cellStyle name="Comma 35 2 2" xfId="2088" xr:uid="{00000000-0005-0000-0000-000098040000}"/>
    <cellStyle name="Comma 35 3" xfId="2087" xr:uid="{00000000-0005-0000-0000-000099040000}"/>
    <cellStyle name="Comma 36" xfId="1305" xr:uid="{00000000-0005-0000-0000-00009A040000}"/>
    <cellStyle name="Comma 36 2" xfId="1306" xr:uid="{00000000-0005-0000-0000-00009B040000}"/>
    <cellStyle name="Comma 36 2 2" xfId="2091" xr:uid="{00000000-0005-0000-0000-00009C040000}"/>
    <cellStyle name="Comma 36 3" xfId="2090" xr:uid="{00000000-0005-0000-0000-00009D040000}"/>
    <cellStyle name="Comma 37" xfId="1307" xr:uid="{00000000-0005-0000-0000-00009E040000}"/>
    <cellStyle name="Comma 37 2" xfId="2092" xr:uid="{00000000-0005-0000-0000-00009F040000}"/>
    <cellStyle name="Comma 38" xfId="1308" xr:uid="{00000000-0005-0000-0000-0000A0040000}"/>
    <cellStyle name="Comma 38 2" xfId="2093" xr:uid="{00000000-0005-0000-0000-0000A1040000}"/>
    <cellStyle name="Comma 39" xfId="1309" xr:uid="{00000000-0005-0000-0000-0000A2040000}"/>
    <cellStyle name="Comma 39 2" xfId="2094" xr:uid="{00000000-0005-0000-0000-0000A3040000}"/>
    <cellStyle name="Comma 39 2 2" xfId="2183" xr:uid="{00000000-0005-0000-0000-0000A4040000}"/>
    <cellStyle name="Comma 39 3" xfId="2158" xr:uid="{00000000-0005-0000-0000-0000A5040000}"/>
    <cellStyle name="Comma 4" xfId="1310" xr:uid="{00000000-0005-0000-0000-0000A6040000}"/>
    <cellStyle name="Comma 4 2" xfId="1313" xr:uid="{00000000-0005-0000-0000-0000A7040000}"/>
    <cellStyle name="Comma 4 2 2" xfId="2096" xr:uid="{00000000-0005-0000-0000-0000A8040000}"/>
    <cellStyle name="Comma 4 3" xfId="1316" xr:uid="{00000000-0005-0000-0000-0000A9040000}"/>
    <cellStyle name="Comma 4 3 2" xfId="2097" xr:uid="{00000000-0005-0000-0000-0000AA040000}"/>
    <cellStyle name="Comma 4 4" xfId="1319" xr:uid="{00000000-0005-0000-0000-0000AB040000}"/>
    <cellStyle name="Comma 4 4 2" xfId="2098" xr:uid="{00000000-0005-0000-0000-0000AC040000}"/>
    <cellStyle name="Comma 4 5" xfId="1322" xr:uid="{00000000-0005-0000-0000-0000AD040000}"/>
    <cellStyle name="Comma 4 5 2" xfId="2099" xr:uid="{00000000-0005-0000-0000-0000AE040000}"/>
    <cellStyle name="Comma 4 6" xfId="2095" xr:uid="{00000000-0005-0000-0000-0000AF040000}"/>
    <cellStyle name="Comma 40" xfId="1301" xr:uid="{00000000-0005-0000-0000-0000B0040000}"/>
    <cellStyle name="Comma 40 2" xfId="2086" xr:uid="{00000000-0005-0000-0000-0000B1040000}"/>
    <cellStyle name="Comma 41" xfId="1304" xr:uid="{00000000-0005-0000-0000-0000B2040000}"/>
    <cellStyle name="Comma 41 2" xfId="2089" xr:uid="{00000000-0005-0000-0000-0000B3040000}"/>
    <cellStyle name="Comma 41 2 2" xfId="2182" xr:uid="{00000000-0005-0000-0000-0000B4040000}"/>
    <cellStyle name="Comma 41 3" xfId="2157" xr:uid="{00000000-0005-0000-0000-0000B5040000}"/>
    <cellStyle name="Comma 42" xfId="2038" xr:uid="{00000000-0005-0000-0000-0000B6040000}"/>
    <cellStyle name="Comma 46" xfId="1323" xr:uid="{00000000-0005-0000-0000-0000B7040000}"/>
    <cellStyle name="Comma 5" xfId="1324" xr:uid="{00000000-0005-0000-0000-0000B8040000}"/>
    <cellStyle name="Comma 5 2" xfId="1040" xr:uid="{00000000-0005-0000-0000-0000B9040000}"/>
    <cellStyle name="Comma 5 2 2" xfId="2045" xr:uid="{00000000-0005-0000-0000-0000BA040000}"/>
    <cellStyle name="Comma 5 3" xfId="1042" xr:uid="{00000000-0005-0000-0000-0000BB040000}"/>
    <cellStyle name="Comma 5 3 2" xfId="2046" xr:uid="{00000000-0005-0000-0000-0000BC040000}"/>
    <cellStyle name="Comma 5 4" xfId="1044" xr:uid="{00000000-0005-0000-0000-0000BD040000}"/>
    <cellStyle name="Comma 5 4 2" xfId="2047" xr:uid="{00000000-0005-0000-0000-0000BE040000}"/>
    <cellStyle name="Comma 5 5" xfId="1046" xr:uid="{00000000-0005-0000-0000-0000BF040000}"/>
    <cellStyle name="Comma 5 5 2" xfId="2048" xr:uid="{00000000-0005-0000-0000-0000C0040000}"/>
    <cellStyle name="Comma 5 6" xfId="2100" xr:uid="{00000000-0005-0000-0000-0000C1040000}"/>
    <cellStyle name="Comma 53" xfId="1325" xr:uid="{00000000-0005-0000-0000-0000C2040000}"/>
    <cellStyle name="Comma 6" xfId="1326" xr:uid="{00000000-0005-0000-0000-0000C3040000}"/>
    <cellStyle name="Comma 6 2" xfId="1327" xr:uid="{00000000-0005-0000-0000-0000C4040000}"/>
    <cellStyle name="Comma 6 2 2" xfId="2102" xr:uid="{00000000-0005-0000-0000-0000C5040000}"/>
    <cellStyle name="Comma 6 3" xfId="1328" xr:uid="{00000000-0005-0000-0000-0000C6040000}"/>
    <cellStyle name="Comma 6 3 2" xfId="2103" xr:uid="{00000000-0005-0000-0000-0000C7040000}"/>
    <cellStyle name="Comma 6 4" xfId="1329" xr:uid="{00000000-0005-0000-0000-0000C8040000}"/>
    <cellStyle name="Comma 6 4 2" xfId="2104" xr:uid="{00000000-0005-0000-0000-0000C9040000}"/>
    <cellStyle name="Comma 6 5" xfId="2101" xr:uid="{00000000-0005-0000-0000-0000CA040000}"/>
    <cellStyle name="Comma 7" xfId="1330" xr:uid="{00000000-0005-0000-0000-0000CB040000}"/>
    <cellStyle name="Comma 7 2" xfId="1331" xr:uid="{00000000-0005-0000-0000-0000CC040000}"/>
    <cellStyle name="Comma 7 2 2" xfId="1332" xr:uid="{00000000-0005-0000-0000-0000CD040000}"/>
    <cellStyle name="Comma 7 2 2 2" xfId="2107" xr:uid="{00000000-0005-0000-0000-0000CE040000}"/>
    <cellStyle name="Comma 7 2 3" xfId="2106" xr:uid="{00000000-0005-0000-0000-0000CF040000}"/>
    <cellStyle name="Comma 7 2_Lead -  NU 31-3-54" xfId="1334" xr:uid="{00000000-0005-0000-0000-0000D0040000}"/>
    <cellStyle name="Comma 7 3" xfId="1335" xr:uid="{00000000-0005-0000-0000-0000D1040000}"/>
    <cellStyle name="Comma 7 3 2" xfId="2108" xr:uid="{00000000-0005-0000-0000-0000D2040000}"/>
    <cellStyle name="Comma 7 4" xfId="1336" xr:uid="{00000000-0005-0000-0000-0000D3040000}"/>
    <cellStyle name="Comma 7 4 2" xfId="2109" xr:uid="{00000000-0005-0000-0000-0000D4040000}"/>
    <cellStyle name="Comma 7 5" xfId="1337" xr:uid="{00000000-0005-0000-0000-0000D5040000}"/>
    <cellStyle name="Comma 7 5 2" xfId="2110" xr:uid="{00000000-0005-0000-0000-0000D6040000}"/>
    <cellStyle name="Comma 7 6" xfId="1338" xr:uid="{00000000-0005-0000-0000-0000D7040000}"/>
    <cellStyle name="Comma 7 6 2" xfId="2111" xr:uid="{00000000-0005-0000-0000-0000D8040000}"/>
    <cellStyle name="Comma 7 7" xfId="2105" xr:uid="{00000000-0005-0000-0000-0000D9040000}"/>
    <cellStyle name="Comma 7_PRE-BUILTQ1-54" xfId="1339" xr:uid="{00000000-0005-0000-0000-0000DA040000}"/>
    <cellStyle name="Comma 8" xfId="1340" xr:uid="{00000000-0005-0000-0000-0000DB040000}"/>
    <cellStyle name="Comma 8 2" xfId="1341" xr:uid="{00000000-0005-0000-0000-0000DC040000}"/>
    <cellStyle name="Comma 8 2 2" xfId="2113" xr:uid="{00000000-0005-0000-0000-0000DD040000}"/>
    <cellStyle name="Comma 8 3" xfId="1342" xr:uid="{00000000-0005-0000-0000-0000DE040000}"/>
    <cellStyle name="Comma 8 3 2" xfId="2114" xr:uid="{00000000-0005-0000-0000-0000DF040000}"/>
    <cellStyle name="Comma 8 4" xfId="1343" xr:uid="{00000000-0005-0000-0000-0000E0040000}"/>
    <cellStyle name="Comma 8 4 2" xfId="2115" xr:uid="{00000000-0005-0000-0000-0000E1040000}"/>
    <cellStyle name="Comma 8 5" xfId="2112" xr:uid="{00000000-0005-0000-0000-0000E2040000}"/>
    <cellStyle name="Comma 8 5 2" xfId="2184" xr:uid="{00000000-0005-0000-0000-0000E3040000}"/>
    <cellStyle name="Comma 8 6" xfId="2159" xr:uid="{00000000-0005-0000-0000-0000E4040000}"/>
    <cellStyle name="Comma 9" xfId="1344" xr:uid="{00000000-0005-0000-0000-0000E5040000}"/>
    <cellStyle name="Comma 9 2" xfId="1345" xr:uid="{00000000-0005-0000-0000-0000E6040000}"/>
    <cellStyle name="Comma 9 2 2" xfId="2117" xr:uid="{00000000-0005-0000-0000-0000E7040000}"/>
    <cellStyle name="Comma 9 3" xfId="1346" xr:uid="{00000000-0005-0000-0000-0000E8040000}"/>
    <cellStyle name="Comma 9 4" xfId="2116" xr:uid="{00000000-0005-0000-0000-0000E9040000}"/>
    <cellStyle name="Comma 9_Q2-54+บิล แลนด์-นุ่น(1)" xfId="1347" xr:uid="{00000000-0005-0000-0000-0000EA040000}"/>
    <cellStyle name="comma zerodec" xfId="1348" xr:uid="{00000000-0005-0000-0000-0000EB040000}"/>
    <cellStyle name="comma zerodec 2" xfId="1351" xr:uid="{00000000-0005-0000-0000-0000EC040000}"/>
    <cellStyle name="comma zerodec 3" xfId="1354" xr:uid="{00000000-0005-0000-0000-0000ED040000}"/>
    <cellStyle name="comma zerodec 4" xfId="1356" xr:uid="{00000000-0005-0000-0000-0000EE040000}"/>
    <cellStyle name="comma zerodec_Lead -  NU 31-3-54" xfId="1357" xr:uid="{00000000-0005-0000-0000-0000EF040000}"/>
    <cellStyle name="Currency 2" xfId="1358" xr:uid="{00000000-0005-0000-0000-0000F0040000}"/>
    <cellStyle name="Currency 2 2" xfId="2118" xr:uid="{00000000-0005-0000-0000-0000F1040000}"/>
    <cellStyle name="Currency1" xfId="1360" xr:uid="{00000000-0005-0000-0000-0000F2040000}"/>
    <cellStyle name="Currency1 2" xfId="421" xr:uid="{00000000-0005-0000-0000-0000F3040000}"/>
    <cellStyle name="Currency1 28" xfId="1361" xr:uid="{00000000-0005-0000-0000-0000F4040000}"/>
    <cellStyle name="Currency1 28 2" xfId="1362" xr:uid="{00000000-0005-0000-0000-0000F5040000}"/>
    <cellStyle name="Currency1 3" xfId="424" xr:uid="{00000000-0005-0000-0000-0000F6040000}"/>
    <cellStyle name="Currency1 4" xfId="430" xr:uid="{00000000-0005-0000-0000-0000F7040000}"/>
    <cellStyle name="Currency1_FA" xfId="1363" xr:uid="{00000000-0005-0000-0000-0000F8040000}"/>
    <cellStyle name="Dollar (zero dec)" xfId="1364" xr:uid="{00000000-0005-0000-0000-0000F9040000}"/>
    <cellStyle name="Dollar (zero dec) 2" xfId="1365" xr:uid="{00000000-0005-0000-0000-0000FA040000}"/>
    <cellStyle name="Dollar (zero dec) 3" xfId="1366" xr:uid="{00000000-0005-0000-0000-0000FB040000}"/>
    <cellStyle name="Dollar (zero dec) 4" xfId="1367" xr:uid="{00000000-0005-0000-0000-0000FC040000}"/>
    <cellStyle name="Dollar (zero dec)_FA" xfId="1368" xr:uid="{00000000-0005-0000-0000-0000FD040000}"/>
    <cellStyle name="Explanatory Text 10" xfId="1369" xr:uid="{00000000-0005-0000-0000-0000FE040000}"/>
    <cellStyle name="Explanatory Text 11" xfId="1263" xr:uid="{00000000-0005-0000-0000-0000FF040000}"/>
    <cellStyle name="Explanatory Text 12" xfId="1370" xr:uid="{00000000-0005-0000-0000-000000050000}"/>
    <cellStyle name="Explanatory Text 13" xfId="1371" xr:uid="{00000000-0005-0000-0000-000001050000}"/>
    <cellStyle name="Explanatory Text 14" xfId="1372" xr:uid="{00000000-0005-0000-0000-000002050000}"/>
    <cellStyle name="Explanatory Text 15" xfId="1374" xr:uid="{00000000-0005-0000-0000-000003050000}"/>
    <cellStyle name="Explanatory Text 16" xfId="1376" xr:uid="{00000000-0005-0000-0000-000004050000}"/>
    <cellStyle name="Explanatory Text 17" xfId="1378" xr:uid="{00000000-0005-0000-0000-000005050000}"/>
    <cellStyle name="Explanatory Text 18" xfId="1380" xr:uid="{00000000-0005-0000-0000-000006050000}"/>
    <cellStyle name="Explanatory Text 19" xfId="1382" xr:uid="{00000000-0005-0000-0000-000007050000}"/>
    <cellStyle name="Explanatory Text 2" xfId="1383" xr:uid="{00000000-0005-0000-0000-000008050000}"/>
    <cellStyle name="Explanatory Text 20" xfId="1373" xr:uid="{00000000-0005-0000-0000-000009050000}"/>
    <cellStyle name="Explanatory Text 21" xfId="1375" xr:uid="{00000000-0005-0000-0000-00000A050000}"/>
    <cellStyle name="Explanatory Text 22" xfId="1377" xr:uid="{00000000-0005-0000-0000-00000B050000}"/>
    <cellStyle name="Explanatory Text 23" xfId="1379" xr:uid="{00000000-0005-0000-0000-00000C050000}"/>
    <cellStyle name="Explanatory Text 24" xfId="1381" xr:uid="{00000000-0005-0000-0000-00000D050000}"/>
    <cellStyle name="Explanatory Text 25" xfId="1385" xr:uid="{00000000-0005-0000-0000-00000E050000}"/>
    <cellStyle name="Explanatory Text 26" xfId="1387" xr:uid="{00000000-0005-0000-0000-00000F050000}"/>
    <cellStyle name="Explanatory Text 27" xfId="1389" xr:uid="{00000000-0005-0000-0000-000010050000}"/>
    <cellStyle name="Explanatory Text 28" xfId="1391" xr:uid="{00000000-0005-0000-0000-000011050000}"/>
    <cellStyle name="Explanatory Text 29" xfId="66" xr:uid="{00000000-0005-0000-0000-000012050000}"/>
    <cellStyle name="Explanatory Text 3" xfId="1392" xr:uid="{00000000-0005-0000-0000-000013050000}"/>
    <cellStyle name="Explanatory Text 30" xfId="1384" xr:uid="{00000000-0005-0000-0000-000014050000}"/>
    <cellStyle name="Explanatory Text 31" xfId="1386" xr:uid="{00000000-0005-0000-0000-000015050000}"/>
    <cellStyle name="Explanatory Text 32" xfId="1388" xr:uid="{00000000-0005-0000-0000-000016050000}"/>
    <cellStyle name="Explanatory Text 33" xfId="1390" xr:uid="{00000000-0005-0000-0000-000017050000}"/>
    <cellStyle name="Explanatory Text 34" xfId="65" xr:uid="{00000000-0005-0000-0000-000018050000}"/>
    <cellStyle name="Explanatory Text 35" xfId="1394" xr:uid="{00000000-0005-0000-0000-000019050000}"/>
    <cellStyle name="Explanatory Text 36" xfId="1395" xr:uid="{00000000-0005-0000-0000-00001A050000}"/>
    <cellStyle name="Explanatory Text 37" xfId="1396" xr:uid="{00000000-0005-0000-0000-00001B050000}"/>
    <cellStyle name="Explanatory Text 38" xfId="1397" xr:uid="{00000000-0005-0000-0000-00001C050000}"/>
    <cellStyle name="Explanatory Text 39" xfId="1398" xr:uid="{00000000-0005-0000-0000-00001D050000}"/>
    <cellStyle name="Explanatory Text 4" xfId="1399" xr:uid="{00000000-0005-0000-0000-00001E050000}"/>
    <cellStyle name="Explanatory Text 40" xfId="1393" xr:uid="{00000000-0005-0000-0000-00001F050000}"/>
    <cellStyle name="Explanatory Text 5" xfId="1400" xr:uid="{00000000-0005-0000-0000-000020050000}"/>
    <cellStyle name="Explanatory Text 6" xfId="1401" xr:uid="{00000000-0005-0000-0000-000021050000}"/>
    <cellStyle name="Explanatory Text 7" xfId="1402" xr:uid="{00000000-0005-0000-0000-000022050000}"/>
    <cellStyle name="Explanatory Text 8" xfId="1403" xr:uid="{00000000-0005-0000-0000-000023050000}"/>
    <cellStyle name="Explanatory Text 9" xfId="1404" xr:uid="{00000000-0005-0000-0000-000024050000}"/>
    <cellStyle name="Good 10" xfId="1405" xr:uid="{00000000-0005-0000-0000-000025050000}"/>
    <cellStyle name="Good 11" xfId="1406" xr:uid="{00000000-0005-0000-0000-000026050000}"/>
    <cellStyle name="Good 12" xfId="1407" xr:uid="{00000000-0005-0000-0000-000027050000}"/>
    <cellStyle name="Good 13" xfId="1408" xr:uid="{00000000-0005-0000-0000-000028050000}"/>
    <cellStyle name="Good 14" xfId="1409" xr:uid="{00000000-0005-0000-0000-000029050000}"/>
    <cellStyle name="Good 15" xfId="1411" xr:uid="{00000000-0005-0000-0000-00002A050000}"/>
    <cellStyle name="Good 16" xfId="1413" xr:uid="{00000000-0005-0000-0000-00002B050000}"/>
    <cellStyle name="Good 17" xfId="1415" xr:uid="{00000000-0005-0000-0000-00002C050000}"/>
    <cellStyle name="Good 18" xfId="1417" xr:uid="{00000000-0005-0000-0000-00002D050000}"/>
    <cellStyle name="Good 19" xfId="273" xr:uid="{00000000-0005-0000-0000-00002E050000}"/>
    <cellStyle name="Good 2" xfId="1418" xr:uid="{00000000-0005-0000-0000-00002F050000}"/>
    <cellStyle name="Good 20" xfId="1410" xr:uid="{00000000-0005-0000-0000-000030050000}"/>
    <cellStyle name="Good 21" xfId="1412" xr:uid="{00000000-0005-0000-0000-000031050000}"/>
    <cellStyle name="Good 22" xfId="1414" xr:uid="{00000000-0005-0000-0000-000032050000}"/>
    <cellStyle name="Good 23" xfId="1416" xr:uid="{00000000-0005-0000-0000-000033050000}"/>
    <cellStyle name="Good 24" xfId="272" xr:uid="{00000000-0005-0000-0000-000034050000}"/>
    <cellStyle name="Good 25" xfId="51" xr:uid="{00000000-0005-0000-0000-000035050000}"/>
    <cellStyle name="Good 26" xfId="276" xr:uid="{00000000-0005-0000-0000-000036050000}"/>
    <cellStyle name="Good 27" xfId="279" xr:uid="{00000000-0005-0000-0000-000037050000}"/>
    <cellStyle name="Good 28" xfId="282" xr:uid="{00000000-0005-0000-0000-000038050000}"/>
    <cellStyle name="Good 29" xfId="285" xr:uid="{00000000-0005-0000-0000-000039050000}"/>
    <cellStyle name="Good 3" xfId="1419" xr:uid="{00000000-0005-0000-0000-00003A050000}"/>
    <cellStyle name="Good 30" xfId="50" xr:uid="{00000000-0005-0000-0000-00003B050000}"/>
    <cellStyle name="Good 31" xfId="275" xr:uid="{00000000-0005-0000-0000-00003C050000}"/>
    <cellStyle name="Good 32" xfId="278" xr:uid="{00000000-0005-0000-0000-00003D050000}"/>
    <cellStyle name="Good 33" xfId="281" xr:uid="{00000000-0005-0000-0000-00003E050000}"/>
    <cellStyle name="Good 34" xfId="284" xr:uid="{00000000-0005-0000-0000-00003F050000}"/>
    <cellStyle name="Good 35" xfId="289" xr:uid="{00000000-0005-0000-0000-000040050000}"/>
    <cellStyle name="Good 36" xfId="292" xr:uid="{00000000-0005-0000-0000-000041050000}"/>
    <cellStyle name="Good 37" xfId="295" xr:uid="{00000000-0005-0000-0000-000042050000}"/>
    <cellStyle name="Good 38" xfId="298" xr:uid="{00000000-0005-0000-0000-000043050000}"/>
    <cellStyle name="Good 39" xfId="301" xr:uid="{00000000-0005-0000-0000-000044050000}"/>
    <cellStyle name="Good 4" xfId="1420" xr:uid="{00000000-0005-0000-0000-000045050000}"/>
    <cellStyle name="Good 40" xfId="288" xr:uid="{00000000-0005-0000-0000-000046050000}"/>
    <cellStyle name="Good 5" xfId="1421" xr:uid="{00000000-0005-0000-0000-000047050000}"/>
    <cellStyle name="Good 6" xfId="68" xr:uid="{00000000-0005-0000-0000-000048050000}"/>
    <cellStyle name="Good 7" xfId="76" xr:uid="{00000000-0005-0000-0000-000049050000}"/>
    <cellStyle name="Good 8" xfId="83" xr:uid="{00000000-0005-0000-0000-00004A050000}"/>
    <cellStyle name="Good 9" xfId="86" xr:uid="{00000000-0005-0000-0000-00004B050000}"/>
    <cellStyle name="Grey" xfId="469" xr:uid="{00000000-0005-0000-0000-00004C050000}"/>
    <cellStyle name="Heading" xfId="1422" xr:uid="{00000000-0005-0000-0000-00004D050000}"/>
    <cellStyle name="Heading 1 10" xfId="1423" xr:uid="{00000000-0005-0000-0000-00004E050000}"/>
    <cellStyle name="Heading 1 11" xfId="1424" xr:uid="{00000000-0005-0000-0000-00004F050000}"/>
    <cellStyle name="Heading 1 12" xfId="1425" xr:uid="{00000000-0005-0000-0000-000050050000}"/>
    <cellStyle name="Heading 1 13" xfId="1426" xr:uid="{00000000-0005-0000-0000-000051050000}"/>
    <cellStyle name="Heading 1 14" xfId="1427" xr:uid="{00000000-0005-0000-0000-000052050000}"/>
    <cellStyle name="Heading 1 15" xfId="1429" xr:uid="{00000000-0005-0000-0000-000053050000}"/>
    <cellStyle name="Heading 1 16" xfId="1431" xr:uid="{00000000-0005-0000-0000-000054050000}"/>
    <cellStyle name="Heading 1 17" xfId="1434" xr:uid="{00000000-0005-0000-0000-000055050000}"/>
    <cellStyle name="Heading 1 18" xfId="1437" xr:uid="{00000000-0005-0000-0000-000056050000}"/>
    <cellStyle name="Heading 1 19" xfId="1440" xr:uid="{00000000-0005-0000-0000-000057050000}"/>
    <cellStyle name="Heading 1 2" xfId="1441" xr:uid="{00000000-0005-0000-0000-000058050000}"/>
    <cellStyle name="Heading 1 20" xfId="1428" xr:uid="{00000000-0005-0000-0000-000059050000}"/>
    <cellStyle name="Heading 1 21" xfId="1430" xr:uid="{00000000-0005-0000-0000-00005A050000}"/>
    <cellStyle name="Heading 1 22" xfId="1433" xr:uid="{00000000-0005-0000-0000-00005B050000}"/>
    <cellStyle name="Heading 1 23" xfId="1436" xr:uid="{00000000-0005-0000-0000-00005C050000}"/>
    <cellStyle name="Heading 1 24" xfId="1439" xr:uid="{00000000-0005-0000-0000-00005D050000}"/>
    <cellStyle name="Heading 1 25" xfId="1444" xr:uid="{00000000-0005-0000-0000-00005E050000}"/>
    <cellStyle name="Heading 1 26" xfId="1447" xr:uid="{00000000-0005-0000-0000-00005F050000}"/>
    <cellStyle name="Heading 1 27" xfId="1450" xr:uid="{00000000-0005-0000-0000-000060050000}"/>
    <cellStyle name="Heading 1 28" xfId="1453" xr:uid="{00000000-0005-0000-0000-000061050000}"/>
    <cellStyle name="Heading 1 29" xfId="1127" xr:uid="{00000000-0005-0000-0000-000062050000}"/>
    <cellStyle name="Heading 1 3" xfId="1454" xr:uid="{00000000-0005-0000-0000-000063050000}"/>
    <cellStyle name="Heading 1 30" xfId="1443" xr:uid="{00000000-0005-0000-0000-000064050000}"/>
    <cellStyle name="Heading 1 31" xfId="1446" xr:uid="{00000000-0005-0000-0000-000065050000}"/>
    <cellStyle name="Heading 1 32" xfId="1449" xr:uid="{00000000-0005-0000-0000-000066050000}"/>
    <cellStyle name="Heading 1 33" xfId="1452" xr:uid="{00000000-0005-0000-0000-000067050000}"/>
    <cellStyle name="Heading 1 34" xfId="1126" xr:uid="{00000000-0005-0000-0000-000068050000}"/>
    <cellStyle name="Heading 1 35" xfId="1131" xr:uid="{00000000-0005-0000-0000-000069050000}"/>
    <cellStyle name="Heading 1 36" xfId="1133" xr:uid="{00000000-0005-0000-0000-00006A050000}"/>
    <cellStyle name="Heading 1 37" xfId="1135" xr:uid="{00000000-0005-0000-0000-00006B050000}"/>
    <cellStyle name="Heading 1 38" xfId="46" xr:uid="{00000000-0005-0000-0000-00006C050000}"/>
    <cellStyle name="Heading 1 39" xfId="239" xr:uid="{00000000-0005-0000-0000-00006D050000}"/>
    <cellStyle name="Heading 1 4" xfId="1455" xr:uid="{00000000-0005-0000-0000-00006E050000}"/>
    <cellStyle name="Heading 1 40" xfId="1130" xr:uid="{00000000-0005-0000-0000-00006F050000}"/>
    <cellStyle name="Heading 1 5" xfId="1456" xr:uid="{00000000-0005-0000-0000-000070050000}"/>
    <cellStyle name="Heading 1 6" xfId="1457" xr:uid="{00000000-0005-0000-0000-000071050000}"/>
    <cellStyle name="Heading 1 7" xfId="1458" xr:uid="{00000000-0005-0000-0000-000072050000}"/>
    <cellStyle name="Heading 1 8" xfId="1459" xr:uid="{00000000-0005-0000-0000-000073050000}"/>
    <cellStyle name="Heading 1 9" xfId="1460" xr:uid="{00000000-0005-0000-0000-000074050000}"/>
    <cellStyle name="Heading 2 10" xfId="1461" xr:uid="{00000000-0005-0000-0000-000075050000}"/>
    <cellStyle name="Heading 2 11" xfId="1462" xr:uid="{00000000-0005-0000-0000-000076050000}"/>
    <cellStyle name="Heading 2 12" xfId="1463" xr:uid="{00000000-0005-0000-0000-000077050000}"/>
    <cellStyle name="Heading 2 13" xfId="1464" xr:uid="{00000000-0005-0000-0000-000078050000}"/>
    <cellStyle name="Heading 2 14" xfId="1465" xr:uid="{00000000-0005-0000-0000-000079050000}"/>
    <cellStyle name="Heading 2 15" xfId="1467" xr:uid="{00000000-0005-0000-0000-00007A050000}"/>
    <cellStyle name="Heading 2 16" xfId="1469" xr:uid="{00000000-0005-0000-0000-00007B050000}"/>
    <cellStyle name="Heading 2 17" xfId="1471" xr:uid="{00000000-0005-0000-0000-00007C050000}"/>
    <cellStyle name="Heading 2 18" xfId="1473" xr:uid="{00000000-0005-0000-0000-00007D050000}"/>
    <cellStyle name="Heading 2 19" xfId="1475" xr:uid="{00000000-0005-0000-0000-00007E050000}"/>
    <cellStyle name="Heading 2 2" xfId="1476" xr:uid="{00000000-0005-0000-0000-00007F050000}"/>
    <cellStyle name="Heading 2 20" xfId="1466" xr:uid="{00000000-0005-0000-0000-000080050000}"/>
    <cellStyle name="Heading 2 21" xfId="1468" xr:uid="{00000000-0005-0000-0000-000081050000}"/>
    <cellStyle name="Heading 2 22" xfId="1470" xr:uid="{00000000-0005-0000-0000-000082050000}"/>
    <cellStyle name="Heading 2 23" xfId="1472" xr:uid="{00000000-0005-0000-0000-000083050000}"/>
    <cellStyle name="Heading 2 24" xfId="1474" xr:uid="{00000000-0005-0000-0000-000084050000}"/>
    <cellStyle name="Heading 2 25" xfId="1478" xr:uid="{00000000-0005-0000-0000-000085050000}"/>
    <cellStyle name="Heading 2 26" xfId="1480" xr:uid="{00000000-0005-0000-0000-000086050000}"/>
    <cellStyle name="Heading 2 27" xfId="1482" xr:uid="{00000000-0005-0000-0000-000087050000}"/>
    <cellStyle name="Heading 2 28" xfId="1484" xr:uid="{00000000-0005-0000-0000-000088050000}"/>
    <cellStyle name="Heading 2 29" xfId="1486" xr:uid="{00000000-0005-0000-0000-000089050000}"/>
    <cellStyle name="Heading 2 3" xfId="1487" xr:uid="{00000000-0005-0000-0000-00008A050000}"/>
    <cellStyle name="Heading 2 30" xfId="1477" xr:uid="{00000000-0005-0000-0000-00008B050000}"/>
    <cellStyle name="Heading 2 31" xfId="1479" xr:uid="{00000000-0005-0000-0000-00008C050000}"/>
    <cellStyle name="Heading 2 32" xfId="1481" xr:uid="{00000000-0005-0000-0000-00008D050000}"/>
    <cellStyle name="Heading 2 33" xfId="1483" xr:uid="{00000000-0005-0000-0000-00008E050000}"/>
    <cellStyle name="Heading 2 34" xfId="1485" xr:uid="{00000000-0005-0000-0000-00008F050000}"/>
    <cellStyle name="Heading 2 35" xfId="1489" xr:uid="{00000000-0005-0000-0000-000090050000}"/>
    <cellStyle name="Heading 2 36" xfId="1490" xr:uid="{00000000-0005-0000-0000-000091050000}"/>
    <cellStyle name="Heading 2 37" xfId="1491" xr:uid="{00000000-0005-0000-0000-000092050000}"/>
    <cellStyle name="Heading 2 38" xfId="348" xr:uid="{00000000-0005-0000-0000-000093050000}"/>
    <cellStyle name="Heading 2 39" xfId="350" xr:uid="{00000000-0005-0000-0000-000094050000}"/>
    <cellStyle name="Heading 2 4" xfId="1492" xr:uid="{00000000-0005-0000-0000-000095050000}"/>
    <cellStyle name="Heading 2 40" xfId="1488" xr:uid="{00000000-0005-0000-0000-000096050000}"/>
    <cellStyle name="Heading 2 5" xfId="1493" xr:uid="{00000000-0005-0000-0000-000097050000}"/>
    <cellStyle name="Heading 2 6" xfId="1494" xr:uid="{00000000-0005-0000-0000-000098050000}"/>
    <cellStyle name="Heading 2 7" xfId="1495" xr:uid="{00000000-0005-0000-0000-000099050000}"/>
    <cellStyle name="Heading 2 8" xfId="1496" xr:uid="{00000000-0005-0000-0000-00009A050000}"/>
    <cellStyle name="Heading 2 9" xfId="1497" xr:uid="{00000000-0005-0000-0000-00009B050000}"/>
    <cellStyle name="Heading 3 10" xfId="1498" xr:uid="{00000000-0005-0000-0000-00009C050000}"/>
    <cellStyle name="Heading 3 11" xfId="1499" xr:uid="{00000000-0005-0000-0000-00009D050000}"/>
    <cellStyle name="Heading 3 12" xfId="1500" xr:uid="{00000000-0005-0000-0000-00009E050000}"/>
    <cellStyle name="Heading 3 13" xfId="1501" xr:uid="{00000000-0005-0000-0000-00009F050000}"/>
    <cellStyle name="Heading 3 14" xfId="1502" xr:uid="{00000000-0005-0000-0000-0000A0050000}"/>
    <cellStyle name="Heading 3 15" xfId="1504" xr:uid="{00000000-0005-0000-0000-0000A1050000}"/>
    <cellStyle name="Heading 3 16" xfId="1506" xr:uid="{00000000-0005-0000-0000-0000A2050000}"/>
    <cellStyle name="Heading 3 17" xfId="1508" xr:uid="{00000000-0005-0000-0000-0000A3050000}"/>
    <cellStyle name="Heading 3 18" xfId="1510" xr:uid="{00000000-0005-0000-0000-0000A4050000}"/>
    <cellStyle name="Heading 3 19" xfId="1512" xr:uid="{00000000-0005-0000-0000-0000A5050000}"/>
    <cellStyle name="Heading 3 2" xfId="1513" xr:uid="{00000000-0005-0000-0000-0000A6050000}"/>
    <cellStyle name="Heading 3 20" xfId="1503" xr:uid="{00000000-0005-0000-0000-0000A7050000}"/>
    <cellStyle name="Heading 3 21" xfId="1505" xr:uid="{00000000-0005-0000-0000-0000A8050000}"/>
    <cellStyle name="Heading 3 22" xfId="1507" xr:uid="{00000000-0005-0000-0000-0000A9050000}"/>
    <cellStyle name="Heading 3 23" xfId="1509" xr:uid="{00000000-0005-0000-0000-0000AA050000}"/>
    <cellStyle name="Heading 3 24" xfId="1511" xr:uid="{00000000-0005-0000-0000-0000AB050000}"/>
    <cellStyle name="Heading 3 25" xfId="1515" xr:uid="{00000000-0005-0000-0000-0000AC050000}"/>
    <cellStyle name="Heading 3 26" xfId="57" xr:uid="{00000000-0005-0000-0000-0000AD050000}"/>
    <cellStyle name="Heading 3 27" xfId="78" xr:uid="{00000000-0005-0000-0000-0000AE050000}"/>
    <cellStyle name="Heading 3 28" xfId="85" xr:uid="{00000000-0005-0000-0000-0000AF050000}"/>
    <cellStyle name="Heading 3 29" xfId="88" xr:uid="{00000000-0005-0000-0000-0000B0050000}"/>
    <cellStyle name="Heading 3 3" xfId="1516" xr:uid="{00000000-0005-0000-0000-0000B1050000}"/>
    <cellStyle name="Heading 3 30" xfId="1514" xr:uid="{00000000-0005-0000-0000-0000B2050000}"/>
    <cellStyle name="Heading 3 31" xfId="56" xr:uid="{00000000-0005-0000-0000-0000B3050000}"/>
    <cellStyle name="Heading 3 32" xfId="77" xr:uid="{00000000-0005-0000-0000-0000B4050000}"/>
    <cellStyle name="Heading 3 33" xfId="84" xr:uid="{00000000-0005-0000-0000-0000B5050000}"/>
    <cellStyle name="Heading 3 34" xfId="87" xr:uid="{00000000-0005-0000-0000-0000B6050000}"/>
    <cellStyle name="Heading 3 35" xfId="70" xr:uid="{00000000-0005-0000-0000-0000B7050000}"/>
    <cellStyle name="Heading 3 36" xfId="79" xr:uid="{00000000-0005-0000-0000-0000B8050000}"/>
    <cellStyle name="Heading 3 37" xfId="1517" xr:uid="{00000000-0005-0000-0000-0000B9050000}"/>
    <cellStyle name="Heading 3 38" xfId="1518" xr:uid="{00000000-0005-0000-0000-0000BA050000}"/>
    <cellStyle name="Heading 3 39" xfId="1519" xr:uid="{00000000-0005-0000-0000-0000BB050000}"/>
    <cellStyle name="Heading 3 4" xfId="1520" xr:uid="{00000000-0005-0000-0000-0000BC050000}"/>
    <cellStyle name="Heading 3 40" xfId="69" xr:uid="{00000000-0005-0000-0000-0000BD050000}"/>
    <cellStyle name="Heading 3 5" xfId="1521" xr:uid="{00000000-0005-0000-0000-0000BE050000}"/>
    <cellStyle name="Heading 3 6" xfId="1522" xr:uid="{00000000-0005-0000-0000-0000BF050000}"/>
    <cellStyle name="Heading 3 7" xfId="1523" xr:uid="{00000000-0005-0000-0000-0000C0050000}"/>
    <cellStyle name="Heading 3 8" xfId="1524" xr:uid="{00000000-0005-0000-0000-0000C1050000}"/>
    <cellStyle name="Heading 3 9" xfId="1525" xr:uid="{00000000-0005-0000-0000-0000C2050000}"/>
    <cellStyle name="Heading 4 10" xfId="1528" xr:uid="{00000000-0005-0000-0000-0000C3050000}"/>
    <cellStyle name="Heading 4 11" xfId="1531" xr:uid="{00000000-0005-0000-0000-0000C4050000}"/>
    <cellStyle name="Heading 4 12" xfId="1534" xr:uid="{00000000-0005-0000-0000-0000C5050000}"/>
    <cellStyle name="Heading 4 13" xfId="1537" xr:uid="{00000000-0005-0000-0000-0000C6050000}"/>
    <cellStyle name="Heading 4 14" xfId="1540" xr:uid="{00000000-0005-0000-0000-0000C7050000}"/>
    <cellStyle name="Heading 4 15" xfId="1544" xr:uid="{00000000-0005-0000-0000-0000C8050000}"/>
    <cellStyle name="Heading 4 16" xfId="1548" xr:uid="{00000000-0005-0000-0000-0000C9050000}"/>
    <cellStyle name="Heading 4 17" xfId="1552" xr:uid="{00000000-0005-0000-0000-0000CA050000}"/>
    <cellStyle name="Heading 4 18" xfId="1556" xr:uid="{00000000-0005-0000-0000-0000CB050000}"/>
    <cellStyle name="Heading 4 19" xfId="1560" xr:uid="{00000000-0005-0000-0000-0000CC050000}"/>
    <cellStyle name="Heading 4 2" xfId="1561" xr:uid="{00000000-0005-0000-0000-0000CD050000}"/>
    <cellStyle name="Heading 4 20" xfId="1543" xr:uid="{00000000-0005-0000-0000-0000CE050000}"/>
    <cellStyle name="Heading 4 21" xfId="1547" xr:uid="{00000000-0005-0000-0000-0000CF050000}"/>
    <cellStyle name="Heading 4 22" xfId="1551" xr:uid="{00000000-0005-0000-0000-0000D0050000}"/>
    <cellStyle name="Heading 4 23" xfId="1555" xr:uid="{00000000-0005-0000-0000-0000D1050000}"/>
    <cellStyle name="Heading 4 24" xfId="1559" xr:uid="{00000000-0005-0000-0000-0000D2050000}"/>
    <cellStyle name="Heading 4 25" xfId="1565" xr:uid="{00000000-0005-0000-0000-0000D3050000}"/>
    <cellStyle name="Heading 4 26" xfId="1569" xr:uid="{00000000-0005-0000-0000-0000D4050000}"/>
    <cellStyle name="Heading 4 27" xfId="1573" xr:uid="{00000000-0005-0000-0000-0000D5050000}"/>
    <cellStyle name="Heading 4 28" xfId="1577" xr:uid="{00000000-0005-0000-0000-0000D6050000}"/>
    <cellStyle name="Heading 4 29" xfId="1581" xr:uid="{00000000-0005-0000-0000-0000D7050000}"/>
    <cellStyle name="Heading 4 3" xfId="1582" xr:uid="{00000000-0005-0000-0000-0000D8050000}"/>
    <cellStyle name="Heading 4 30" xfId="1564" xr:uid="{00000000-0005-0000-0000-0000D9050000}"/>
    <cellStyle name="Heading 4 31" xfId="1568" xr:uid="{00000000-0005-0000-0000-0000DA050000}"/>
    <cellStyle name="Heading 4 32" xfId="1572" xr:uid="{00000000-0005-0000-0000-0000DB050000}"/>
    <cellStyle name="Heading 4 33" xfId="1576" xr:uid="{00000000-0005-0000-0000-0000DC050000}"/>
    <cellStyle name="Heading 4 34" xfId="1580" xr:uid="{00000000-0005-0000-0000-0000DD050000}"/>
    <cellStyle name="Heading 4 35" xfId="1586" xr:uid="{00000000-0005-0000-0000-0000DE050000}"/>
    <cellStyle name="Heading 4 36" xfId="1589" xr:uid="{00000000-0005-0000-0000-0000DF050000}"/>
    <cellStyle name="Heading 4 37" xfId="1592" xr:uid="{00000000-0005-0000-0000-0000E0050000}"/>
    <cellStyle name="Heading 4 38" xfId="1595" xr:uid="{00000000-0005-0000-0000-0000E1050000}"/>
    <cellStyle name="Heading 4 39" xfId="1597" xr:uid="{00000000-0005-0000-0000-0000E2050000}"/>
    <cellStyle name="Heading 4 4" xfId="1598" xr:uid="{00000000-0005-0000-0000-0000E3050000}"/>
    <cellStyle name="Heading 4 40" xfId="1585" xr:uid="{00000000-0005-0000-0000-0000E4050000}"/>
    <cellStyle name="Heading 4 5" xfId="1599" xr:uid="{00000000-0005-0000-0000-0000E5050000}"/>
    <cellStyle name="Heading 4 6" xfId="1600" xr:uid="{00000000-0005-0000-0000-0000E6050000}"/>
    <cellStyle name="Heading 4 7" xfId="1601" xr:uid="{00000000-0005-0000-0000-0000E7050000}"/>
    <cellStyle name="Heading 4 8" xfId="1602" xr:uid="{00000000-0005-0000-0000-0000E8050000}"/>
    <cellStyle name="Heading 4 9" xfId="1603" xr:uid="{00000000-0005-0000-0000-0000E9050000}"/>
    <cellStyle name="Heading1" xfId="1604" xr:uid="{00000000-0005-0000-0000-0000EA050000}"/>
    <cellStyle name="Hyperlink 2" xfId="1605" xr:uid="{00000000-0005-0000-0000-0000EB050000}"/>
    <cellStyle name="Input [yellow]" xfId="533" xr:uid="{00000000-0005-0000-0000-0000EC050000}"/>
    <cellStyle name="Input 10" xfId="1606" xr:uid="{00000000-0005-0000-0000-0000ED050000}"/>
    <cellStyle name="Input 11" xfId="1607" xr:uid="{00000000-0005-0000-0000-0000EE050000}"/>
    <cellStyle name="Input 12" xfId="1608" xr:uid="{00000000-0005-0000-0000-0000EF050000}"/>
    <cellStyle name="Input 13" xfId="1609" xr:uid="{00000000-0005-0000-0000-0000F0050000}"/>
    <cellStyle name="Input 14" xfId="1610" xr:uid="{00000000-0005-0000-0000-0000F1050000}"/>
    <cellStyle name="Input 15" xfId="1612" xr:uid="{00000000-0005-0000-0000-0000F2050000}"/>
    <cellStyle name="Input 16" xfId="1614" xr:uid="{00000000-0005-0000-0000-0000F3050000}"/>
    <cellStyle name="Input 17" xfId="1616" xr:uid="{00000000-0005-0000-0000-0000F4050000}"/>
    <cellStyle name="Input 18" xfId="1618" xr:uid="{00000000-0005-0000-0000-0000F5050000}"/>
    <cellStyle name="Input 19" xfId="1620" xr:uid="{00000000-0005-0000-0000-0000F6050000}"/>
    <cellStyle name="Input 2" xfId="1435" xr:uid="{00000000-0005-0000-0000-0000F7050000}"/>
    <cellStyle name="Input 20" xfId="1611" xr:uid="{00000000-0005-0000-0000-0000F8050000}"/>
    <cellStyle name="Input 21" xfId="1613" xr:uid="{00000000-0005-0000-0000-0000F9050000}"/>
    <cellStyle name="Input 22" xfId="1615" xr:uid="{00000000-0005-0000-0000-0000FA050000}"/>
    <cellStyle name="Input 23" xfId="1617" xr:uid="{00000000-0005-0000-0000-0000FB050000}"/>
    <cellStyle name="Input 24" xfId="1619" xr:uid="{00000000-0005-0000-0000-0000FC050000}"/>
    <cellStyle name="Input 25" xfId="1622" xr:uid="{00000000-0005-0000-0000-0000FD050000}"/>
    <cellStyle name="Input 26" xfId="1624" xr:uid="{00000000-0005-0000-0000-0000FE050000}"/>
    <cellStyle name="Input 27" xfId="1626" xr:uid="{00000000-0005-0000-0000-0000FF050000}"/>
    <cellStyle name="Input 28" xfId="1628" xr:uid="{00000000-0005-0000-0000-000000060000}"/>
    <cellStyle name="Input 29" xfId="1630" xr:uid="{00000000-0005-0000-0000-000001060000}"/>
    <cellStyle name="Input 3" xfId="1438" xr:uid="{00000000-0005-0000-0000-000002060000}"/>
    <cellStyle name="Input 30" xfId="1621" xr:uid="{00000000-0005-0000-0000-000003060000}"/>
    <cellStyle name="Input 31" xfId="1623" xr:uid="{00000000-0005-0000-0000-000004060000}"/>
    <cellStyle name="Input 32" xfId="1625" xr:uid="{00000000-0005-0000-0000-000005060000}"/>
    <cellStyle name="Input 33" xfId="1627" xr:uid="{00000000-0005-0000-0000-000006060000}"/>
    <cellStyle name="Input 34" xfId="1629" xr:uid="{00000000-0005-0000-0000-000007060000}"/>
    <cellStyle name="Input 35" xfId="1632" xr:uid="{00000000-0005-0000-0000-000008060000}"/>
    <cellStyle name="Input 36" xfId="1633" xr:uid="{00000000-0005-0000-0000-000009060000}"/>
    <cellStyle name="Input 37" xfId="1634" xr:uid="{00000000-0005-0000-0000-00000A060000}"/>
    <cellStyle name="Input 38" xfId="1637" xr:uid="{00000000-0005-0000-0000-00000B060000}"/>
    <cellStyle name="Input 39" xfId="1638" xr:uid="{00000000-0005-0000-0000-00000C060000}"/>
    <cellStyle name="Input 4" xfId="1442" xr:uid="{00000000-0005-0000-0000-00000D060000}"/>
    <cellStyle name="Input 40" xfId="1631" xr:uid="{00000000-0005-0000-0000-00000E060000}"/>
    <cellStyle name="Input 5" xfId="1445" xr:uid="{00000000-0005-0000-0000-00000F060000}"/>
    <cellStyle name="Input 6" xfId="1448" xr:uid="{00000000-0005-0000-0000-000010060000}"/>
    <cellStyle name="Input 7" xfId="1451" xr:uid="{00000000-0005-0000-0000-000011060000}"/>
    <cellStyle name="Input 8" xfId="1125" xr:uid="{00000000-0005-0000-0000-000012060000}"/>
    <cellStyle name="Input 9" xfId="1129" xr:uid="{00000000-0005-0000-0000-000013060000}"/>
    <cellStyle name="Linked Cell 10" xfId="1639" xr:uid="{00000000-0005-0000-0000-000014060000}"/>
    <cellStyle name="Linked Cell 11" xfId="1640" xr:uid="{00000000-0005-0000-0000-000015060000}"/>
    <cellStyle name="Linked Cell 12" xfId="1641" xr:uid="{00000000-0005-0000-0000-000016060000}"/>
    <cellStyle name="Linked Cell 13" xfId="1642" xr:uid="{00000000-0005-0000-0000-000017060000}"/>
    <cellStyle name="Linked Cell 14" xfId="1643" xr:uid="{00000000-0005-0000-0000-000018060000}"/>
    <cellStyle name="Linked Cell 15" xfId="1645" xr:uid="{00000000-0005-0000-0000-000019060000}"/>
    <cellStyle name="Linked Cell 16" xfId="1647" xr:uid="{00000000-0005-0000-0000-00001A060000}"/>
    <cellStyle name="Linked Cell 17" xfId="1649" xr:uid="{00000000-0005-0000-0000-00001B060000}"/>
    <cellStyle name="Linked Cell 18" xfId="1651" xr:uid="{00000000-0005-0000-0000-00001C060000}"/>
    <cellStyle name="Linked Cell 19" xfId="1653" xr:uid="{00000000-0005-0000-0000-00001D060000}"/>
    <cellStyle name="Linked Cell 2" xfId="1654" xr:uid="{00000000-0005-0000-0000-00001E060000}"/>
    <cellStyle name="Linked Cell 20" xfId="1644" xr:uid="{00000000-0005-0000-0000-00001F060000}"/>
    <cellStyle name="Linked Cell 21" xfId="1646" xr:uid="{00000000-0005-0000-0000-000020060000}"/>
    <cellStyle name="Linked Cell 22" xfId="1648" xr:uid="{00000000-0005-0000-0000-000021060000}"/>
    <cellStyle name="Linked Cell 23" xfId="1650" xr:uid="{00000000-0005-0000-0000-000022060000}"/>
    <cellStyle name="Linked Cell 24" xfId="1652" xr:uid="{00000000-0005-0000-0000-000023060000}"/>
    <cellStyle name="Linked Cell 25" xfId="1656" xr:uid="{00000000-0005-0000-0000-000024060000}"/>
    <cellStyle name="Linked Cell 26" xfId="1658" xr:uid="{00000000-0005-0000-0000-000025060000}"/>
    <cellStyle name="Linked Cell 27" xfId="1660" xr:uid="{00000000-0005-0000-0000-000026060000}"/>
    <cellStyle name="Linked Cell 28" xfId="1662" xr:uid="{00000000-0005-0000-0000-000027060000}"/>
    <cellStyle name="Linked Cell 29" xfId="1664" xr:uid="{00000000-0005-0000-0000-000028060000}"/>
    <cellStyle name="Linked Cell 3" xfId="1665" xr:uid="{00000000-0005-0000-0000-000029060000}"/>
    <cellStyle name="Linked Cell 30" xfId="1655" xr:uid="{00000000-0005-0000-0000-00002A060000}"/>
    <cellStyle name="Linked Cell 31" xfId="1657" xr:uid="{00000000-0005-0000-0000-00002B060000}"/>
    <cellStyle name="Linked Cell 32" xfId="1659" xr:uid="{00000000-0005-0000-0000-00002C060000}"/>
    <cellStyle name="Linked Cell 33" xfId="1661" xr:uid="{00000000-0005-0000-0000-00002D060000}"/>
    <cellStyle name="Linked Cell 34" xfId="1663" xr:uid="{00000000-0005-0000-0000-00002E060000}"/>
    <cellStyle name="Linked Cell 35" xfId="1667" xr:uid="{00000000-0005-0000-0000-00002F060000}"/>
    <cellStyle name="Linked Cell 36" xfId="1668" xr:uid="{00000000-0005-0000-0000-000030060000}"/>
    <cellStyle name="Linked Cell 37" xfId="1669" xr:uid="{00000000-0005-0000-0000-000031060000}"/>
    <cellStyle name="Linked Cell 38" xfId="1670" xr:uid="{00000000-0005-0000-0000-000032060000}"/>
    <cellStyle name="Linked Cell 39" xfId="1671" xr:uid="{00000000-0005-0000-0000-000033060000}"/>
    <cellStyle name="Linked Cell 4" xfId="1672" xr:uid="{00000000-0005-0000-0000-000034060000}"/>
    <cellStyle name="Linked Cell 40" xfId="1666" xr:uid="{00000000-0005-0000-0000-000035060000}"/>
    <cellStyle name="Linked Cell 5" xfId="1673" xr:uid="{00000000-0005-0000-0000-000036060000}"/>
    <cellStyle name="Linked Cell 6" xfId="1674" xr:uid="{00000000-0005-0000-0000-000037060000}"/>
    <cellStyle name="Linked Cell 7" xfId="1675" xr:uid="{00000000-0005-0000-0000-000038060000}"/>
    <cellStyle name="Linked Cell 8" xfId="1676" xr:uid="{00000000-0005-0000-0000-000039060000}"/>
    <cellStyle name="Linked Cell 9" xfId="1677" xr:uid="{00000000-0005-0000-0000-00003A060000}"/>
    <cellStyle name="Neutral 10" xfId="1678" xr:uid="{00000000-0005-0000-0000-00003B060000}"/>
    <cellStyle name="Neutral 11" xfId="1679" xr:uid="{00000000-0005-0000-0000-00003C060000}"/>
    <cellStyle name="Neutral 12" xfId="1680" xr:uid="{00000000-0005-0000-0000-00003D060000}"/>
    <cellStyle name="Neutral 13" xfId="1681" xr:uid="{00000000-0005-0000-0000-00003E060000}"/>
    <cellStyle name="Neutral 14" xfId="1682" xr:uid="{00000000-0005-0000-0000-00003F060000}"/>
    <cellStyle name="Neutral 15" xfId="1684" xr:uid="{00000000-0005-0000-0000-000040060000}"/>
    <cellStyle name="Neutral 16" xfId="1686" xr:uid="{00000000-0005-0000-0000-000041060000}"/>
    <cellStyle name="Neutral 17" xfId="1312" xr:uid="{00000000-0005-0000-0000-000042060000}"/>
    <cellStyle name="Neutral 18" xfId="1315" xr:uid="{00000000-0005-0000-0000-000043060000}"/>
    <cellStyle name="Neutral 19" xfId="1318" xr:uid="{00000000-0005-0000-0000-000044060000}"/>
    <cellStyle name="Neutral 2" xfId="1687" xr:uid="{00000000-0005-0000-0000-000045060000}"/>
    <cellStyle name="Neutral 20" xfId="1683" xr:uid="{00000000-0005-0000-0000-000046060000}"/>
    <cellStyle name="Neutral 21" xfId="1685" xr:uid="{00000000-0005-0000-0000-000047060000}"/>
    <cellStyle name="Neutral 22" xfId="1311" xr:uid="{00000000-0005-0000-0000-000048060000}"/>
    <cellStyle name="Neutral 23" xfId="1314" xr:uid="{00000000-0005-0000-0000-000049060000}"/>
    <cellStyle name="Neutral 24" xfId="1317" xr:uid="{00000000-0005-0000-0000-00004A060000}"/>
    <cellStyle name="Neutral 25" xfId="1321" xr:uid="{00000000-0005-0000-0000-00004B060000}"/>
    <cellStyle name="Neutral 26" xfId="1689" xr:uid="{00000000-0005-0000-0000-00004C060000}"/>
    <cellStyle name="Neutral 27" xfId="1691" xr:uid="{00000000-0005-0000-0000-00004D060000}"/>
    <cellStyle name="Neutral 28" xfId="1693" xr:uid="{00000000-0005-0000-0000-00004E060000}"/>
    <cellStyle name="Neutral 29" xfId="1695" xr:uid="{00000000-0005-0000-0000-00004F060000}"/>
    <cellStyle name="Neutral 3" xfId="1231" xr:uid="{00000000-0005-0000-0000-000050060000}"/>
    <cellStyle name="Neutral 30" xfId="1320" xr:uid="{00000000-0005-0000-0000-000051060000}"/>
    <cellStyle name="Neutral 31" xfId="1688" xr:uid="{00000000-0005-0000-0000-000052060000}"/>
    <cellStyle name="Neutral 32" xfId="1690" xr:uid="{00000000-0005-0000-0000-000053060000}"/>
    <cellStyle name="Neutral 33" xfId="1692" xr:uid="{00000000-0005-0000-0000-000054060000}"/>
    <cellStyle name="Neutral 34" xfId="1694" xr:uid="{00000000-0005-0000-0000-000055060000}"/>
    <cellStyle name="Neutral 35" xfId="1698" xr:uid="{00000000-0005-0000-0000-000056060000}"/>
    <cellStyle name="Neutral 36" xfId="1700" xr:uid="{00000000-0005-0000-0000-000057060000}"/>
    <cellStyle name="Neutral 37" xfId="1701" xr:uid="{00000000-0005-0000-0000-000058060000}"/>
    <cellStyle name="Neutral 38" xfId="1702" xr:uid="{00000000-0005-0000-0000-000059060000}"/>
    <cellStyle name="Neutral 39" xfId="1703" xr:uid="{00000000-0005-0000-0000-00005A060000}"/>
    <cellStyle name="Neutral 4" xfId="1234" xr:uid="{00000000-0005-0000-0000-00005B060000}"/>
    <cellStyle name="Neutral 40" xfId="1697" xr:uid="{00000000-0005-0000-0000-00005C060000}"/>
    <cellStyle name="Neutral 5" xfId="1236" xr:uid="{00000000-0005-0000-0000-00005D060000}"/>
    <cellStyle name="Neutral 6" xfId="1239" xr:uid="{00000000-0005-0000-0000-00005E060000}"/>
    <cellStyle name="Neutral 7" xfId="1241" xr:uid="{00000000-0005-0000-0000-00005F060000}"/>
    <cellStyle name="Neutral 8" xfId="1243" xr:uid="{00000000-0005-0000-0000-000060060000}"/>
    <cellStyle name="Neutral 9" xfId="1246" xr:uid="{00000000-0005-0000-0000-000061060000}"/>
    <cellStyle name="no dec" xfId="1704" xr:uid="{00000000-0005-0000-0000-000062060000}"/>
    <cellStyle name="Normal" xfId="0" builtinId="0"/>
    <cellStyle name="Normal - Style1" xfId="90" xr:uid="{00000000-0005-0000-0000-000064060000}"/>
    <cellStyle name="Normal 10" xfId="1705" xr:uid="{00000000-0005-0000-0000-000065060000}"/>
    <cellStyle name="Normal 10 2" xfId="1706" xr:uid="{00000000-0005-0000-0000-000066060000}"/>
    <cellStyle name="Normal 10 2 2" xfId="655" xr:uid="{00000000-0005-0000-0000-000067060000}"/>
    <cellStyle name="Normal 10 3" xfId="1707" xr:uid="{00000000-0005-0000-0000-000068060000}"/>
    <cellStyle name="Normal 10_Lead -  NU 31-3-54" xfId="707" xr:uid="{00000000-0005-0000-0000-000069060000}"/>
    <cellStyle name="Normal 11" xfId="1708" xr:uid="{00000000-0005-0000-0000-00006A060000}"/>
    <cellStyle name="Normal 11 2" xfId="1709" xr:uid="{00000000-0005-0000-0000-00006B060000}"/>
    <cellStyle name="Normal 11 3" xfId="1710" xr:uid="{00000000-0005-0000-0000-00006C060000}"/>
    <cellStyle name="Normal 12" xfId="1711" xr:uid="{00000000-0005-0000-0000-00006D060000}"/>
    <cellStyle name="Normal 12 2" xfId="1712" xr:uid="{00000000-0005-0000-0000-00006E060000}"/>
    <cellStyle name="Normal 12 3" xfId="58" xr:uid="{00000000-0005-0000-0000-00006F060000}"/>
    <cellStyle name="Normal 13" xfId="1713" xr:uid="{00000000-0005-0000-0000-000070060000}"/>
    <cellStyle name="Normal 13 2" xfId="1714" xr:uid="{00000000-0005-0000-0000-000071060000}"/>
    <cellStyle name="Normal 13 2 2" xfId="2161" xr:uid="{00000000-0005-0000-0000-000072060000}"/>
    <cellStyle name="Normal 13 3" xfId="1715" xr:uid="{00000000-0005-0000-0000-000073060000}"/>
    <cellStyle name="Normal 13 4" xfId="2160" xr:uid="{00000000-0005-0000-0000-000074060000}"/>
    <cellStyle name="Normal 14" xfId="1716" xr:uid="{00000000-0005-0000-0000-000075060000}"/>
    <cellStyle name="Normal 14 2" xfId="1717" xr:uid="{00000000-0005-0000-0000-000076060000}"/>
    <cellStyle name="Normal 14 3" xfId="1718" xr:uid="{00000000-0005-0000-0000-000077060000}"/>
    <cellStyle name="Normal 14_Q2-54+บิล แลนด์-นุ่น(1)" xfId="1719" xr:uid="{00000000-0005-0000-0000-000078060000}"/>
    <cellStyle name="Normal 15" xfId="1721" xr:uid="{00000000-0005-0000-0000-000079060000}"/>
    <cellStyle name="Normal 15 2" xfId="1723" xr:uid="{00000000-0005-0000-0000-00007A060000}"/>
    <cellStyle name="Normal 15 3" xfId="1725" xr:uid="{00000000-0005-0000-0000-00007B060000}"/>
    <cellStyle name="Normal 15 4" xfId="2162" xr:uid="{00000000-0005-0000-0000-00007C060000}"/>
    <cellStyle name="Normal 15_Q2-54+บิล แลนด์-นุ่น(1)" xfId="1333" xr:uid="{00000000-0005-0000-0000-00007D060000}"/>
    <cellStyle name="Normal 16" xfId="1727" xr:uid="{00000000-0005-0000-0000-00007E060000}"/>
    <cellStyle name="Normal 17" xfId="1527" xr:uid="{00000000-0005-0000-0000-00007F060000}"/>
    <cellStyle name="Normal 18" xfId="1530" xr:uid="{00000000-0005-0000-0000-000080060000}"/>
    <cellStyle name="Normal 18 2" xfId="1728" xr:uid="{00000000-0005-0000-0000-000081060000}"/>
    <cellStyle name="Normal 18 3" xfId="1729" xr:uid="{00000000-0005-0000-0000-000082060000}"/>
    <cellStyle name="Normal 18_Lead - N Praram 9 31-3-54" xfId="1732" xr:uid="{00000000-0005-0000-0000-000083060000}"/>
    <cellStyle name="Normal 19" xfId="1533" xr:uid="{00000000-0005-0000-0000-000084060000}"/>
    <cellStyle name="Normal 2" xfId="5" xr:uid="{00000000-0005-0000-0000-000085060000}"/>
    <cellStyle name="Normal 2 10" xfId="1733" xr:uid="{00000000-0005-0000-0000-000086060000}"/>
    <cellStyle name="Normal 2 2" xfId="8" xr:uid="{00000000-0005-0000-0000-000087060000}"/>
    <cellStyle name="Normal 2 2 2" xfId="1735" xr:uid="{00000000-0005-0000-0000-000088060000}"/>
    <cellStyle name="Normal 2 3" xfId="1736" xr:uid="{00000000-0005-0000-0000-000089060000}"/>
    <cellStyle name="Normal 2 3 2" xfId="1737" xr:uid="{00000000-0005-0000-0000-00008A060000}"/>
    <cellStyle name="Normal 2 4" xfId="1738" xr:uid="{00000000-0005-0000-0000-00008B060000}"/>
    <cellStyle name="Normal 2 4 2" xfId="169" xr:uid="{00000000-0005-0000-0000-00008C060000}"/>
    <cellStyle name="Normal 2_40-1 บิลแลนด์" xfId="1739" xr:uid="{00000000-0005-0000-0000-00008D060000}"/>
    <cellStyle name="Normal 20" xfId="1720" xr:uid="{00000000-0005-0000-0000-00008E060000}"/>
    <cellStyle name="Normal 20 2" xfId="1722" xr:uid="{00000000-0005-0000-0000-00008F060000}"/>
    <cellStyle name="Normal 20 3" xfId="1724" xr:uid="{00000000-0005-0000-0000-000090060000}"/>
    <cellStyle name="Normal 21" xfId="1726" xr:uid="{00000000-0005-0000-0000-000091060000}"/>
    <cellStyle name="Normal 21 3" xfId="1740" xr:uid="{00000000-0005-0000-0000-000092060000}"/>
    <cellStyle name="Normal 22" xfId="1526" xr:uid="{00000000-0005-0000-0000-000093060000}"/>
    <cellStyle name="Normal 23" xfId="1529" xr:uid="{00000000-0005-0000-0000-000094060000}"/>
    <cellStyle name="Normal 24" xfId="1532" xr:uid="{00000000-0005-0000-0000-000095060000}"/>
    <cellStyle name="Normal 25" xfId="1536" xr:uid="{00000000-0005-0000-0000-000096060000}"/>
    <cellStyle name="Normal 26" xfId="1539" xr:uid="{00000000-0005-0000-0000-000097060000}"/>
    <cellStyle name="Normal 27" xfId="1542" xr:uid="{00000000-0005-0000-0000-000098060000}"/>
    <cellStyle name="Normal 28" xfId="1546" xr:uid="{00000000-0005-0000-0000-000099060000}"/>
    <cellStyle name="Normal 29" xfId="1550" xr:uid="{00000000-0005-0000-0000-00009A060000}"/>
    <cellStyle name="Normal 3" xfId="1741" xr:uid="{00000000-0005-0000-0000-00009B060000}"/>
    <cellStyle name="Normal 3 2" xfId="1742" xr:uid="{00000000-0005-0000-0000-00009C060000}"/>
    <cellStyle name="Normal 3 2 2" xfId="1743" xr:uid="{00000000-0005-0000-0000-00009D060000}"/>
    <cellStyle name="Normal 3 2_FA" xfId="1744" xr:uid="{00000000-0005-0000-0000-00009E060000}"/>
    <cellStyle name="Normal 3 3" xfId="1745" xr:uid="{00000000-0005-0000-0000-00009F060000}"/>
    <cellStyle name="Normal 3 4" xfId="1746" xr:uid="{00000000-0005-0000-0000-0000A0060000}"/>
    <cellStyle name="Normal 3 5" xfId="1747" xr:uid="{00000000-0005-0000-0000-0000A1060000}"/>
    <cellStyle name="Normal 3 6" xfId="1748" xr:uid="{00000000-0005-0000-0000-0000A2060000}"/>
    <cellStyle name="Normal 3_Book1" xfId="72" xr:uid="{00000000-0005-0000-0000-0000A3060000}"/>
    <cellStyle name="Normal 30" xfId="1535" xr:uid="{00000000-0005-0000-0000-0000A4060000}"/>
    <cellStyle name="Normal 31" xfId="1538" xr:uid="{00000000-0005-0000-0000-0000A5060000}"/>
    <cellStyle name="Normal 32" xfId="1541" xr:uid="{00000000-0005-0000-0000-0000A6060000}"/>
    <cellStyle name="Normal 33" xfId="1545" xr:uid="{00000000-0005-0000-0000-0000A7060000}"/>
    <cellStyle name="Normal 34" xfId="1549" xr:uid="{00000000-0005-0000-0000-0000A8060000}"/>
    <cellStyle name="Normal 35" xfId="1554" xr:uid="{00000000-0005-0000-0000-0000A9060000}"/>
    <cellStyle name="Normal 36" xfId="1558" xr:uid="{00000000-0005-0000-0000-0000AA060000}"/>
    <cellStyle name="Normal 37" xfId="1563" xr:uid="{00000000-0005-0000-0000-0000AB060000}"/>
    <cellStyle name="Normal 38" xfId="1567" xr:uid="{00000000-0005-0000-0000-0000AC060000}"/>
    <cellStyle name="Normal 39" xfId="1571" xr:uid="{00000000-0005-0000-0000-0000AD060000}"/>
    <cellStyle name="Normal 4" xfId="1749" xr:uid="{00000000-0005-0000-0000-0000AE060000}"/>
    <cellStyle name="Normal 4 2" xfId="1750" xr:uid="{00000000-0005-0000-0000-0000AF060000}"/>
    <cellStyle name="Normal 4 3" xfId="1751" xr:uid="{00000000-0005-0000-0000-0000B0060000}"/>
    <cellStyle name="Normal 4 3 2" xfId="1752" xr:uid="{00000000-0005-0000-0000-0000B1060000}"/>
    <cellStyle name="Normal 4 3 2 2" xfId="2164" xr:uid="{00000000-0005-0000-0000-0000B2060000}"/>
    <cellStyle name="Normal 4 3 3" xfId="2163" xr:uid="{00000000-0005-0000-0000-0000B3060000}"/>
    <cellStyle name="Normal 4 4" xfId="1753" xr:uid="{00000000-0005-0000-0000-0000B4060000}"/>
    <cellStyle name="Normal 4 4 2" xfId="2165" xr:uid="{00000000-0005-0000-0000-0000B5060000}"/>
    <cellStyle name="Normal 4 5" xfId="1754" xr:uid="{00000000-0005-0000-0000-0000B6060000}"/>
    <cellStyle name="Normal 4 5 2" xfId="2166" xr:uid="{00000000-0005-0000-0000-0000B7060000}"/>
    <cellStyle name="Normal 4_J136_JSW_Lead_Q1'52_090710" xfId="1755" xr:uid="{00000000-0005-0000-0000-0000B8060000}"/>
    <cellStyle name="Normal 40" xfId="1553" xr:uid="{00000000-0005-0000-0000-0000B9060000}"/>
    <cellStyle name="Normal 41" xfId="1557" xr:uid="{00000000-0005-0000-0000-0000BA060000}"/>
    <cellStyle name="Normal 42" xfId="1562" xr:uid="{00000000-0005-0000-0000-0000BB060000}"/>
    <cellStyle name="Normal 43" xfId="1566" xr:uid="{00000000-0005-0000-0000-0000BC060000}"/>
    <cellStyle name="Normal 43 2 2" xfId="1756" xr:uid="{00000000-0005-0000-0000-0000BD060000}"/>
    <cellStyle name="Normal 44" xfId="1570" xr:uid="{00000000-0005-0000-0000-0000BE060000}"/>
    <cellStyle name="Normal 45" xfId="1575" xr:uid="{00000000-0005-0000-0000-0000BF060000}"/>
    <cellStyle name="Normal 45 2" xfId="902" xr:uid="{00000000-0005-0000-0000-0000C0060000}"/>
    <cellStyle name="Normal 45 3" xfId="904" xr:uid="{00000000-0005-0000-0000-0000C1060000}"/>
    <cellStyle name="Normal 46" xfId="1579" xr:uid="{00000000-0005-0000-0000-0000C2060000}"/>
    <cellStyle name="Normal 47" xfId="1584" xr:uid="{00000000-0005-0000-0000-0000C3060000}"/>
    <cellStyle name="Normal 48" xfId="1588" xr:uid="{00000000-0005-0000-0000-0000C4060000}"/>
    <cellStyle name="Normal 48 2" xfId="1757" xr:uid="{00000000-0005-0000-0000-0000C5060000}"/>
    <cellStyle name="Normal 48 2 2" xfId="2167" xr:uid="{00000000-0005-0000-0000-0000C6060000}"/>
    <cellStyle name="Normal 49" xfId="1591" xr:uid="{00000000-0005-0000-0000-0000C7060000}"/>
    <cellStyle name="Normal 5" xfId="1758" xr:uid="{00000000-0005-0000-0000-0000C8060000}"/>
    <cellStyle name="Normal 5 2" xfId="1124" xr:uid="{00000000-0005-0000-0000-0000C9060000}"/>
    <cellStyle name="Normal 5_Q2-54+บิล แลนด์-นุ่น(1)" xfId="1759" xr:uid="{00000000-0005-0000-0000-0000CA060000}"/>
    <cellStyle name="Normal 50" xfId="1574" xr:uid="{00000000-0005-0000-0000-0000CB060000}"/>
    <cellStyle name="Normal 50 2" xfId="901" xr:uid="{00000000-0005-0000-0000-0000CC060000}"/>
    <cellStyle name="Normal 50 2 2" xfId="2153" xr:uid="{00000000-0005-0000-0000-0000CD060000}"/>
    <cellStyle name="Normal 51" xfId="1578" xr:uid="{00000000-0005-0000-0000-0000CE060000}"/>
    <cellStyle name="Normal 52" xfId="1583" xr:uid="{00000000-0005-0000-0000-0000CF060000}"/>
    <cellStyle name="Normal 53" xfId="1587" xr:uid="{00000000-0005-0000-0000-0000D0060000}"/>
    <cellStyle name="Normal 54" xfId="1590" xr:uid="{00000000-0005-0000-0000-0000D1060000}"/>
    <cellStyle name="Normal 55" xfId="1594" xr:uid="{00000000-0005-0000-0000-0000D2060000}"/>
    <cellStyle name="Normal 56" xfId="1596" xr:uid="{00000000-0005-0000-0000-0000D3060000}"/>
    <cellStyle name="Normal 57" xfId="55" xr:uid="{00000000-0005-0000-0000-0000D4060000}"/>
    <cellStyle name="Normal 58" xfId="1760" xr:uid="{00000000-0005-0000-0000-0000D5060000}"/>
    <cellStyle name="Normal 59" xfId="1762" xr:uid="{00000000-0005-0000-0000-0000D6060000}"/>
    <cellStyle name="Normal 59 2" xfId="2168" xr:uid="{00000000-0005-0000-0000-0000D7060000}"/>
    <cellStyle name="Normal 6" xfId="1763" xr:uid="{00000000-0005-0000-0000-0000D8060000}"/>
    <cellStyle name="Normal 6 2" xfId="1764" xr:uid="{00000000-0005-0000-0000-0000D9060000}"/>
    <cellStyle name="Normal 6 2 2" xfId="1765" xr:uid="{00000000-0005-0000-0000-0000DA060000}"/>
    <cellStyle name="Normal 6 2 3" xfId="1766" xr:uid="{00000000-0005-0000-0000-0000DB060000}"/>
    <cellStyle name="Normal 6 2 4" xfId="1767" xr:uid="{00000000-0005-0000-0000-0000DC060000}"/>
    <cellStyle name="Normal 6 3" xfId="1768" xr:uid="{00000000-0005-0000-0000-0000DD060000}"/>
    <cellStyle name="Normal 6 4" xfId="1769" xr:uid="{00000000-0005-0000-0000-0000DE060000}"/>
    <cellStyle name="Normal 6 5" xfId="1770" xr:uid="{00000000-0005-0000-0000-0000DF060000}"/>
    <cellStyle name="Normal 6 5 2" xfId="2169" xr:uid="{00000000-0005-0000-0000-0000E0060000}"/>
    <cellStyle name="Normal 6_FA BL" xfId="1771" xr:uid="{00000000-0005-0000-0000-0000E1060000}"/>
    <cellStyle name="Normal 60" xfId="1593" xr:uid="{00000000-0005-0000-0000-0000E2060000}"/>
    <cellStyle name="Normal 64" xfId="1761" xr:uid="{00000000-0005-0000-0000-0000E3060000}"/>
    <cellStyle name="Normal 7" xfId="1772" xr:uid="{00000000-0005-0000-0000-0000E4060000}"/>
    <cellStyle name="Normal 7 2" xfId="31" xr:uid="{00000000-0005-0000-0000-0000E5060000}"/>
    <cellStyle name="Normal 7 3" xfId="1773" xr:uid="{00000000-0005-0000-0000-0000E6060000}"/>
    <cellStyle name="Normal 7_FA" xfId="1774" xr:uid="{00000000-0005-0000-0000-0000E7060000}"/>
    <cellStyle name="Normal 8" xfId="1775" xr:uid="{00000000-0005-0000-0000-0000E8060000}"/>
    <cellStyle name="Normal 8 2" xfId="1776" xr:uid="{00000000-0005-0000-0000-0000E9060000}"/>
    <cellStyle name="Normal 8 2 2" xfId="1777" xr:uid="{00000000-0005-0000-0000-0000EA060000}"/>
    <cellStyle name="Normal 8 3" xfId="1778" xr:uid="{00000000-0005-0000-0000-0000EB060000}"/>
    <cellStyle name="Normal 8 4" xfId="2170" xr:uid="{00000000-0005-0000-0000-0000EC060000}"/>
    <cellStyle name="Normal 9" xfId="1779" xr:uid="{00000000-0005-0000-0000-0000ED060000}"/>
    <cellStyle name="Normal 9 2" xfId="1780" xr:uid="{00000000-0005-0000-0000-0000EE060000}"/>
    <cellStyle name="Normal 9 3" xfId="1781" xr:uid="{00000000-0005-0000-0000-0000EF060000}"/>
    <cellStyle name="Normal_Sheet1_งบการเงิน MP-RK รวม Y'49" xfId="2" xr:uid="{00000000-0005-0000-0000-0000F0060000}"/>
    <cellStyle name="Note 10" xfId="1782" xr:uid="{00000000-0005-0000-0000-0000F1060000}"/>
    <cellStyle name="Note 11" xfId="1783" xr:uid="{00000000-0005-0000-0000-0000F2060000}"/>
    <cellStyle name="Note 12" xfId="1784" xr:uid="{00000000-0005-0000-0000-0000F3060000}"/>
    <cellStyle name="Note 13" xfId="1785" xr:uid="{00000000-0005-0000-0000-0000F4060000}"/>
    <cellStyle name="Note 14" xfId="1786" xr:uid="{00000000-0005-0000-0000-0000F5060000}"/>
    <cellStyle name="Note 15" xfId="1788" xr:uid="{00000000-0005-0000-0000-0000F6060000}"/>
    <cellStyle name="Note 16" xfId="1790" xr:uid="{00000000-0005-0000-0000-0000F7060000}"/>
    <cellStyle name="Note 17" xfId="1792" xr:uid="{00000000-0005-0000-0000-0000F8060000}"/>
    <cellStyle name="Note 18" xfId="1794" xr:uid="{00000000-0005-0000-0000-0000F9060000}"/>
    <cellStyle name="Note 19" xfId="1796" xr:uid="{00000000-0005-0000-0000-0000FA060000}"/>
    <cellStyle name="Note 2" xfId="1797" xr:uid="{00000000-0005-0000-0000-0000FB060000}"/>
    <cellStyle name="Note 20" xfId="1787" xr:uid="{00000000-0005-0000-0000-0000FC060000}"/>
    <cellStyle name="Note 21" xfId="1789" xr:uid="{00000000-0005-0000-0000-0000FD060000}"/>
    <cellStyle name="Note 22" xfId="1791" xr:uid="{00000000-0005-0000-0000-0000FE060000}"/>
    <cellStyle name="Note 23" xfId="1793" xr:uid="{00000000-0005-0000-0000-0000FF060000}"/>
    <cellStyle name="Note 24" xfId="1795" xr:uid="{00000000-0005-0000-0000-000000070000}"/>
    <cellStyle name="Note 25" xfId="1799" xr:uid="{00000000-0005-0000-0000-000001070000}"/>
    <cellStyle name="Note 26" xfId="1801" xr:uid="{00000000-0005-0000-0000-000002070000}"/>
    <cellStyle name="Note 27" xfId="1803" xr:uid="{00000000-0005-0000-0000-000003070000}"/>
    <cellStyle name="Note 28" xfId="1805" xr:uid="{00000000-0005-0000-0000-000004070000}"/>
    <cellStyle name="Note 29" xfId="1807" xr:uid="{00000000-0005-0000-0000-000005070000}"/>
    <cellStyle name="Note 3" xfId="1808" xr:uid="{00000000-0005-0000-0000-000006070000}"/>
    <cellStyle name="Note 30" xfId="1798" xr:uid="{00000000-0005-0000-0000-000007070000}"/>
    <cellStyle name="Note 31" xfId="1800" xr:uid="{00000000-0005-0000-0000-000008070000}"/>
    <cellStyle name="Note 32" xfId="1802" xr:uid="{00000000-0005-0000-0000-000009070000}"/>
    <cellStyle name="Note 33" xfId="1804" xr:uid="{00000000-0005-0000-0000-00000A070000}"/>
    <cellStyle name="Note 34" xfId="1806" xr:uid="{00000000-0005-0000-0000-00000B070000}"/>
    <cellStyle name="Note 35" xfId="1810" xr:uid="{00000000-0005-0000-0000-00000C070000}"/>
    <cellStyle name="Note 36" xfId="1811" xr:uid="{00000000-0005-0000-0000-00000D070000}"/>
    <cellStyle name="Note 37" xfId="1359" xr:uid="{00000000-0005-0000-0000-00000E070000}"/>
    <cellStyle name="Note 38" xfId="1812" xr:uid="{00000000-0005-0000-0000-00000F070000}"/>
    <cellStyle name="Note 39" xfId="1813" xr:uid="{00000000-0005-0000-0000-000010070000}"/>
    <cellStyle name="Note 4" xfId="1814" xr:uid="{00000000-0005-0000-0000-000011070000}"/>
    <cellStyle name="Note 40" xfId="1809" xr:uid="{00000000-0005-0000-0000-000012070000}"/>
    <cellStyle name="Note 5" xfId="1815" xr:uid="{00000000-0005-0000-0000-000013070000}"/>
    <cellStyle name="Note 6" xfId="1816" xr:uid="{00000000-0005-0000-0000-000014070000}"/>
    <cellStyle name="Note 7" xfId="1817" xr:uid="{00000000-0005-0000-0000-000015070000}"/>
    <cellStyle name="Note 8" xfId="1818" xr:uid="{00000000-0005-0000-0000-000016070000}"/>
    <cellStyle name="Note 9" xfId="1819" xr:uid="{00000000-0005-0000-0000-000017070000}"/>
    <cellStyle name="Output 10" xfId="497" xr:uid="{00000000-0005-0000-0000-000018070000}"/>
    <cellStyle name="Output 11" xfId="499" xr:uid="{00000000-0005-0000-0000-000019070000}"/>
    <cellStyle name="Output 12" xfId="501" xr:uid="{00000000-0005-0000-0000-00001A070000}"/>
    <cellStyle name="Output 13" xfId="503" xr:uid="{00000000-0005-0000-0000-00001B070000}"/>
    <cellStyle name="Output 14" xfId="505" xr:uid="{00000000-0005-0000-0000-00001C070000}"/>
    <cellStyle name="Output 15" xfId="508" xr:uid="{00000000-0005-0000-0000-00001D070000}"/>
    <cellStyle name="Output 16" xfId="1822" xr:uid="{00000000-0005-0000-0000-00001E070000}"/>
    <cellStyle name="Output 17" xfId="1824" xr:uid="{00000000-0005-0000-0000-00001F070000}"/>
    <cellStyle name="Output 18" xfId="1826" xr:uid="{00000000-0005-0000-0000-000020070000}"/>
    <cellStyle name="Output 19" xfId="1828" xr:uid="{00000000-0005-0000-0000-000021070000}"/>
    <cellStyle name="Output 2" xfId="1830" xr:uid="{00000000-0005-0000-0000-000022070000}"/>
    <cellStyle name="Output 20" xfId="507" xr:uid="{00000000-0005-0000-0000-000023070000}"/>
    <cellStyle name="Output 21" xfId="1821" xr:uid="{00000000-0005-0000-0000-000024070000}"/>
    <cellStyle name="Output 22" xfId="1823" xr:uid="{00000000-0005-0000-0000-000025070000}"/>
    <cellStyle name="Output 23" xfId="1825" xr:uid="{00000000-0005-0000-0000-000026070000}"/>
    <cellStyle name="Output 24" xfId="1827" xr:uid="{00000000-0005-0000-0000-000027070000}"/>
    <cellStyle name="Output 25" xfId="1832" xr:uid="{00000000-0005-0000-0000-000028070000}"/>
    <cellStyle name="Output 26" xfId="1834" xr:uid="{00000000-0005-0000-0000-000029070000}"/>
    <cellStyle name="Output 27" xfId="1836" xr:uid="{00000000-0005-0000-0000-00002A070000}"/>
    <cellStyle name="Output 28" xfId="1838" xr:uid="{00000000-0005-0000-0000-00002B070000}"/>
    <cellStyle name="Output 29" xfId="1840" xr:uid="{00000000-0005-0000-0000-00002C070000}"/>
    <cellStyle name="Output 3" xfId="1731" xr:uid="{00000000-0005-0000-0000-00002D070000}"/>
    <cellStyle name="Output 30" xfId="1831" xr:uid="{00000000-0005-0000-0000-00002E070000}"/>
    <cellStyle name="Output 31" xfId="1833" xr:uid="{00000000-0005-0000-0000-00002F070000}"/>
    <cellStyle name="Output 32" xfId="1835" xr:uid="{00000000-0005-0000-0000-000030070000}"/>
    <cellStyle name="Output 33" xfId="1837" xr:uid="{00000000-0005-0000-0000-000031070000}"/>
    <cellStyle name="Output 34" xfId="1839" xr:uid="{00000000-0005-0000-0000-000032070000}"/>
    <cellStyle name="Output 35" xfId="1842" xr:uid="{00000000-0005-0000-0000-000033070000}"/>
    <cellStyle name="Output 36" xfId="1843" xr:uid="{00000000-0005-0000-0000-000034070000}"/>
    <cellStyle name="Output 37" xfId="1844" xr:uid="{00000000-0005-0000-0000-000035070000}"/>
    <cellStyle name="Output 38" xfId="1845" xr:uid="{00000000-0005-0000-0000-000036070000}"/>
    <cellStyle name="Output 39" xfId="1846" xr:uid="{00000000-0005-0000-0000-000037070000}"/>
    <cellStyle name="Output 4" xfId="1848" xr:uid="{00000000-0005-0000-0000-000038070000}"/>
    <cellStyle name="Output 40" xfId="1841" xr:uid="{00000000-0005-0000-0000-000039070000}"/>
    <cellStyle name="Output 5" xfId="1850" xr:uid="{00000000-0005-0000-0000-00003A070000}"/>
    <cellStyle name="Output 6" xfId="1852" xr:uid="{00000000-0005-0000-0000-00003B070000}"/>
    <cellStyle name="Output 7" xfId="1855" xr:uid="{00000000-0005-0000-0000-00003C070000}"/>
    <cellStyle name="Output 8" xfId="1858" xr:uid="{00000000-0005-0000-0000-00003D070000}"/>
    <cellStyle name="Output 9" xfId="1861" xr:uid="{00000000-0005-0000-0000-00003E070000}"/>
    <cellStyle name="Percent" xfId="9" builtinId="5"/>
    <cellStyle name="Percent (0)" xfId="1862" xr:uid="{00000000-0005-0000-0000-000040070000}"/>
    <cellStyle name="Percent [2]" xfId="1863" xr:uid="{00000000-0005-0000-0000-000041070000}"/>
    <cellStyle name="Percent [2] 2" xfId="747" xr:uid="{00000000-0005-0000-0000-000042070000}"/>
    <cellStyle name="Percent [2] 3" xfId="749" xr:uid="{00000000-0005-0000-0000-000043070000}"/>
    <cellStyle name="Percent [2] 4" xfId="751" xr:uid="{00000000-0005-0000-0000-000044070000}"/>
    <cellStyle name="Percent 10" xfId="1864" xr:uid="{00000000-0005-0000-0000-000045070000}"/>
    <cellStyle name="Percent 11" xfId="2041" xr:uid="{00000000-0005-0000-0000-000046070000}"/>
    <cellStyle name="Percent 12" xfId="2149" xr:uid="{00000000-0005-0000-0000-000047070000}"/>
    <cellStyle name="Percent 13" xfId="2151" xr:uid="{00000000-0005-0000-0000-000048070000}"/>
    <cellStyle name="Percent 14" xfId="2150" xr:uid="{00000000-0005-0000-0000-000049070000}"/>
    <cellStyle name="Percent 15" xfId="2152" xr:uid="{00000000-0005-0000-0000-00004A070000}"/>
    <cellStyle name="Percent 2" xfId="1184" xr:uid="{00000000-0005-0000-0000-00004B070000}"/>
    <cellStyle name="Percent 2 2" xfId="263" xr:uid="{00000000-0005-0000-0000-00004C070000}"/>
    <cellStyle name="Percent 2 3" xfId="270" xr:uid="{00000000-0005-0000-0000-00004D070000}"/>
    <cellStyle name="Percent 2 4" xfId="1866" xr:uid="{00000000-0005-0000-0000-00004E070000}"/>
    <cellStyle name="Percent 2 5" xfId="1867" xr:uid="{00000000-0005-0000-0000-00004F070000}"/>
    <cellStyle name="Percent 2 6" xfId="1868" xr:uid="{00000000-0005-0000-0000-000050070000}"/>
    <cellStyle name="Percent 2_Q1-54 บิลท์ แลนด์" xfId="1869" xr:uid="{00000000-0005-0000-0000-000051070000}"/>
    <cellStyle name="Percent 3" xfId="1186" xr:uid="{00000000-0005-0000-0000-000052070000}"/>
    <cellStyle name="Percent 3 2" xfId="140" xr:uid="{00000000-0005-0000-0000-000053070000}"/>
    <cellStyle name="Percent 3 3" xfId="143" xr:uid="{00000000-0005-0000-0000-000054070000}"/>
    <cellStyle name="Percent 3 4" xfId="2154" xr:uid="{00000000-0005-0000-0000-000055070000}"/>
    <cellStyle name="Percent 4" xfId="1188" xr:uid="{00000000-0005-0000-0000-000056070000}"/>
    <cellStyle name="Percent 4 2" xfId="71" xr:uid="{00000000-0005-0000-0000-000057070000}"/>
    <cellStyle name="Percent 5" xfId="1190" xr:uid="{00000000-0005-0000-0000-000058070000}"/>
    <cellStyle name="Percent 6" xfId="1192" xr:uid="{00000000-0005-0000-0000-000059070000}"/>
    <cellStyle name="Percent 7" xfId="1194" xr:uid="{00000000-0005-0000-0000-00005A070000}"/>
    <cellStyle name="Percent 8" xfId="1197" xr:uid="{00000000-0005-0000-0000-00005B070000}"/>
    <cellStyle name="Percent 9" xfId="1200" xr:uid="{00000000-0005-0000-0000-00005C070000}"/>
    <cellStyle name="Percent 9 2" xfId="2155" xr:uid="{00000000-0005-0000-0000-00005D070000}"/>
    <cellStyle name="Quantity" xfId="1865" xr:uid="{00000000-0005-0000-0000-00005E070000}"/>
    <cellStyle name="Quantity 2" xfId="672" xr:uid="{00000000-0005-0000-0000-00005F070000}"/>
    <cellStyle name="Quantity 3" xfId="675" xr:uid="{00000000-0005-0000-0000-000060070000}"/>
    <cellStyle name="Quantity 4" xfId="679" xr:uid="{00000000-0005-0000-0000-000061070000}"/>
    <cellStyle name="Quantity_FA BL" xfId="1870" xr:uid="{00000000-0005-0000-0000-000062070000}"/>
    <cellStyle name="Result" xfId="130" xr:uid="{00000000-0005-0000-0000-000063070000}"/>
    <cellStyle name="Result2" xfId="1872" xr:uid="{00000000-0005-0000-0000-000064070000}"/>
    <cellStyle name="Tickmark" xfId="574" xr:uid="{00000000-0005-0000-0000-000065070000}"/>
    <cellStyle name="Title 10" xfId="1829" xr:uid="{00000000-0005-0000-0000-000066070000}"/>
    <cellStyle name="Title 11" xfId="1730" xr:uid="{00000000-0005-0000-0000-000067070000}"/>
    <cellStyle name="Title 12" xfId="1847" xr:uid="{00000000-0005-0000-0000-000068070000}"/>
    <cellStyle name="Title 13" xfId="1849" xr:uid="{00000000-0005-0000-0000-000069070000}"/>
    <cellStyle name="Title 14" xfId="1851" xr:uid="{00000000-0005-0000-0000-00006A070000}"/>
    <cellStyle name="Title 15" xfId="1854" xr:uid="{00000000-0005-0000-0000-00006B070000}"/>
    <cellStyle name="Title 16" xfId="1857" xr:uid="{00000000-0005-0000-0000-00006C070000}"/>
    <cellStyle name="Title 17" xfId="1860" xr:uid="{00000000-0005-0000-0000-00006D070000}"/>
    <cellStyle name="Title 18" xfId="1874" xr:uid="{00000000-0005-0000-0000-00006E070000}"/>
    <cellStyle name="Title 19" xfId="1876" xr:uid="{00000000-0005-0000-0000-00006F070000}"/>
    <cellStyle name="Title 2" xfId="801" xr:uid="{00000000-0005-0000-0000-000070070000}"/>
    <cellStyle name="Title 20" xfId="1853" xr:uid="{00000000-0005-0000-0000-000071070000}"/>
    <cellStyle name="Title 21" xfId="1856" xr:uid="{00000000-0005-0000-0000-000072070000}"/>
    <cellStyle name="Title 22" xfId="1859" xr:uid="{00000000-0005-0000-0000-000073070000}"/>
    <cellStyle name="Title 23" xfId="1873" xr:uid="{00000000-0005-0000-0000-000074070000}"/>
    <cellStyle name="Title 24" xfId="1875" xr:uid="{00000000-0005-0000-0000-000075070000}"/>
    <cellStyle name="Title 25" xfId="1878" xr:uid="{00000000-0005-0000-0000-000076070000}"/>
    <cellStyle name="Title 26" xfId="1880" xr:uid="{00000000-0005-0000-0000-000077070000}"/>
    <cellStyle name="Title 27" xfId="1882" xr:uid="{00000000-0005-0000-0000-000078070000}"/>
    <cellStyle name="Title 28" xfId="1884" xr:uid="{00000000-0005-0000-0000-000079070000}"/>
    <cellStyle name="Title 29" xfId="1886" xr:uid="{00000000-0005-0000-0000-00007A070000}"/>
    <cellStyle name="Title 3" xfId="803" xr:uid="{00000000-0005-0000-0000-00007B070000}"/>
    <cellStyle name="Title 30" xfId="1877" xr:uid="{00000000-0005-0000-0000-00007C070000}"/>
    <cellStyle name="Title 31" xfId="1879" xr:uid="{00000000-0005-0000-0000-00007D070000}"/>
    <cellStyle name="Title 32" xfId="1881" xr:uid="{00000000-0005-0000-0000-00007E070000}"/>
    <cellStyle name="Title 33" xfId="1883" xr:uid="{00000000-0005-0000-0000-00007F070000}"/>
    <cellStyle name="Title 34" xfId="1885" xr:uid="{00000000-0005-0000-0000-000080070000}"/>
    <cellStyle name="Title 35" xfId="1888" xr:uid="{00000000-0005-0000-0000-000081070000}"/>
    <cellStyle name="Title 36" xfId="1889" xr:uid="{00000000-0005-0000-0000-000082070000}"/>
    <cellStyle name="Title 37" xfId="1890" xr:uid="{00000000-0005-0000-0000-000083070000}"/>
    <cellStyle name="Title 38" xfId="1891" xr:uid="{00000000-0005-0000-0000-000084070000}"/>
    <cellStyle name="Title 39" xfId="1892" xr:uid="{00000000-0005-0000-0000-000085070000}"/>
    <cellStyle name="Title 4" xfId="806" xr:uid="{00000000-0005-0000-0000-000086070000}"/>
    <cellStyle name="Title 40" xfId="1887" xr:uid="{00000000-0005-0000-0000-000087070000}"/>
    <cellStyle name="Title 5" xfId="809" xr:uid="{00000000-0005-0000-0000-000088070000}"/>
    <cellStyle name="Title 6" xfId="812" xr:uid="{00000000-0005-0000-0000-000089070000}"/>
    <cellStyle name="Title 7" xfId="815" xr:uid="{00000000-0005-0000-0000-00008A070000}"/>
    <cellStyle name="Title 8" xfId="819" xr:uid="{00000000-0005-0000-0000-00008B070000}"/>
    <cellStyle name="Title 9" xfId="822" xr:uid="{00000000-0005-0000-0000-00008C070000}"/>
    <cellStyle name="Total 10" xfId="1893" xr:uid="{00000000-0005-0000-0000-00008D070000}"/>
    <cellStyle name="Total 11" xfId="1894" xr:uid="{00000000-0005-0000-0000-00008E070000}"/>
    <cellStyle name="Total 12" xfId="1895" xr:uid="{00000000-0005-0000-0000-00008F070000}"/>
    <cellStyle name="Total 13" xfId="1896" xr:uid="{00000000-0005-0000-0000-000090070000}"/>
    <cellStyle name="Total 14" xfId="1897" xr:uid="{00000000-0005-0000-0000-000091070000}"/>
    <cellStyle name="Total 15" xfId="1899" xr:uid="{00000000-0005-0000-0000-000092070000}"/>
    <cellStyle name="Total 16" xfId="1901" xr:uid="{00000000-0005-0000-0000-000093070000}"/>
    <cellStyle name="Total 17" xfId="1903" xr:uid="{00000000-0005-0000-0000-000094070000}"/>
    <cellStyle name="Total 18" xfId="1905" xr:uid="{00000000-0005-0000-0000-000095070000}"/>
    <cellStyle name="Total 19" xfId="1907" xr:uid="{00000000-0005-0000-0000-000096070000}"/>
    <cellStyle name="Total 2" xfId="1908" xr:uid="{00000000-0005-0000-0000-000097070000}"/>
    <cellStyle name="Total 20" xfId="1898" xr:uid="{00000000-0005-0000-0000-000098070000}"/>
    <cellStyle name="Total 21" xfId="1900" xr:uid="{00000000-0005-0000-0000-000099070000}"/>
    <cellStyle name="Total 22" xfId="1902" xr:uid="{00000000-0005-0000-0000-00009A070000}"/>
    <cellStyle name="Total 23" xfId="1904" xr:uid="{00000000-0005-0000-0000-00009B070000}"/>
    <cellStyle name="Total 24" xfId="1906" xr:uid="{00000000-0005-0000-0000-00009C070000}"/>
    <cellStyle name="Total 25" xfId="1910" xr:uid="{00000000-0005-0000-0000-00009D070000}"/>
    <cellStyle name="Total 26" xfId="1912" xr:uid="{00000000-0005-0000-0000-00009E070000}"/>
    <cellStyle name="Total 27" xfId="1914" xr:uid="{00000000-0005-0000-0000-00009F070000}"/>
    <cellStyle name="Total 28" xfId="1916" xr:uid="{00000000-0005-0000-0000-0000A0070000}"/>
    <cellStyle name="Total 29" xfId="1350" xr:uid="{00000000-0005-0000-0000-0000A1070000}"/>
    <cellStyle name="Total 3" xfId="1917" xr:uid="{00000000-0005-0000-0000-0000A2070000}"/>
    <cellStyle name="Total 30" xfId="1909" xr:uid="{00000000-0005-0000-0000-0000A3070000}"/>
    <cellStyle name="Total 31" xfId="1911" xr:uid="{00000000-0005-0000-0000-0000A4070000}"/>
    <cellStyle name="Total 32" xfId="1913" xr:uid="{00000000-0005-0000-0000-0000A5070000}"/>
    <cellStyle name="Total 33" xfId="1915" xr:uid="{00000000-0005-0000-0000-0000A6070000}"/>
    <cellStyle name="Total 34" xfId="1349" xr:uid="{00000000-0005-0000-0000-0000A7070000}"/>
    <cellStyle name="Total 35" xfId="1353" xr:uid="{00000000-0005-0000-0000-0000A8070000}"/>
    <cellStyle name="Total 36" xfId="1355" xr:uid="{00000000-0005-0000-0000-0000A9070000}"/>
    <cellStyle name="Total 37" xfId="1918" xr:uid="{00000000-0005-0000-0000-0000AA070000}"/>
    <cellStyle name="Total 38" xfId="1919" xr:uid="{00000000-0005-0000-0000-0000AB070000}"/>
    <cellStyle name="Total 39" xfId="1920" xr:uid="{00000000-0005-0000-0000-0000AC070000}"/>
    <cellStyle name="Total 4" xfId="1921" xr:uid="{00000000-0005-0000-0000-0000AD070000}"/>
    <cellStyle name="Total 40" xfId="1352" xr:uid="{00000000-0005-0000-0000-0000AE070000}"/>
    <cellStyle name="Total 5" xfId="1922" xr:uid="{00000000-0005-0000-0000-0000AF070000}"/>
    <cellStyle name="Total 6" xfId="1923" xr:uid="{00000000-0005-0000-0000-0000B0070000}"/>
    <cellStyle name="Total 7" xfId="1924" xr:uid="{00000000-0005-0000-0000-0000B1070000}"/>
    <cellStyle name="Total 8" xfId="1925" xr:uid="{00000000-0005-0000-0000-0000B2070000}"/>
    <cellStyle name="Total 9" xfId="1926" xr:uid="{00000000-0005-0000-0000-0000B3070000}"/>
    <cellStyle name="Warning Text 10" xfId="587" xr:uid="{00000000-0005-0000-0000-0000B4070000}"/>
    <cellStyle name="Warning Text 11" xfId="590" xr:uid="{00000000-0005-0000-0000-0000B5070000}"/>
    <cellStyle name="Warning Text 12" xfId="593" xr:uid="{00000000-0005-0000-0000-0000B6070000}"/>
    <cellStyle name="Warning Text 13" xfId="596" xr:uid="{00000000-0005-0000-0000-0000B7070000}"/>
    <cellStyle name="Warning Text 14" xfId="599" xr:uid="{00000000-0005-0000-0000-0000B8070000}"/>
    <cellStyle name="Warning Text 15" xfId="603" xr:uid="{00000000-0005-0000-0000-0000B9070000}"/>
    <cellStyle name="Warning Text 16" xfId="383" xr:uid="{00000000-0005-0000-0000-0000BA070000}"/>
    <cellStyle name="Warning Text 17" xfId="388" xr:uid="{00000000-0005-0000-0000-0000BB070000}"/>
    <cellStyle name="Warning Text 18" xfId="393" xr:uid="{00000000-0005-0000-0000-0000BC070000}"/>
    <cellStyle name="Warning Text 19" xfId="398" xr:uid="{00000000-0005-0000-0000-0000BD070000}"/>
    <cellStyle name="Warning Text 2" xfId="1927" xr:uid="{00000000-0005-0000-0000-0000BE070000}"/>
    <cellStyle name="Warning Text 20" xfId="602" xr:uid="{00000000-0005-0000-0000-0000BF070000}"/>
    <cellStyle name="Warning Text 21" xfId="382" xr:uid="{00000000-0005-0000-0000-0000C0070000}"/>
    <cellStyle name="Warning Text 22" xfId="387" xr:uid="{00000000-0005-0000-0000-0000C1070000}"/>
    <cellStyle name="Warning Text 23" xfId="392" xr:uid="{00000000-0005-0000-0000-0000C2070000}"/>
    <cellStyle name="Warning Text 24" xfId="397" xr:uid="{00000000-0005-0000-0000-0000C3070000}"/>
    <cellStyle name="Warning Text 25" xfId="403" xr:uid="{00000000-0005-0000-0000-0000C4070000}"/>
    <cellStyle name="Warning Text 26" xfId="407" xr:uid="{00000000-0005-0000-0000-0000C5070000}"/>
    <cellStyle name="Warning Text 27" xfId="412" xr:uid="{00000000-0005-0000-0000-0000C6070000}"/>
    <cellStyle name="Warning Text 28" xfId="417" xr:uid="{00000000-0005-0000-0000-0000C7070000}"/>
    <cellStyle name="Warning Text 29" xfId="1929" xr:uid="{00000000-0005-0000-0000-0000C8070000}"/>
    <cellStyle name="Warning Text 3" xfId="1930" xr:uid="{00000000-0005-0000-0000-0000C9070000}"/>
    <cellStyle name="Warning Text 30" xfId="402" xr:uid="{00000000-0005-0000-0000-0000CA070000}"/>
    <cellStyle name="Warning Text 31" xfId="406" xr:uid="{00000000-0005-0000-0000-0000CB070000}"/>
    <cellStyle name="Warning Text 32" xfId="411" xr:uid="{00000000-0005-0000-0000-0000CC070000}"/>
    <cellStyle name="Warning Text 33" xfId="416" xr:uid="{00000000-0005-0000-0000-0000CD070000}"/>
    <cellStyle name="Warning Text 34" xfId="1928" xr:uid="{00000000-0005-0000-0000-0000CE070000}"/>
    <cellStyle name="Warning Text 35" xfId="1932" xr:uid="{00000000-0005-0000-0000-0000CF070000}"/>
    <cellStyle name="Warning Text 36" xfId="1933" xr:uid="{00000000-0005-0000-0000-0000D0070000}"/>
    <cellStyle name="Warning Text 37" xfId="1934" xr:uid="{00000000-0005-0000-0000-0000D1070000}"/>
    <cellStyle name="Warning Text 38" xfId="1935" xr:uid="{00000000-0005-0000-0000-0000D2070000}"/>
    <cellStyle name="Warning Text 39" xfId="1936" xr:uid="{00000000-0005-0000-0000-0000D3070000}"/>
    <cellStyle name="Warning Text 4" xfId="1937" xr:uid="{00000000-0005-0000-0000-0000D4070000}"/>
    <cellStyle name="Warning Text 40" xfId="1931" xr:uid="{00000000-0005-0000-0000-0000D5070000}"/>
    <cellStyle name="Warning Text 5" xfId="1938" xr:uid="{00000000-0005-0000-0000-0000D6070000}"/>
    <cellStyle name="Warning Text 6" xfId="1939" xr:uid="{00000000-0005-0000-0000-0000D7070000}"/>
    <cellStyle name="Warning Text 7" xfId="1940" xr:uid="{00000000-0005-0000-0000-0000D8070000}"/>
    <cellStyle name="Warning Text 8" xfId="1941" xr:uid="{00000000-0005-0000-0000-0000D9070000}"/>
    <cellStyle name="Warning Text 9" xfId="1942" xr:uid="{00000000-0005-0000-0000-0000DA070000}"/>
    <cellStyle name="เครื่องหมายจุลภาค 10" xfId="1943" xr:uid="{00000000-0005-0000-0000-0000DE070000}"/>
    <cellStyle name="เครื่องหมายจุลภาค 10 2" xfId="1944" xr:uid="{00000000-0005-0000-0000-0000DF070000}"/>
    <cellStyle name="เครื่องหมายจุลภาค 10 2 2" xfId="2122" xr:uid="{00000000-0005-0000-0000-0000E0070000}"/>
    <cellStyle name="เครื่องหมายจุลภาค 10 3" xfId="1945" xr:uid="{00000000-0005-0000-0000-0000E1070000}"/>
    <cellStyle name="เครื่องหมายจุลภาค 10 3 2" xfId="2123" xr:uid="{00000000-0005-0000-0000-0000E2070000}"/>
    <cellStyle name="เครื่องหมายจุลภาค 10 4" xfId="2121" xr:uid="{00000000-0005-0000-0000-0000E3070000}"/>
    <cellStyle name="เครื่องหมายจุลภาค 10_Q2-54+บิล แลนด์-นุ่น(1)" xfId="1946" xr:uid="{00000000-0005-0000-0000-0000E4070000}"/>
    <cellStyle name="เครื่องหมายจุลภาค 11" xfId="1947" xr:uid="{00000000-0005-0000-0000-0000E5070000}"/>
    <cellStyle name="เครื่องหมายจุลภาค 11 2" xfId="1948" xr:uid="{00000000-0005-0000-0000-0000E6070000}"/>
    <cellStyle name="เครื่องหมายจุลภาค 11 2 2" xfId="2125" xr:uid="{00000000-0005-0000-0000-0000E7070000}"/>
    <cellStyle name="เครื่องหมายจุลภาค 11 3" xfId="1949" xr:uid="{00000000-0005-0000-0000-0000E8070000}"/>
    <cellStyle name="เครื่องหมายจุลภาค 11 4" xfId="2124" xr:uid="{00000000-0005-0000-0000-0000E9070000}"/>
    <cellStyle name="เครื่องหมายจุลภาค 12" xfId="1950" xr:uid="{00000000-0005-0000-0000-0000EA070000}"/>
    <cellStyle name="เครื่องหมายจุลภาค 12 2" xfId="1951" xr:uid="{00000000-0005-0000-0000-0000EB070000}"/>
    <cellStyle name="เครื่องหมายจุลภาค 12 2 2" xfId="2127" xr:uid="{00000000-0005-0000-0000-0000EC070000}"/>
    <cellStyle name="เครื่องหมายจุลภาค 12 3" xfId="2126" xr:uid="{00000000-0005-0000-0000-0000ED070000}"/>
    <cellStyle name="เครื่องหมายจุลภาค 13" xfId="1952" xr:uid="{00000000-0005-0000-0000-0000EE070000}"/>
    <cellStyle name="เครื่องหมายจุลภาค 13 2" xfId="1636" xr:uid="{00000000-0005-0000-0000-0000EF070000}"/>
    <cellStyle name="เครื่องหมายจุลภาค 13 2 2" xfId="2119" xr:uid="{00000000-0005-0000-0000-0000F0070000}"/>
    <cellStyle name="เครื่องหมายจุลภาค 13 3" xfId="2128" xr:uid="{00000000-0005-0000-0000-0000F1070000}"/>
    <cellStyle name="เครื่องหมายจุลภาค 14" xfId="1953" xr:uid="{00000000-0005-0000-0000-0000F2070000}"/>
    <cellStyle name="เครื่องหมายจุลภาค 14 2" xfId="1954" xr:uid="{00000000-0005-0000-0000-0000F3070000}"/>
    <cellStyle name="เครื่องหมายจุลภาค 14 2 2" xfId="2130" xr:uid="{00000000-0005-0000-0000-0000F4070000}"/>
    <cellStyle name="เครื่องหมายจุลภาค 14 3" xfId="2129" xr:uid="{00000000-0005-0000-0000-0000F5070000}"/>
    <cellStyle name="เครื่องหมายจุลภาค 15" xfId="1956" xr:uid="{00000000-0005-0000-0000-0000F6070000}"/>
    <cellStyle name="เครื่องหมายจุลภาค 15 2" xfId="2132" xr:uid="{00000000-0005-0000-0000-0000F7070000}"/>
    <cellStyle name="เครื่องหมายจุลภาค 16" xfId="1957" xr:uid="{00000000-0005-0000-0000-0000F8070000}"/>
    <cellStyle name="เครื่องหมายจุลภาค 16 2" xfId="2133" xr:uid="{00000000-0005-0000-0000-0000F9070000}"/>
    <cellStyle name="เครื่องหมายจุลภาค 17" xfId="1958" xr:uid="{00000000-0005-0000-0000-0000FA070000}"/>
    <cellStyle name="เครื่องหมายจุลภาค 17 2" xfId="2134" xr:uid="{00000000-0005-0000-0000-0000FB070000}"/>
    <cellStyle name="เครื่องหมายจุลภาค 18" xfId="1959" xr:uid="{00000000-0005-0000-0000-0000FC070000}"/>
    <cellStyle name="เครื่องหมายจุลภาค 18 2" xfId="2135" xr:uid="{00000000-0005-0000-0000-0000FD070000}"/>
    <cellStyle name="เครื่องหมายจุลภาค 19" xfId="1960" xr:uid="{00000000-0005-0000-0000-0000FE070000}"/>
    <cellStyle name="เครื่องหมายจุลภาค 19 2" xfId="1961" xr:uid="{00000000-0005-0000-0000-0000FF070000}"/>
    <cellStyle name="เครื่องหมายจุลภาค 19 2 2" xfId="2137" xr:uid="{00000000-0005-0000-0000-000000080000}"/>
    <cellStyle name="เครื่องหมายจุลภาค 19 3" xfId="2136" xr:uid="{00000000-0005-0000-0000-000001080000}"/>
    <cellStyle name="เครื่องหมายจุลภาค 2" xfId="1962" xr:uid="{00000000-0005-0000-0000-000002080000}"/>
    <cellStyle name="เครื่องหมายจุลภาค 2 2" xfId="1963" xr:uid="{00000000-0005-0000-0000-000003080000}"/>
    <cellStyle name="เครื่องหมายจุลภาค 2 2 2" xfId="1964" xr:uid="{00000000-0005-0000-0000-000004080000}"/>
    <cellStyle name="เครื่องหมายจุลภาค 2 2 2 2" xfId="2139" xr:uid="{00000000-0005-0000-0000-000005080000}"/>
    <cellStyle name="เครื่องหมายจุลภาค 2 2 3" xfId="2138" xr:uid="{00000000-0005-0000-0000-000006080000}"/>
    <cellStyle name="เครื่องหมายจุลภาค 2 3" xfId="1965" xr:uid="{00000000-0005-0000-0000-000007080000}"/>
    <cellStyle name="เครื่องหมายจุลภาค 2 3 2" xfId="2140" xr:uid="{00000000-0005-0000-0000-000008080000}"/>
    <cellStyle name="เครื่องหมายจุลภาค 2 4" xfId="1966" xr:uid="{00000000-0005-0000-0000-000009080000}"/>
    <cellStyle name="เครื่องหมายจุลภาค 2 4 2" xfId="2141" xr:uid="{00000000-0005-0000-0000-00000A080000}"/>
    <cellStyle name="เครื่องหมายจุลภาค 2 5" xfId="1967" xr:uid="{00000000-0005-0000-0000-00000B080000}"/>
    <cellStyle name="เครื่องหมายจุลภาค 2 5 2" xfId="2142" xr:uid="{00000000-0005-0000-0000-00000C080000}"/>
    <cellStyle name="เครื่องหมายจุลภาค 2 6" xfId="1968" xr:uid="{00000000-0005-0000-0000-00000D080000}"/>
    <cellStyle name="เครื่องหมายจุลภาค 2 6 2" xfId="2143" xr:uid="{00000000-0005-0000-0000-00000E080000}"/>
    <cellStyle name="เครื่องหมายจุลภาค 2_AJE_Preb" xfId="1969" xr:uid="{00000000-0005-0000-0000-00000F080000}"/>
    <cellStyle name="เครื่องหมายจุลภาค 20" xfId="1955" xr:uid="{00000000-0005-0000-0000-000010080000}"/>
    <cellStyle name="เครื่องหมายจุลภาค 20 2" xfId="1970" xr:uid="{00000000-0005-0000-0000-000011080000}"/>
    <cellStyle name="เครื่องหมายจุลภาค 20 2 2" xfId="2144" xr:uid="{00000000-0005-0000-0000-000012080000}"/>
    <cellStyle name="เครื่องหมายจุลภาค 20 2 2 2" xfId="2186" xr:uid="{00000000-0005-0000-0000-000013080000}"/>
    <cellStyle name="เครื่องหมายจุลภาค 20 2 3" xfId="2172" xr:uid="{00000000-0005-0000-0000-000014080000}"/>
    <cellStyle name="เครื่องหมายจุลภาค 20 3" xfId="2131" xr:uid="{00000000-0005-0000-0000-000015080000}"/>
    <cellStyle name="เครื่องหมายจุลภาค 20 3 2" xfId="2185" xr:uid="{00000000-0005-0000-0000-000016080000}"/>
    <cellStyle name="เครื่องหมายจุลภาค 20 4" xfId="2171" xr:uid="{00000000-0005-0000-0000-000017080000}"/>
    <cellStyle name="เครื่องหมายจุลภาค 3" xfId="1971" xr:uid="{00000000-0005-0000-0000-000018080000}"/>
    <cellStyle name="เครื่องหมายจุลภาค 3 2" xfId="1096" xr:uid="{00000000-0005-0000-0000-000019080000}"/>
    <cellStyle name="เครื่องหมายจุลภาค 3 2 2" xfId="2049" xr:uid="{00000000-0005-0000-0000-00001A080000}"/>
    <cellStyle name="เครื่องหมายจุลภาค 3 3" xfId="1100" xr:uid="{00000000-0005-0000-0000-00001B080000}"/>
    <cellStyle name="เครื่องหมายจุลภาค 3 3 2" xfId="2050" xr:uid="{00000000-0005-0000-0000-00001C080000}"/>
    <cellStyle name="เครื่องหมายจุลภาค 3 4" xfId="2145" xr:uid="{00000000-0005-0000-0000-00001D080000}"/>
    <cellStyle name="เครื่องหมายจุลภาค 3_Q1-54 บิลท์ แลนด์" xfId="1972" xr:uid="{00000000-0005-0000-0000-00001E080000}"/>
    <cellStyle name="เครื่องหมายจุลภาค 4" xfId="1973" xr:uid="{00000000-0005-0000-0000-00001F080000}"/>
    <cellStyle name="เครื่องหมายจุลภาค 4 2" xfId="1974" xr:uid="{00000000-0005-0000-0000-000020080000}"/>
    <cellStyle name="เครื่องหมายจุลภาค 4 2 2" xfId="2147" xr:uid="{00000000-0005-0000-0000-000021080000}"/>
    <cellStyle name="เครื่องหมายจุลภาค 4 3" xfId="2146" xr:uid="{00000000-0005-0000-0000-000022080000}"/>
    <cellStyle name="เครื่องหมายจุลภาค 5" xfId="1975" xr:uid="{00000000-0005-0000-0000-000023080000}"/>
    <cellStyle name="เครื่องหมายจุลภาค 5 2" xfId="2148" xr:uid="{00000000-0005-0000-0000-000024080000}"/>
    <cellStyle name="เครื่องหมายจุลภาค 6" xfId="1734" xr:uid="{00000000-0005-0000-0000-000025080000}"/>
    <cellStyle name="เครื่องหมายจุลภาค 6 2" xfId="2120" xr:uid="{00000000-0005-0000-0000-000026080000}"/>
    <cellStyle name="เครื่องหมายจุลภาค 7" xfId="1266" xr:uid="{00000000-0005-0000-0000-000027080000}"/>
    <cellStyle name="เครื่องหมายจุลภาค 7 2" xfId="1976" xr:uid="{00000000-0005-0000-0000-000028080000}"/>
    <cellStyle name="เครื่องหมายจุลภาค 7 3" xfId="2062" xr:uid="{00000000-0005-0000-0000-000029080000}"/>
    <cellStyle name="เครื่องหมายจุลภาค 7_Lead -  NU 31-3-54" xfId="1696" xr:uid="{00000000-0005-0000-0000-00002A080000}"/>
    <cellStyle name="เครื่องหมายจุลภาค 8" xfId="1268" xr:uid="{00000000-0005-0000-0000-00002B080000}"/>
    <cellStyle name="เครื่องหมายจุลภาค 8 2" xfId="2064" xr:uid="{00000000-0005-0000-0000-00002C080000}"/>
    <cellStyle name="เครื่องหมายจุลภาค 9" xfId="1270" xr:uid="{00000000-0005-0000-0000-00002D080000}"/>
    <cellStyle name="เครื่องหมายจุลภาค 9 2" xfId="2066" xr:uid="{00000000-0005-0000-0000-00002E080000}"/>
    <cellStyle name="เซลล์ตรวจสอบ 2" xfId="1977" xr:uid="{00000000-0005-0000-0000-000032080000}"/>
    <cellStyle name="เซลล์ที่มีการเชื่อมโยง" xfId="1978" xr:uid="{00000000-0005-0000-0000-000033080000}"/>
    <cellStyle name="เปอร์เซ็นต์ 2" xfId="13" xr:uid="{00000000-0005-0000-0000-00006E080000}"/>
    <cellStyle name="เปอร์เซ็นต์ 2 2" xfId="1979" xr:uid="{00000000-0005-0000-0000-00006F080000}"/>
    <cellStyle name="เปอร์เซ็นต์ 2 3" xfId="1980" xr:uid="{00000000-0005-0000-0000-000070080000}"/>
    <cellStyle name="เปอร์เซ็นต์ 2 4" xfId="1981" xr:uid="{00000000-0005-0000-0000-000071080000}"/>
    <cellStyle name="เปอร์เซ็นต์ 3" xfId="37" xr:uid="{00000000-0005-0000-0000-000072080000}"/>
    <cellStyle name="เปอร์เซ็นต์ 4" xfId="1982" xr:uid="{00000000-0005-0000-0000-000073080000}"/>
    <cellStyle name="เปอร์เซ็นต์ 5" xfId="1983" xr:uid="{00000000-0005-0000-0000-000074080000}"/>
    <cellStyle name="เปอร์เซ็นต์ 5 2" xfId="1984" xr:uid="{00000000-0005-0000-0000-000075080000}"/>
    <cellStyle name="เปอร์เซ็นต์ 6" xfId="1871" xr:uid="{00000000-0005-0000-0000-000076080000}"/>
    <cellStyle name="เปอร์เซ็นต์ 7" xfId="28" xr:uid="{00000000-0005-0000-0000-000077080000}"/>
    <cellStyle name="เส้นขอบขวา" xfId="792" xr:uid="{00000000-0005-0000-0000-000080080000}"/>
    <cellStyle name="เส้นขอบขวา 2" xfId="1985" xr:uid="{00000000-0005-0000-0000-000081080000}"/>
    <cellStyle name="เส้นขอบขวา 3" xfId="1986" xr:uid="{00000000-0005-0000-0000-000082080000}"/>
    <cellStyle name="เส้นขอบขวา 4" xfId="1987" xr:uid="{00000000-0005-0000-0000-000083080000}"/>
    <cellStyle name="เส้นขอบขวา_FA BL" xfId="1989" xr:uid="{00000000-0005-0000-0000-000084080000}"/>
    <cellStyle name="แย่ 2" xfId="1990" xr:uid="{00000000-0005-0000-0000-000079080000}"/>
    <cellStyle name="แสดงผล 2" xfId="1635" xr:uid="{00000000-0005-0000-0000-000085080000}"/>
    <cellStyle name="การคำนวณ 2" xfId="1991" xr:uid="{00000000-0005-0000-0000-0000DB070000}"/>
    <cellStyle name="ข้อความเตือน 2" xfId="1699" xr:uid="{00000000-0005-0000-0000-0000DC070000}"/>
    <cellStyle name="ข้อความอธิบาย 2" xfId="1432" xr:uid="{00000000-0005-0000-0000-0000DD070000}"/>
    <cellStyle name="จุลภาค 2" xfId="16" xr:uid="{00000000-0005-0000-0000-00002F080000}"/>
    <cellStyle name="จุลภาค 2 2" xfId="2042" xr:uid="{00000000-0005-0000-0000-000030080000}"/>
    <cellStyle name="ชื่อเรื่อง 2" xfId="1992" xr:uid="{00000000-0005-0000-0000-000031080000}"/>
    <cellStyle name="ดี 2" xfId="1993" xr:uid="{00000000-0005-0000-0000-000034080000}"/>
    <cellStyle name="ปกติ 10" xfId="1994" xr:uid="{00000000-0005-0000-0000-000035080000}"/>
    <cellStyle name="ปกติ 10 2" xfId="1820" xr:uid="{00000000-0005-0000-0000-000036080000}"/>
    <cellStyle name="ปกติ 11" xfId="1995" xr:uid="{00000000-0005-0000-0000-000037080000}"/>
    <cellStyle name="ปกติ 11 2" xfId="1996" xr:uid="{00000000-0005-0000-0000-000038080000}"/>
    <cellStyle name="ปกติ 12" xfId="1997" xr:uid="{00000000-0005-0000-0000-000039080000}"/>
    <cellStyle name="ปกติ 13" xfId="1998" xr:uid="{00000000-0005-0000-0000-00003A080000}"/>
    <cellStyle name="ปกติ 14" xfId="1999" xr:uid="{00000000-0005-0000-0000-00003B080000}"/>
    <cellStyle name="ปกติ 15" xfId="2000" xr:uid="{00000000-0005-0000-0000-00003C080000}"/>
    <cellStyle name="ปกติ 15 2" xfId="2001" xr:uid="{00000000-0005-0000-0000-00003D080000}"/>
    <cellStyle name="ปกติ 15 2 2" xfId="2174" xr:uid="{00000000-0005-0000-0000-00003E080000}"/>
    <cellStyle name="ปกติ 15 3" xfId="2173" xr:uid="{00000000-0005-0000-0000-00003F080000}"/>
    <cellStyle name="ปกติ 16" xfId="2002" xr:uid="{00000000-0005-0000-0000-000040080000}"/>
    <cellStyle name="ปกติ 16 2" xfId="2003" xr:uid="{00000000-0005-0000-0000-000041080000}"/>
    <cellStyle name="ปกติ 16 2 2" xfId="2176" xr:uid="{00000000-0005-0000-0000-000042080000}"/>
    <cellStyle name="ปกติ 16 3" xfId="2175" xr:uid="{00000000-0005-0000-0000-000043080000}"/>
    <cellStyle name="ปกติ 17" xfId="10" xr:uid="{00000000-0005-0000-0000-000044080000}"/>
    <cellStyle name="ปกติ 2" xfId="4" xr:uid="{00000000-0005-0000-0000-000045080000}"/>
    <cellStyle name="ปกติ 2 2" xfId="967" xr:uid="{00000000-0005-0000-0000-000046080000}"/>
    <cellStyle name="ปกติ 2 2 2" xfId="2005" xr:uid="{00000000-0005-0000-0000-000047080000}"/>
    <cellStyle name="ปกติ 2 2 3" xfId="2006" xr:uid="{00000000-0005-0000-0000-000048080000}"/>
    <cellStyle name="ปกติ 2 3" xfId="970" xr:uid="{00000000-0005-0000-0000-000049080000}"/>
    <cellStyle name="ปกติ 2 4" xfId="973" xr:uid="{00000000-0005-0000-0000-00004A080000}"/>
    <cellStyle name="ปกติ 2 5" xfId="977" xr:uid="{00000000-0005-0000-0000-00004B080000}"/>
    <cellStyle name="ปกติ 2 6" xfId="980" xr:uid="{00000000-0005-0000-0000-00004C080000}"/>
    <cellStyle name="ปกติ 2 7" xfId="2004" xr:uid="{00000000-0005-0000-0000-00004D080000}"/>
    <cellStyle name="ปกติ 2_40-1 บิลแลนด์" xfId="2007" xr:uid="{00000000-0005-0000-0000-00004E080000}"/>
    <cellStyle name="ปกติ 3" xfId="2008" xr:uid="{00000000-0005-0000-0000-00004F080000}"/>
    <cellStyle name="ปกติ 3 2" xfId="2009" xr:uid="{00000000-0005-0000-0000-000050080000}"/>
    <cellStyle name="ปกติ 3 2 2" xfId="2010" xr:uid="{00000000-0005-0000-0000-000051080000}"/>
    <cellStyle name="ปกติ 3 2 2 2" xfId="2011" xr:uid="{00000000-0005-0000-0000-000052080000}"/>
    <cellStyle name="ปกติ 3 2 2 3" xfId="2179" xr:uid="{00000000-0005-0000-0000-000053080000}"/>
    <cellStyle name="ปกติ 3 2 3" xfId="2012" xr:uid="{00000000-0005-0000-0000-000054080000}"/>
    <cellStyle name="ปกติ 3 2 4" xfId="2178" xr:uid="{00000000-0005-0000-0000-000055080000}"/>
    <cellStyle name="ปกติ 3 3" xfId="2013" xr:uid="{00000000-0005-0000-0000-000056080000}"/>
    <cellStyle name="ปกติ 3 3 2" xfId="2014" xr:uid="{00000000-0005-0000-0000-000057080000}"/>
    <cellStyle name="ปกติ 3 3 3" xfId="2015" xr:uid="{00000000-0005-0000-0000-000058080000}"/>
    <cellStyle name="ปกติ 3 3 4" xfId="2180" xr:uid="{00000000-0005-0000-0000-000059080000}"/>
    <cellStyle name="ปกติ 3 4" xfId="1988" xr:uid="{00000000-0005-0000-0000-00005A080000}"/>
    <cellStyle name="ปกติ 3 5" xfId="2177" xr:uid="{00000000-0005-0000-0000-00005B080000}"/>
    <cellStyle name="ปกติ 3_Index Prebuilt" xfId="2016" xr:uid="{00000000-0005-0000-0000-00005C080000}"/>
    <cellStyle name="ปกติ 4" xfId="2017" xr:uid="{00000000-0005-0000-0000-00005D080000}"/>
    <cellStyle name="ปกติ 4 2" xfId="2018" xr:uid="{00000000-0005-0000-0000-00005E080000}"/>
    <cellStyle name="ปกติ 4 2 2" xfId="2019" xr:uid="{00000000-0005-0000-0000-00005F080000}"/>
    <cellStyle name="ปกติ 4_Book2" xfId="2020" xr:uid="{00000000-0005-0000-0000-000060080000}"/>
    <cellStyle name="ปกติ 5" xfId="2021" xr:uid="{00000000-0005-0000-0000-000061080000}"/>
    <cellStyle name="ปกติ 6" xfId="2022" xr:uid="{00000000-0005-0000-0000-000062080000}"/>
    <cellStyle name="ปกติ 6 2" xfId="2023" xr:uid="{00000000-0005-0000-0000-000063080000}"/>
    <cellStyle name="ปกติ 6_PRE-BUILTQ1-54" xfId="2024" xr:uid="{00000000-0005-0000-0000-000064080000}"/>
    <cellStyle name="ปกติ 7" xfId="2025" xr:uid="{00000000-0005-0000-0000-000065080000}"/>
    <cellStyle name="ปกติ 8" xfId="2026" xr:uid="{00000000-0005-0000-0000-000066080000}"/>
    <cellStyle name="ปกติ 9" xfId="2027" xr:uid="{00000000-0005-0000-0000-000067080000}"/>
    <cellStyle name="ปกติ 9 2" xfId="1275" xr:uid="{00000000-0005-0000-0000-000068080000}"/>
    <cellStyle name="ปกติ 9_Lead -  NU 31-3-54" xfId="2028" xr:uid="{00000000-0005-0000-0000-000069080000}"/>
    <cellStyle name="ปกติ_Sheet1" xfId="3" xr:uid="{00000000-0005-0000-0000-00006A080000}"/>
    <cellStyle name="ป้อนค่า 2" xfId="2029" xr:uid="{00000000-0005-0000-0000-00006B080000}"/>
    <cellStyle name="ปานกลาง 2" xfId="2031" xr:uid="{00000000-0005-0000-0000-00006C080000}"/>
    <cellStyle name="ปานกลาง 3" xfId="2030" xr:uid="{00000000-0005-0000-0000-00006D080000}"/>
    <cellStyle name="ผลรวม 2" xfId="2032" xr:uid="{00000000-0005-0000-0000-000078080000}"/>
    <cellStyle name="ส่วนที่ถูกเน้น1 2" xfId="665" xr:uid="{00000000-0005-0000-0000-00007A080000}"/>
    <cellStyle name="ส่วนที่ถูกเน้น2 2" xfId="667" xr:uid="{00000000-0005-0000-0000-00007B080000}"/>
    <cellStyle name="ส่วนที่ถูกเน้น3 2" xfId="669" xr:uid="{00000000-0005-0000-0000-00007C080000}"/>
    <cellStyle name="ส่วนที่ถูกเน้น4 2" xfId="671" xr:uid="{00000000-0005-0000-0000-00007D080000}"/>
    <cellStyle name="ส่วนที่ถูกเน้น5 2" xfId="674" xr:uid="{00000000-0005-0000-0000-00007E080000}"/>
    <cellStyle name="ส่วนที่ถูกเน้น6 2" xfId="678" xr:uid="{00000000-0005-0000-0000-00007F080000}"/>
    <cellStyle name="หมายเหตุ 2" xfId="2033" xr:uid="{00000000-0005-0000-0000-000086080000}"/>
    <cellStyle name="หัวเรื่อง 1 2" xfId="2034" xr:uid="{00000000-0005-0000-0000-000087080000}"/>
    <cellStyle name="หัวเรื่อง 2 2" xfId="2035" xr:uid="{00000000-0005-0000-0000-000088080000}"/>
    <cellStyle name="หัวเรื่อง 3 2" xfId="2036" xr:uid="{00000000-0005-0000-0000-000089080000}"/>
    <cellStyle name="หัวเรื่อง 4 2" xfId="2037" xr:uid="{00000000-0005-0000-0000-00008A080000}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6"/>
  <sheetViews>
    <sheetView zoomScale="85" zoomScaleNormal="85" zoomScaleSheetLayoutView="100" workbookViewId="0">
      <selection activeCell="A85" sqref="A85:XFD85"/>
    </sheetView>
  </sheetViews>
  <sheetFormatPr defaultColWidth="9.140625" defaultRowHeight="24" customHeight="1"/>
  <cols>
    <col min="1" max="1" width="1.7109375" style="24" customWidth="1"/>
    <col min="2" max="4" width="9.140625" style="24" customWidth="1"/>
    <col min="5" max="5" width="12.42578125" style="24" customWidth="1"/>
    <col min="6" max="6" width="8.7109375" style="24" customWidth="1"/>
    <col min="7" max="7" width="16.28515625" style="24" customWidth="1"/>
    <col min="8" max="8" width="0.85546875" style="24" customWidth="1"/>
    <col min="9" max="9" width="16.28515625" style="24" customWidth="1"/>
    <col min="10" max="10" width="0.85546875" style="24" customWidth="1"/>
    <col min="11" max="11" width="16.28515625" style="24" customWidth="1"/>
    <col min="12" max="12" width="0.85546875" style="24" customWidth="1"/>
    <col min="13" max="13" width="16.28515625" style="24" customWidth="1"/>
    <col min="14" max="14" width="0.85546875" style="24" customWidth="1"/>
    <col min="15" max="16384" width="9.140625" style="24"/>
  </cols>
  <sheetData>
    <row r="1" spans="1:13" ht="22.5" customHeight="1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2.5" customHeight="1"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2.5" customHeight="1">
      <c r="B3" s="25" t="s">
        <v>222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7.5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2.5" customHeight="1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 t="s">
        <v>2</v>
      </c>
    </row>
    <row r="6" spans="1:13" ht="22.5" customHeight="1">
      <c r="A6" s="26"/>
      <c r="G6" s="29"/>
      <c r="H6" s="29" t="s">
        <v>3</v>
      </c>
      <c r="I6" s="29"/>
      <c r="J6" s="27"/>
      <c r="K6" s="118" t="s">
        <v>4</v>
      </c>
      <c r="L6" s="118"/>
      <c r="M6" s="118"/>
    </row>
    <row r="7" spans="1:13" ht="22.5" customHeight="1">
      <c r="A7" s="26"/>
      <c r="B7" s="30"/>
      <c r="C7" s="30"/>
      <c r="D7" s="30"/>
      <c r="E7" s="31"/>
      <c r="F7" s="27" t="s">
        <v>5</v>
      </c>
      <c r="G7" s="32">
        <v>2568</v>
      </c>
      <c r="H7" s="33"/>
      <c r="I7" s="32">
        <v>2567</v>
      </c>
      <c r="J7" s="27"/>
      <c r="K7" s="32">
        <f>+G7</f>
        <v>2568</v>
      </c>
      <c r="L7" s="32"/>
      <c r="M7" s="32">
        <f>+I7</f>
        <v>2567</v>
      </c>
    </row>
    <row r="8" spans="1:13" ht="22.5" customHeight="1">
      <c r="A8" s="26"/>
      <c r="B8" s="117" t="s">
        <v>6</v>
      </c>
      <c r="C8" s="117"/>
      <c r="D8" s="117"/>
      <c r="E8" s="117"/>
      <c r="F8" s="27"/>
    </row>
    <row r="9" spans="1:13" ht="22.5" customHeight="1">
      <c r="A9" s="26"/>
      <c r="B9" s="34" t="s">
        <v>7</v>
      </c>
      <c r="C9" s="26"/>
      <c r="D9" s="26"/>
      <c r="E9" s="26"/>
      <c r="F9" s="26"/>
    </row>
    <row r="10" spans="1:13" ht="22.5" customHeight="1">
      <c r="A10" s="26"/>
      <c r="B10" s="35" t="s">
        <v>8</v>
      </c>
      <c r="C10" s="26"/>
      <c r="D10" s="26"/>
      <c r="E10" s="26"/>
      <c r="F10" s="36">
        <v>6</v>
      </c>
      <c r="G10" s="37">
        <v>589408363.02000022</v>
      </c>
      <c r="H10" s="37"/>
      <c r="I10" s="37">
        <v>432050275.68000001</v>
      </c>
      <c r="J10" s="37"/>
      <c r="K10" s="37">
        <v>296079292.83000016</v>
      </c>
      <c r="L10" s="37"/>
      <c r="M10" s="37">
        <v>115304212.64999999</v>
      </c>
    </row>
    <row r="11" spans="1:13" ht="22.5" customHeight="1">
      <c r="A11" s="26"/>
      <c r="B11" s="35" t="s">
        <v>9</v>
      </c>
      <c r="C11" s="26"/>
      <c r="D11" s="26"/>
      <c r="E11" s="26"/>
      <c r="F11" s="36">
        <v>7</v>
      </c>
      <c r="G11" s="37">
        <v>727191584.11000001</v>
      </c>
      <c r="H11" s="37"/>
      <c r="I11" s="37">
        <v>848967261.8900001</v>
      </c>
      <c r="J11" s="37"/>
      <c r="K11" s="37">
        <v>1162928351.0600002</v>
      </c>
      <c r="L11" s="37"/>
      <c r="M11" s="37">
        <v>1190537259.5200002</v>
      </c>
    </row>
    <row r="12" spans="1:13" ht="22.5" customHeight="1">
      <c r="A12" s="26"/>
      <c r="B12" s="35" t="s">
        <v>10</v>
      </c>
      <c r="D12" s="26"/>
      <c r="E12" s="26"/>
      <c r="F12" s="36">
        <v>8</v>
      </c>
      <c r="G12" s="37">
        <v>429575528</v>
      </c>
      <c r="H12" s="37"/>
      <c r="I12" s="37">
        <v>257320899.70000005</v>
      </c>
      <c r="J12" s="37"/>
      <c r="K12" s="37">
        <v>438649623.56999999</v>
      </c>
      <c r="L12" s="37"/>
      <c r="M12" s="37">
        <v>260154738.14000005</v>
      </c>
    </row>
    <row r="13" spans="1:13" ht="22.5" customHeight="1">
      <c r="A13" s="26"/>
      <c r="B13" s="35" t="s">
        <v>11</v>
      </c>
      <c r="C13" s="26"/>
      <c r="D13" s="26"/>
      <c r="E13" s="26"/>
      <c r="F13" s="36">
        <v>9</v>
      </c>
      <c r="G13" s="37">
        <v>250367000</v>
      </c>
      <c r="H13" s="37"/>
      <c r="I13" s="37">
        <v>215217000</v>
      </c>
      <c r="J13" s="37"/>
      <c r="K13" s="37">
        <v>1683681287.6400001</v>
      </c>
      <c r="L13" s="37"/>
      <c r="M13" s="37">
        <v>1673681287.6400001</v>
      </c>
    </row>
    <row r="14" spans="1:13" ht="22.5" customHeight="1">
      <c r="A14" s="26"/>
      <c r="B14" s="35" t="s">
        <v>12</v>
      </c>
      <c r="D14" s="26"/>
      <c r="E14" s="26"/>
      <c r="F14" s="36">
        <v>10</v>
      </c>
      <c r="G14" s="37">
        <v>141502386.00999999</v>
      </c>
      <c r="H14" s="37"/>
      <c r="I14" s="37">
        <v>134070619.58000001</v>
      </c>
      <c r="J14" s="37"/>
      <c r="K14" s="37">
        <v>98351229.840000004</v>
      </c>
      <c r="L14" s="37"/>
      <c r="M14" s="37">
        <v>81521555.010000005</v>
      </c>
    </row>
    <row r="15" spans="1:13" ht="22.5" customHeight="1">
      <c r="A15" s="26"/>
      <c r="B15" s="35" t="s">
        <v>13</v>
      </c>
      <c r="D15" s="26"/>
      <c r="E15" s="26"/>
      <c r="F15" s="36">
        <v>11</v>
      </c>
      <c r="G15" s="37">
        <v>1056913128.0699997</v>
      </c>
      <c r="H15" s="37"/>
      <c r="I15" s="37">
        <v>1478072585.3399999</v>
      </c>
      <c r="J15" s="37"/>
      <c r="K15" s="37">
        <v>0</v>
      </c>
      <c r="L15" s="37"/>
      <c r="M15" s="37">
        <v>0</v>
      </c>
    </row>
    <row r="16" spans="1:13" ht="22.5" customHeight="1">
      <c r="A16" s="26"/>
      <c r="B16" s="35" t="s">
        <v>14</v>
      </c>
      <c r="C16" s="26"/>
      <c r="D16" s="26"/>
      <c r="E16" s="26"/>
      <c r="F16" s="36">
        <v>12</v>
      </c>
      <c r="G16" s="37">
        <v>331242328.15999997</v>
      </c>
      <c r="H16" s="37"/>
      <c r="I16" s="37">
        <v>65235499.519999996</v>
      </c>
      <c r="J16" s="37"/>
      <c r="K16" s="37">
        <v>273312541.45999998</v>
      </c>
      <c r="L16" s="37"/>
      <c r="M16" s="37">
        <v>8514387.3600000013</v>
      </c>
    </row>
    <row r="17" spans="1:13" ht="22.5" customHeight="1">
      <c r="A17" s="26"/>
      <c r="B17" s="35" t="s">
        <v>15</v>
      </c>
      <c r="D17" s="26"/>
      <c r="E17" s="26"/>
      <c r="F17" s="36"/>
      <c r="G17" s="37"/>
      <c r="H17" s="37"/>
      <c r="I17" s="37"/>
      <c r="J17" s="37"/>
      <c r="K17" s="37"/>
      <c r="L17" s="37"/>
      <c r="M17" s="37"/>
    </row>
    <row r="18" spans="1:13" ht="22.5" customHeight="1">
      <c r="A18" s="26"/>
      <c r="B18" s="35" t="s">
        <v>16</v>
      </c>
      <c r="D18" s="26"/>
      <c r="E18" s="26"/>
      <c r="F18" s="36">
        <v>8</v>
      </c>
      <c r="G18" s="37">
        <v>801076871.65999997</v>
      </c>
      <c r="H18" s="37"/>
      <c r="I18" s="37">
        <v>594965340.73000002</v>
      </c>
      <c r="J18" s="37"/>
      <c r="K18" s="37">
        <v>838663778.29999995</v>
      </c>
      <c r="L18" s="37"/>
      <c r="M18" s="37">
        <v>635558862.46000004</v>
      </c>
    </row>
    <row r="19" spans="1:13" ht="22.5" customHeight="1">
      <c r="A19" s="26"/>
      <c r="B19" s="35" t="s">
        <v>17</v>
      </c>
      <c r="D19" s="26"/>
      <c r="E19" s="26"/>
      <c r="F19" s="35"/>
      <c r="G19" s="37">
        <v>13851050.790000001</v>
      </c>
      <c r="H19" s="37"/>
      <c r="I19" s="37">
        <v>11881218.51</v>
      </c>
      <c r="J19" s="37"/>
      <c r="K19" s="37">
        <v>13807731.16</v>
      </c>
      <c r="L19" s="37"/>
      <c r="M19" s="37">
        <v>11283850.289999999</v>
      </c>
    </row>
    <row r="20" spans="1:13" ht="22.5" customHeight="1">
      <c r="A20" s="26"/>
      <c r="B20" s="26"/>
      <c r="C20" s="34" t="s">
        <v>18</v>
      </c>
      <c r="F20" s="38"/>
      <c r="G20" s="39">
        <f>SUM(G10:G19)</f>
        <v>4341128239.8199997</v>
      </c>
      <c r="H20" s="37"/>
      <c r="I20" s="39">
        <f>SUM(I10:I19)</f>
        <v>4037780700.9500003</v>
      </c>
      <c r="J20" s="40"/>
      <c r="K20" s="39">
        <f>SUM(K10:K19)</f>
        <v>4805473835.8600006</v>
      </c>
      <c r="L20" s="40"/>
      <c r="M20" s="39">
        <f>SUM(M10:M19)</f>
        <v>3976556153.0700011</v>
      </c>
    </row>
    <row r="21" spans="1:13" ht="22.5" customHeight="1">
      <c r="A21" s="26"/>
      <c r="B21" s="34" t="s">
        <v>19</v>
      </c>
      <c r="D21" s="35"/>
      <c r="E21" s="35"/>
      <c r="F21" s="35"/>
      <c r="G21" s="40"/>
      <c r="H21" s="37"/>
      <c r="I21" s="40"/>
      <c r="J21" s="40"/>
      <c r="K21" s="40"/>
      <c r="L21" s="40"/>
      <c r="M21" s="40"/>
    </row>
    <row r="22" spans="1:13" ht="22.5" customHeight="1">
      <c r="A22" s="26"/>
      <c r="B22" s="35" t="s">
        <v>20</v>
      </c>
      <c r="D22" s="35"/>
      <c r="E22" s="35"/>
      <c r="F22" s="36">
        <v>13</v>
      </c>
      <c r="G22" s="40">
        <v>188407700</v>
      </c>
      <c r="H22" s="37"/>
      <c r="I22" s="40">
        <v>238407700</v>
      </c>
      <c r="J22" s="37"/>
      <c r="K22" s="40">
        <v>98407700</v>
      </c>
      <c r="L22" s="37"/>
      <c r="M22" s="40">
        <v>148407700</v>
      </c>
    </row>
    <row r="23" spans="1:13" ht="22.5" customHeight="1">
      <c r="A23" s="26"/>
      <c r="B23" s="35" t="s">
        <v>21</v>
      </c>
      <c r="D23" s="35"/>
      <c r="E23" s="35"/>
      <c r="F23" s="36">
        <v>14</v>
      </c>
      <c r="G23" s="40">
        <v>0</v>
      </c>
      <c r="H23" s="37"/>
      <c r="I23" s="40">
        <v>2.9096603393554688E-3</v>
      </c>
      <c r="J23" s="37"/>
      <c r="K23" s="40">
        <v>912654603.75</v>
      </c>
      <c r="L23" s="37"/>
      <c r="M23" s="40">
        <v>912654603.75</v>
      </c>
    </row>
    <row r="24" spans="1:13" ht="22.5" customHeight="1">
      <c r="A24" s="26"/>
      <c r="B24" s="35" t="s">
        <v>22</v>
      </c>
      <c r="D24" s="35"/>
      <c r="E24" s="35"/>
      <c r="F24" s="36">
        <v>15</v>
      </c>
      <c r="G24" s="40">
        <v>963395501.40450001</v>
      </c>
      <c r="H24" s="37"/>
      <c r="I24" s="40">
        <v>996652104.85000002</v>
      </c>
      <c r="J24" s="37"/>
      <c r="K24" s="40">
        <v>0</v>
      </c>
      <c r="L24" s="37"/>
      <c r="M24" s="40">
        <v>0</v>
      </c>
    </row>
    <row r="25" spans="1:13" ht="22.5" customHeight="1">
      <c r="A25" s="26"/>
      <c r="B25" s="35" t="s">
        <v>23</v>
      </c>
      <c r="D25" s="26"/>
      <c r="E25" s="26"/>
      <c r="F25" s="36">
        <v>16</v>
      </c>
      <c r="G25" s="40">
        <v>123907701.03</v>
      </c>
      <c r="H25" s="37"/>
      <c r="I25" s="40">
        <v>115407700.69</v>
      </c>
      <c r="J25" s="37"/>
      <c r="K25" s="40">
        <v>123907701.03</v>
      </c>
      <c r="L25" s="37"/>
      <c r="M25" s="40">
        <v>115407700.69</v>
      </c>
    </row>
    <row r="26" spans="1:13" ht="22.5" customHeight="1">
      <c r="A26" s="26"/>
      <c r="B26" s="35" t="s">
        <v>24</v>
      </c>
      <c r="D26" s="26"/>
      <c r="E26" s="26"/>
      <c r="F26" s="36">
        <v>17</v>
      </c>
      <c r="G26" s="40">
        <v>228315374.19</v>
      </c>
      <c r="H26" s="37"/>
      <c r="I26" s="40">
        <v>0</v>
      </c>
      <c r="J26" s="37"/>
      <c r="K26" s="40">
        <v>0</v>
      </c>
      <c r="L26" s="37"/>
      <c r="M26" s="40">
        <v>0</v>
      </c>
    </row>
    <row r="27" spans="1:13" ht="22.5" customHeight="1">
      <c r="A27" s="26"/>
      <c r="B27" s="35" t="s">
        <v>25</v>
      </c>
      <c r="D27" s="26"/>
      <c r="E27" s="26"/>
      <c r="F27" s="36">
        <v>18</v>
      </c>
      <c r="G27" s="40">
        <v>3989171.6299999994</v>
      </c>
      <c r="H27" s="37"/>
      <c r="I27" s="40">
        <v>4195258.4800000004</v>
      </c>
      <c r="J27" s="37"/>
      <c r="K27" s="40">
        <v>0</v>
      </c>
      <c r="L27" s="37"/>
      <c r="M27" s="40">
        <v>0</v>
      </c>
    </row>
    <row r="28" spans="1:13" ht="22.5" customHeight="1">
      <c r="A28" s="26"/>
      <c r="B28" s="35" t="s">
        <v>26</v>
      </c>
      <c r="D28" s="26"/>
      <c r="E28" s="26"/>
      <c r="F28" s="36">
        <v>19</v>
      </c>
      <c r="G28" s="40">
        <v>258092083.89999995</v>
      </c>
      <c r="H28" s="37"/>
      <c r="I28" s="40">
        <v>273096063.07000005</v>
      </c>
      <c r="J28" s="37"/>
      <c r="K28" s="40">
        <v>42800361.589999974</v>
      </c>
      <c r="L28" s="37"/>
      <c r="M28" s="40">
        <v>48930113.890000015</v>
      </c>
    </row>
    <row r="29" spans="1:13" ht="22.5" customHeight="1">
      <c r="A29" s="26"/>
      <c r="B29" s="35" t="s">
        <v>27</v>
      </c>
      <c r="D29" s="26"/>
      <c r="E29" s="26"/>
      <c r="F29" s="36">
        <v>20</v>
      </c>
      <c r="G29" s="40">
        <v>49852458.819999993</v>
      </c>
      <c r="H29" s="37"/>
      <c r="I29" s="40">
        <v>45606261.429999985</v>
      </c>
      <c r="J29" s="37"/>
      <c r="K29" s="40">
        <v>40766056.25999999</v>
      </c>
      <c r="L29" s="37"/>
      <c r="M29" s="40">
        <v>43013535.629999988</v>
      </c>
    </row>
    <row r="30" spans="1:13" ht="22.5" customHeight="1">
      <c r="B30" s="24" t="s">
        <v>28</v>
      </c>
      <c r="D30" s="26"/>
      <c r="E30" s="26"/>
      <c r="F30" s="36">
        <v>21</v>
      </c>
      <c r="G30" s="40">
        <v>4110539.5900000008</v>
      </c>
      <c r="H30" s="37"/>
      <c r="I30" s="40">
        <v>4571091.18</v>
      </c>
      <c r="J30" s="37"/>
      <c r="K30" s="40">
        <v>2425254.33</v>
      </c>
      <c r="L30" s="37"/>
      <c r="M30" s="40">
        <v>2574392.8599999994</v>
      </c>
    </row>
    <row r="31" spans="1:13" ht="22.5" customHeight="1">
      <c r="B31" s="24" t="s">
        <v>29</v>
      </c>
      <c r="D31" s="26"/>
      <c r="E31" s="26"/>
      <c r="F31" s="36">
        <v>22</v>
      </c>
      <c r="G31" s="40">
        <v>90787818.200000003</v>
      </c>
      <c r="H31" s="37"/>
      <c r="I31" s="40">
        <v>73321172.079999998</v>
      </c>
      <c r="J31" s="37"/>
      <c r="K31" s="40">
        <v>43182477.609999999</v>
      </c>
      <c r="L31" s="37"/>
      <c r="M31" s="40">
        <v>39198060.299999997</v>
      </c>
    </row>
    <row r="32" spans="1:13" ht="22.5" customHeight="1">
      <c r="B32" s="24" t="s">
        <v>30</v>
      </c>
      <c r="D32" s="26"/>
      <c r="E32" s="26"/>
      <c r="F32" s="41"/>
      <c r="G32" s="40">
        <v>102403539.66999999</v>
      </c>
      <c r="H32" s="37"/>
      <c r="I32" s="40">
        <v>231147149.63000003</v>
      </c>
      <c r="J32" s="37"/>
      <c r="K32" s="40">
        <v>66234330.61999999</v>
      </c>
      <c r="L32" s="37"/>
      <c r="M32" s="40">
        <v>201358031.42000002</v>
      </c>
    </row>
    <row r="33" spans="1:13" ht="22.5" customHeight="1">
      <c r="B33" s="24" t="s">
        <v>31</v>
      </c>
      <c r="D33" s="26"/>
      <c r="E33" s="26"/>
      <c r="F33" s="36">
        <v>23</v>
      </c>
      <c r="G33" s="40">
        <v>195392677.04800001</v>
      </c>
      <c r="H33" s="37"/>
      <c r="I33" s="40">
        <v>171331825.47999999</v>
      </c>
      <c r="J33" s="37"/>
      <c r="K33" s="40">
        <v>194508301.75</v>
      </c>
      <c r="L33" s="37"/>
      <c r="M33" s="40">
        <v>170004819.57999998</v>
      </c>
    </row>
    <row r="34" spans="1:13" ht="22.5" customHeight="1">
      <c r="A34" s="26"/>
      <c r="B34" s="24" t="s">
        <v>32</v>
      </c>
      <c r="D34" s="26"/>
      <c r="E34" s="26"/>
      <c r="F34" s="35"/>
      <c r="G34" s="40">
        <v>6872334.5799999833</v>
      </c>
      <c r="H34" s="37"/>
      <c r="I34" s="40">
        <v>7078155</v>
      </c>
      <c r="J34" s="37"/>
      <c r="K34" s="40">
        <v>6531334.5799999833</v>
      </c>
      <c r="L34" s="37"/>
      <c r="M34" s="40">
        <v>6646755</v>
      </c>
    </row>
    <row r="35" spans="1:13" ht="22.5" customHeight="1">
      <c r="A35" s="26"/>
      <c r="B35" s="26"/>
      <c r="C35" s="34" t="s">
        <v>33</v>
      </c>
      <c r="F35" s="38"/>
      <c r="G35" s="39">
        <f>SUM(G22:G34)</f>
        <v>2215526900.0625</v>
      </c>
      <c r="H35" s="37"/>
      <c r="I35" s="39">
        <f>SUM(I22:I34)</f>
        <v>2160814481.89291</v>
      </c>
      <c r="J35" s="40"/>
      <c r="K35" s="39">
        <f>SUM(K22:K34)</f>
        <v>1531418121.5199995</v>
      </c>
      <c r="L35" s="40"/>
      <c r="M35" s="39">
        <f>SUM(M22:M34)</f>
        <v>1688195713.1199999</v>
      </c>
    </row>
    <row r="36" spans="1:13" ht="22.5" customHeight="1" thickBot="1">
      <c r="A36" s="26"/>
      <c r="B36" s="34" t="s">
        <v>34</v>
      </c>
      <c r="C36" s="26"/>
      <c r="D36" s="26"/>
      <c r="E36" s="26"/>
      <c r="F36" s="35"/>
      <c r="G36" s="42">
        <f>+G35+G20</f>
        <v>6556655139.8824997</v>
      </c>
      <c r="H36" s="37"/>
      <c r="I36" s="42">
        <f>+I35+I20</f>
        <v>6198595182.8429108</v>
      </c>
      <c r="J36" s="40"/>
      <c r="K36" s="42">
        <f>+K35+K20</f>
        <v>6336891957.3800001</v>
      </c>
      <c r="L36" s="40"/>
      <c r="M36" s="42">
        <f>+M35+M20</f>
        <v>5664751866.1900005</v>
      </c>
    </row>
    <row r="37" spans="1:13" ht="7.5" customHeight="1" thickTop="1">
      <c r="A37" s="26"/>
      <c r="B37" s="26"/>
      <c r="C37" s="35"/>
      <c r="G37" s="26"/>
      <c r="H37" s="26"/>
      <c r="I37" s="26"/>
      <c r="J37" s="26"/>
      <c r="K37" s="26"/>
      <c r="L37" s="26"/>
      <c r="M37" s="26"/>
    </row>
    <row r="38" spans="1:13" ht="22.5" customHeight="1">
      <c r="A38" s="26"/>
      <c r="B38" s="35" t="s">
        <v>35</v>
      </c>
      <c r="C38" s="35"/>
      <c r="D38" s="26"/>
      <c r="E38" s="26"/>
      <c r="F38" s="35"/>
      <c r="G38" s="26"/>
      <c r="H38" s="26"/>
      <c r="I38" s="26"/>
      <c r="J38" s="26"/>
      <c r="K38" s="26"/>
      <c r="L38" s="26"/>
      <c r="M38" s="26"/>
    </row>
    <row r="39" spans="1:13" ht="7.5" customHeight="1">
      <c r="A39" s="26"/>
      <c r="B39" s="35"/>
      <c r="C39" s="35"/>
      <c r="D39" s="26"/>
      <c r="E39" s="26"/>
      <c r="F39" s="35"/>
      <c r="G39" s="26"/>
      <c r="H39" s="26"/>
      <c r="I39" s="26"/>
      <c r="J39" s="26"/>
      <c r="K39" s="26"/>
      <c r="L39" s="26"/>
      <c r="M39" s="26"/>
    </row>
    <row r="40" spans="1:13" ht="22.5" customHeight="1">
      <c r="A40" s="26"/>
      <c r="B40" s="35"/>
      <c r="C40" s="35"/>
      <c r="D40" s="43" t="s">
        <v>223</v>
      </c>
      <c r="E40" s="44"/>
      <c r="F40" s="45"/>
      <c r="G40" s="46"/>
      <c r="H40" s="46"/>
      <c r="I40" s="46"/>
      <c r="J40" s="46"/>
      <c r="K40" s="46"/>
      <c r="L40" s="26"/>
      <c r="M40" s="26"/>
    </row>
    <row r="41" spans="1:13" ht="7.5" customHeight="1">
      <c r="A41" s="26"/>
      <c r="B41" s="35"/>
      <c r="C41" s="35"/>
      <c r="D41" s="43"/>
      <c r="E41" s="44"/>
      <c r="F41" s="45"/>
      <c r="G41" s="46"/>
      <c r="H41" s="46"/>
      <c r="I41" s="46"/>
      <c r="J41" s="46"/>
      <c r="K41" s="46"/>
      <c r="L41" s="26"/>
      <c r="M41" s="26"/>
    </row>
    <row r="42" spans="1:13" ht="22.5" customHeight="1">
      <c r="A42" s="26"/>
      <c r="B42" s="35"/>
      <c r="C42" s="35"/>
      <c r="D42" s="47"/>
      <c r="E42" s="47" t="s">
        <v>224</v>
      </c>
      <c r="F42" s="47"/>
      <c r="G42" s="46"/>
      <c r="H42" s="46"/>
      <c r="I42" s="46"/>
      <c r="J42" s="46"/>
      <c r="K42" s="46"/>
      <c r="L42" s="26"/>
      <c r="M42" s="26"/>
    </row>
    <row r="43" spans="1:13" s="49" customFormat="1" ht="22.5" customHeight="1">
      <c r="A43" s="46"/>
      <c r="B43" s="48"/>
      <c r="D43" s="43"/>
      <c r="E43" s="44"/>
      <c r="F43" s="45"/>
      <c r="G43" s="46"/>
      <c r="H43" s="46"/>
      <c r="I43" s="46"/>
      <c r="J43" s="46"/>
      <c r="K43" s="46"/>
      <c r="L43" s="46"/>
      <c r="M43" s="46"/>
    </row>
    <row r="44" spans="1:13" ht="22.5" customHeight="1">
      <c r="A44" s="26"/>
      <c r="B44" s="26"/>
      <c r="C44" s="35"/>
      <c r="D44" s="38" t="s">
        <v>36</v>
      </c>
      <c r="F44" s="38"/>
      <c r="G44" s="50"/>
      <c r="I44" s="50"/>
      <c r="J44" s="50"/>
      <c r="K44" s="50"/>
      <c r="L44" s="50"/>
      <c r="M44" s="50"/>
    </row>
    <row r="45" spans="1:13" ht="22.5" customHeight="1">
      <c r="A45" s="26"/>
      <c r="B45" s="26"/>
      <c r="C45" s="35"/>
      <c r="D45" s="24" t="s">
        <v>37</v>
      </c>
      <c r="F45" s="38"/>
      <c r="G45" s="50"/>
      <c r="I45" s="50"/>
      <c r="J45" s="50"/>
      <c r="K45" s="50"/>
      <c r="L45" s="50"/>
      <c r="M45" s="50"/>
    </row>
    <row r="46" spans="1:13" ht="22.5" customHeight="1">
      <c r="A46" s="26"/>
      <c r="B46" s="26"/>
      <c r="C46" s="35"/>
      <c r="F46" s="38"/>
      <c r="G46" s="50"/>
      <c r="I46" s="50"/>
      <c r="J46" s="50"/>
      <c r="K46" s="50"/>
      <c r="L46" s="50"/>
      <c r="M46" s="50"/>
    </row>
    <row r="47" spans="1:13" ht="24.75" customHeight="1">
      <c r="A47" s="26"/>
      <c r="B47" s="119" t="s">
        <v>38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48" spans="1:13" ht="24.75" customHeight="1">
      <c r="B48" s="25" t="s">
        <v>0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13" ht="24.75" customHeight="1">
      <c r="B49" s="25" t="s">
        <v>39</v>
      </c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1:13" ht="24.75" customHeight="1">
      <c r="B50" s="25" t="str">
        <f>+B3</f>
        <v>ณ วันที่ 31 ธันวาคม 2568</v>
      </c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13" ht="24.75" customHeight="1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 ht="24.75" customHeight="1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8" t="s">
        <v>2</v>
      </c>
    </row>
    <row r="53" spans="1:13" ht="24.75" customHeight="1">
      <c r="A53" s="26"/>
      <c r="G53" s="29"/>
      <c r="H53" s="29" t="s">
        <v>3</v>
      </c>
      <c r="I53" s="29"/>
      <c r="J53" s="27"/>
      <c r="K53" s="118" t="s">
        <v>4</v>
      </c>
      <c r="L53" s="118"/>
      <c r="M53" s="118"/>
    </row>
    <row r="54" spans="1:13" ht="24.75" customHeight="1">
      <c r="A54" s="26"/>
      <c r="B54" s="30"/>
      <c r="C54" s="30"/>
      <c r="D54" s="30"/>
      <c r="E54" s="31"/>
      <c r="F54" s="27" t="s">
        <v>5</v>
      </c>
      <c r="G54" s="32">
        <f>+G7</f>
        <v>2568</v>
      </c>
      <c r="H54" s="33"/>
      <c r="I54" s="32">
        <f>+I7</f>
        <v>2567</v>
      </c>
      <c r="J54" s="32"/>
      <c r="K54" s="32">
        <f>+G54</f>
        <v>2568</v>
      </c>
      <c r="L54" s="32"/>
      <c r="M54" s="32">
        <f>+I54</f>
        <v>2567</v>
      </c>
    </row>
    <row r="55" spans="1:13" ht="24.75" customHeight="1">
      <c r="A55" s="26"/>
      <c r="B55" s="117" t="s">
        <v>40</v>
      </c>
      <c r="C55" s="117"/>
      <c r="D55" s="117"/>
      <c r="E55" s="117"/>
      <c r="F55" s="27"/>
      <c r="G55" s="27"/>
      <c r="H55" s="51"/>
      <c r="I55" s="50"/>
      <c r="J55" s="27"/>
      <c r="K55" s="27"/>
      <c r="L55" s="51"/>
      <c r="M55" s="27"/>
    </row>
    <row r="56" spans="1:13" ht="24.75" customHeight="1">
      <c r="A56" s="26"/>
      <c r="B56" s="34" t="s">
        <v>41</v>
      </c>
      <c r="C56" s="26"/>
      <c r="D56" s="26"/>
      <c r="E56" s="26"/>
      <c r="F56" s="26"/>
      <c r="G56" s="26"/>
      <c r="I56" s="26"/>
      <c r="J56" s="26"/>
      <c r="K56" s="26"/>
      <c r="L56" s="26"/>
      <c r="M56" s="27"/>
    </row>
    <row r="57" spans="1:13" ht="24.75" customHeight="1">
      <c r="A57" s="26"/>
      <c r="B57" s="35" t="s">
        <v>42</v>
      </c>
      <c r="C57" s="26"/>
      <c r="D57" s="26"/>
      <c r="E57" s="26"/>
    </row>
    <row r="58" spans="1:13" ht="24.75" customHeight="1">
      <c r="A58" s="26"/>
      <c r="B58" s="35" t="s">
        <v>43</v>
      </c>
      <c r="C58" s="26"/>
      <c r="D58" s="26"/>
      <c r="E58" s="26"/>
      <c r="F58" s="36">
        <v>24</v>
      </c>
      <c r="G58" s="40">
        <v>0</v>
      </c>
      <c r="H58" s="37"/>
      <c r="I58" s="40">
        <v>5284840.4400000004</v>
      </c>
      <c r="J58" s="37"/>
      <c r="K58" s="40">
        <v>0</v>
      </c>
      <c r="L58" s="40"/>
      <c r="M58" s="40">
        <v>5284840.4400000004</v>
      </c>
    </row>
    <row r="59" spans="1:13" ht="24.75" customHeight="1">
      <c r="A59" s="26"/>
      <c r="B59" s="35" t="s">
        <v>44</v>
      </c>
      <c r="C59" s="26"/>
      <c r="D59" s="26"/>
      <c r="E59" s="26"/>
      <c r="F59" s="36">
        <v>25</v>
      </c>
      <c r="G59" s="40">
        <v>1000373769.4399999</v>
      </c>
      <c r="H59" s="37"/>
      <c r="I59" s="40">
        <v>811194850.88</v>
      </c>
      <c r="J59" s="37"/>
      <c r="K59" s="40">
        <v>954824706.25</v>
      </c>
      <c r="L59" s="37"/>
      <c r="M59" s="40">
        <v>746773098.89999998</v>
      </c>
    </row>
    <row r="60" spans="1:13" ht="24.75" customHeight="1">
      <c r="A60" s="26"/>
      <c r="B60" s="24" t="s">
        <v>45</v>
      </c>
      <c r="C60" s="26"/>
      <c r="D60" s="26"/>
      <c r="E60" s="26"/>
      <c r="F60" s="36">
        <v>8</v>
      </c>
      <c r="G60" s="40">
        <v>1153841898.45</v>
      </c>
      <c r="H60" s="37"/>
      <c r="I60" s="40">
        <v>911422391.5999999</v>
      </c>
      <c r="J60" s="37"/>
      <c r="K60" s="40">
        <v>1171074563.22</v>
      </c>
      <c r="L60" s="37"/>
      <c r="M60" s="40">
        <v>941556996.90999997</v>
      </c>
    </row>
    <row r="61" spans="1:13" ht="24.75" customHeight="1">
      <c r="A61" s="26"/>
      <c r="B61" s="35" t="s">
        <v>46</v>
      </c>
      <c r="C61" s="26"/>
      <c r="D61" s="26"/>
      <c r="E61" s="26"/>
      <c r="F61" s="36"/>
      <c r="G61" s="40"/>
      <c r="H61" s="37"/>
      <c r="I61" s="40"/>
      <c r="J61" s="37"/>
      <c r="K61" s="40"/>
      <c r="L61" s="37"/>
      <c r="M61" s="40"/>
    </row>
    <row r="62" spans="1:13" ht="24.75" customHeight="1">
      <c r="A62" s="26"/>
      <c r="B62" s="35" t="s">
        <v>47</v>
      </c>
      <c r="C62" s="26"/>
      <c r="D62" s="26"/>
      <c r="E62" s="26"/>
      <c r="F62" s="36">
        <v>26</v>
      </c>
      <c r="G62" s="40">
        <v>164667589</v>
      </c>
      <c r="H62" s="37"/>
      <c r="I62" s="40">
        <v>133586787.06999999</v>
      </c>
      <c r="J62" s="37"/>
      <c r="K62" s="40">
        <v>100000000</v>
      </c>
      <c r="L62" s="37"/>
      <c r="M62" s="40">
        <v>100000000</v>
      </c>
    </row>
    <row r="63" spans="1:13" ht="24.75" customHeight="1">
      <c r="A63" s="26"/>
      <c r="B63" s="35" t="s">
        <v>48</v>
      </c>
      <c r="C63" s="26"/>
      <c r="D63" s="26"/>
      <c r="E63" s="26"/>
      <c r="F63" s="36"/>
      <c r="G63" s="37"/>
      <c r="H63" s="37"/>
      <c r="I63" s="37"/>
      <c r="J63" s="37"/>
      <c r="K63" s="37"/>
      <c r="L63" s="37"/>
      <c r="M63" s="37"/>
    </row>
    <row r="64" spans="1:13" ht="24.75" customHeight="1">
      <c r="A64" s="26"/>
      <c r="B64" s="35" t="s">
        <v>47</v>
      </c>
      <c r="C64" s="26"/>
      <c r="D64" s="26"/>
      <c r="E64" s="26"/>
      <c r="F64" s="36">
        <v>27</v>
      </c>
      <c r="G64" s="40">
        <v>34549046.549999997</v>
      </c>
      <c r="H64" s="37"/>
      <c r="I64" s="40">
        <v>35802448.909999996</v>
      </c>
      <c r="J64" s="37"/>
      <c r="K64" s="40">
        <v>30013639.02</v>
      </c>
      <c r="L64" s="37"/>
      <c r="M64" s="40">
        <v>34696872.509999998</v>
      </c>
    </row>
    <row r="65" spans="1:13" ht="24.75" customHeight="1">
      <c r="A65" s="26"/>
      <c r="B65" s="35" t="s">
        <v>49</v>
      </c>
      <c r="C65" s="26"/>
      <c r="D65" s="26"/>
      <c r="E65" s="26"/>
      <c r="F65" s="52">
        <v>28</v>
      </c>
      <c r="G65" s="40">
        <v>458860450</v>
      </c>
      <c r="H65" s="37"/>
      <c r="I65" s="40">
        <v>437200000</v>
      </c>
      <c r="J65" s="37"/>
      <c r="K65" s="40">
        <v>458860450</v>
      </c>
      <c r="L65" s="37"/>
      <c r="M65" s="40">
        <v>437200000</v>
      </c>
    </row>
    <row r="66" spans="1:13" ht="24.75" customHeight="1">
      <c r="A66" s="26"/>
      <c r="B66" s="26" t="s">
        <v>50</v>
      </c>
      <c r="D66" s="26"/>
      <c r="E66" s="26"/>
      <c r="F66" s="27"/>
      <c r="G66" s="40">
        <v>0</v>
      </c>
      <c r="H66" s="37"/>
      <c r="I66" s="40">
        <v>3618510.47</v>
      </c>
      <c r="J66" s="37"/>
      <c r="K66" s="40">
        <v>0</v>
      </c>
      <c r="L66" s="40"/>
      <c r="M66" s="40">
        <v>0</v>
      </c>
    </row>
    <row r="67" spans="1:13" ht="24.75" customHeight="1">
      <c r="A67" s="26"/>
      <c r="B67" s="24" t="s">
        <v>51</v>
      </c>
      <c r="C67" s="26"/>
      <c r="D67" s="26"/>
      <c r="E67" s="26"/>
      <c r="F67" s="36"/>
      <c r="G67" s="40">
        <v>311740187.07999998</v>
      </c>
      <c r="H67" s="37"/>
      <c r="I67" s="40">
        <v>331121288.17000002</v>
      </c>
      <c r="J67" s="37"/>
      <c r="K67" s="40">
        <v>299192984.95999998</v>
      </c>
      <c r="L67" s="37"/>
      <c r="M67" s="40">
        <v>316127922.94999999</v>
      </c>
    </row>
    <row r="68" spans="1:13" ht="24.75" customHeight="1">
      <c r="B68" s="26" t="s">
        <v>52</v>
      </c>
      <c r="D68" s="26"/>
      <c r="E68" s="26"/>
      <c r="F68" s="27"/>
      <c r="G68" s="40">
        <v>57576521.090000004</v>
      </c>
      <c r="H68" s="37"/>
      <c r="I68" s="40">
        <v>64038432.169999994</v>
      </c>
      <c r="J68" s="37"/>
      <c r="K68" s="40">
        <v>57576521.090000004</v>
      </c>
      <c r="L68" s="40"/>
      <c r="M68" s="40">
        <v>64038432.169999994</v>
      </c>
    </row>
    <row r="69" spans="1:13" ht="24.75" customHeight="1">
      <c r="A69" s="26"/>
      <c r="C69" s="34" t="s">
        <v>53</v>
      </c>
      <c r="F69" s="50"/>
      <c r="G69" s="39">
        <f>SUM(G56:G68)</f>
        <v>3181609461.6100001</v>
      </c>
      <c r="H69" s="37"/>
      <c r="I69" s="39">
        <f>SUM(I56:I68)</f>
        <v>2733269549.71</v>
      </c>
      <c r="J69" s="40"/>
      <c r="K69" s="39">
        <f>SUM(K56:K68)</f>
        <v>3071542864.5400004</v>
      </c>
      <c r="L69" s="40"/>
      <c r="M69" s="39">
        <f>SUM(M56:M68)</f>
        <v>2645678163.8800001</v>
      </c>
    </row>
    <row r="70" spans="1:13" ht="24.75" customHeight="1">
      <c r="A70" s="26"/>
      <c r="B70" s="53" t="s">
        <v>54</v>
      </c>
      <c r="C70" s="35"/>
      <c r="F70" s="50"/>
      <c r="G70" s="54"/>
      <c r="H70" s="37"/>
      <c r="I70" s="54"/>
      <c r="J70" s="40"/>
      <c r="K70" s="40"/>
      <c r="L70" s="40"/>
      <c r="M70" s="40"/>
    </row>
    <row r="71" spans="1:13" ht="24.75" customHeight="1">
      <c r="A71" s="26"/>
      <c r="B71" s="24" t="s">
        <v>55</v>
      </c>
      <c r="C71" s="35"/>
      <c r="F71" s="36">
        <v>26</v>
      </c>
      <c r="G71" s="54">
        <v>219405401.5</v>
      </c>
      <c r="H71" s="37"/>
      <c r="I71" s="54">
        <v>304384311.47000003</v>
      </c>
      <c r="J71" s="37"/>
      <c r="K71" s="54">
        <v>150000000</v>
      </c>
      <c r="L71" s="40"/>
      <c r="M71" s="40">
        <v>25000000</v>
      </c>
    </row>
    <row r="72" spans="1:13" ht="24.75" customHeight="1">
      <c r="A72" s="26"/>
      <c r="B72" s="24" t="s">
        <v>56</v>
      </c>
      <c r="C72" s="35"/>
      <c r="F72" s="52">
        <v>27</v>
      </c>
      <c r="G72" s="54">
        <v>19271562.460000005</v>
      </c>
      <c r="H72" s="37"/>
      <c r="I72" s="54">
        <v>13246501.950000007</v>
      </c>
      <c r="J72" s="37"/>
      <c r="K72" s="54">
        <v>14398611.850000005</v>
      </c>
      <c r="L72" s="40"/>
      <c r="M72" s="40">
        <v>11712612.830000006</v>
      </c>
    </row>
    <row r="73" spans="1:13" ht="24.75" customHeight="1">
      <c r="A73" s="26"/>
      <c r="B73" s="24" t="s">
        <v>57</v>
      </c>
      <c r="C73" s="35"/>
      <c r="F73" s="36">
        <v>28</v>
      </c>
      <c r="G73" s="40">
        <v>310670936.61000001</v>
      </c>
      <c r="H73" s="37"/>
      <c r="I73" s="40">
        <v>460400000</v>
      </c>
      <c r="J73" s="37"/>
      <c r="K73" s="40">
        <v>310670936.61000001</v>
      </c>
      <c r="L73" s="40"/>
      <c r="M73" s="40">
        <v>460400000</v>
      </c>
    </row>
    <row r="74" spans="1:13" ht="24.75" customHeight="1">
      <c r="A74" s="26"/>
      <c r="B74" s="24" t="s">
        <v>58</v>
      </c>
      <c r="C74" s="26"/>
      <c r="D74" s="26"/>
      <c r="E74" s="26"/>
      <c r="F74" s="36"/>
      <c r="G74" s="37"/>
      <c r="H74" s="37"/>
      <c r="I74" s="37"/>
      <c r="J74" s="37"/>
      <c r="K74" s="37"/>
      <c r="L74" s="37"/>
      <c r="M74" s="37"/>
    </row>
    <row r="75" spans="1:13" ht="24.75" customHeight="1">
      <c r="A75" s="26"/>
      <c r="B75" s="24" t="s">
        <v>59</v>
      </c>
      <c r="C75" s="26"/>
      <c r="D75" s="26"/>
      <c r="E75" s="26"/>
      <c r="F75" s="36">
        <v>29</v>
      </c>
      <c r="G75" s="40">
        <v>155661341.34999999</v>
      </c>
      <c r="H75" s="37"/>
      <c r="I75" s="40">
        <v>143854445.34</v>
      </c>
      <c r="J75" s="37"/>
      <c r="K75" s="40">
        <v>137619540.00999999</v>
      </c>
      <c r="L75" s="37"/>
      <c r="M75" s="40">
        <v>124930574</v>
      </c>
    </row>
    <row r="76" spans="1:13" ht="24.75" customHeight="1">
      <c r="A76" s="26"/>
      <c r="C76" s="34" t="s">
        <v>60</v>
      </c>
      <c r="F76" s="55"/>
      <c r="G76" s="39">
        <f>SUM(G71:G75)</f>
        <v>705009241.92000008</v>
      </c>
      <c r="H76" s="40"/>
      <c r="I76" s="39">
        <f>SUM(I71:I75)</f>
        <v>921885258.76000011</v>
      </c>
      <c r="J76" s="40"/>
      <c r="K76" s="39">
        <f>SUM(K71:K75)</f>
        <v>612689088.47000003</v>
      </c>
      <c r="L76" s="40"/>
      <c r="M76" s="39">
        <f>SUM(M71:M75)</f>
        <v>622043186.82999992</v>
      </c>
    </row>
    <row r="77" spans="1:13" ht="24.75" customHeight="1">
      <c r="A77" s="26"/>
      <c r="B77" s="26"/>
      <c r="C77" s="34" t="s">
        <v>61</v>
      </c>
      <c r="D77" s="26"/>
      <c r="E77" s="26"/>
      <c r="F77" s="35"/>
      <c r="G77" s="39">
        <f>+G69+G76</f>
        <v>3886618703.5300002</v>
      </c>
      <c r="H77" s="40"/>
      <c r="I77" s="39">
        <f>+I69+I76</f>
        <v>3655154808.4700003</v>
      </c>
      <c r="J77" s="40"/>
      <c r="K77" s="39">
        <f>+K69+K76</f>
        <v>3684231953.0100002</v>
      </c>
      <c r="L77" s="40"/>
      <c r="M77" s="39">
        <f>+M69+M76</f>
        <v>3267721350.71</v>
      </c>
    </row>
    <row r="78" spans="1:13" ht="24.75" customHeight="1">
      <c r="A78" s="26"/>
      <c r="B78" s="26"/>
      <c r="C78" s="35"/>
      <c r="D78" s="26"/>
      <c r="E78" s="26"/>
      <c r="F78" s="35"/>
      <c r="G78" s="26"/>
      <c r="H78" s="26"/>
      <c r="I78" s="26"/>
      <c r="J78" s="26"/>
      <c r="K78" s="26"/>
      <c r="L78" s="26"/>
      <c r="M78" s="26"/>
    </row>
    <row r="79" spans="1:13" ht="24.75" customHeight="1">
      <c r="A79" s="26"/>
      <c r="B79" s="26"/>
      <c r="C79" s="35"/>
      <c r="D79" s="26"/>
      <c r="E79" s="26"/>
      <c r="F79" s="35"/>
      <c r="G79" s="26"/>
      <c r="H79" s="26"/>
      <c r="I79" s="26"/>
      <c r="J79" s="26"/>
      <c r="K79" s="26"/>
      <c r="L79" s="26"/>
      <c r="M79" s="26"/>
    </row>
    <row r="80" spans="1:13" ht="24.75" customHeight="1">
      <c r="A80" s="26"/>
      <c r="B80" s="35" t="s">
        <v>35</v>
      </c>
      <c r="C80" s="35"/>
      <c r="D80" s="26"/>
      <c r="E80" s="26"/>
      <c r="F80" s="35"/>
      <c r="G80" s="26"/>
      <c r="H80" s="26"/>
      <c r="I80" s="26"/>
      <c r="J80" s="26"/>
      <c r="K80" s="26"/>
      <c r="L80" s="26"/>
      <c r="M80" s="26"/>
    </row>
    <row r="81" spans="1:13" ht="24.75" customHeight="1">
      <c r="A81" s="26"/>
      <c r="C81" s="35"/>
      <c r="D81" s="26"/>
      <c r="E81" s="26"/>
      <c r="F81" s="35"/>
      <c r="G81" s="26"/>
      <c r="H81" s="26"/>
      <c r="I81" s="26"/>
      <c r="J81" s="26"/>
      <c r="K81" s="26"/>
      <c r="L81" s="26"/>
      <c r="M81" s="26"/>
    </row>
    <row r="82" spans="1:13" ht="24.75" customHeight="1">
      <c r="A82" s="26"/>
      <c r="B82" s="35"/>
      <c r="C82" s="35"/>
      <c r="D82" s="43"/>
      <c r="E82" s="44"/>
      <c r="F82" s="45"/>
      <c r="G82" s="46"/>
      <c r="H82" s="46"/>
      <c r="I82" s="46"/>
      <c r="J82" s="46"/>
      <c r="K82" s="46"/>
      <c r="L82" s="26"/>
      <c r="M82" s="26"/>
    </row>
    <row r="83" spans="1:13" ht="24.75" customHeight="1">
      <c r="A83" s="26"/>
      <c r="B83" s="35"/>
      <c r="C83" s="35"/>
      <c r="D83" s="38" t="s">
        <v>36</v>
      </c>
      <c r="E83" s="38"/>
      <c r="F83" s="35"/>
      <c r="G83" s="26"/>
      <c r="H83" s="26"/>
      <c r="I83" s="26"/>
      <c r="J83" s="26"/>
      <c r="K83" s="26"/>
      <c r="L83" s="26"/>
      <c r="M83" s="26"/>
    </row>
    <row r="84" spans="1:13" ht="24.75" customHeight="1">
      <c r="A84" s="26"/>
      <c r="B84" s="26"/>
      <c r="C84" s="35"/>
      <c r="D84" s="24" t="s">
        <v>37</v>
      </c>
      <c r="F84" s="38"/>
      <c r="G84" s="50"/>
      <c r="I84" s="50"/>
      <c r="J84" s="50"/>
      <c r="K84" s="50"/>
      <c r="L84" s="50"/>
      <c r="M84" s="50"/>
    </row>
    <row r="85" spans="1:13" ht="24.75" customHeight="1">
      <c r="A85" s="26"/>
      <c r="B85" s="26"/>
      <c r="C85" s="35"/>
      <c r="F85" s="38"/>
      <c r="G85" s="50"/>
      <c r="I85" s="50"/>
      <c r="J85" s="50"/>
      <c r="K85" s="50"/>
      <c r="L85" s="50"/>
      <c r="M85" s="50"/>
    </row>
    <row r="86" spans="1:13" ht="24.75" customHeight="1">
      <c r="A86" s="26"/>
      <c r="B86" s="56" t="s">
        <v>62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1:13" ht="24.75" customHeight="1">
      <c r="B87" s="25" t="s">
        <v>0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24.75" customHeight="1">
      <c r="B88" s="25" t="s">
        <v>39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1:13" ht="24.75" customHeight="1">
      <c r="B89" s="25" t="str">
        <f>+B50</f>
        <v>ณ วันที่ 31 ธันวาคม 2568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1:13" ht="24.75" customHeight="1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 ht="24.75" customHeight="1">
      <c r="A91" s="26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8" t="s">
        <v>2</v>
      </c>
    </row>
    <row r="92" spans="1:13" ht="24.75" customHeight="1">
      <c r="A92" s="26"/>
      <c r="G92" s="29"/>
      <c r="H92" s="29" t="s">
        <v>3</v>
      </c>
      <c r="I92" s="29"/>
      <c r="J92" s="27"/>
      <c r="K92" s="118" t="s">
        <v>4</v>
      </c>
      <c r="L92" s="118"/>
      <c r="M92" s="118"/>
    </row>
    <row r="93" spans="1:13" ht="24.75" customHeight="1">
      <c r="A93" s="26"/>
      <c r="B93" s="30"/>
      <c r="C93" s="30"/>
      <c r="D93" s="30"/>
      <c r="E93" s="31"/>
      <c r="F93" s="27" t="s">
        <v>5</v>
      </c>
      <c r="G93" s="32">
        <f>+G54</f>
        <v>2568</v>
      </c>
      <c r="H93" s="33"/>
      <c r="I93" s="32">
        <f>+I54</f>
        <v>2567</v>
      </c>
      <c r="J93" s="32"/>
      <c r="K93" s="32">
        <f>+G93</f>
        <v>2568</v>
      </c>
      <c r="L93" s="32"/>
      <c r="M93" s="32">
        <f>+I93</f>
        <v>2567</v>
      </c>
    </row>
    <row r="94" spans="1:13" ht="24.75" customHeight="1">
      <c r="A94" s="26"/>
      <c r="B94" s="117" t="s">
        <v>63</v>
      </c>
      <c r="C94" s="117"/>
      <c r="D94" s="117"/>
      <c r="E94" s="117"/>
      <c r="F94" s="27"/>
      <c r="G94" s="27"/>
      <c r="H94" s="51"/>
      <c r="I94" s="50"/>
      <c r="J94" s="27"/>
      <c r="K94" s="27"/>
      <c r="L94" s="51"/>
      <c r="M94" s="27"/>
    </row>
    <row r="95" spans="1:13" ht="24.75" customHeight="1">
      <c r="A95" s="26"/>
      <c r="B95" s="34" t="s">
        <v>64</v>
      </c>
      <c r="C95" s="26"/>
      <c r="D95" s="26"/>
      <c r="E95" s="26"/>
      <c r="F95" s="26"/>
      <c r="G95" s="26"/>
      <c r="H95" s="26"/>
      <c r="I95" s="26"/>
      <c r="J95" s="27"/>
      <c r="K95" s="35"/>
      <c r="L95" s="26"/>
    </row>
    <row r="96" spans="1:13" ht="24.75" customHeight="1">
      <c r="A96" s="26"/>
      <c r="B96" s="35" t="s">
        <v>65</v>
      </c>
      <c r="C96" s="26"/>
      <c r="G96" s="26"/>
      <c r="H96" s="26"/>
      <c r="I96" s="26"/>
      <c r="J96" s="26"/>
      <c r="K96" s="26"/>
      <c r="L96" s="26"/>
      <c r="M96" s="26"/>
    </row>
    <row r="97" spans="1:13" ht="24.75" customHeight="1">
      <c r="A97" s="26"/>
      <c r="B97" s="35" t="s">
        <v>66</v>
      </c>
      <c r="C97" s="26"/>
      <c r="G97" s="26"/>
      <c r="H97" s="26"/>
      <c r="I97" s="26"/>
      <c r="J97" s="26"/>
      <c r="K97" s="26"/>
      <c r="L97" s="26"/>
      <c r="M97" s="26"/>
    </row>
    <row r="98" spans="1:13" ht="24.75" customHeight="1">
      <c r="A98" s="26"/>
      <c r="B98" s="35" t="s">
        <v>67</v>
      </c>
      <c r="C98" s="26"/>
      <c r="G98" s="26"/>
      <c r="H98" s="26"/>
      <c r="I98" s="26"/>
      <c r="J98" s="26"/>
      <c r="K98" s="26"/>
      <c r="L98" s="26"/>
      <c r="M98" s="26"/>
    </row>
    <row r="99" spans="1:13" ht="24.75" customHeight="1" thickBot="1">
      <c r="A99" s="26"/>
      <c r="B99" s="35" t="s">
        <v>68</v>
      </c>
      <c r="C99" s="26"/>
      <c r="F99" s="36"/>
      <c r="G99" s="14">
        <v>308676462</v>
      </c>
      <c r="H99" s="40"/>
      <c r="I99" s="14">
        <v>308676462</v>
      </c>
      <c r="J99" s="40"/>
      <c r="K99" s="14">
        <v>308676462</v>
      </c>
      <c r="L99" s="40"/>
      <c r="M99" s="14">
        <v>308676462</v>
      </c>
    </row>
    <row r="100" spans="1:13" ht="24.75" customHeight="1" thickTop="1">
      <c r="A100" s="26"/>
      <c r="B100" s="35" t="s">
        <v>69</v>
      </c>
      <c r="C100" s="26"/>
      <c r="F100" s="50"/>
      <c r="G100" s="40"/>
      <c r="H100" s="40"/>
      <c r="I100" s="40"/>
      <c r="J100" s="40"/>
      <c r="K100" s="40"/>
      <c r="L100" s="40"/>
      <c r="M100" s="40"/>
    </row>
    <row r="101" spans="1:13" ht="24.75" customHeight="1">
      <c r="A101" s="26"/>
      <c r="B101" s="35" t="s">
        <v>67</v>
      </c>
      <c r="C101" s="26"/>
      <c r="F101" s="50"/>
      <c r="G101" s="15"/>
      <c r="H101" s="40"/>
      <c r="I101" s="15"/>
      <c r="J101" s="40"/>
      <c r="K101" s="15"/>
      <c r="L101" s="40"/>
      <c r="M101" s="15"/>
    </row>
    <row r="102" spans="1:13" ht="24.75" customHeight="1">
      <c r="A102" s="26"/>
      <c r="B102" s="35" t="s">
        <v>70</v>
      </c>
      <c r="C102" s="26"/>
      <c r="F102" s="41"/>
      <c r="G102" s="15">
        <v>308676462</v>
      </c>
      <c r="H102" s="40"/>
      <c r="I102" s="15">
        <v>308676462</v>
      </c>
      <c r="J102" s="40"/>
      <c r="K102" s="15">
        <v>308676462</v>
      </c>
      <c r="L102" s="40"/>
      <c r="M102" s="15">
        <v>308676462</v>
      </c>
    </row>
    <row r="103" spans="1:13" ht="24.75" customHeight="1">
      <c r="A103" s="26"/>
      <c r="B103" s="35" t="s">
        <v>71</v>
      </c>
      <c r="C103" s="26"/>
      <c r="F103" s="41"/>
      <c r="G103" s="15"/>
      <c r="H103" s="40"/>
      <c r="I103" s="15"/>
      <c r="J103" s="40"/>
      <c r="K103" s="15"/>
      <c r="L103" s="40"/>
      <c r="M103" s="15"/>
    </row>
    <row r="104" spans="1:13" ht="24.75" customHeight="1">
      <c r="B104" s="35" t="s">
        <v>72</v>
      </c>
      <c r="C104" s="26"/>
      <c r="F104" s="27"/>
      <c r="G104" s="15">
        <v>97844800</v>
      </c>
      <c r="H104" s="15"/>
      <c r="I104" s="15">
        <v>97844800</v>
      </c>
      <c r="J104" s="15"/>
      <c r="K104" s="15">
        <v>97844800</v>
      </c>
      <c r="L104" s="15"/>
      <c r="M104" s="15">
        <v>97844800</v>
      </c>
    </row>
    <row r="105" spans="1:13" ht="24.75" customHeight="1">
      <c r="B105" s="35" t="s">
        <v>73</v>
      </c>
      <c r="F105" s="50"/>
      <c r="G105" s="37"/>
      <c r="H105" s="40"/>
      <c r="I105" s="37"/>
      <c r="J105" s="40"/>
      <c r="K105" s="37"/>
      <c r="L105" s="40"/>
      <c r="M105" s="40"/>
    </row>
    <row r="106" spans="1:13" ht="24.75" customHeight="1">
      <c r="B106" s="24" t="s">
        <v>74</v>
      </c>
      <c r="F106" s="50"/>
      <c r="G106" s="15">
        <v>186541112.75</v>
      </c>
      <c r="H106" s="15"/>
      <c r="I106" s="15">
        <v>186541112.75</v>
      </c>
      <c r="J106" s="15"/>
      <c r="K106" s="15">
        <v>186541112.75</v>
      </c>
      <c r="L106" s="16"/>
      <c r="M106" s="17">
        <v>186541112.75</v>
      </c>
    </row>
    <row r="107" spans="1:13" ht="24.75" customHeight="1">
      <c r="B107" s="35" t="s">
        <v>75</v>
      </c>
      <c r="C107" s="26"/>
      <c r="F107" s="27"/>
      <c r="G107" s="37"/>
      <c r="H107" s="15"/>
      <c r="I107" s="37"/>
      <c r="J107" s="15"/>
      <c r="K107" s="37"/>
      <c r="L107" s="15"/>
      <c r="M107" s="37"/>
    </row>
    <row r="108" spans="1:13" ht="24.75" customHeight="1">
      <c r="B108" s="35" t="s">
        <v>76</v>
      </c>
      <c r="C108" s="26"/>
      <c r="F108" s="27"/>
      <c r="G108" s="37"/>
      <c r="H108" s="16"/>
      <c r="I108" s="37"/>
      <c r="J108" s="16"/>
      <c r="K108" s="37"/>
      <c r="L108" s="16"/>
      <c r="M108" s="37"/>
    </row>
    <row r="109" spans="1:13" ht="24.75" customHeight="1">
      <c r="B109" s="35" t="s">
        <v>77</v>
      </c>
      <c r="C109" s="26"/>
      <c r="F109" s="36">
        <v>31</v>
      </c>
      <c r="G109" s="16">
        <f>+งบการเปลี่ยนแปลงรวม!M19</f>
        <v>36867646.200000003</v>
      </c>
      <c r="H109" s="16"/>
      <c r="I109" s="16">
        <f>งบการเปลี่ยนแปลงรวม!M15</f>
        <v>36867646.200000003</v>
      </c>
      <c r="J109" s="16"/>
      <c r="K109" s="16">
        <f>+งบการเปลี่ยนแปลงเฉพาะ!M18</f>
        <v>36867646.200000003</v>
      </c>
      <c r="L109" s="16"/>
      <c r="M109" s="16">
        <f>+งบการเปลี่ยนแปลงเฉพาะ!M14</f>
        <v>36867646.200000003</v>
      </c>
    </row>
    <row r="110" spans="1:13" ht="24.75" customHeight="1">
      <c r="B110" s="35" t="s">
        <v>78</v>
      </c>
      <c r="C110" s="26"/>
      <c r="F110" s="50"/>
      <c r="G110" s="57">
        <f>งบการเปลี่ยนแปลงรวม!O19</f>
        <v>2040105625.0400007</v>
      </c>
      <c r="H110" s="37"/>
      <c r="I110" s="57">
        <v>1913509557.77</v>
      </c>
      <c r="J110" s="37"/>
      <c r="K110" s="57">
        <f>งบการเปลี่ยนแปลงเฉพาะ!O18</f>
        <v>2022729983.4199996</v>
      </c>
      <c r="L110" s="37"/>
      <c r="M110" s="57">
        <v>1767100494.53</v>
      </c>
    </row>
    <row r="111" spans="1:13" ht="24.75" customHeight="1">
      <c r="B111" s="35" t="s">
        <v>79</v>
      </c>
      <c r="C111" s="26"/>
      <c r="F111" s="50"/>
      <c r="G111" s="16">
        <f>SUM(G102:G110)</f>
        <v>2670035645.9900007</v>
      </c>
      <c r="H111" s="15"/>
      <c r="I111" s="16">
        <f>SUM(I101:I110)</f>
        <v>2543439578.7200003</v>
      </c>
      <c r="J111" s="15"/>
      <c r="K111" s="16">
        <f>SUM(K101:K110)</f>
        <v>2652660004.3699999</v>
      </c>
      <c r="L111" s="15"/>
      <c r="M111" s="16">
        <f t="shared" ref="M111" si="0">SUM(M101:M110)</f>
        <v>2397030515.48</v>
      </c>
    </row>
    <row r="112" spans="1:13" ht="24.75" customHeight="1">
      <c r="A112" s="26"/>
      <c r="B112" s="35" t="s">
        <v>80</v>
      </c>
      <c r="C112" s="26"/>
      <c r="F112" s="38"/>
      <c r="G112" s="16">
        <f>งบการเปลี่ยนแปลงรวม!S19</f>
        <v>790.36449993504198</v>
      </c>
      <c r="H112" s="15"/>
      <c r="I112" s="16">
        <v>795.65</v>
      </c>
      <c r="J112" s="16"/>
      <c r="K112" s="37">
        <v>0</v>
      </c>
      <c r="L112" s="16"/>
      <c r="M112" s="37">
        <v>0</v>
      </c>
    </row>
    <row r="113" spans="1:13" ht="24.75" customHeight="1">
      <c r="A113" s="26"/>
      <c r="C113" s="35" t="s">
        <v>81</v>
      </c>
      <c r="D113" s="26"/>
      <c r="E113" s="26"/>
      <c r="F113" s="35"/>
      <c r="G113" s="18">
        <f>SUM(G111:G112)</f>
        <v>2670036436.3545008</v>
      </c>
      <c r="H113" s="15"/>
      <c r="I113" s="18">
        <f>SUM(I111:I112)</f>
        <v>2543440374.3700004</v>
      </c>
      <c r="J113" s="15"/>
      <c r="K113" s="18">
        <f>SUM(K111:K112)</f>
        <v>2652660004.3699999</v>
      </c>
      <c r="L113" s="15"/>
      <c r="M113" s="18">
        <f>SUM(M111:M112)</f>
        <v>2397030515.48</v>
      </c>
    </row>
    <row r="114" spans="1:13" ht="24.75" customHeight="1" thickBot="1">
      <c r="A114" s="26"/>
      <c r="B114" s="35" t="s">
        <v>82</v>
      </c>
      <c r="C114" s="26"/>
      <c r="D114" s="26"/>
      <c r="E114" s="26"/>
      <c r="F114" s="35"/>
      <c r="G114" s="19">
        <f>+G77+G113</f>
        <v>6556655139.8845005</v>
      </c>
      <c r="H114" s="15"/>
      <c r="I114" s="19">
        <f>+I77+I113</f>
        <v>6198595182.8400002</v>
      </c>
      <c r="J114" s="15"/>
      <c r="K114" s="19">
        <f>+K77+K113</f>
        <v>6336891957.3800001</v>
      </c>
      <c r="L114" s="15"/>
      <c r="M114" s="19">
        <f>+M77+M113</f>
        <v>5664751866.1900005</v>
      </c>
    </row>
    <row r="115" spans="1:13" s="53" customFormat="1" ht="24.75" customHeight="1" thickTop="1">
      <c r="A115" s="30"/>
      <c r="B115" s="34"/>
      <c r="C115" s="30"/>
      <c r="D115" s="30"/>
      <c r="E115" s="30"/>
      <c r="F115" s="34"/>
      <c r="G115" s="13"/>
      <c r="H115" s="13"/>
      <c r="I115" s="13"/>
      <c r="J115" s="13"/>
      <c r="K115" s="13"/>
      <c r="L115" s="13"/>
      <c r="M115" s="13"/>
    </row>
    <row r="116" spans="1:13" s="53" customFormat="1" ht="24.75" customHeight="1">
      <c r="A116" s="30"/>
      <c r="B116" s="34"/>
      <c r="C116" s="30"/>
      <c r="D116" s="30"/>
      <c r="E116" s="30"/>
      <c r="F116" s="34"/>
      <c r="G116" s="23"/>
      <c r="H116" s="23"/>
      <c r="I116" s="23"/>
      <c r="J116" s="23"/>
      <c r="K116" s="23"/>
      <c r="L116" s="23"/>
      <c r="M116" s="23"/>
    </row>
    <row r="117" spans="1:13" s="53" customFormat="1" ht="24.75" customHeight="1">
      <c r="A117" s="30"/>
      <c r="B117" s="34"/>
      <c r="C117" s="30"/>
      <c r="D117" s="30"/>
      <c r="E117" s="30"/>
      <c r="F117" s="34"/>
      <c r="G117" s="23"/>
      <c r="H117" s="23"/>
      <c r="I117" s="23"/>
      <c r="J117" s="23"/>
      <c r="K117" s="23"/>
      <c r="L117" s="23"/>
      <c r="M117" s="23"/>
    </row>
    <row r="118" spans="1:13" s="53" customFormat="1" ht="24.75" customHeight="1">
      <c r="A118" s="30"/>
      <c r="B118" s="35" t="s">
        <v>35</v>
      </c>
      <c r="C118" s="30"/>
      <c r="D118" s="30"/>
      <c r="E118" s="30"/>
      <c r="F118" s="34"/>
    </row>
    <row r="119" spans="1:13" s="53" customFormat="1" ht="24.75" customHeight="1">
      <c r="A119" s="30"/>
      <c r="B119" s="35"/>
      <c r="C119" s="30"/>
      <c r="D119" s="30"/>
      <c r="E119" s="30"/>
      <c r="F119" s="34"/>
      <c r="G119" s="13"/>
      <c r="H119" s="13"/>
      <c r="I119" s="13"/>
      <c r="J119" s="13"/>
      <c r="K119" s="13"/>
      <c r="L119" s="13"/>
      <c r="M119" s="13"/>
    </row>
    <row r="120" spans="1:13" s="53" customFormat="1" ht="24.75" customHeight="1">
      <c r="A120" s="30"/>
      <c r="B120" s="35"/>
      <c r="C120" s="30"/>
      <c r="D120" s="30"/>
      <c r="E120" s="30"/>
      <c r="F120" s="34"/>
      <c r="G120" s="13"/>
      <c r="H120" s="13"/>
      <c r="I120" s="13"/>
      <c r="J120" s="13"/>
      <c r="K120" s="13"/>
      <c r="L120" s="13"/>
      <c r="M120" s="13"/>
    </row>
    <row r="121" spans="1:13" s="53" customFormat="1" ht="24.75" customHeight="1">
      <c r="A121" s="30"/>
      <c r="B121" s="35"/>
      <c r="C121" s="30"/>
      <c r="D121" s="30"/>
      <c r="E121" s="30"/>
      <c r="F121" s="34"/>
      <c r="G121" s="13"/>
      <c r="H121" s="13"/>
      <c r="I121" s="13"/>
      <c r="J121" s="13"/>
      <c r="K121" s="13"/>
      <c r="L121" s="13"/>
      <c r="M121" s="13"/>
    </row>
    <row r="122" spans="1:13" ht="24.75" customHeight="1">
      <c r="A122" s="26"/>
      <c r="B122" s="26"/>
      <c r="C122" s="35"/>
      <c r="D122" s="38" t="s">
        <v>36</v>
      </c>
      <c r="E122" s="38"/>
      <c r="F122" s="38"/>
      <c r="G122" s="50"/>
      <c r="I122" s="50"/>
      <c r="J122" s="50"/>
      <c r="K122" s="50"/>
      <c r="L122" s="50"/>
      <c r="M122" s="50"/>
    </row>
    <row r="123" spans="1:13" ht="24.75" customHeight="1">
      <c r="A123" s="26"/>
      <c r="B123" s="26"/>
      <c r="C123" s="35"/>
      <c r="D123" s="24" t="s">
        <v>37</v>
      </c>
      <c r="F123" s="38"/>
      <c r="G123" s="50"/>
      <c r="I123" s="50"/>
      <c r="J123" s="50"/>
      <c r="K123" s="50"/>
      <c r="L123" s="50"/>
      <c r="M123" s="50"/>
    </row>
    <row r="124" spans="1:13" ht="24.75" customHeight="1"/>
    <row r="125" spans="1:13" ht="24.75" customHeight="1"/>
    <row r="126" spans="1:13" ht="24.75" customHeight="1"/>
  </sheetData>
  <mergeCells count="7">
    <mergeCell ref="B94:E94"/>
    <mergeCell ref="K92:M92"/>
    <mergeCell ref="K6:M6"/>
    <mergeCell ref="B47:M47"/>
    <mergeCell ref="K53:M53"/>
    <mergeCell ref="B8:E8"/>
    <mergeCell ref="B55:E55"/>
  </mergeCells>
  <pageMargins left="0.59055118110236227" right="0.31" top="0.46" bottom="0.39370078740157483" header="0.27559055118110237" footer="0.27559055118110237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78"/>
  <sheetViews>
    <sheetView topLeftCell="A40" zoomScale="86" zoomScaleNormal="86" zoomScaleSheetLayoutView="85" workbookViewId="0">
      <selection activeCell="R52" sqref="R52"/>
    </sheetView>
  </sheetViews>
  <sheetFormatPr defaultColWidth="9.140625" defaultRowHeight="24" customHeight="1"/>
  <cols>
    <col min="1" max="1" width="2.7109375" style="24" customWidth="1"/>
    <col min="2" max="2" width="6.140625" style="24" customWidth="1"/>
    <col min="3" max="5" width="9.140625" style="24" customWidth="1"/>
    <col min="6" max="6" width="4.42578125" style="24" customWidth="1"/>
    <col min="7" max="7" width="8.42578125" style="24" customWidth="1"/>
    <col min="8" max="8" width="1.140625" style="24" customWidth="1"/>
    <col min="9" max="9" width="16.28515625" style="24" customWidth="1"/>
    <col min="10" max="10" width="0.85546875" style="24" customWidth="1"/>
    <col min="11" max="11" width="16.28515625" style="24" customWidth="1"/>
    <col min="12" max="12" width="0.85546875" style="24" customWidth="1"/>
    <col min="13" max="13" width="16.28515625" style="24" customWidth="1"/>
    <col min="14" max="14" width="0.85546875" style="24" customWidth="1"/>
    <col min="15" max="15" width="16.28515625" style="24" customWidth="1"/>
    <col min="16" max="16" width="1.140625" style="24" customWidth="1"/>
    <col min="17" max="16384" width="9.140625" style="24"/>
  </cols>
  <sheetData>
    <row r="1" spans="1:16" ht="24" customHeight="1">
      <c r="A1" s="26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ht="24" customHeight="1">
      <c r="A2" s="26"/>
      <c r="B2" s="25" t="s">
        <v>83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24" customHeight="1">
      <c r="A3" s="26"/>
      <c r="B3" s="56" t="s">
        <v>225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</row>
    <row r="4" spans="1:16" ht="24" customHeight="1">
      <c r="A4" s="26"/>
      <c r="B4" s="5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6"/>
    </row>
    <row r="5" spans="1:16" ht="24" customHeight="1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 t="s">
        <v>2</v>
      </c>
      <c r="P5" s="26"/>
    </row>
    <row r="6" spans="1:16" ht="24" customHeight="1">
      <c r="A6" s="26"/>
      <c r="B6" s="27"/>
      <c r="C6" s="27"/>
      <c r="D6" s="27"/>
      <c r="E6" s="27"/>
      <c r="F6" s="27"/>
      <c r="G6" s="27"/>
      <c r="H6" s="27"/>
      <c r="I6" s="29"/>
      <c r="J6" s="29" t="s">
        <v>3</v>
      </c>
      <c r="K6" s="29"/>
      <c r="L6" s="27"/>
      <c r="M6" s="79"/>
      <c r="N6" s="29" t="s">
        <v>4</v>
      </c>
      <c r="O6" s="79"/>
      <c r="P6" s="26"/>
    </row>
    <row r="7" spans="1:16" ht="24" customHeight="1">
      <c r="A7" s="26"/>
      <c r="B7" s="35"/>
      <c r="C7" s="26"/>
      <c r="D7" s="26"/>
      <c r="E7" s="26"/>
      <c r="F7" s="26"/>
      <c r="G7" s="27" t="s">
        <v>5</v>
      </c>
      <c r="H7" s="27"/>
      <c r="I7" s="36">
        <v>2568</v>
      </c>
      <c r="J7" s="62"/>
      <c r="K7" s="36">
        <v>2567</v>
      </c>
      <c r="L7" s="41"/>
      <c r="M7" s="36">
        <f>+I7</f>
        <v>2568</v>
      </c>
      <c r="N7" s="62"/>
      <c r="O7" s="36">
        <f>+K7</f>
        <v>2567</v>
      </c>
      <c r="P7" s="26"/>
    </row>
    <row r="8" spans="1:16" ht="24" customHeight="1">
      <c r="A8" s="26"/>
      <c r="B8" s="35" t="s">
        <v>84</v>
      </c>
      <c r="C8" s="26"/>
      <c r="D8" s="26"/>
      <c r="E8" s="26"/>
      <c r="F8" s="26"/>
      <c r="G8" s="26"/>
      <c r="H8" s="26"/>
      <c r="I8" s="26"/>
      <c r="J8" s="26"/>
      <c r="P8" s="26"/>
    </row>
    <row r="9" spans="1:16" ht="24" customHeight="1">
      <c r="A9" s="26"/>
      <c r="B9" s="35" t="s">
        <v>85</v>
      </c>
      <c r="C9" s="26"/>
      <c r="D9" s="26"/>
      <c r="E9" s="26"/>
      <c r="F9" s="26"/>
      <c r="G9" s="50"/>
      <c r="H9" s="50"/>
      <c r="I9" s="70">
        <v>4704917658.4299994</v>
      </c>
      <c r="J9" s="70"/>
      <c r="K9" s="70">
        <v>4126369830.4200001</v>
      </c>
      <c r="L9" s="70"/>
      <c r="M9" s="70">
        <v>4748630180.7799997</v>
      </c>
      <c r="N9" s="70"/>
      <c r="O9" s="70">
        <v>4337387765.1599998</v>
      </c>
      <c r="P9" s="26"/>
    </row>
    <row r="10" spans="1:16" ht="24" customHeight="1">
      <c r="A10" s="26"/>
      <c r="B10" s="35" t="s">
        <v>86</v>
      </c>
      <c r="C10" s="26"/>
      <c r="D10" s="26"/>
      <c r="E10" s="26"/>
      <c r="F10" s="26"/>
      <c r="G10" s="50"/>
      <c r="H10" s="50"/>
      <c r="I10" s="70">
        <v>310126337.66999996</v>
      </c>
      <c r="J10" s="70"/>
      <c r="K10" s="70">
        <v>443120737.03999996</v>
      </c>
      <c r="L10" s="70"/>
      <c r="M10" s="70">
        <v>0</v>
      </c>
      <c r="N10" s="70"/>
      <c r="O10" s="70">
        <v>0</v>
      </c>
      <c r="P10" s="26"/>
    </row>
    <row r="11" spans="1:16" ht="24" customHeight="1">
      <c r="A11" s="26"/>
      <c r="B11" s="35" t="s">
        <v>87</v>
      </c>
      <c r="C11" s="26"/>
      <c r="D11" s="26"/>
      <c r="E11" s="26"/>
      <c r="F11" s="26"/>
      <c r="G11" s="50"/>
      <c r="H11" s="50"/>
      <c r="I11" s="70">
        <v>313536043.76999998</v>
      </c>
      <c r="J11" s="70"/>
      <c r="K11" s="70">
        <v>535581688.79000002</v>
      </c>
      <c r="L11" s="70"/>
      <c r="M11" s="70">
        <v>0</v>
      </c>
      <c r="N11" s="70"/>
      <c r="O11" s="70">
        <v>0</v>
      </c>
      <c r="P11" s="26"/>
    </row>
    <row r="12" spans="1:16" ht="24" customHeight="1">
      <c r="A12" s="26"/>
      <c r="B12" s="26" t="s">
        <v>88</v>
      </c>
      <c r="C12" s="24" t="s">
        <v>89</v>
      </c>
      <c r="D12" s="26"/>
      <c r="E12" s="26"/>
      <c r="F12" s="26"/>
      <c r="I12" s="80">
        <f>SUM(I9:I11)</f>
        <v>5328580039.8699989</v>
      </c>
      <c r="J12" s="70"/>
      <c r="K12" s="80">
        <f>SUM(K9:K11)</f>
        <v>5105072256.25</v>
      </c>
      <c r="L12" s="70"/>
      <c r="M12" s="80">
        <f>SUM(M9:M11)</f>
        <v>4748630180.7799997</v>
      </c>
      <c r="N12" s="70"/>
      <c r="O12" s="80">
        <f>SUM(O9:O11)</f>
        <v>4337387765.1599998</v>
      </c>
      <c r="P12" s="26"/>
    </row>
    <row r="13" spans="1:16" ht="24" customHeight="1">
      <c r="A13" s="26"/>
      <c r="B13" s="35" t="s">
        <v>90</v>
      </c>
      <c r="C13" s="26"/>
      <c r="D13" s="26"/>
      <c r="E13" s="26"/>
      <c r="F13" s="26"/>
      <c r="I13" s="70"/>
      <c r="J13" s="70"/>
      <c r="K13" s="70"/>
      <c r="L13" s="70"/>
      <c r="M13" s="70"/>
      <c r="N13" s="70"/>
      <c r="O13" s="70"/>
      <c r="P13" s="26"/>
    </row>
    <row r="14" spans="1:16" ht="24" customHeight="1">
      <c r="A14" s="26"/>
      <c r="B14" s="35" t="s">
        <v>91</v>
      </c>
      <c r="C14" s="26"/>
      <c r="D14" s="26"/>
      <c r="E14" s="26"/>
      <c r="F14" s="26"/>
      <c r="G14" s="50"/>
      <c r="H14" s="50"/>
      <c r="I14" s="70">
        <v>-4219735696.7799997</v>
      </c>
      <c r="J14" s="70"/>
      <c r="K14" s="70">
        <v>-3904014220.0500002</v>
      </c>
      <c r="L14" s="70"/>
      <c r="M14" s="70">
        <v>-4260022076.8699999</v>
      </c>
      <c r="N14" s="70"/>
      <c r="O14" s="70">
        <v>-4096709684.27</v>
      </c>
      <c r="P14" s="26"/>
    </row>
    <row r="15" spans="1:16" ht="24" customHeight="1">
      <c r="A15" s="26"/>
      <c r="B15" s="35" t="s">
        <v>92</v>
      </c>
      <c r="C15" s="26"/>
      <c r="D15" s="26"/>
      <c r="E15" s="26"/>
      <c r="F15" s="26"/>
      <c r="G15" s="50"/>
      <c r="H15" s="50"/>
      <c r="I15" s="70">
        <v>-265294911.75</v>
      </c>
      <c r="J15" s="70"/>
      <c r="K15" s="70">
        <v>-328803602.78999996</v>
      </c>
      <c r="L15" s="70"/>
      <c r="M15" s="70">
        <v>0</v>
      </c>
      <c r="N15" s="70"/>
      <c r="O15" s="70">
        <v>0</v>
      </c>
      <c r="P15" s="26"/>
    </row>
    <row r="16" spans="1:16" ht="24" customHeight="1">
      <c r="A16" s="26"/>
      <c r="B16" s="35" t="s">
        <v>93</v>
      </c>
      <c r="C16" s="26"/>
      <c r="D16" s="26"/>
      <c r="E16" s="26"/>
      <c r="F16" s="26"/>
      <c r="G16" s="50"/>
      <c r="H16" s="50"/>
      <c r="I16" s="70">
        <v>-267502582.20999998</v>
      </c>
      <c r="J16" s="70"/>
      <c r="K16" s="70">
        <v>-479045794.47000003</v>
      </c>
      <c r="L16" s="70"/>
      <c r="M16" s="70">
        <v>0</v>
      </c>
      <c r="N16" s="70"/>
      <c r="O16" s="70">
        <v>0</v>
      </c>
      <c r="P16" s="26"/>
    </row>
    <row r="17" spans="1:16" ht="24" customHeight="1">
      <c r="A17" s="26"/>
      <c r="B17" s="26" t="s">
        <v>88</v>
      </c>
      <c r="C17" s="26" t="s">
        <v>94</v>
      </c>
      <c r="D17" s="26"/>
      <c r="E17" s="26"/>
      <c r="F17" s="26"/>
      <c r="I17" s="80">
        <f>SUM(I14:I16)</f>
        <v>-4752533190.7399998</v>
      </c>
      <c r="J17" s="70"/>
      <c r="K17" s="80">
        <f>SUM(K14:K16)</f>
        <v>-4711863617.3100004</v>
      </c>
      <c r="L17" s="70"/>
      <c r="M17" s="80">
        <f>SUM(M14:M16)</f>
        <v>-4260022076.8699999</v>
      </c>
      <c r="N17" s="70"/>
      <c r="O17" s="80">
        <f>SUM(O14:O16)</f>
        <v>-4096709684.27</v>
      </c>
      <c r="P17" s="26"/>
    </row>
    <row r="18" spans="1:16" ht="24" customHeight="1">
      <c r="A18" s="26"/>
      <c r="B18" s="35" t="s">
        <v>95</v>
      </c>
      <c r="C18" s="26"/>
      <c r="D18" s="26"/>
      <c r="E18" s="26"/>
      <c r="F18" s="26"/>
      <c r="I18" s="70">
        <f>+I12+I17</f>
        <v>576046849.12999916</v>
      </c>
      <c r="J18" s="70"/>
      <c r="K18" s="70">
        <f>+K12+K17</f>
        <v>393208638.93999958</v>
      </c>
      <c r="L18" s="70"/>
      <c r="M18" s="70">
        <f>+M12+M17</f>
        <v>488608103.90999985</v>
      </c>
      <c r="N18" s="70"/>
      <c r="O18" s="70">
        <f>+O12+O17</f>
        <v>240678080.88999987</v>
      </c>
      <c r="P18" s="26"/>
    </row>
    <row r="19" spans="1:16" ht="24" customHeight="1">
      <c r="A19" s="26"/>
      <c r="B19" s="35" t="s">
        <v>96</v>
      </c>
      <c r="D19" s="35"/>
      <c r="E19" s="35"/>
      <c r="F19" s="35"/>
      <c r="G19" s="36">
        <v>30</v>
      </c>
      <c r="H19" s="36"/>
      <c r="I19" s="70">
        <v>55586232.149999976</v>
      </c>
      <c r="J19" s="70"/>
      <c r="K19" s="70">
        <v>151542528.78999999</v>
      </c>
      <c r="L19" s="70"/>
      <c r="M19" s="70">
        <v>45517201.359999977</v>
      </c>
      <c r="N19" s="70"/>
      <c r="O19" s="70">
        <v>54934903.229999989</v>
      </c>
      <c r="P19" s="26"/>
    </row>
    <row r="20" spans="1:16" ht="24" customHeight="1">
      <c r="A20" s="26"/>
      <c r="B20" s="26" t="s">
        <v>97</v>
      </c>
      <c r="D20" s="35"/>
      <c r="E20" s="35"/>
      <c r="F20" s="35"/>
      <c r="G20" s="36"/>
      <c r="H20" s="36"/>
      <c r="I20" s="81">
        <f>SUM(I18:I19)</f>
        <v>631633081.27999914</v>
      </c>
      <c r="J20" s="70"/>
      <c r="K20" s="80">
        <f>SUM(K18:K19)</f>
        <v>544751167.72999954</v>
      </c>
      <c r="L20" s="70"/>
      <c r="M20" s="81">
        <f>SUM(M18:M19)</f>
        <v>534125305.2699998</v>
      </c>
      <c r="N20" s="70"/>
      <c r="O20" s="80">
        <f>SUM(O18:O19)</f>
        <v>295612984.11999989</v>
      </c>
      <c r="P20" s="26"/>
    </row>
    <row r="21" spans="1:16" ht="24" customHeight="1">
      <c r="A21" s="26"/>
      <c r="B21" s="26" t="s">
        <v>98</v>
      </c>
      <c r="D21" s="35"/>
      <c r="E21" s="35"/>
      <c r="F21" s="35"/>
      <c r="G21" s="36"/>
      <c r="H21" s="36"/>
      <c r="I21" s="70"/>
      <c r="J21" s="70"/>
      <c r="K21" s="70"/>
      <c r="L21" s="70"/>
      <c r="M21" s="70"/>
      <c r="N21" s="70"/>
      <c r="O21" s="70"/>
      <c r="P21" s="26"/>
    </row>
    <row r="22" spans="1:16" ht="24" customHeight="1">
      <c r="A22" s="26"/>
      <c r="B22" s="82" t="s">
        <v>99</v>
      </c>
      <c r="C22" s="26"/>
      <c r="D22" s="26"/>
      <c r="E22" s="26"/>
      <c r="F22" s="26"/>
      <c r="I22" s="70">
        <v>-72399414.25</v>
      </c>
      <c r="J22" s="70"/>
      <c r="K22" s="70">
        <v>-108751481.84</v>
      </c>
      <c r="L22" s="70"/>
      <c r="M22" s="70">
        <v>0</v>
      </c>
      <c r="N22" s="70"/>
      <c r="O22" s="70">
        <v>0</v>
      </c>
      <c r="P22" s="26"/>
    </row>
    <row r="23" spans="1:16" ht="24" customHeight="1">
      <c r="A23" s="26"/>
      <c r="B23" s="82" t="s">
        <v>100</v>
      </c>
      <c r="C23" s="26"/>
      <c r="D23" s="26"/>
      <c r="E23" s="26"/>
      <c r="F23" s="26"/>
      <c r="I23" s="70">
        <v>-232558826.26000002</v>
      </c>
      <c r="J23" s="70"/>
      <c r="K23" s="70">
        <v>-238709671.31999999</v>
      </c>
      <c r="L23" s="70"/>
      <c r="M23" s="70">
        <v>-166357028.12</v>
      </c>
      <c r="N23" s="70"/>
      <c r="O23" s="70">
        <v>-165658255.36000001</v>
      </c>
      <c r="P23" s="26"/>
    </row>
    <row r="24" spans="1:16" ht="24" customHeight="1">
      <c r="A24" s="26"/>
      <c r="B24" s="82" t="s">
        <v>101</v>
      </c>
      <c r="C24" s="26"/>
      <c r="D24" s="26"/>
      <c r="E24" s="26"/>
      <c r="F24" s="26"/>
      <c r="I24" s="70">
        <v>590000</v>
      </c>
      <c r="J24" s="70"/>
      <c r="K24" s="70">
        <v>-16960000</v>
      </c>
      <c r="L24" s="70"/>
      <c r="M24" s="70">
        <v>-6500000</v>
      </c>
      <c r="N24" s="70"/>
      <c r="O24" s="70">
        <v>0</v>
      </c>
      <c r="P24" s="26"/>
    </row>
    <row r="25" spans="1:16" ht="24" customHeight="1">
      <c r="A25" s="26"/>
      <c r="C25" s="35" t="s">
        <v>102</v>
      </c>
      <c r="D25" s="26"/>
      <c r="E25" s="26"/>
      <c r="F25" s="26"/>
      <c r="I25" s="80">
        <f>SUM(I22:I24)</f>
        <v>-304368240.50999999</v>
      </c>
      <c r="J25" s="70"/>
      <c r="K25" s="80">
        <f>SUM(K22:K24)</f>
        <v>-364421153.15999997</v>
      </c>
      <c r="L25" s="70"/>
      <c r="M25" s="80">
        <f>SUM(M22:M24)</f>
        <v>-172857028.12</v>
      </c>
      <c r="N25" s="70"/>
      <c r="O25" s="80">
        <f>SUM(O22:O24)</f>
        <v>-165658255.36000001</v>
      </c>
      <c r="P25" s="26"/>
    </row>
    <row r="26" spans="1:16" ht="24" customHeight="1">
      <c r="A26" s="26"/>
      <c r="B26" s="24" t="s">
        <v>103</v>
      </c>
      <c r="C26" s="35"/>
      <c r="D26" s="26"/>
      <c r="E26" s="26"/>
      <c r="F26" s="26"/>
      <c r="I26" s="70">
        <f>+I20+I25</f>
        <v>327264840.76999915</v>
      </c>
      <c r="J26" s="70"/>
      <c r="K26" s="70">
        <f>+K20+K25</f>
        <v>180330014.56999958</v>
      </c>
      <c r="L26" s="70"/>
      <c r="M26" s="70">
        <f>+M20+M25</f>
        <v>361268277.1499998</v>
      </c>
      <c r="N26" s="70"/>
      <c r="O26" s="70">
        <f>+O20+O25</f>
        <v>129954728.75999987</v>
      </c>
      <c r="P26" s="26"/>
    </row>
    <row r="27" spans="1:16" ht="24" customHeight="1">
      <c r="A27" s="26"/>
      <c r="B27" s="35" t="s">
        <v>104</v>
      </c>
      <c r="C27" s="35"/>
      <c r="D27" s="26"/>
      <c r="E27" s="26"/>
      <c r="F27" s="26"/>
      <c r="I27" s="70">
        <v>18595466.889999978</v>
      </c>
      <c r="J27" s="70"/>
      <c r="K27" s="70">
        <v>18892684.939999998</v>
      </c>
      <c r="L27" s="70"/>
      <c r="M27" s="70">
        <v>96334481.199999988</v>
      </c>
      <c r="N27" s="70"/>
      <c r="O27" s="70">
        <v>92327899.870000005</v>
      </c>
      <c r="P27" s="26"/>
    </row>
    <row r="28" spans="1:16" ht="24" customHeight="1">
      <c r="A28" s="26"/>
      <c r="B28" s="35" t="s">
        <v>105</v>
      </c>
      <c r="C28" s="26"/>
      <c r="D28" s="26"/>
      <c r="E28" s="26"/>
      <c r="F28" s="26"/>
      <c r="I28" s="70">
        <v>-53763281.469999991</v>
      </c>
      <c r="J28" s="70"/>
      <c r="K28" s="70">
        <v>-44275530.650000006</v>
      </c>
      <c r="L28" s="70"/>
      <c r="M28" s="70">
        <v>-53721326.170000002</v>
      </c>
      <c r="N28" s="70"/>
      <c r="O28" s="70">
        <v>-54243134.030000001</v>
      </c>
      <c r="P28" s="26"/>
    </row>
    <row r="29" spans="1:16" ht="24" customHeight="1">
      <c r="A29" s="26"/>
      <c r="B29" s="35" t="s">
        <v>106</v>
      </c>
      <c r="C29" s="26"/>
      <c r="D29" s="26"/>
      <c r="E29" s="26"/>
      <c r="F29" s="26"/>
      <c r="I29" s="70">
        <v>-28616325.065499999</v>
      </c>
      <c r="J29" s="70"/>
      <c r="K29" s="70">
        <v>30407991.590000004</v>
      </c>
      <c r="L29" s="70"/>
      <c r="M29" s="70">
        <v>0</v>
      </c>
      <c r="N29" s="70"/>
      <c r="O29" s="70">
        <v>0</v>
      </c>
      <c r="P29" s="26"/>
    </row>
    <row r="30" spans="1:16" ht="24" customHeight="1">
      <c r="B30" s="26" t="s">
        <v>107</v>
      </c>
      <c r="C30" s="26"/>
      <c r="D30" s="26"/>
      <c r="E30" s="26"/>
      <c r="F30" s="26"/>
      <c r="I30" s="76">
        <f>SUM(I26:I29)</f>
        <v>263480701.12449917</v>
      </c>
      <c r="J30" s="70"/>
      <c r="K30" s="76">
        <f>SUM(K26:K29)</f>
        <v>185355160.44999957</v>
      </c>
      <c r="L30" s="70"/>
      <c r="M30" s="76">
        <f>SUM(M26:M29)</f>
        <v>403881432.17999977</v>
      </c>
      <c r="N30" s="70"/>
      <c r="O30" s="76">
        <f>SUM(O26:O29)</f>
        <v>168039494.59999987</v>
      </c>
      <c r="P30" s="26"/>
    </row>
    <row r="31" spans="1:16" ht="24" customHeight="1">
      <c r="B31" s="26" t="s">
        <v>108</v>
      </c>
      <c r="C31" s="26"/>
      <c r="D31" s="26"/>
      <c r="E31" s="26"/>
      <c r="F31" s="26"/>
      <c r="G31" s="36">
        <v>38</v>
      </c>
      <c r="H31" s="36"/>
      <c r="I31" s="83">
        <v>-69079712.609999999</v>
      </c>
      <c r="J31" s="73"/>
      <c r="K31" s="83">
        <v>-52650522.009999998</v>
      </c>
      <c r="L31" s="73"/>
      <c r="M31" s="83">
        <v>-82138956.49000001</v>
      </c>
      <c r="N31" s="73"/>
      <c r="O31" s="83">
        <v>-24873218.739999998</v>
      </c>
      <c r="P31" s="26"/>
    </row>
    <row r="32" spans="1:16" ht="24" customHeight="1">
      <c r="B32" s="26" t="s">
        <v>226</v>
      </c>
      <c r="C32" s="26"/>
      <c r="D32" s="26"/>
      <c r="E32" s="26"/>
      <c r="F32" s="26"/>
      <c r="G32" s="27"/>
      <c r="H32" s="27"/>
      <c r="I32" s="84">
        <f>SUM(I30:I31)</f>
        <v>194400988.51449919</v>
      </c>
      <c r="J32" s="73"/>
      <c r="K32" s="84">
        <f>SUM(K30+K31)</f>
        <v>132704638.43999958</v>
      </c>
      <c r="L32" s="73"/>
      <c r="M32" s="84">
        <f>SUM(M30+M31)</f>
        <v>321742475.68999976</v>
      </c>
      <c r="N32" s="70"/>
      <c r="O32" s="84">
        <f>SUM(O30+O31)</f>
        <v>143166275.85999987</v>
      </c>
      <c r="P32" s="26"/>
    </row>
    <row r="33" spans="1:16" ht="24" customHeight="1">
      <c r="B33" s="26"/>
      <c r="C33" s="26"/>
      <c r="D33" s="26"/>
      <c r="E33" s="26"/>
      <c r="F33" s="26"/>
      <c r="G33" s="27"/>
      <c r="H33" s="27"/>
      <c r="I33" s="73"/>
      <c r="J33" s="73"/>
      <c r="K33" s="73"/>
      <c r="L33" s="73"/>
      <c r="M33" s="73"/>
      <c r="N33" s="70"/>
      <c r="O33" s="73"/>
      <c r="P33" s="26"/>
    </row>
    <row r="34" spans="1:16" ht="24" customHeight="1">
      <c r="B34" s="85"/>
      <c r="C34" s="45"/>
      <c r="D34" s="45"/>
      <c r="E34" s="45"/>
      <c r="F34" s="26"/>
      <c r="I34" s="73"/>
      <c r="J34" s="73"/>
      <c r="K34" s="73"/>
      <c r="L34" s="73"/>
      <c r="M34" s="73"/>
      <c r="N34" s="73"/>
      <c r="O34" s="73"/>
      <c r="P34" s="73"/>
    </row>
    <row r="35" spans="1:16" ht="24" customHeight="1">
      <c r="A35" s="26"/>
      <c r="B35" s="35" t="s">
        <v>35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3"/>
      <c r="N35" s="26"/>
      <c r="O35" s="26"/>
      <c r="P35" s="26"/>
    </row>
    <row r="36" spans="1:16" ht="24" customHeight="1">
      <c r="A36" s="26"/>
      <c r="B36" s="3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"/>
      <c r="N36" s="26"/>
      <c r="O36" s="26"/>
      <c r="P36" s="26"/>
    </row>
    <row r="37" spans="1:16" ht="24" customHeight="1">
      <c r="A37" s="26"/>
      <c r="B37" s="3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3"/>
      <c r="N37" s="26"/>
      <c r="O37" s="26"/>
      <c r="P37" s="26"/>
    </row>
    <row r="38" spans="1:16" ht="24" customHeight="1">
      <c r="A38" s="26"/>
      <c r="B38" s="35"/>
      <c r="C38" s="26"/>
      <c r="D38" s="38" t="s">
        <v>36</v>
      </c>
      <c r="E38" s="38"/>
      <c r="G38" s="50"/>
      <c r="H38" s="50"/>
      <c r="J38" s="4"/>
      <c r="K38" s="4"/>
      <c r="L38" s="4"/>
      <c r="M38" s="4"/>
      <c r="N38" s="4"/>
      <c r="O38" s="4"/>
      <c r="P38" s="26"/>
    </row>
    <row r="39" spans="1:16" ht="24" customHeight="1">
      <c r="A39" s="26"/>
      <c r="C39" s="35"/>
      <c r="D39" s="24" t="s">
        <v>37</v>
      </c>
      <c r="E39" s="38"/>
      <c r="G39" s="50"/>
      <c r="H39" s="50"/>
      <c r="J39" s="26"/>
      <c r="K39" s="26"/>
      <c r="L39" s="26"/>
      <c r="M39" s="26"/>
      <c r="N39" s="26"/>
      <c r="O39" s="26"/>
      <c r="P39" s="26"/>
    </row>
    <row r="40" spans="1:16" ht="24" customHeight="1">
      <c r="A40" s="26"/>
      <c r="C40" s="35"/>
      <c r="E40" s="38"/>
      <c r="G40" s="50"/>
      <c r="H40" s="50"/>
      <c r="J40" s="26"/>
      <c r="K40" s="26"/>
      <c r="L40" s="26"/>
      <c r="M40" s="26"/>
      <c r="N40" s="26"/>
      <c r="O40" s="26"/>
      <c r="P40" s="26"/>
    </row>
    <row r="41" spans="1:16" ht="24" customHeight="1">
      <c r="A41" s="26"/>
      <c r="B41" s="56" t="s">
        <v>38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6"/>
    </row>
    <row r="42" spans="1:16" ht="24" customHeight="1">
      <c r="A42" s="26"/>
      <c r="B42" s="25" t="s">
        <v>0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6"/>
    </row>
    <row r="43" spans="1:16" ht="24" customHeight="1">
      <c r="A43" s="26"/>
      <c r="B43" s="25" t="s">
        <v>109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6"/>
    </row>
    <row r="44" spans="1:16" ht="24" customHeight="1">
      <c r="A44" s="26"/>
      <c r="B44" s="56" t="str">
        <f>B3</f>
        <v>สำหรับปีสิ้นสุดวันที่ 31 ธันวาคม 2568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6"/>
    </row>
    <row r="45" spans="1:16" ht="24" customHeight="1">
      <c r="A45" s="26"/>
      <c r="B45" s="56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6"/>
    </row>
    <row r="46" spans="1:16" ht="24" customHeight="1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8" t="s">
        <v>2</v>
      </c>
      <c r="P46" s="26"/>
    </row>
    <row r="47" spans="1:16" ht="24" customHeight="1">
      <c r="A47" s="26"/>
      <c r="B47" s="27"/>
      <c r="C47" s="27"/>
      <c r="D47" s="27"/>
      <c r="E47" s="27"/>
      <c r="F47" s="27"/>
      <c r="G47" s="27"/>
      <c r="H47" s="27"/>
      <c r="I47" s="29"/>
      <c r="J47" s="29" t="s">
        <v>3</v>
      </c>
      <c r="K47" s="29"/>
      <c r="L47" s="27"/>
      <c r="M47" s="118" t="s">
        <v>4</v>
      </c>
      <c r="N47" s="118"/>
      <c r="O47" s="118"/>
      <c r="P47" s="26"/>
    </row>
    <row r="48" spans="1:16" ht="24" customHeight="1">
      <c r="A48" s="26"/>
      <c r="B48" s="35"/>
      <c r="C48" s="26"/>
      <c r="D48" s="26"/>
      <c r="E48" s="26"/>
      <c r="F48" s="26"/>
      <c r="G48" s="27" t="s">
        <v>5</v>
      </c>
      <c r="H48" s="27"/>
      <c r="I48" s="36">
        <f>I7</f>
        <v>2568</v>
      </c>
      <c r="J48" s="62"/>
      <c r="K48" s="36">
        <f>K7</f>
        <v>2567</v>
      </c>
      <c r="L48" s="41"/>
      <c r="M48" s="36">
        <f>M7</f>
        <v>2568</v>
      </c>
      <c r="N48" s="62"/>
      <c r="O48" s="36">
        <f>O7</f>
        <v>2567</v>
      </c>
      <c r="P48" s="26"/>
    </row>
    <row r="49" spans="1:16" ht="24" customHeight="1">
      <c r="B49" s="26" t="s">
        <v>110</v>
      </c>
      <c r="C49" s="26"/>
      <c r="D49" s="26"/>
      <c r="E49" s="26"/>
      <c r="F49" s="26"/>
      <c r="G49" s="27"/>
      <c r="H49" s="27"/>
      <c r="I49" s="73"/>
      <c r="J49" s="73"/>
      <c r="K49" s="73"/>
      <c r="L49" s="73"/>
      <c r="M49" s="73"/>
      <c r="N49" s="70"/>
      <c r="O49" s="73"/>
      <c r="P49" s="26"/>
    </row>
    <row r="50" spans="1:16" ht="24" customHeight="1">
      <c r="B50" s="85" t="s">
        <v>111</v>
      </c>
      <c r="C50" s="26"/>
      <c r="D50" s="26"/>
      <c r="E50" s="26"/>
      <c r="F50" s="26"/>
      <c r="G50" s="27"/>
      <c r="H50" s="27"/>
      <c r="I50" s="73"/>
      <c r="J50" s="73"/>
      <c r="K50" s="73"/>
      <c r="L50" s="73"/>
      <c r="M50" s="73"/>
      <c r="N50" s="70"/>
      <c r="O50" s="73"/>
      <c r="P50" s="26"/>
    </row>
    <row r="51" spans="1:16" ht="24" customHeight="1">
      <c r="B51" s="85" t="s">
        <v>112</v>
      </c>
      <c r="C51" s="26"/>
      <c r="D51" s="26"/>
      <c r="E51" s="26"/>
      <c r="F51" s="26"/>
      <c r="G51" s="27"/>
      <c r="H51" s="27"/>
      <c r="I51" s="73"/>
      <c r="J51" s="73"/>
      <c r="K51" s="73"/>
      <c r="L51" s="73"/>
      <c r="M51" s="73"/>
      <c r="N51" s="70"/>
      <c r="O51" s="73"/>
      <c r="P51" s="26"/>
    </row>
    <row r="52" spans="1:16" ht="24" customHeight="1">
      <c r="B52" s="45" t="s">
        <v>113</v>
      </c>
      <c r="C52" s="26"/>
      <c r="D52" s="26"/>
      <c r="E52" s="26"/>
      <c r="F52" s="26"/>
      <c r="G52" s="27"/>
      <c r="H52" s="27"/>
      <c r="P52" s="26"/>
    </row>
    <row r="53" spans="1:16" ht="24" customHeight="1">
      <c r="B53" s="85" t="s">
        <v>114</v>
      </c>
      <c r="C53" s="26"/>
      <c r="D53" s="26"/>
      <c r="E53" s="26"/>
      <c r="F53" s="26"/>
      <c r="G53" s="51" t="s">
        <v>115</v>
      </c>
      <c r="H53" s="27"/>
      <c r="I53" s="73">
        <v>-7587042.6600000001</v>
      </c>
      <c r="J53" s="73"/>
      <c r="K53" s="73">
        <v>0</v>
      </c>
      <c r="L53" s="73"/>
      <c r="M53" s="73">
        <v>-5472118</v>
      </c>
      <c r="N53" s="70"/>
      <c r="O53" s="73">
        <v>0</v>
      </c>
      <c r="P53" s="26"/>
    </row>
    <row r="54" spans="1:16" ht="24" customHeight="1">
      <c r="B54" s="45" t="s">
        <v>116</v>
      </c>
      <c r="C54" s="26"/>
      <c r="D54" s="26"/>
      <c r="E54" s="26"/>
      <c r="F54" s="26"/>
      <c r="G54" s="27"/>
      <c r="H54" s="27"/>
      <c r="I54" s="73"/>
      <c r="J54" s="73"/>
      <c r="K54" s="73"/>
      <c r="L54" s="73"/>
      <c r="M54" s="73"/>
      <c r="N54" s="70"/>
      <c r="O54" s="73"/>
      <c r="P54" s="26"/>
    </row>
    <row r="55" spans="1:16" ht="24" customHeight="1">
      <c r="B55" s="85" t="s">
        <v>117</v>
      </c>
      <c r="C55" s="26"/>
      <c r="D55" s="26"/>
      <c r="E55" s="26"/>
      <c r="F55" s="26"/>
      <c r="G55" s="51" t="s">
        <v>254</v>
      </c>
      <c r="H55" s="27"/>
      <c r="I55" s="73">
        <v>1517408.53</v>
      </c>
      <c r="J55" s="73"/>
      <c r="K55" s="73">
        <v>0</v>
      </c>
      <c r="L55" s="73"/>
      <c r="M55" s="73">
        <v>1094423.6000000001</v>
      </c>
      <c r="N55" s="70"/>
      <c r="O55" s="73">
        <v>0</v>
      </c>
      <c r="P55" s="26"/>
    </row>
    <row r="56" spans="1:16" ht="24" customHeight="1">
      <c r="B56" s="85" t="s">
        <v>227</v>
      </c>
      <c r="C56" s="26"/>
      <c r="D56" s="26"/>
      <c r="E56" s="26"/>
      <c r="F56" s="26"/>
      <c r="G56" s="27"/>
      <c r="H56" s="27"/>
      <c r="I56" s="80">
        <f>SUM(I53:I55)</f>
        <v>-6069634.1299999999</v>
      </c>
      <c r="J56" s="73"/>
      <c r="K56" s="80">
        <f>SUM(K53:K55)</f>
        <v>0</v>
      </c>
      <c r="L56" s="73"/>
      <c r="M56" s="80">
        <f>SUM(M53:M55)</f>
        <v>-4377694.4000000004</v>
      </c>
      <c r="N56" s="73"/>
      <c r="O56" s="80">
        <f>SUM(O53:O55)</f>
        <v>0</v>
      </c>
      <c r="P56" s="26"/>
    </row>
    <row r="57" spans="1:16" ht="24" customHeight="1" thickBot="1">
      <c r="B57" s="35" t="s">
        <v>228</v>
      </c>
      <c r="C57" s="26"/>
      <c r="D57" s="26"/>
      <c r="E57" s="26"/>
      <c r="F57" s="26"/>
      <c r="G57" s="27"/>
      <c r="H57" s="27"/>
      <c r="I57" s="86">
        <f>+I56+I32</f>
        <v>188331354.38449919</v>
      </c>
      <c r="J57" s="73"/>
      <c r="K57" s="86">
        <f>+K56+K32</f>
        <v>132704638.43999958</v>
      </c>
      <c r="L57" s="73"/>
      <c r="M57" s="86">
        <f>+M56+M32</f>
        <v>317364781.28999978</v>
      </c>
      <c r="N57" s="73"/>
      <c r="O57" s="86">
        <f>+O56+O32</f>
        <v>143166275.85999987</v>
      </c>
      <c r="P57" s="26"/>
    </row>
    <row r="58" spans="1:16" ht="24" customHeight="1" thickTop="1">
      <c r="B58" s="26" t="s">
        <v>118</v>
      </c>
      <c r="D58" s="26"/>
      <c r="E58" s="26"/>
      <c r="F58" s="26"/>
      <c r="I58" s="73"/>
      <c r="J58" s="73"/>
      <c r="K58" s="73"/>
      <c r="L58" s="73"/>
      <c r="M58" s="73"/>
      <c r="N58" s="70"/>
      <c r="O58" s="73"/>
      <c r="P58" s="26"/>
    </row>
    <row r="59" spans="1:16" ht="24" customHeight="1">
      <c r="B59" s="82" t="s">
        <v>119</v>
      </c>
      <c r="D59" s="26"/>
      <c r="E59" s="26"/>
      <c r="F59" s="26"/>
      <c r="I59" s="73">
        <f>+I32-I60</f>
        <v>194400990.41999924</v>
      </c>
      <c r="J59" s="73"/>
      <c r="K59" s="73">
        <f>K32-K60</f>
        <v>132704559.17999958</v>
      </c>
      <c r="L59" s="73"/>
      <c r="M59" s="73">
        <f>M32-M60</f>
        <v>321742475.68999976</v>
      </c>
      <c r="N59" s="73"/>
      <c r="O59" s="73">
        <f>O32-O60</f>
        <v>143166275.85999987</v>
      </c>
    </row>
    <row r="60" spans="1:16" ht="24" customHeight="1">
      <c r="B60" s="82" t="s">
        <v>120</v>
      </c>
      <c r="D60" s="26"/>
      <c r="E60" s="26"/>
      <c r="F60" s="26"/>
      <c r="I60" s="73">
        <f>+I64+3.38</f>
        <v>-1.905500064957887</v>
      </c>
      <c r="J60" s="73"/>
      <c r="K60" s="73">
        <v>79.260000000000005</v>
      </c>
      <c r="L60" s="73"/>
      <c r="M60" s="73">
        <v>0</v>
      </c>
      <c r="N60" s="73"/>
      <c r="O60" s="73">
        <v>0</v>
      </c>
    </row>
    <row r="61" spans="1:16" ht="24" customHeight="1" thickBot="1">
      <c r="A61" s="26"/>
      <c r="B61" s="35"/>
      <c r="C61" s="26"/>
      <c r="D61" s="26"/>
      <c r="E61" s="26"/>
      <c r="F61" s="26"/>
      <c r="I61" s="86">
        <f>SUM(I59:I60)</f>
        <v>194400988.51449919</v>
      </c>
      <c r="J61" s="73"/>
      <c r="K61" s="86">
        <f>SUM(K59:K60)</f>
        <v>132704638.43999958</v>
      </c>
      <c r="L61" s="73"/>
      <c r="M61" s="86">
        <f>SUM(M59:M60)</f>
        <v>321742475.68999976</v>
      </c>
      <c r="N61" s="73"/>
      <c r="O61" s="86">
        <f>SUM(O59:O60)</f>
        <v>143166275.85999987</v>
      </c>
    </row>
    <row r="62" spans="1:16" ht="24" customHeight="1" thickTop="1">
      <c r="A62" s="26"/>
      <c r="B62" s="26" t="s">
        <v>121</v>
      </c>
      <c r="C62" s="26"/>
      <c r="D62" s="26"/>
      <c r="E62" s="26"/>
      <c r="F62" s="26"/>
      <c r="G62" s="27"/>
      <c r="H62" s="27"/>
      <c r="I62" s="5"/>
      <c r="J62" s="6"/>
      <c r="K62" s="5"/>
      <c r="L62" s="5"/>
      <c r="M62" s="5"/>
      <c r="N62" s="6"/>
      <c r="O62" s="5"/>
      <c r="P62" s="26"/>
    </row>
    <row r="63" spans="1:16" ht="24" customHeight="1">
      <c r="A63" s="26"/>
      <c r="B63" s="82" t="s">
        <v>119</v>
      </c>
      <c r="C63" s="26"/>
      <c r="D63" s="26"/>
      <c r="E63" s="26"/>
      <c r="F63" s="26"/>
      <c r="G63" s="27"/>
      <c r="H63" s="27"/>
      <c r="I63" s="7">
        <f>+I57-I64</f>
        <v>188331359.66999927</v>
      </c>
      <c r="J63" s="2"/>
      <c r="K63" s="7">
        <f>K32-K64</f>
        <v>132704559.17999958</v>
      </c>
      <c r="L63" s="7"/>
      <c r="M63" s="7">
        <f>+M57</f>
        <v>317364781.28999978</v>
      </c>
      <c r="N63" s="2"/>
      <c r="O63" s="7">
        <f>O32-O64</f>
        <v>143166275.85999987</v>
      </c>
      <c r="P63" s="26"/>
    </row>
    <row r="64" spans="1:16" ht="24" customHeight="1">
      <c r="A64" s="26"/>
      <c r="B64" s="82" t="s">
        <v>122</v>
      </c>
      <c r="C64" s="26"/>
      <c r="D64" s="26"/>
      <c r="E64" s="26"/>
      <c r="F64" s="26"/>
      <c r="G64" s="27"/>
      <c r="H64" s="27"/>
      <c r="I64" s="7">
        <v>-5.2855000649578869</v>
      </c>
      <c r="J64" s="8"/>
      <c r="K64" s="73">
        <v>79.260000000000005</v>
      </c>
      <c r="L64" s="9"/>
      <c r="M64" s="7">
        <v>0</v>
      </c>
      <c r="N64" s="8"/>
      <c r="O64" s="83">
        <v>0</v>
      </c>
      <c r="P64" s="26"/>
    </row>
    <row r="65" spans="1:16" ht="24" customHeight="1" thickBot="1">
      <c r="A65" s="26"/>
      <c r="B65" s="35"/>
      <c r="C65" s="26"/>
      <c r="D65" s="26"/>
      <c r="E65" s="26"/>
      <c r="F65" s="26"/>
      <c r="G65" s="27"/>
      <c r="H65" s="27"/>
      <c r="I65" s="20">
        <f>SUM(I63:I64)</f>
        <v>188331354.38449919</v>
      </c>
      <c r="J65" s="8"/>
      <c r="K65" s="20">
        <f>SUM(K63:K64)</f>
        <v>132704638.43999958</v>
      </c>
      <c r="L65" s="9"/>
      <c r="M65" s="20">
        <f t="shared" ref="M65" si="0">SUM(M63:M64)</f>
        <v>317364781.28999978</v>
      </c>
      <c r="N65" s="8"/>
      <c r="O65" s="20">
        <f>SUM(O63:O64)</f>
        <v>143166275.85999987</v>
      </c>
      <c r="P65" s="26"/>
    </row>
    <row r="66" spans="1:16" ht="24" customHeight="1" thickTop="1">
      <c r="A66" s="26"/>
      <c r="B66" s="24" t="s">
        <v>123</v>
      </c>
      <c r="C66" s="26"/>
      <c r="D66" s="26"/>
      <c r="E66" s="26"/>
      <c r="F66" s="26"/>
      <c r="G66" s="27"/>
      <c r="H66" s="27"/>
      <c r="M66" s="26"/>
      <c r="N66" s="26"/>
      <c r="O66" s="26"/>
      <c r="P66" s="26"/>
    </row>
    <row r="67" spans="1:16" ht="24" customHeight="1">
      <c r="B67" s="87" t="s">
        <v>124</v>
      </c>
      <c r="C67" s="26"/>
      <c r="D67" s="26"/>
      <c r="E67" s="26"/>
      <c r="F67" s="26"/>
      <c r="G67" s="27"/>
      <c r="H67" s="27"/>
      <c r="I67" s="26"/>
      <c r="J67" s="26"/>
      <c r="K67" s="26"/>
      <c r="L67" s="26"/>
      <c r="M67" s="26"/>
      <c r="N67" s="26"/>
      <c r="O67" s="26"/>
      <c r="P67" s="26"/>
    </row>
    <row r="68" spans="1:16" ht="24" customHeight="1">
      <c r="B68" s="82" t="s">
        <v>119</v>
      </c>
      <c r="D68" s="26"/>
      <c r="E68" s="26"/>
      <c r="F68" s="26"/>
      <c r="G68" s="27"/>
      <c r="H68" s="27"/>
      <c r="I68" s="88">
        <f>+I59/I69</f>
        <v>0.62978883832094479</v>
      </c>
      <c r="J68" s="89"/>
      <c r="K68" s="88">
        <f>+K59/K69</f>
        <v>0.42991473441210937</v>
      </c>
      <c r="L68" s="88"/>
      <c r="M68" s="88">
        <f>+M59/M69</f>
        <v>1.0423291546279281</v>
      </c>
      <c r="N68" s="89"/>
      <c r="O68" s="88">
        <f>+O59/O69</f>
        <v>0.46380690944941522</v>
      </c>
      <c r="P68" s="26"/>
    </row>
    <row r="69" spans="1:16" ht="24" customHeight="1">
      <c r="B69" s="35" t="s">
        <v>125</v>
      </c>
      <c r="D69" s="26"/>
      <c r="E69" s="26"/>
      <c r="F69" s="26"/>
      <c r="G69" s="26"/>
      <c r="H69" s="26"/>
      <c r="I69" s="10">
        <v>308676462</v>
      </c>
      <c r="J69" s="90"/>
      <c r="K69" s="10">
        <v>308676462</v>
      </c>
      <c r="L69" s="90"/>
      <c r="M69" s="10">
        <v>308676462</v>
      </c>
      <c r="N69" s="90"/>
      <c r="O69" s="10">
        <v>308676462</v>
      </c>
      <c r="P69" s="26"/>
    </row>
    <row r="70" spans="1:16" ht="24" customHeight="1">
      <c r="A70" s="26"/>
      <c r="B70" s="35"/>
      <c r="C70" s="26"/>
      <c r="D70" s="26"/>
      <c r="E70" s="26"/>
      <c r="F70" s="26"/>
    </row>
    <row r="71" spans="1:16" ht="24" customHeight="1">
      <c r="A71" s="26"/>
      <c r="B71" s="35"/>
      <c r="C71" s="26"/>
      <c r="D71" s="26"/>
      <c r="E71" s="26"/>
      <c r="F71" s="26"/>
    </row>
    <row r="72" spans="1:16" ht="24" customHeight="1">
      <c r="A72" s="26"/>
      <c r="B72" s="35" t="s">
        <v>35</v>
      </c>
      <c r="C72" s="26"/>
      <c r="D72" s="26"/>
      <c r="E72" s="26"/>
      <c r="F72" s="26"/>
    </row>
    <row r="73" spans="1:16" ht="24" customHeight="1">
      <c r="A73" s="26"/>
      <c r="B73" s="35"/>
      <c r="C73" s="26"/>
      <c r="D73" s="26"/>
      <c r="E73" s="26"/>
      <c r="F73" s="26"/>
    </row>
    <row r="74" spans="1:16" ht="24" customHeight="1">
      <c r="A74" s="26"/>
      <c r="B74" s="35"/>
      <c r="C74" s="26"/>
      <c r="D74" s="26"/>
      <c r="E74" s="26"/>
      <c r="F74" s="26"/>
    </row>
    <row r="75" spans="1:16" ht="24" customHeight="1">
      <c r="A75" s="26"/>
      <c r="B75" s="35"/>
      <c r="C75" s="26"/>
      <c r="D75" s="26"/>
      <c r="E75" s="26"/>
      <c r="F75" s="26"/>
    </row>
    <row r="76" spans="1:16" ht="24" customHeight="1">
      <c r="A76" s="26"/>
      <c r="B76" s="35"/>
      <c r="C76" s="26"/>
      <c r="D76" s="38" t="s">
        <v>36</v>
      </c>
      <c r="F76" s="38"/>
      <c r="G76" s="50"/>
      <c r="H76" s="50"/>
      <c r="J76" s="4"/>
      <c r="K76" s="4"/>
      <c r="L76" s="4"/>
      <c r="M76" s="4"/>
      <c r="N76" s="4"/>
      <c r="O76" s="4"/>
      <c r="P76" s="26"/>
    </row>
    <row r="77" spans="1:16" ht="24" customHeight="1">
      <c r="A77" s="26"/>
      <c r="C77" s="35"/>
      <c r="D77" s="24" t="s">
        <v>37</v>
      </c>
      <c r="F77" s="38"/>
      <c r="G77" s="50"/>
      <c r="H77" s="50"/>
      <c r="J77" s="26"/>
      <c r="K77" s="26"/>
      <c r="L77" s="26"/>
      <c r="M77" s="26"/>
      <c r="N77" s="26"/>
      <c r="O77" s="26"/>
      <c r="P77" s="26"/>
    </row>
    <row r="78" spans="1:16" ht="24" customHeight="1">
      <c r="A78" s="26"/>
      <c r="C78" s="35"/>
      <c r="F78" s="38"/>
      <c r="G78" s="50"/>
      <c r="H78" s="50"/>
      <c r="I78" s="50"/>
      <c r="J78" s="26"/>
      <c r="K78" s="50"/>
      <c r="L78" s="26"/>
      <c r="M78" s="50"/>
      <c r="N78" s="26"/>
      <c r="O78" s="26"/>
      <c r="P78" s="26"/>
    </row>
  </sheetData>
  <mergeCells count="1">
    <mergeCell ref="M47:O47"/>
  </mergeCells>
  <pageMargins left="0.59055118110236227" right="0.27559055118110237" top="0.59055118110236227" bottom="0.39370078740157483" header="0.35433070866141736" footer="0.27559055118110237"/>
  <pageSetup paperSize="9" scale="85" orientation="portrait" r:id="rId1"/>
  <headerFooter scaleWithDoc="0" alignWithMargins="0"/>
  <ignoredErrors>
    <ignoredError sqref="G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V26"/>
  <sheetViews>
    <sheetView zoomScale="92" zoomScaleNormal="92" zoomScaleSheetLayoutView="85" workbookViewId="0"/>
  </sheetViews>
  <sheetFormatPr defaultColWidth="9.140625" defaultRowHeight="25.5" customHeight="1"/>
  <cols>
    <col min="1" max="1" width="0.7109375" style="65" customWidth="1"/>
    <col min="2" max="3" width="9.140625" style="65" customWidth="1"/>
    <col min="4" max="4" width="11" style="65" customWidth="1"/>
    <col min="5" max="5" width="1.7109375" style="65" customWidth="1"/>
    <col min="6" max="6" width="8.85546875" style="65" customWidth="1"/>
    <col min="7" max="7" width="15.7109375" style="65" customWidth="1"/>
    <col min="8" max="8" width="0.85546875" style="65" customWidth="1"/>
    <col min="9" max="9" width="15.7109375" style="65" customWidth="1"/>
    <col min="10" max="10" width="1" style="65" customWidth="1"/>
    <col min="11" max="11" width="15.7109375" style="65" customWidth="1"/>
    <col min="12" max="12" width="1" style="65" customWidth="1"/>
    <col min="13" max="13" width="15.7109375" style="65" customWidth="1"/>
    <col min="14" max="14" width="0.85546875" style="65" customWidth="1"/>
    <col min="15" max="15" width="16.7109375" style="65" customWidth="1"/>
    <col min="16" max="16" width="0.85546875" style="65" customWidth="1"/>
    <col min="17" max="17" width="17" style="65" customWidth="1"/>
    <col min="18" max="18" width="0.85546875" style="65" customWidth="1"/>
    <col min="19" max="19" width="15.7109375" style="65" customWidth="1"/>
    <col min="20" max="20" width="1" style="65" customWidth="1"/>
    <col min="21" max="21" width="16.85546875" style="65" customWidth="1"/>
    <col min="22" max="22" width="3.5703125" style="65" customWidth="1"/>
    <col min="23" max="16384" width="9.140625" style="65"/>
  </cols>
  <sheetData>
    <row r="1" spans="1:22" ht="24" customHeight="1">
      <c r="B1" s="58" t="s">
        <v>126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61"/>
    </row>
    <row r="2" spans="1:22" ht="24" customHeight="1">
      <c r="B2" s="58" t="s">
        <v>127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2" ht="24" customHeight="1">
      <c r="A3" s="61"/>
      <c r="B3" s="66" t="str">
        <f>+งบกำไรขาดทุนเบ็ดเสร็จ!B3</f>
        <v>สำหรับปีสิ้นสุดวันที่ 31 ธันวาคม 2568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2" ht="24" customHeight="1">
      <c r="A4" s="61"/>
      <c r="B4" s="25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1:22" ht="24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4" t="s">
        <v>2</v>
      </c>
    </row>
    <row r="6" spans="1:22" ht="24" customHeight="1">
      <c r="A6" s="59"/>
      <c r="B6" s="59"/>
      <c r="C6" s="59"/>
      <c r="D6" s="59"/>
      <c r="E6" s="59"/>
      <c r="G6" s="67" t="s">
        <v>3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2" ht="24" customHeight="1">
      <c r="A7" s="59"/>
      <c r="B7" s="59"/>
      <c r="C7" s="59"/>
      <c r="D7" s="59"/>
      <c r="E7" s="59"/>
      <c r="G7" s="58"/>
      <c r="H7" s="58"/>
      <c r="I7" s="58"/>
      <c r="J7" s="58"/>
      <c r="K7" s="58"/>
      <c r="L7" s="59" t="s">
        <v>128</v>
      </c>
      <c r="M7" s="67"/>
      <c r="N7" s="67"/>
      <c r="O7" s="67"/>
      <c r="P7" s="58"/>
      <c r="Q7" s="58"/>
      <c r="R7" s="58"/>
      <c r="S7" s="59" t="s">
        <v>129</v>
      </c>
      <c r="T7" s="58"/>
      <c r="U7" s="58" t="s">
        <v>130</v>
      </c>
    </row>
    <row r="8" spans="1:22" ht="24" customHeight="1">
      <c r="A8" s="59"/>
      <c r="B8" s="59"/>
      <c r="C8" s="59"/>
      <c r="D8" s="59"/>
      <c r="E8" s="59"/>
      <c r="F8" s="27" t="s">
        <v>5</v>
      </c>
      <c r="G8" s="68" t="s">
        <v>131</v>
      </c>
      <c r="H8" s="68"/>
      <c r="I8" s="68" t="s">
        <v>132</v>
      </c>
      <c r="J8" s="68"/>
      <c r="K8" s="68" t="s">
        <v>132</v>
      </c>
      <c r="L8" s="68"/>
      <c r="M8" s="120" t="s">
        <v>133</v>
      </c>
      <c r="N8" s="120"/>
      <c r="O8" s="120"/>
      <c r="P8" s="68"/>
      <c r="Q8" s="68" t="s">
        <v>81</v>
      </c>
      <c r="R8" s="59"/>
      <c r="S8" s="59" t="s">
        <v>134</v>
      </c>
      <c r="T8" s="59"/>
      <c r="U8" s="59" t="s">
        <v>64</v>
      </c>
    </row>
    <row r="9" spans="1:22" ht="24" customHeight="1">
      <c r="A9" s="59"/>
      <c r="B9" s="59"/>
      <c r="C9" s="59"/>
      <c r="D9" s="59"/>
      <c r="E9" s="59"/>
      <c r="G9" s="59" t="s">
        <v>135</v>
      </c>
      <c r="H9" s="59"/>
      <c r="I9" s="59" t="s">
        <v>136</v>
      </c>
      <c r="J9" s="59"/>
      <c r="K9" s="59" t="s">
        <v>137</v>
      </c>
      <c r="L9" s="59"/>
      <c r="M9" s="59" t="s">
        <v>138</v>
      </c>
      <c r="N9" s="59"/>
      <c r="O9" s="59" t="s">
        <v>139</v>
      </c>
      <c r="P9" s="59"/>
      <c r="Q9" s="59" t="s">
        <v>140</v>
      </c>
      <c r="R9" s="59"/>
      <c r="S9" s="59"/>
      <c r="T9" s="59"/>
      <c r="U9" s="59"/>
    </row>
    <row r="10" spans="1:22" ht="24" customHeight="1">
      <c r="A10" s="59"/>
      <c r="B10" s="59"/>
      <c r="C10" s="59"/>
      <c r="D10" s="59"/>
      <c r="E10" s="59"/>
      <c r="F10" s="59"/>
      <c r="G10" s="60"/>
      <c r="H10" s="60"/>
      <c r="I10" s="60"/>
      <c r="J10" s="60"/>
      <c r="K10" s="60" t="s">
        <v>141</v>
      </c>
      <c r="L10" s="60"/>
      <c r="M10" s="60" t="s">
        <v>142</v>
      </c>
      <c r="N10" s="60"/>
      <c r="O10" s="60"/>
      <c r="P10" s="60"/>
      <c r="Q10" s="60"/>
      <c r="R10" s="60"/>
      <c r="S10" s="60"/>
      <c r="T10" s="60"/>
      <c r="U10" s="75"/>
    </row>
    <row r="11" spans="1:22" ht="24" customHeight="1">
      <c r="A11" s="59"/>
      <c r="B11" s="69" t="s">
        <v>143</v>
      </c>
      <c r="C11" s="69"/>
      <c r="D11" s="69"/>
      <c r="E11" s="69"/>
      <c r="F11" s="59"/>
      <c r="G11" s="1">
        <v>308676462</v>
      </c>
      <c r="H11" s="59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1904275559.3900018</v>
      </c>
      <c r="P11" s="1"/>
      <c r="Q11" s="70">
        <f>SUM(G11:O11)</f>
        <v>2534205580.3400021</v>
      </c>
      <c r="R11" s="1"/>
      <c r="S11" s="70">
        <v>729.82999999999993</v>
      </c>
      <c r="T11" s="1"/>
      <c r="U11" s="70">
        <f>SUM(Q11:T11)</f>
        <v>2534206310.170002</v>
      </c>
    </row>
    <row r="12" spans="1:22" ht="24" customHeight="1">
      <c r="B12" s="69" t="s">
        <v>144</v>
      </c>
      <c r="C12" s="69"/>
      <c r="D12" s="69"/>
      <c r="E12" s="69"/>
      <c r="F12" s="61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2" ht="24" customHeight="1">
      <c r="B13" s="71" t="s">
        <v>145</v>
      </c>
      <c r="C13" s="69"/>
      <c r="D13" s="69"/>
      <c r="E13" s="69"/>
      <c r="F13" s="72">
        <v>32</v>
      </c>
      <c r="G13" s="70">
        <v>0</v>
      </c>
      <c r="H13" s="70"/>
      <c r="I13" s="70">
        <v>0</v>
      </c>
      <c r="J13" s="70"/>
      <c r="K13" s="70">
        <v>0</v>
      </c>
      <c r="L13" s="70"/>
      <c r="M13" s="70">
        <v>0</v>
      </c>
      <c r="N13" s="70"/>
      <c r="O13" s="70">
        <v>-123470560.8</v>
      </c>
      <c r="P13" s="70"/>
      <c r="Q13" s="70">
        <f t="shared" ref="Q13:Q14" si="0">SUM(G13:O13)</f>
        <v>-123470560.8</v>
      </c>
      <c r="R13" s="70"/>
      <c r="S13" s="70">
        <v>-13.44</v>
      </c>
      <c r="T13" s="70"/>
      <c r="U13" s="70">
        <f>SUM(Q13:T13)</f>
        <v>-123470574.23999999</v>
      </c>
    </row>
    <row r="14" spans="1:22" ht="24" customHeight="1">
      <c r="A14" s="61"/>
      <c r="B14" s="71" t="s">
        <v>231</v>
      </c>
      <c r="C14" s="69"/>
      <c r="D14" s="69"/>
      <c r="E14" s="69"/>
      <c r="G14" s="70">
        <v>0</v>
      </c>
      <c r="H14" s="70"/>
      <c r="I14" s="70">
        <v>0</v>
      </c>
      <c r="J14" s="70"/>
      <c r="K14" s="70">
        <v>0</v>
      </c>
      <c r="L14" s="70"/>
      <c r="M14" s="70">
        <v>0</v>
      </c>
      <c r="N14" s="70"/>
      <c r="O14" s="70">
        <f>งบกำไรขาดทุนเบ็ดเสร็จ!K59</f>
        <v>132704559.17999958</v>
      </c>
      <c r="P14" s="70"/>
      <c r="Q14" s="70">
        <f t="shared" si="0"/>
        <v>132704559.17999958</v>
      </c>
      <c r="R14" s="70"/>
      <c r="S14" s="70">
        <f>งบกำไรขาดทุนเบ็ดเสร็จ!K60</f>
        <v>79.260000000000005</v>
      </c>
      <c r="T14" s="70"/>
      <c r="U14" s="70">
        <f>SUM(Q14:T14)</f>
        <v>132704638.43999958</v>
      </c>
    </row>
    <row r="15" spans="1:22" ht="24" customHeight="1">
      <c r="A15" s="61"/>
      <c r="B15" s="69" t="s">
        <v>229</v>
      </c>
      <c r="C15" s="69"/>
      <c r="D15" s="69"/>
      <c r="E15" s="69"/>
      <c r="F15" s="69"/>
      <c r="G15" s="76">
        <f>SUM(G11:G14)</f>
        <v>308676462</v>
      </c>
      <c r="H15" s="70"/>
      <c r="I15" s="76">
        <f>SUM(I11:I14)</f>
        <v>97844800</v>
      </c>
      <c r="J15" s="70"/>
      <c r="K15" s="76">
        <f>SUM(K11:K14)</f>
        <v>186541112.75</v>
      </c>
      <c r="L15" s="70"/>
      <c r="M15" s="76">
        <f>SUM(M11:M14)</f>
        <v>36867646.200000003</v>
      </c>
      <c r="N15" s="70"/>
      <c r="O15" s="76">
        <f>SUM(O11:O14)</f>
        <v>1913509557.7700014</v>
      </c>
      <c r="P15" s="70"/>
      <c r="Q15" s="76">
        <f>SUM(Q11:Q14)</f>
        <v>2543439578.7200012</v>
      </c>
      <c r="R15" s="70"/>
      <c r="S15" s="76">
        <f>SUM(S11:S14)</f>
        <v>795.64999999999986</v>
      </c>
      <c r="T15" s="70"/>
      <c r="U15" s="76">
        <f>SUM(U11:U14)</f>
        <v>2543440374.3700018</v>
      </c>
    </row>
    <row r="16" spans="1:22" ht="24" customHeight="1">
      <c r="B16" s="69" t="s">
        <v>144</v>
      </c>
      <c r="C16" s="69"/>
      <c r="D16" s="69"/>
      <c r="E16" s="69"/>
      <c r="F16" s="61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</row>
    <row r="17" spans="1:21" ht="24" customHeight="1">
      <c r="B17" s="71" t="s">
        <v>145</v>
      </c>
      <c r="C17" s="69"/>
      <c r="D17" s="69"/>
      <c r="E17" s="69"/>
      <c r="F17" s="72">
        <v>32</v>
      </c>
      <c r="G17" s="70">
        <v>0</v>
      </c>
      <c r="H17" s="70"/>
      <c r="I17" s="70">
        <v>0</v>
      </c>
      <c r="J17" s="70"/>
      <c r="K17" s="70">
        <v>0</v>
      </c>
      <c r="L17" s="70"/>
      <c r="M17" s="70">
        <v>0</v>
      </c>
      <c r="N17" s="70"/>
      <c r="O17" s="70">
        <v>-61735292.399999999</v>
      </c>
      <c r="P17" s="70"/>
      <c r="Q17" s="70">
        <f>SUM(G17:O17)</f>
        <v>-61735292.399999999</v>
      </c>
      <c r="R17" s="70"/>
      <c r="S17" s="70">
        <v>0</v>
      </c>
      <c r="T17" s="70"/>
      <c r="U17" s="70">
        <f>SUM(Q17:T17)</f>
        <v>-61735292.399999999</v>
      </c>
    </row>
    <row r="18" spans="1:21" ht="24" customHeight="1">
      <c r="A18" s="61"/>
      <c r="B18" s="71" t="s">
        <v>231</v>
      </c>
      <c r="C18" s="69"/>
      <c r="D18" s="69"/>
      <c r="E18" s="69"/>
      <c r="G18" s="70">
        <v>0</v>
      </c>
      <c r="H18" s="70"/>
      <c r="I18" s="70">
        <v>0</v>
      </c>
      <c r="J18" s="70"/>
      <c r="K18" s="70">
        <v>0</v>
      </c>
      <c r="L18" s="70"/>
      <c r="M18" s="70">
        <v>0</v>
      </c>
      <c r="N18" s="70"/>
      <c r="O18" s="70">
        <f>+งบกำไรขาดทุนเบ็ดเสร็จ!I63</f>
        <v>188331359.66999927</v>
      </c>
      <c r="P18" s="70"/>
      <c r="Q18" s="70">
        <f>SUM(G18:O18)</f>
        <v>188331359.66999927</v>
      </c>
      <c r="R18" s="70"/>
      <c r="S18" s="70">
        <f>+งบกำไรขาดทุนเบ็ดเสร็จ!I64</f>
        <v>-5.2855000649578869</v>
      </c>
      <c r="T18" s="70"/>
      <c r="U18" s="70">
        <f>SUM(Q18:T18)</f>
        <v>188331354.38449919</v>
      </c>
    </row>
    <row r="19" spans="1:21" ht="24" customHeight="1" thickBot="1">
      <c r="A19" s="61"/>
      <c r="B19" s="69" t="s">
        <v>230</v>
      </c>
      <c r="C19" s="69"/>
      <c r="D19" s="69"/>
      <c r="E19" s="69"/>
      <c r="F19" s="69"/>
      <c r="G19" s="77">
        <f>SUM(G15:G18)</f>
        <v>308676462</v>
      </c>
      <c r="H19" s="70"/>
      <c r="I19" s="77">
        <f>SUM(I15:I18)</f>
        <v>97844800</v>
      </c>
      <c r="J19" s="70"/>
      <c r="K19" s="77">
        <f>SUM(K15:K18)</f>
        <v>186541112.75</v>
      </c>
      <c r="L19" s="70"/>
      <c r="M19" s="77">
        <f>SUM(M15:M18)</f>
        <v>36867646.200000003</v>
      </c>
      <c r="N19" s="70"/>
      <c r="O19" s="77">
        <f>SUM(O15:O18)</f>
        <v>2040105625.0400007</v>
      </c>
      <c r="P19" s="70"/>
      <c r="Q19" s="77">
        <f>SUM(Q15:Q18)</f>
        <v>2670035645.9900002</v>
      </c>
      <c r="R19" s="70"/>
      <c r="S19" s="77">
        <f>SUM(S15:S18)</f>
        <v>790.36449993504198</v>
      </c>
      <c r="T19" s="70"/>
      <c r="U19" s="77">
        <f>SUM(U15:U18)</f>
        <v>2670036436.3545008</v>
      </c>
    </row>
    <row r="20" spans="1:21" ht="24" customHeight="1" thickTop="1">
      <c r="A20" s="61"/>
      <c r="B20" s="69"/>
      <c r="C20" s="69"/>
      <c r="D20" s="69"/>
      <c r="E20" s="69"/>
      <c r="F20" s="69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</row>
    <row r="21" spans="1:21" ht="24" customHeight="1">
      <c r="A21" s="61"/>
      <c r="B21" s="69" t="s">
        <v>35</v>
      </c>
      <c r="C21" s="69"/>
      <c r="D21" s="69"/>
      <c r="E21" s="69"/>
      <c r="F21" s="69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8"/>
    </row>
    <row r="22" spans="1:21" ht="24" customHeight="1">
      <c r="A22" s="61"/>
      <c r="B22" s="69"/>
      <c r="C22" s="69"/>
      <c r="D22" s="69"/>
      <c r="E22" s="69"/>
      <c r="F22" s="69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8"/>
    </row>
    <row r="23" spans="1:21" ht="24" customHeight="1">
      <c r="A23" s="61"/>
      <c r="B23" s="69"/>
      <c r="C23" s="69"/>
      <c r="D23" s="69"/>
      <c r="E23" s="69"/>
      <c r="F23" s="69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8"/>
    </row>
    <row r="24" spans="1:21" ht="24" customHeight="1">
      <c r="A24" s="61"/>
      <c r="B24" s="69"/>
      <c r="C24" s="69"/>
      <c r="D24" s="69"/>
      <c r="E24" s="69"/>
      <c r="F24" s="69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8"/>
    </row>
    <row r="25" spans="1:21" ht="24" customHeight="1">
      <c r="A25" s="69"/>
      <c r="B25" s="69"/>
      <c r="C25" s="61"/>
      <c r="D25" s="61"/>
      <c r="E25" s="61"/>
      <c r="G25" s="24"/>
      <c r="H25" s="38" t="s">
        <v>36</v>
      </c>
      <c r="I25" s="38"/>
      <c r="J25" s="50"/>
      <c r="M25" s="73"/>
      <c r="N25" s="70"/>
      <c r="O25" s="61"/>
      <c r="P25" s="61"/>
      <c r="Q25" s="61"/>
      <c r="R25" s="61"/>
      <c r="S25" s="61"/>
      <c r="T25" s="61"/>
      <c r="U25" s="61"/>
    </row>
    <row r="26" spans="1:21" ht="24" customHeight="1">
      <c r="A26" s="69"/>
      <c r="B26" s="69"/>
      <c r="C26" s="61"/>
      <c r="D26" s="61"/>
      <c r="E26" s="61"/>
      <c r="G26" s="24"/>
      <c r="H26" s="24" t="s">
        <v>37</v>
      </c>
      <c r="I26" s="38"/>
      <c r="J26" s="50"/>
      <c r="M26" s="73"/>
      <c r="N26" s="70"/>
      <c r="O26" s="61"/>
      <c r="P26" s="61"/>
      <c r="Q26" s="61"/>
      <c r="R26" s="61"/>
      <c r="S26" s="61"/>
      <c r="T26" s="61"/>
      <c r="U26" s="61"/>
    </row>
  </sheetData>
  <mergeCells count="1">
    <mergeCell ref="M8:O8"/>
  </mergeCells>
  <printOptions horizontalCentered="1"/>
  <pageMargins left="0.61" right="0.39370078740157483" top="0.59055118110236227" bottom="0.39370078740157483" header="0.39" footer="0.15748031496062992"/>
  <pageSetup paperSize="9" scale="80" fitToHeight="2" orientation="landscape" r:id="rId1"/>
  <headerFooter alignWithMargins="0"/>
  <ignoredErrors>
    <ignoredError sqref="Q16:Q17 Q15 Q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Q25"/>
  <sheetViews>
    <sheetView zoomScale="92" zoomScaleNormal="92" workbookViewId="0"/>
  </sheetViews>
  <sheetFormatPr defaultColWidth="9.140625" defaultRowHeight="24" customHeight="1"/>
  <cols>
    <col min="1" max="1" width="0.7109375" style="65" customWidth="1"/>
    <col min="2" max="3" width="9" style="65" customWidth="1"/>
    <col min="4" max="4" width="13.140625" style="65" customWidth="1"/>
    <col min="5" max="6" width="9.140625" style="65" customWidth="1"/>
    <col min="7" max="7" width="15.7109375" style="65" customWidth="1"/>
    <col min="8" max="8" width="1" style="65" customWidth="1"/>
    <col min="9" max="9" width="15.7109375" style="65" customWidth="1"/>
    <col min="10" max="10" width="1" style="65" customWidth="1"/>
    <col min="11" max="11" width="15.7109375" style="65" customWidth="1"/>
    <col min="12" max="12" width="1" style="65" customWidth="1"/>
    <col min="13" max="13" width="15.7109375" style="65" customWidth="1"/>
    <col min="14" max="14" width="1" style="65" customWidth="1"/>
    <col min="15" max="15" width="17" style="65" customWidth="1"/>
    <col min="16" max="16" width="1" style="65" customWidth="1"/>
    <col min="17" max="17" width="16.85546875" style="65" customWidth="1"/>
    <col min="18" max="18" width="3.7109375" style="65" customWidth="1"/>
    <col min="19" max="16384" width="9.140625" style="65"/>
  </cols>
  <sheetData>
    <row r="1" spans="1:17" ht="24" customHeight="1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4" customHeight="1">
      <c r="B2" s="58" t="s">
        <v>127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24" customHeight="1">
      <c r="A3" s="61"/>
      <c r="B3" s="66" t="str">
        <f>+งบการเปลี่ยนแปลงรวม!B3</f>
        <v>สำหรับปีสิ้นสุดวันที่ 31 ธันวาคม 2568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24" customHeight="1">
      <c r="A4" s="61"/>
      <c r="B4" s="25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24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4" t="s">
        <v>2</v>
      </c>
    </row>
    <row r="6" spans="1:17" ht="24" customHeight="1">
      <c r="A6" s="59"/>
      <c r="B6" s="59"/>
      <c r="C6" s="59"/>
      <c r="D6" s="59"/>
      <c r="G6" s="58" t="s">
        <v>4</v>
      </c>
      <c r="H6" s="58"/>
      <c r="I6" s="58"/>
      <c r="J6" s="58"/>
      <c r="K6" s="58"/>
      <c r="L6" s="67"/>
      <c r="M6" s="58"/>
      <c r="N6" s="58"/>
      <c r="O6" s="58"/>
      <c r="P6" s="58"/>
      <c r="Q6" s="58"/>
    </row>
    <row r="7" spans="1:17" ht="24" customHeight="1">
      <c r="A7" s="59"/>
      <c r="B7" s="59"/>
      <c r="C7" s="59"/>
      <c r="D7" s="59"/>
      <c r="F7" s="27" t="s">
        <v>5</v>
      </c>
      <c r="G7" s="68" t="s">
        <v>131</v>
      </c>
      <c r="H7" s="68"/>
      <c r="I7" s="68" t="s">
        <v>132</v>
      </c>
      <c r="J7" s="68"/>
      <c r="K7" s="68" t="s">
        <v>132</v>
      </c>
      <c r="L7" s="68"/>
      <c r="M7" s="120" t="s">
        <v>133</v>
      </c>
      <c r="N7" s="120"/>
      <c r="O7" s="120"/>
      <c r="P7" s="68"/>
      <c r="Q7" s="68" t="s">
        <v>146</v>
      </c>
    </row>
    <row r="8" spans="1:17" ht="24" customHeight="1">
      <c r="A8" s="59"/>
      <c r="B8" s="59"/>
      <c r="C8" s="59"/>
      <c r="D8" s="59"/>
      <c r="G8" s="59" t="s">
        <v>135</v>
      </c>
      <c r="H8" s="59"/>
      <c r="I8" s="59" t="s">
        <v>136</v>
      </c>
      <c r="J8" s="59"/>
      <c r="K8" s="59" t="s">
        <v>137</v>
      </c>
      <c r="L8" s="59"/>
      <c r="M8" s="59" t="s">
        <v>138</v>
      </c>
      <c r="N8" s="59"/>
      <c r="O8" s="59" t="s">
        <v>139</v>
      </c>
      <c r="P8" s="59"/>
      <c r="Q8" s="59" t="s">
        <v>147</v>
      </c>
    </row>
    <row r="9" spans="1:17" ht="24" customHeight="1">
      <c r="A9" s="59"/>
      <c r="B9" s="59"/>
      <c r="C9" s="59"/>
      <c r="D9" s="59"/>
      <c r="F9" s="59"/>
      <c r="G9" s="60"/>
      <c r="H9" s="60"/>
      <c r="I9" s="60"/>
      <c r="J9" s="60"/>
      <c r="K9" s="60" t="s">
        <v>141</v>
      </c>
      <c r="L9" s="60"/>
      <c r="M9" s="60" t="s">
        <v>142</v>
      </c>
      <c r="N9" s="60"/>
      <c r="O9" s="60"/>
      <c r="P9" s="60"/>
      <c r="Q9" s="60"/>
    </row>
    <row r="10" spans="1:17" ht="24" customHeight="1">
      <c r="A10" s="61"/>
      <c r="B10" s="69" t="s">
        <v>143</v>
      </c>
      <c r="C10" s="59"/>
      <c r="D10" s="59"/>
      <c r="F10" s="59"/>
      <c r="G10" s="1">
        <v>308676462</v>
      </c>
      <c r="H10" s="70"/>
      <c r="I10" s="1">
        <v>97844800</v>
      </c>
      <c r="J10" s="70"/>
      <c r="K10" s="1">
        <v>186541112.75</v>
      </c>
      <c r="L10" s="70"/>
      <c r="M10" s="1">
        <v>36867646.200000003</v>
      </c>
      <c r="N10" s="70"/>
      <c r="O10" s="1">
        <v>1747404779.47</v>
      </c>
      <c r="P10" s="70"/>
      <c r="Q10" s="70">
        <f>SUM(G10:O10)</f>
        <v>2377334800.4200001</v>
      </c>
    </row>
    <row r="11" spans="1:17" ht="24" customHeight="1">
      <c r="B11" s="69" t="s">
        <v>144</v>
      </c>
      <c r="C11" s="69"/>
      <c r="D11" s="69"/>
      <c r="F11" s="61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spans="1:17" ht="24" customHeight="1">
      <c r="B12" s="71" t="s">
        <v>145</v>
      </c>
      <c r="C12" s="69"/>
      <c r="D12" s="69"/>
      <c r="F12" s="72">
        <v>32</v>
      </c>
      <c r="G12" s="70">
        <v>0</v>
      </c>
      <c r="H12" s="70"/>
      <c r="I12" s="70">
        <v>0</v>
      </c>
      <c r="J12" s="70"/>
      <c r="K12" s="70">
        <v>0</v>
      </c>
      <c r="L12" s="70"/>
      <c r="M12" s="70">
        <v>0</v>
      </c>
      <c r="N12" s="70"/>
      <c r="O12" s="70">
        <v>-123470560.8</v>
      </c>
      <c r="P12" s="70"/>
      <c r="Q12" s="70">
        <f>SUM(G12:O12)</f>
        <v>-123470560.8</v>
      </c>
    </row>
    <row r="13" spans="1:17" ht="24" customHeight="1">
      <c r="B13" s="65" t="s">
        <v>232</v>
      </c>
      <c r="C13" s="69"/>
      <c r="D13" s="69"/>
      <c r="G13" s="1">
        <v>0</v>
      </c>
      <c r="H13" s="70"/>
      <c r="I13" s="1">
        <v>0</v>
      </c>
      <c r="J13" s="70"/>
      <c r="K13" s="1">
        <v>0</v>
      </c>
      <c r="L13" s="70"/>
      <c r="M13" s="1">
        <v>0</v>
      </c>
      <c r="N13" s="70"/>
      <c r="O13" s="70">
        <f>งบกำไรขาดทุนเบ็ดเสร็จ!O59</f>
        <v>143166275.85999987</v>
      </c>
      <c r="P13" s="70"/>
      <c r="Q13" s="70">
        <f>SUM(G13:P13)</f>
        <v>143166275.85999987</v>
      </c>
    </row>
    <row r="14" spans="1:17" ht="24" customHeight="1">
      <c r="A14" s="69"/>
      <c r="B14" s="69" t="s">
        <v>229</v>
      </c>
      <c r="F14" s="69"/>
      <c r="G14" s="22">
        <f>SUM(G10:G13)</f>
        <v>308676462</v>
      </c>
      <c r="H14" s="70"/>
      <c r="I14" s="22">
        <f>SUM(I10:I13)</f>
        <v>97844800</v>
      </c>
      <c r="J14" s="70"/>
      <c r="K14" s="22">
        <f>SUM(K10:K13)</f>
        <v>186541112.75</v>
      </c>
      <c r="L14" s="70"/>
      <c r="M14" s="22">
        <f>SUM(M10:M13)</f>
        <v>36867646.200000003</v>
      </c>
      <c r="N14" s="70"/>
      <c r="O14" s="22">
        <f>SUM(O10:O13)</f>
        <v>1767100494.53</v>
      </c>
      <c r="P14" s="70"/>
      <c r="Q14" s="22">
        <f>SUM(Q10:Q13)</f>
        <v>2397030515.4799995</v>
      </c>
    </row>
    <row r="15" spans="1:17" ht="24" customHeight="1">
      <c r="B15" s="69" t="s">
        <v>144</v>
      </c>
      <c r="C15" s="69"/>
      <c r="D15" s="69"/>
      <c r="F15" s="61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17" ht="24" customHeight="1">
      <c r="B16" s="71" t="s">
        <v>145</v>
      </c>
      <c r="C16" s="69"/>
      <c r="D16" s="69"/>
      <c r="F16" s="72">
        <v>32</v>
      </c>
      <c r="G16" s="70">
        <v>0</v>
      </c>
      <c r="H16" s="70"/>
      <c r="I16" s="70">
        <v>0</v>
      </c>
      <c r="J16" s="70"/>
      <c r="K16" s="70">
        <v>0</v>
      </c>
      <c r="L16" s="70"/>
      <c r="M16" s="70">
        <v>0</v>
      </c>
      <c r="N16" s="70"/>
      <c r="O16" s="70">
        <v>-61735292.399999999</v>
      </c>
      <c r="P16" s="70"/>
      <c r="Q16" s="70">
        <f>SUM(G16:O16)</f>
        <v>-61735292.399999999</v>
      </c>
    </row>
    <row r="17" spans="1:17" ht="24" customHeight="1">
      <c r="B17" s="65" t="s">
        <v>232</v>
      </c>
      <c r="C17" s="69"/>
      <c r="D17" s="69"/>
      <c r="G17" s="1">
        <v>0</v>
      </c>
      <c r="H17" s="70"/>
      <c r="I17" s="1">
        <v>0</v>
      </c>
      <c r="J17" s="70"/>
      <c r="K17" s="1">
        <v>0</v>
      </c>
      <c r="L17" s="70"/>
      <c r="M17" s="1">
        <v>0</v>
      </c>
      <c r="N17" s="70"/>
      <c r="O17" s="70">
        <f>+งบกำไรขาดทุนเบ็ดเสร็จ!M65</f>
        <v>317364781.28999978</v>
      </c>
      <c r="P17" s="70"/>
      <c r="Q17" s="1">
        <f>SUM(L17:P17)</f>
        <v>317364781.28999978</v>
      </c>
    </row>
    <row r="18" spans="1:17" ht="24" customHeight="1" thickBot="1">
      <c r="A18" s="69"/>
      <c r="B18" s="69" t="s">
        <v>230</v>
      </c>
      <c r="F18" s="69"/>
      <c r="G18" s="21">
        <f>SUM(G14:G17)</f>
        <v>308676462</v>
      </c>
      <c r="H18" s="70"/>
      <c r="I18" s="21">
        <f>SUM(I14:I17)</f>
        <v>97844800</v>
      </c>
      <c r="J18" s="70"/>
      <c r="K18" s="21">
        <f>SUM(K14:K17)</f>
        <v>186541112.75</v>
      </c>
      <c r="L18" s="70"/>
      <c r="M18" s="21">
        <f>SUM(M14:M17)</f>
        <v>36867646.200000003</v>
      </c>
      <c r="N18" s="70"/>
      <c r="O18" s="21">
        <f>SUM(O14:O17)</f>
        <v>2022729983.4199996</v>
      </c>
      <c r="P18" s="70"/>
      <c r="Q18" s="21">
        <f>SUM(Q14:Q17)</f>
        <v>2652660004.3699994</v>
      </c>
    </row>
    <row r="19" spans="1:17" ht="24" customHeight="1" thickTop="1">
      <c r="A19" s="69"/>
      <c r="F19" s="73"/>
      <c r="G19" s="1"/>
      <c r="H19" s="70"/>
      <c r="I19" s="1"/>
      <c r="J19" s="70"/>
      <c r="K19" s="1"/>
      <c r="L19" s="70"/>
      <c r="M19" s="1"/>
      <c r="N19" s="70"/>
      <c r="O19" s="1"/>
      <c r="P19" s="70"/>
      <c r="Q19" s="1"/>
    </row>
    <row r="20" spans="1:17" ht="24" customHeight="1">
      <c r="A20" s="61"/>
      <c r="B20" s="69" t="s">
        <v>35</v>
      </c>
      <c r="E20" s="61"/>
      <c r="F20" s="70"/>
      <c r="G20" s="73"/>
      <c r="H20" s="70"/>
      <c r="I20" s="73"/>
      <c r="J20" s="70"/>
      <c r="K20" s="70"/>
      <c r="L20" s="70"/>
    </row>
    <row r="21" spans="1:17" ht="24" customHeight="1">
      <c r="A21" s="61"/>
      <c r="B21" s="69"/>
      <c r="E21" s="61"/>
      <c r="F21" s="70"/>
      <c r="G21" s="73"/>
      <c r="H21" s="70"/>
      <c r="I21" s="73"/>
      <c r="J21" s="70"/>
      <c r="K21" s="70"/>
      <c r="L21" s="70"/>
    </row>
    <row r="22" spans="1:17" ht="24" customHeight="1">
      <c r="E22" s="74"/>
      <c r="F22" s="38" t="s">
        <v>36</v>
      </c>
      <c r="H22" s="38"/>
      <c r="I22" s="50"/>
      <c r="J22" s="73"/>
      <c r="K22" s="73"/>
      <c r="L22" s="73"/>
    </row>
    <row r="23" spans="1:17" ht="24" customHeight="1">
      <c r="E23" s="74"/>
      <c r="F23" s="24" t="s">
        <v>148</v>
      </c>
      <c r="H23" s="38"/>
      <c r="I23" s="50"/>
      <c r="J23" s="73"/>
      <c r="K23" s="73"/>
      <c r="L23" s="73"/>
    </row>
    <row r="24" spans="1:17" ht="24" customHeight="1">
      <c r="F24" s="73"/>
      <c r="G24" s="73"/>
      <c r="H24" s="73"/>
      <c r="I24" s="73"/>
      <c r="J24" s="73"/>
      <c r="K24" s="73"/>
      <c r="L24" s="73"/>
    </row>
    <row r="25" spans="1:17" ht="24" customHeight="1">
      <c r="F25" s="73"/>
      <c r="G25" s="73"/>
      <c r="H25" s="73"/>
      <c r="I25" s="73"/>
      <c r="J25" s="73"/>
      <c r="K25" s="73"/>
      <c r="L25" s="73"/>
    </row>
  </sheetData>
  <mergeCells count="1">
    <mergeCell ref="M7:O7"/>
  </mergeCells>
  <printOptions horizontalCentered="1"/>
  <pageMargins left="0.59055118110236227" right="0.39370078740157483" top="0.59055118110236227" bottom="0.39370078740157483" header="0.27559055118110237" footer="0.15748031496062992"/>
  <pageSetup paperSize="9" scale="85" fitToHeight="2" orientation="landscape" r:id="rId1"/>
  <headerFooter alignWithMargins="0"/>
  <ignoredErrors>
    <ignoredError sqref="Q16 Q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81"/>
  <sheetViews>
    <sheetView tabSelected="1" view="pageBreakPreview" topLeftCell="A140" zoomScale="60" zoomScaleNormal="92" workbookViewId="0">
      <selection activeCell="K154" sqref="K154"/>
    </sheetView>
  </sheetViews>
  <sheetFormatPr defaultColWidth="9.140625" defaultRowHeight="25.5" customHeight="1"/>
  <cols>
    <col min="1" max="5" width="9.140625" style="95" customWidth="1"/>
    <col min="6" max="6" width="6.7109375" style="95" customWidth="1"/>
    <col min="7" max="7" width="16.28515625" style="95" customWidth="1"/>
    <col min="8" max="8" width="0.85546875" style="95" customWidth="1"/>
    <col min="9" max="9" width="16.28515625" style="95" customWidth="1"/>
    <col min="10" max="10" width="0.85546875" style="95" customWidth="1"/>
    <col min="11" max="11" width="16.28515625" style="95" customWidth="1"/>
    <col min="12" max="12" width="0.85546875" style="95" customWidth="1"/>
    <col min="13" max="13" width="16.28515625" style="95" customWidth="1"/>
    <col min="14" max="14" width="1.140625" style="95" customWidth="1"/>
    <col min="15" max="15" width="9.140625" style="95"/>
    <col min="16" max="16" width="11.28515625" style="95" bestFit="1" customWidth="1"/>
    <col min="17" max="16384" width="9.140625" style="95"/>
  </cols>
  <sheetData>
    <row r="1" spans="1:13" s="91" customFormat="1" ht="23.2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91" customFormat="1" ht="23.25" customHeight="1">
      <c r="A2" s="58" t="s">
        <v>149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23.25" customHeight="1">
      <c r="A3" s="56" t="str">
        <f>+งบการเปลี่ยนแปลงเฉพาะ!B3</f>
        <v>สำหรับปีสิ้นสุดวันที่ 31 ธันวาคม 2568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3.2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s="91" customFormat="1" ht="23.25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28" t="s">
        <v>2</v>
      </c>
    </row>
    <row r="6" spans="1:13" s="91" customFormat="1" ht="23.25" customHeight="1">
      <c r="A6" s="59"/>
      <c r="B6" s="59"/>
      <c r="C6" s="59"/>
      <c r="D6" s="59"/>
      <c r="E6" s="59"/>
      <c r="F6" s="59"/>
      <c r="G6" s="96"/>
      <c r="H6" s="60" t="s">
        <v>3</v>
      </c>
      <c r="I6" s="60"/>
      <c r="J6" s="61"/>
      <c r="K6" s="96"/>
      <c r="L6" s="60" t="s">
        <v>4</v>
      </c>
      <c r="M6" s="96"/>
    </row>
    <row r="7" spans="1:13" s="91" customFormat="1" ht="23.25" customHeight="1">
      <c r="A7" s="61"/>
      <c r="B7" s="61"/>
      <c r="C7" s="61"/>
      <c r="D7" s="61"/>
      <c r="E7" s="59"/>
      <c r="F7" s="59"/>
      <c r="G7" s="36">
        <v>2568</v>
      </c>
      <c r="H7" s="62"/>
      <c r="I7" s="36">
        <v>2567</v>
      </c>
      <c r="J7" s="41"/>
      <c r="K7" s="36">
        <f>+G7</f>
        <v>2568</v>
      </c>
      <c r="L7" s="62"/>
      <c r="M7" s="36">
        <f>+I7</f>
        <v>2567</v>
      </c>
    </row>
    <row r="8" spans="1:13" s="91" customFormat="1" ht="23.25" customHeight="1">
      <c r="A8" s="91" t="s">
        <v>150</v>
      </c>
      <c r="G8" s="92"/>
      <c r="H8" s="97"/>
      <c r="I8" s="92"/>
      <c r="J8" s="97"/>
      <c r="K8" s="92"/>
      <c r="L8" s="97"/>
      <c r="M8" s="98"/>
    </row>
    <row r="9" spans="1:13" s="91" customFormat="1" ht="23.25" customHeight="1">
      <c r="A9" s="91" t="s">
        <v>233</v>
      </c>
      <c r="E9" s="99"/>
      <c r="F9" s="99"/>
      <c r="G9" s="94">
        <f>+งบกำไรขาดทุนเบ็ดเสร็จ!I32</f>
        <v>194400988.51449919</v>
      </c>
      <c r="H9" s="94"/>
      <c r="I9" s="94">
        <f>+งบกำไรขาดทุนเบ็ดเสร็จ!K32</f>
        <v>132704638.43999958</v>
      </c>
      <c r="J9" s="94"/>
      <c r="K9" s="94">
        <f>+งบกำไรขาดทุนเบ็ดเสร็จ!M32</f>
        <v>321742475.68999976</v>
      </c>
      <c r="L9" s="94"/>
      <c r="M9" s="94">
        <f>+งบกำไรขาดทุนเบ็ดเสร็จ!O32</f>
        <v>143166275.85999987</v>
      </c>
    </row>
    <row r="10" spans="1:13" s="91" customFormat="1" ht="23.25" customHeight="1">
      <c r="A10" s="91" t="s">
        <v>151</v>
      </c>
      <c r="G10" s="94"/>
      <c r="H10" s="94"/>
      <c r="I10" s="94"/>
      <c r="J10" s="94"/>
      <c r="K10" s="94"/>
      <c r="L10" s="94"/>
      <c r="M10" s="94"/>
    </row>
    <row r="11" spans="1:13" s="91" customFormat="1" ht="23.25" customHeight="1">
      <c r="A11" s="91" t="s">
        <v>152</v>
      </c>
      <c r="E11" s="100"/>
      <c r="F11" s="100"/>
      <c r="G11" s="94"/>
      <c r="H11" s="94"/>
      <c r="I11" s="94"/>
      <c r="J11" s="94"/>
      <c r="K11" s="94"/>
      <c r="L11" s="94"/>
      <c r="M11" s="94"/>
    </row>
    <row r="12" spans="1:13" s="91" customFormat="1" ht="23.25" customHeight="1">
      <c r="A12" s="101" t="s">
        <v>153</v>
      </c>
      <c r="E12" s="100"/>
      <c r="F12" s="100"/>
      <c r="G12" s="94">
        <v>69079712.609999999</v>
      </c>
      <c r="H12" s="94"/>
      <c r="I12" s="94">
        <v>52650522.009999998</v>
      </c>
      <c r="J12" s="94"/>
      <c r="K12" s="94">
        <v>82138956.49000001</v>
      </c>
      <c r="L12" s="94"/>
      <c r="M12" s="94">
        <f>-งบกำไรขาดทุนเบ็ดเสร็จ!O31</f>
        <v>24873218.739999998</v>
      </c>
    </row>
    <row r="13" spans="1:13" s="91" customFormat="1" ht="23.25" customHeight="1">
      <c r="A13" s="101" t="s">
        <v>154</v>
      </c>
      <c r="E13" s="100"/>
      <c r="F13" s="100"/>
      <c r="G13" s="94">
        <v>28616325.065499999</v>
      </c>
      <c r="H13" s="94"/>
      <c r="I13" s="94">
        <v>-30407991.590000004</v>
      </c>
      <c r="J13" s="94"/>
      <c r="K13" s="94">
        <v>0</v>
      </c>
      <c r="L13" s="94"/>
      <c r="M13" s="94">
        <v>0</v>
      </c>
    </row>
    <row r="14" spans="1:13" s="91" customFormat="1" ht="23.25" customHeight="1">
      <c r="A14" s="101" t="s">
        <v>209</v>
      </c>
      <c r="E14" s="99"/>
      <c r="F14" s="99"/>
      <c r="G14" s="94">
        <v>77387367.739999995</v>
      </c>
      <c r="H14" s="94"/>
      <c r="I14" s="94">
        <v>74929361.349999994</v>
      </c>
      <c r="J14" s="94"/>
      <c r="K14" s="94">
        <v>59580733.039999999</v>
      </c>
      <c r="L14" s="94"/>
      <c r="M14" s="94">
        <f>18623278.01+35116590.86</f>
        <v>53739868.870000005</v>
      </c>
    </row>
    <row r="15" spans="1:13" s="91" customFormat="1" ht="23.25" customHeight="1">
      <c r="A15" s="101" t="s">
        <v>155</v>
      </c>
      <c r="E15" s="99"/>
      <c r="F15" s="99"/>
      <c r="G15" s="94">
        <v>-590000</v>
      </c>
      <c r="H15" s="94"/>
      <c r="I15" s="94">
        <v>16960000</v>
      </c>
      <c r="J15" s="94"/>
      <c r="K15" s="94">
        <v>6500000</v>
      </c>
      <c r="M15" s="94">
        <v>0</v>
      </c>
    </row>
    <row r="16" spans="1:13" s="91" customFormat="1" ht="23.25" customHeight="1">
      <c r="A16" s="101" t="s">
        <v>156</v>
      </c>
      <c r="E16" s="99"/>
      <c r="F16" s="99"/>
      <c r="G16" s="94">
        <v>0</v>
      </c>
      <c r="H16" s="94"/>
      <c r="I16" s="94">
        <v>10427377.75</v>
      </c>
      <c r="J16" s="94"/>
      <c r="K16" s="94">
        <v>0</v>
      </c>
      <c r="M16" s="94">
        <v>10427377.75</v>
      </c>
    </row>
    <row r="17" spans="1:16" s="91" customFormat="1" ht="23.25" customHeight="1">
      <c r="A17" s="101" t="s">
        <v>157</v>
      </c>
      <c r="E17" s="99"/>
      <c r="F17" s="99"/>
      <c r="G17" s="94">
        <v>2382516.84</v>
      </c>
      <c r="H17" s="94"/>
      <c r="I17" s="94">
        <v>154263.13</v>
      </c>
      <c r="J17" s="94"/>
      <c r="K17" s="94">
        <v>0</v>
      </c>
      <c r="M17" s="94">
        <v>0</v>
      </c>
    </row>
    <row r="18" spans="1:16" s="91" customFormat="1" ht="23.25" customHeight="1">
      <c r="A18" s="101" t="s">
        <v>236</v>
      </c>
      <c r="E18" s="99"/>
      <c r="F18" s="99"/>
      <c r="G18" s="94">
        <v>-1600000</v>
      </c>
      <c r="H18" s="94"/>
      <c r="I18" s="94">
        <v>0</v>
      </c>
      <c r="J18" s="94"/>
      <c r="K18" s="94">
        <v>0</v>
      </c>
      <c r="M18" s="94">
        <v>0</v>
      </c>
    </row>
    <row r="19" spans="1:16" s="91" customFormat="1" ht="23.25" customHeight="1">
      <c r="A19" s="101" t="s">
        <v>221</v>
      </c>
      <c r="E19" s="99"/>
      <c r="F19" s="99"/>
      <c r="G19" s="94">
        <v>4263076.84</v>
      </c>
      <c r="H19" s="94"/>
      <c r="I19" s="94">
        <v>0</v>
      </c>
      <c r="J19" s="94"/>
      <c r="K19" s="94">
        <v>0</v>
      </c>
      <c r="M19" s="94">
        <v>0</v>
      </c>
    </row>
    <row r="20" spans="1:16" s="91" customFormat="1" ht="23.25" customHeight="1">
      <c r="A20" s="101" t="s">
        <v>220</v>
      </c>
      <c r="E20" s="99"/>
      <c r="F20" s="99"/>
      <c r="G20" s="94">
        <v>19895.05</v>
      </c>
      <c r="H20" s="94"/>
      <c r="I20" s="94">
        <v>0</v>
      </c>
      <c r="J20" s="94"/>
      <c r="K20" s="94">
        <v>19895.05</v>
      </c>
      <c r="M20" s="94">
        <v>0</v>
      </c>
    </row>
    <row r="21" spans="1:16" s="91" customFormat="1" ht="23.25" customHeight="1">
      <c r="A21" s="101" t="s">
        <v>243</v>
      </c>
      <c r="E21" s="99"/>
      <c r="F21" s="99"/>
      <c r="G21" s="94">
        <v>-32371970.32</v>
      </c>
      <c r="H21" s="94"/>
      <c r="I21" s="94">
        <v>-1217630.96</v>
      </c>
      <c r="J21" s="94"/>
      <c r="K21" s="94">
        <v>-32371970.32</v>
      </c>
      <c r="L21" s="94"/>
      <c r="M21" s="94">
        <v>-1217630.96</v>
      </c>
    </row>
    <row r="22" spans="1:16" s="91" customFormat="1" ht="23.25" customHeight="1">
      <c r="A22" s="101" t="s">
        <v>218</v>
      </c>
      <c r="E22" s="99"/>
      <c r="F22" s="99"/>
      <c r="G22" s="94">
        <v>0</v>
      </c>
      <c r="H22" s="94"/>
      <c r="I22" s="94">
        <v>-457070.09</v>
      </c>
      <c r="J22" s="94"/>
      <c r="K22" s="94">
        <v>0</v>
      </c>
      <c r="L22" s="94"/>
      <c r="M22" s="94">
        <v>-457070.09</v>
      </c>
    </row>
    <row r="23" spans="1:16" s="91" customFormat="1" ht="23.25" customHeight="1">
      <c r="A23" s="101" t="s">
        <v>158</v>
      </c>
      <c r="G23" s="94">
        <v>-546344.92000000004</v>
      </c>
      <c r="H23" s="94"/>
      <c r="I23" s="94">
        <v>-166064.85999999999</v>
      </c>
      <c r="J23" s="94"/>
      <c r="K23" s="94">
        <v>-401920.38</v>
      </c>
      <c r="L23" s="94"/>
      <c r="M23" s="94">
        <v>0</v>
      </c>
    </row>
    <row r="24" spans="1:16" s="91" customFormat="1" ht="23.25" customHeight="1">
      <c r="A24" s="101" t="s">
        <v>239</v>
      </c>
      <c r="E24" s="99"/>
      <c r="F24" s="99"/>
      <c r="G24" s="94">
        <v>-434416.5</v>
      </c>
      <c r="H24" s="94">
        <v>2651623.5100000012</v>
      </c>
      <c r="I24" s="94">
        <v>-747539.10000000009</v>
      </c>
      <c r="J24" s="94"/>
      <c r="K24" s="94">
        <v>-532311.41</v>
      </c>
      <c r="L24" s="94"/>
      <c r="M24" s="94">
        <v>-21688.68</v>
      </c>
    </row>
    <row r="25" spans="1:16" s="91" customFormat="1" ht="23.25" customHeight="1">
      <c r="A25" s="101" t="s">
        <v>237</v>
      </c>
      <c r="E25" s="99"/>
      <c r="F25" s="99"/>
      <c r="G25" s="94"/>
      <c r="H25" s="94"/>
      <c r="I25" s="94"/>
      <c r="J25" s="94"/>
      <c r="K25" s="94"/>
      <c r="L25" s="94"/>
      <c r="M25" s="94"/>
    </row>
    <row r="26" spans="1:16" s="91" customFormat="1" ht="23.25" customHeight="1">
      <c r="A26" s="101" t="s">
        <v>238</v>
      </c>
      <c r="E26" s="99"/>
      <c r="F26" s="99"/>
      <c r="G26" s="94">
        <v>-10335613.57</v>
      </c>
      <c r="H26" s="94"/>
      <c r="I26" s="94">
        <v>0</v>
      </c>
      <c r="J26" s="94"/>
      <c r="K26" s="94">
        <v>-10335613.57</v>
      </c>
      <c r="L26" s="94"/>
      <c r="M26" s="94">
        <v>0</v>
      </c>
    </row>
    <row r="27" spans="1:16" s="91" customFormat="1" ht="23.25" customHeight="1">
      <c r="A27" s="101" t="s">
        <v>214</v>
      </c>
      <c r="E27" s="99"/>
      <c r="F27" s="99"/>
      <c r="G27" s="94"/>
      <c r="H27" s="94"/>
      <c r="I27" s="94"/>
      <c r="J27" s="94"/>
      <c r="K27" s="94"/>
      <c r="L27" s="94"/>
      <c r="M27" s="94"/>
    </row>
    <row r="28" spans="1:16" s="91" customFormat="1" ht="23.25" customHeight="1">
      <c r="A28" s="101" t="s">
        <v>215</v>
      </c>
      <c r="E28" s="99"/>
      <c r="F28" s="99"/>
      <c r="G28" s="94">
        <v>0</v>
      </c>
      <c r="H28" s="94"/>
      <c r="I28" s="94">
        <v>-185547734.09400004</v>
      </c>
      <c r="J28" s="94"/>
      <c r="K28" s="94">
        <v>0</v>
      </c>
      <c r="L28" s="94"/>
      <c r="M28" s="94">
        <v>0</v>
      </c>
    </row>
    <row r="29" spans="1:16" s="91" customFormat="1" ht="23.25" customHeight="1">
      <c r="A29" s="101" t="s">
        <v>216</v>
      </c>
      <c r="E29" s="99"/>
      <c r="F29" s="99"/>
      <c r="G29" s="94">
        <v>3617892.06</v>
      </c>
      <c r="H29" s="94"/>
      <c r="I29" s="94">
        <v>2705526.4200000004</v>
      </c>
      <c r="J29" s="94"/>
      <c r="K29" s="94">
        <v>2048074.33</v>
      </c>
      <c r="L29" s="94"/>
      <c r="M29" s="94">
        <v>2675759.6600000006</v>
      </c>
    </row>
    <row r="30" spans="1:16" s="91" customFormat="1" ht="23.25" customHeight="1">
      <c r="A30" s="101" t="s">
        <v>217</v>
      </c>
      <c r="E30" s="99"/>
      <c r="F30" s="99"/>
      <c r="G30" s="94">
        <v>133844.87999999925</v>
      </c>
      <c r="H30" s="94"/>
      <c r="I30" s="94">
        <v>0</v>
      </c>
      <c r="J30" s="94"/>
      <c r="K30" s="94">
        <v>127836.69999999925</v>
      </c>
      <c r="L30" s="94"/>
      <c r="M30" s="94">
        <v>0</v>
      </c>
    </row>
    <row r="31" spans="1:16" s="91" customFormat="1" ht="23.25" customHeight="1">
      <c r="A31" s="101" t="s">
        <v>159</v>
      </c>
      <c r="E31" s="99"/>
      <c r="F31" s="99"/>
      <c r="G31" s="11"/>
      <c r="H31" s="94"/>
      <c r="I31" s="94"/>
      <c r="J31" s="94"/>
      <c r="K31" s="94"/>
      <c r="L31" s="94"/>
      <c r="M31" s="94"/>
      <c r="P31" s="102"/>
    </row>
    <row r="32" spans="1:16" s="91" customFormat="1" ht="23.25" customHeight="1">
      <c r="A32" s="91" t="s">
        <v>160</v>
      </c>
      <c r="E32" s="99"/>
      <c r="F32" s="99"/>
      <c r="G32" s="94">
        <v>12264023</v>
      </c>
      <c r="H32" s="94"/>
      <c r="I32" s="93">
        <v>14977011</v>
      </c>
      <c r="J32" s="94"/>
      <c r="K32" s="94">
        <v>12759751</v>
      </c>
      <c r="L32" s="94"/>
      <c r="M32" s="94">
        <v>12679704</v>
      </c>
    </row>
    <row r="33" spans="1:13" s="91" customFormat="1" ht="23.25" customHeight="1">
      <c r="A33" s="101" t="s">
        <v>161</v>
      </c>
      <c r="E33" s="99"/>
      <c r="F33" s="99"/>
      <c r="G33" s="63">
        <v>53763281.469999991</v>
      </c>
      <c r="H33" s="94"/>
      <c r="I33" s="93">
        <v>44275530.650000006</v>
      </c>
      <c r="J33" s="94"/>
      <c r="K33" s="94">
        <v>53721326.170000002</v>
      </c>
      <c r="L33" s="94"/>
      <c r="M33" s="93">
        <v>54243134.030000001</v>
      </c>
    </row>
    <row r="34" spans="1:13" s="91" customFormat="1" ht="23.25" customHeight="1">
      <c r="A34" s="101" t="s">
        <v>162</v>
      </c>
      <c r="E34" s="99"/>
      <c r="F34" s="99"/>
      <c r="G34" s="94">
        <v>-18595466.889999978</v>
      </c>
      <c r="H34" s="94"/>
      <c r="I34" s="93">
        <v>-18892684.939999998</v>
      </c>
      <c r="J34" s="94"/>
      <c r="K34" s="94">
        <v>-96334481.199999988</v>
      </c>
      <c r="L34" s="94"/>
      <c r="M34" s="93">
        <v>-92327899.870000005</v>
      </c>
    </row>
    <row r="35" spans="1:13" s="91" customFormat="1" ht="23.25" customHeight="1">
      <c r="A35" s="101" t="s">
        <v>163</v>
      </c>
      <c r="E35" s="99"/>
      <c r="F35" s="99"/>
      <c r="G35" s="94">
        <v>-7011883</v>
      </c>
      <c r="H35" s="94"/>
      <c r="I35" s="93">
        <v>-5912329</v>
      </c>
      <c r="J35" s="94"/>
      <c r="K35" s="94">
        <v>0</v>
      </c>
      <c r="L35" s="94"/>
      <c r="M35" s="94">
        <v>-49974386.560000002</v>
      </c>
    </row>
    <row r="36" spans="1:13" ht="23.25" customHeight="1">
      <c r="A36" s="103" t="s">
        <v>164</v>
      </c>
      <c r="B36" s="91"/>
      <c r="C36" s="91"/>
      <c r="D36" s="91"/>
      <c r="E36" s="99"/>
      <c r="F36" s="99"/>
      <c r="G36" s="104"/>
      <c r="H36" s="94"/>
      <c r="I36" s="104"/>
      <c r="J36" s="94"/>
      <c r="K36" s="104"/>
      <c r="L36" s="94"/>
      <c r="M36" s="104"/>
    </row>
    <row r="37" spans="1:13" ht="23.25" customHeight="1">
      <c r="A37" s="103" t="s">
        <v>165</v>
      </c>
      <c r="B37" s="91"/>
      <c r="C37" s="91"/>
      <c r="D37" s="91"/>
      <c r="E37" s="99"/>
      <c r="F37" s="99"/>
      <c r="G37" s="94">
        <f>SUM(G9:G35)</f>
        <v>374443228.86999917</v>
      </c>
      <c r="H37" s="94"/>
      <c r="I37" s="94">
        <f>SUM(I9:I35)</f>
        <v>106435186.1159995</v>
      </c>
      <c r="J37" s="94"/>
      <c r="K37" s="94">
        <f>SUM(K9:K35)</f>
        <v>398662751.58999979</v>
      </c>
      <c r="L37" s="94"/>
      <c r="M37" s="94">
        <f>SUM(M9:M35)</f>
        <v>157806662.74999982</v>
      </c>
    </row>
    <row r="38" spans="1:13" ht="23.25" customHeight="1">
      <c r="A38" s="103"/>
      <c r="B38" s="91"/>
      <c r="C38" s="91"/>
      <c r="D38" s="91"/>
      <c r="E38" s="99"/>
      <c r="F38" s="99"/>
      <c r="G38" s="94"/>
      <c r="H38" s="94"/>
      <c r="I38" s="94"/>
      <c r="J38" s="94"/>
      <c r="K38" s="94"/>
      <c r="L38" s="94"/>
      <c r="M38" s="94"/>
    </row>
    <row r="39" spans="1:13" s="91" customFormat="1" ht="23.25" customHeight="1">
      <c r="A39" s="35" t="s">
        <v>35</v>
      </c>
      <c r="B39" s="59"/>
      <c r="C39" s="59"/>
      <c r="D39" s="59"/>
      <c r="E39" s="59"/>
      <c r="F39" s="59"/>
      <c r="G39" s="94"/>
      <c r="H39" s="59"/>
      <c r="I39" s="94"/>
      <c r="J39" s="64"/>
      <c r="K39" s="64"/>
      <c r="L39" s="64"/>
      <c r="M39" s="64"/>
    </row>
    <row r="40" spans="1:13" s="91" customFormat="1" ht="23.25" customHeight="1">
      <c r="A40" s="35"/>
      <c r="B40" s="59"/>
      <c r="C40" s="59"/>
      <c r="D40" s="59"/>
      <c r="E40" s="59"/>
      <c r="F40" s="59"/>
      <c r="G40" s="94"/>
      <c r="H40" s="59"/>
      <c r="I40" s="94"/>
      <c r="J40" s="64"/>
      <c r="K40" s="64"/>
      <c r="L40" s="64"/>
      <c r="M40" s="64"/>
    </row>
    <row r="41" spans="1:13" s="106" customFormat="1" ht="23.25" customHeight="1">
      <c r="A41" s="105"/>
      <c r="B41" s="24"/>
      <c r="C41" s="38" t="s">
        <v>36</v>
      </c>
      <c r="G41" s="107"/>
      <c r="H41" s="108"/>
      <c r="I41" s="107"/>
      <c r="J41" s="109"/>
      <c r="K41" s="107"/>
      <c r="L41" s="109"/>
      <c r="M41" s="109"/>
    </row>
    <row r="42" spans="1:13" s="106" customFormat="1" ht="23.25" customHeight="1">
      <c r="A42" s="105"/>
      <c r="B42" s="24"/>
      <c r="C42" s="24" t="s">
        <v>37</v>
      </c>
      <c r="G42" s="107"/>
      <c r="H42" s="108"/>
      <c r="I42" s="107"/>
      <c r="J42" s="109"/>
      <c r="K42" s="107"/>
      <c r="L42" s="109"/>
      <c r="M42" s="109"/>
    </row>
    <row r="43" spans="1:13" s="106" customFormat="1" ht="23.25" customHeight="1">
      <c r="A43" s="105"/>
      <c r="B43" s="24"/>
      <c r="C43" s="24"/>
      <c r="G43" s="107"/>
      <c r="H43" s="108"/>
      <c r="I43" s="107"/>
      <c r="J43" s="109"/>
      <c r="K43" s="107"/>
      <c r="L43" s="109"/>
      <c r="M43" s="109"/>
    </row>
    <row r="44" spans="1:13" s="91" customFormat="1" ht="23.25" customHeight="1">
      <c r="A44" s="110" t="s">
        <v>166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s="91" customFormat="1" ht="24.95" customHeight="1">
      <c r="A45" s="58" t="s">
        <v>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</row>
    <row r="46" spans="1:13" s="91" customFormat="1" ht="24.95" customHeight="1">
      <c r="A46" s="58" t="s">
        <v>167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3" ht="24.95" customHeight="1">
      <c r="A47" s="56" t="str">
        <f>+A3</f>
        <v>สำหรับปีสิ้นสุดวันที่ 31 ธันวาคม 2568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24.95" customHeight="1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</row>
    <row r="49" spans="1:13" ht="24.95" customHeight="1">
      <c r="A49" s="27"/>
      <c r="B49" s="27"/>
      <c r="C49" s="27"/>
      <c r="D49" s="27"/>
      <c r="E49" s="27"/>
      <c r="F49" s="27"/>
      <c r="H49" s="59"/>
      <c r="I49" s="59"/>
      <c r="J49" s="59"/>
      <c r="K49" s="59"/>
      <c r="L49" s="59"/>
      <c r="M49" s="28" t="s">
        <v>2</v>
      </c>
    </row>
    <row r="50" spans="1:13" s="91" customFormat="1" ht="24.95" customHeight="1">
      <c r="A50" s="59"/>
      <c r="B50" s="59"/>
      <c r="C50" s="59"/>
      <c r="D50" s="59"/>
      <c r="E50" s="59"/>
      <c r="F50" s="59"/>
      <c r="G50" s="96"/>
      <c r="H50" s="60" t="s">
        <v>3</v>
      </c>
      <c r="I50" s="60"/>
      <c r="J50" s="61"/>
      <c r="K50" s="96"/>
      <c r="L50" s="60" t="s">
        <v>4</v>
      </c>
      <c r="M50" s="96"/>
    </row>
    <row r="51" spans="1:13" s="91" customFormat="1" ht="24.95" customHeight="1">
      <c r="A51" s="59"/>
      <c r="B51" s="59"/>
      <c r="C51" s="59"/>
      <c r="D51" s="59"/>
      <c r="E51" s="59"/>
      <c r="F51" s="59"/>
      <c r="G51" s="52">
        <f>G7</f>
        <v>2568</v>
      </c>
      <c r="H51" s="62"/>
      <c r="I51" s="52">
        <f>I7</f>
        <v>2567</v>
      </c>
      <c r="J51" s="41"/>
      <c r="K51" s="52">
        <f>K7</f>
        <v>2568</v>
      </c>
      <c r="L51" s="62"/>
      <c r="M51" s="52">
        <f>M7</f>
        <v>2567</v>
      </c>
    </row>
    <row r="52" spans="1:13" ht="24.95" customHeight="1">
      <c r="A52" s="103" t="s">
        <v>168</v>
      </c>
      <c r="B52" s="91"/>
      <c r="C52" s="91"/>
      <c r="D52" s="91"/>
      <c r="E52" s="99"/>
      <c r="F52" s="99"/>
      <c r="G52" s="94"/>
      <c r="H52" s="94"/>
      <c r="I52" s="94"/>
      <c r="J52" s="94"/>
      <c r="K52" s="94"/>
      <c r="L52" s="94"/>
      <c r="M52" s="94"/>
    </row>
    <row r="53" spans="1:13" ht="24.95" customHeight="1">
      <c r="A53" s="103" t="s">
        <v>169</v>
      </c>
      <c r="B53" s="91"/>
      <c r="C53" s="91"/>
      <c r="D53" s="91"/>
      <c r="E53" s="99"/>
      <c r="F53" s="99"/>
      <c r="G53" s="94"/>
      <c r="H53" s="94"/>
      <c r="I53" s="94"/>
      <c r="J53" s="94"/>
      <c r="K53" s="94"/>
      <c r="L53" s="94"/>
      <c r="M53" s="94"/>
    </row>
    <row r="54" spans="1:13" ht="24.95" customHeight="1">
      <c r="A54" s="91" t="s">
        <v>170</v>
      </c>
      <c r="B54" s="91"/>
      <c r="C54" s="91"/>
      <c r="D54" s="91"/>
      <c r="E54" s="99"/>
      <c r="F54" s="99"/>
      <c r="G54" s="94">
        <v>124994148.41000012</v>
      </c>
      <c r="H54" s="94"/>
      <c r="I54" s="94">
        <v>-198498603.07000005</v>
      </c>
      <c r="J54" s="94"/>
      <c r="K54" s="94">
        <v>103325420.87000017</v>
      </c>
      <c r="L54" s="94"/>
      <c r="M54" s="93">
        <v>-401841883.35000008</v>
      </c>
    </row>
    <row r="55" spans="1:13" ht="24.95" customHeight="1">
      <c r="A55" s="91" t="s">
        <v>171</v>
      </c>
      <c r="B55" s="91"/>
      <c r="C55" s="91"/>
      <c r="D55" s="91"/>
      <c r="E55" s="99"/>
      <c r="F55" s="99"/>
      <c r="G55" s="94">
        <v>-172254628.29999995</v>
      </c>
      <c r="H55" s="94"/>
      <c r="I55" s="94">
        <v>344837383.81999993</v>
      </c>
      <c r="J55" s="94"/>
      <c r="K55" s="94">
        <v>-178494885.42999995</v>
      </c>
      <c r="L55" s="94"/>
      <c r="M55" s="93">
        <v>350034023.05999988</v>
      </c>
    </row>
    <row r="56" spans="1:13" s="91" customFormat="1" ht="24.95" customHeight="1">
      <c r="A56" s="91" t="s">
        <v>172</v>
      </c>
      <c r="E56" s="99"/>
      <c r="F56" s="99"/>
      <c r="G56" s="94">
        <v>-11694843.269999977</v>
      </c>
      <c r="H56" s="94"/>
      <c r="I56" s="94">
        <v>184676224.69000003</v>
      </c>
      <c r="J56" s="94"/>
      <c r="K56" s="94">
        <v>-16829674.829999998</v>
      </c>
      <c r="L56" s="94"/>
      <c r="M56" s="93">
        <v>14684500.219999999</v>
      </c>
    </row>
    <row r="57" spans="1:13" ht="24.95" customHeight="1">
      <c r="A57" s="91" t="s">
        <v>173</v>
      </c>
      <c r="B57" s="91"/>
      <c r="C57" s="91"/>
      <c r="D57" s="91"/>
      <c r="E57" s="99"/>
      <c r="F57" s="99"/>
      <c r="G57" s="94">
        <v>204889337.09000021</v>
      </c>
      <c r="H57" s="94"/>
      <c r="I57" s="93">
        <v>55778922.600000016</v>
      </c>
      <c r="J57" s="94"/>
      <c r="K57" s="94">
        <v>0</v>
      </c>
      <c r="L57" s="94"/>
      <c r="M57" s="94">
        <v>0</v>
      </c>
    </row>
    <row r="58" spans="1:13" ht="24.95" customHeight="1">
      <c r="A58" s="91" t="s">
        <v>174</v>
      </c>
      <c r="B58" s="91"/>
      <c r="C58" s="91"/>
      <c r="D58" s="91"/>
      <c r="E58" s="99"/>
      <c r="F58" s="99"/>
      <c r="G58" s="94">
        <v>-3331983.72</v>
      </c>
      <c r="H58" s="94"/>
      <c r="I58" s="94">
        <v>-46783135.370000005</v>
      </c>
      <c r="J58" s="94"/>
      <c r="K58" s="94">
        <v>-4396233.72</v>
      </c>
      <c r="L58" s="94"/>
      <c r="M58" s="94">
        <v>3216864.629999999</v>
      </c>
    </row>
    <row r="59" spans="1:13" s="91" customFormat="1" ht="24.95" customHeight="1">
      <c r="A59" s="91" t="s">
        <v>175</v>
      </c>
      <c r="E59" s="99"/>
      <c r="F59" s="99"/>
      <c r="G59" s="94">
        <v>-201894047.76999995</v>
      </c>
      <c r="H59" s="94"/>
      <c r="I59" s="94">
        <v>-132183963.51999998</v>
      </c>
      <c r="J59" s="94"/>
      <c r="K59" s="94">
        <v>-203104915.83999991</v>
      </c>
      <c r="L59" s="94"/>
      <c r="M59" s="93">
        <v>-138189460.98000002</v>
      </c>
    </row>
    <row r="60" spans="1:13" s="91" customFormat="1" ht="24.95" customHeight="1">
      <c r="A60" s="91" t="s">
        <v>176</v>
      </c>
      <c r="E60" s="99"/>
      <c r="F60" s="99"/>
      <c r="G60" s="94">
        <v>-1969832.2800000012</v>
      </c>
      <c r="H60" s="94"/>
      <c r="I60" s="93">
        <v>-1329138.9399999995</v>
      </c>
      <c r="J60" s="94"/>
      <c r="K60" s="94">
        <v>-2523880.870000001</v>
      </c>
      <c r="L60" s="94"/>
      <c r="M60" s="93">
        <v>-1428156.3199999984</v>
      </c>
    </row>
    <row r="61" spans="1:13" s="91" customFormat="1" ht="24.95" customHeight="1">
      <c r="A61" s="91" t="s">
        <v>177</v>
      </c>
      <c r="E61" s="99"/>
      <c r="F61" s="99"/>
      <c r="G61" s="94">
        <v>205820.42000001669</v>
      </c>
      <c r="H61" s="94"/>
      <c r="I61" s="93">
        <v>2024800</v>
      </c>
      <c r="J61" s="94"/>
      <c r="K61" s="94">
        <v>115420.42000001669</v>
      </c>
      <c r="L61" s="94"/>
      <c r="M61" s="93">
        <v>1485000</v>
      </c>
    </row>
    <row r="62" spans="1:13" ht="24.95" customHeight="1">
      <c r="A62" s="103" t="s">
        <v>178</v>
      </c>
      <c r="B62" s="91"/>
      <c r="C62" s="91"/>
      <c r="D62" s="91"/>
      <c r="E62" s="99"/>
      <c r="F62" s="99"/>
      <c r="G62" s="94"/>
      <c r="H62" s="94"/>
      <c r="I62" s="94"/>
    </row>
    <row r="63" spans="1:13" s="91" customFormat="1" ht="24.95" customHeight="1">
      <c r="A63" s="91" t="s">
        <v>179</v>
      </c>
      <c r="E63" s="99"/>
      <c r="F63" s="99"/>
      <c r="G63" s="93">
        <v>189222773.58999997</v>
      </c>
      <c r="H63" s="93"/>
      <c r="I63" s="93">
        <v>-79005557.53000012</v>
      </c>
      <c r="J63" s="93"/>
      <c r="K63" s="93">
        <v>206190956.6800001</v>
      </c>
      <c r="L63" s="93"/>
      <c r="M63" s="93">
        <v>-68681409.220000073</v>
      </c>
    </row>
    <row r="64" spans="1:13" s="91" customFormat="1" ht="24.95" customHeight="1">
      <c r="A64" s="91" t="s">
        <v>180</v>
      </c>
      <c r="E64" s="99"/>
      <c r="F64" s="99"/>
      <c r="G64" s="93">
        <v>242419506.85000014</v>
      </c>
      <c r="H64" s="93"/>
      <c r="I64" s="93">
        <v>193698742.08999997</v>
      </c>
      <c r="J64" s="93"/>
      <c r="K64" s="93">
        <v>229517566.31000012</v>
      </c>
      <c r="L64" s="93"/>
      <c r="M64" s="93">
        <v>244891725.99999997</v>
      </c>
    </row>
    <row r="65" spans="1:13" s="91" customFormat="1" ht="24.95" customHeight="1">
      <c r="A65" s="91" t="s">
        <v>181</v>
      </c>
      <c r="E65" s="99"/>
      <c r="F65" s="99"/>
      <c r="G65" s="93">
        <v>12990869.229999952</v>
      </c>
      <c r="H65" s="94"/>
      <c r="I65" s="93">
        <v>7429767.8900000071</v>
      </c>
      <c r="J65" s="94"/>
      <c r="K65" s="93">
        <v>15437032.329999991</v>
      </c>
      <c r="L65" s="94"/>
      <c r="M65" s="93">
        <v>15278829.520000003</v>
      </c>
    </row>
    <row r="66" spans="1:13" s="91" customFormat="1" ht="24.95" customHeight="1">
      <c r="A66" s="91" t="s">
        <v>182</v>
      </c>
      <c r="D66" s="94"/>
      <c r="E66" s="99"/>
      <c r="F66" s="99"/>
      <c r="G66" s="93">
        <v>-6461911.0799999908</v>
      </c>
      <c r="H66" s="94"/>
      <c r="I66" s="93">
        <v>24829555.869999997</v>
      </c>
      <c r="J66" s="94"/>
      <c r="K66" s="93">
        <v>-6461911.0799999908</v>
      </c>
      <c r="L66" s="94"/>
      <c r="M66" s="93">
        <v>24829555.869999997</v>
      </c>
    </row>
    <row r="67" spans="1:13" s="91" customFormat="1" ht="24.95" customHeight="1">
      <c r="A67" s="91" t="s">
        <v>159</v>
      </c>
      <c r="D67" s="94"/>
      <c r="E67" s="99"/>
      <c r="F67" s="99"/>
      <c r="G67" s="93"/>
      <c r="H67" s="94"/>
      <c r="I67" s="93"/>
      <c r="J67" s="94"/>
      <c r="K67" s="93"/>
      <c r="L67" s="94"/>
      <c r="M67" s="93"/>
    </row>
    <row r="68" spans="1:13" s="91" customFormat="1" ht="24.95" customHeight="1">
      <c r="A68" s="91" t="s">
        <v>160</v>
      </c>
      <c r="E68" s="99"/>
      <c r="F68" s="99"/>
      <c r="G68" s="93">
        <v>-6406176.6600000001</v>
      </c>
      <c r="H68" s="94"/>
      <c r="I68" s="93">
        <v>-7295856.6600000001</v>
      </c>
      <c r="J68" s="94"/>
      <c r="K68" s="93">
        <v>-3904910</v>
      </c>
      <c r="L68" s="94"/>
      <c r="M68" s="93">
        <v>-5314190</v>
      </c>
    </row>
    <row r="69" spans="1:13" ht="24.95" customHeight="1">
      <c r="A69" s="91" t="s">
        <v>183</v>
      </c>
      <c r="B69" s="91"/>
      <c r="C69" s="91"/>
      <c r="D69" s="91"/>
      <c r="E69" s="99"/>
      <c r="F69" s="99"/>
      <c r="G69" s="112">
        <f>SUM(G54:G61,G63:G68,G37)</f>
        <v>745152261.37999964</v>
      </c>
      <c r="H69" s="94"/>
      <c r="I69" s="112">
        <f>SUM(I54:I61,I63:I68,I37)</f>
        <v>454614327.98599935</v>
      </c>
      <c r="J69" s="94"/>
      <c r="K69" s="112">
        <f>SUM(K54:K61,K63:K68,K37)</f>
        <v>537532736.43000031</v>
      </c>
      <c r="L69" s="94"/>
      <c r="M69" s="112">
        <f>SUM(M54:M61,M63:M68,M37)</f>
        <v>196772062.17999953</v>
      </c>
    </row>
    <row r="70" spans="1:13" ht="24.95" customHeight="1">
      <c r="A70" s="91" t="s">
        <v>163</v>
      </c>
      <c r="B70" s="91"/>
      <c r="C70" s="91"/>
      <c r="D70" s="91"/>
      <c r="E70" s="99"/>
      <c r="F70" s="99"/>
      <c r="G70" s="93">
        <v>7011883</v>
      </c>
      <c r="H70" s="94"/>
      <c r="I70" s="93">
        <v>10410313.77</v>
      </c>
      <c r="J70" s="94"/>
      <c r="K70" s="93">
        <v>0</v>
      </c>
      <c r="L70" s="94"/>
      <c r="M70" s="93">
        <v>0</v>
      </c>
    </row>
    <row r="71" spans="1:13" ht="24.95" customHeight="1">
      <c r="A71" s="91" t="s">
        <v>162</v>
      </c>
      <c r="B71" s="91"/>
      <c r="C71" s="91"/>
      <c r="D71" s="91"/>
      <c r="E71" s="99"/>
      <c r="F71" s="99"/>
      <c r="G71" s="93">
        <v>5569848.5099999607</v>
      </c>
      <c r="H71" s="94"/>
      <c r="I71" s="93">
        <v>8322981.9800000042</v>
      </c>
      <c r="J71" s="94"/>
      <c r="K71" s="95">
        <v>11944792.659999967</v>
      </c>
      <c r="L71" s="94"/>
      <c r="M71" s="93">
        <v>20941072.540000021</v>
      </c>
    </row>
    <row r="72" spans="1:13" ht="24.95" customHeight="1">
      <c r="A72" s="91" t="s">
        <v>210</v>
      </c>
      <c r="B72" s="91"/>
      <c r="C72" s="91"/>
      <c r="D72" s="91"/>
      <c r="E72" s="99"/>
      <c r="F72" s="99"/>
      <c r="G72" s="93">
        <v>-15366.24</v>
      </c>
      <c r="H72" s="94"/>
      <c r="I72" s="93">
        <v>-29611.31</v>
      </c>
      <c r="J72" s="94"/>
      <c r="K72" s="93">
        <v>-15366.24</v>
      </c>
      <c r="L72" s="94"/>
      <c r="M72" s="93">
        <v>-29611.31</v>
      </c>
    </row>
    <row r="73" spans="1:13" ht="24.95" customHeight="1">
      <c r="A73" s="91" t="s">
        <v>184</v>
      </c>
      <c r="B73" s="91"/>
      <c r="C73" s="91"/>
      <c r="D73" s="91"/>
      <c r="E73" s="99"/>
      <c r="F73" s="99"/>
      <c r="G73" s="93">
        <v>191108933.16</v>
      </c>
      <c r="H73" s="94"/>
      <c r="I73" s="93">
        <v>63332250.090000004</v>
      </c>
      <c r="J73" s="94"/>
      <c r="K73" s="93">
        <v>191108933.16</v>
      </c>
      <c r="L73" s="94"/>
      <c r="M73" s="93">
        <v>63332250.090000004</v>
      </c>
    </row>
    <row r="74" spans="1:13" ht="24.95" customHeight="1">
      <c r="A74" s="91" t="s">
        <v>185</v>
      </c>
      <c r="B74" s="91"/>
      <c r="C74" s="91"/>
      <c r="D74" s="91"/>
      <c r="E74" s="99"/>
      <c r="F74" s="99"/>
      <c r="G74" s="93">
        <v>-151032678.91999999</v>
      </c>
      <c r="H74" s="94"/>
      <c r="I74" s="93">
        <v>-173472673.38</v>
      </c>
      <c r="J74" s="94"/>
      <c r="K74" s="93">
        <v>-141034077.61000001</v>
      </c>
      <c r="L74" s="94"/>
      <c r="M74" s="113">
        <v>-138156365.85000002</v>
      </c>
    </row>
    <row r="75" spans="1:13" ht="24.95" customHeight="1">
      <c r="A75" s="91" t="s">
        <v>186</v>
      </c>
      <c r="B75" s="91"/>
      <c r="C75" s="91"/>
      <c r="D75" s="91"/>
      <c r="E75" s="99"/>
      <c r="F75" s="99"/>
      <c r="G75" s="114">
        <f>SUM(G69:G74)</f>
        <v>797794880.88999963</v>
      </c>
      <c r="H75" s="94"/>
      <c r="I75" s="114">
        <f>SUM(I69:I74)</f>
        <v>363177589.13599932</v>
      </c>
      <c r="J75" s="94"/>
      <c r="K75" s="114">
        <f>SUM(K69:K74)</f>
        <v>599537018.40000021</v>
      </c>
      <c r="L75" s="94"/>
      <c r="M75" s="114">
        <f>SUM(M69:M74)</f>
        <v>142859407.6499995</v>
      </c>
    </row>
    <row r="76" spans="1:13" ht="24.95" customHeight="1">
      <c r="A76" s="91"/>
      <c r="B76" s="91"/>
      <c r="C76" s="91"/>
      <c r="D76" s="91"/>
      <c r="E76" s="99"/>
      <c r="F76" s="99"/>
      <c r="G76" s="93"/>
      <c r="H76" s="94"/>
      <c r="I76" s="93"/>
      <c r="J76" s="94"/>
      <c r="K76" s="93"/>
      <c r="L76" s="94"/>
      <c r="M76" s="93"/>
    </row>
    <row r="77" spans="1:13" ht="24.95" customHeight="1">
      <c r="A77" s="91"/>
      <c r="B77" s="91"/>
      <c r="C77" s="91"/>
      <c r="D77" s="91"/>
      <c r="E77" s="99"/>
      <c r="F77" s="99"/>
      <c r="G77" s="93"/>
      <c r="H77" s="94"/>
      <c r="I77" s="93"/>
      <c r="J77" s="94"/>
      <c r="K77" s="93"/>
      <c r="L77" s="94"/>
      <c r="M77" s="93"/>
    </row>
    <row r="78" spans="1:13" s="91" customFormat="1" ht="24.95" customHeight="1">
      <c r="A78" s="35" t="s">
        <v>35</v>
      </c>
      <c r="E78" s="99"/>
      <c r="F78" s="99"/>
      <c r="G78" s="115"/>
      <c r="H78" s="99"/>
      <c r="I78" s="115"/>
      <c r="J78" s="95"/>
      <c r="K78" s="115"/>
      <c r="L78" s="95"/>
      <c r="M78" s="95"/>
    </row>
    <row r="79" spans="1:13" s="91" customFormat="1" ht="24.95" customHeight="1">
      <c r="A79" s="35"/>
      <c r="E79" s="99"/>
      <c r="F79" s="99"/>
      <c r="G79" s="115"/>
      <c r="H79" s="99"/>
      <c r="I79" s="115"/>
      <c r="J79" s="95"/>
      <c r="K79" s="115"/>
      <c r="L79" s="95"/>
      <c r="M79" s="95"/>
    </row>
    <row r="80" spans="1:13" s="91" customFormat="1" ht="24.95" customHeight="1">
      <c r="A80" s="35"/>
      <c r="E80" s="99"/>
      <c r="F80" s="99"/>
      <c r="G80" s="115"/>
      <c r="H80" s="99"/>
      <c r="I80" s="115"/>
      <c r="J80" s="95"/>
      <c r="K80" s="115"/>
      <c r="L80" s="95"/>
      <c r="M80" s="95"/>
    </row>
    <row r="81" spans="1:13" s="106" customFormat="1" ht="24.95" customHeight="1">
      <c r="A81" s="105"/>
      <c r="B81" s="24"/>
      <c r="C81" s="38" t="s">
        <v>36</v>
      </c>
      <c r="G81" s="107"/>
      <c r="H81" s="108"/>
      <c r="I81" s="107"/>
      <c r="J81" s="109"/>
      <c r="K81" s="107"/>
      <c r="L81" s="109"/>
      <c r="M81" s="107"/>
    </row>
    <row r="82" spans="1:13" s="106" customFormat="1" ht="24.95" customHeight="1">
      <c r="A82" s="105"/>
      <c r="B82" s="24"/>
      <c r="C82" s="24" t="s">
        <v>37</v>
      </c>
      <c r="G82" s="107"/>
      <c r="H82" s="108"/>
      <c r="I82" s="107"/>
      <c r="J82" s="109"/>
      <c r="K82" s="107"/>
      <c r="L82" s="109"/>
      <c r="M82" s="109"/>
    </row>
    <row r="83" spans="1:13" s="106" customFormat="1" ht="24.95" customHeight="1">
      <c r="A83" s="105"/>
      <c r="B83" s="24"/>
      <c r="C83" s="24"/>
      <c r="G83" s="107"/>
      <c r="H83" s="108"/>
      <c r="I83" s="107"/>
      <c r="J83" s="109"/>
      <c r="K83" s="107"/>
      <c r="L83" s="109"/>
      <c r="M83" s="109"/>
    </row>
    <row r="84" spans="1:13" s="91" customFormat="1" ht="22.5" customHeight="1">
      <c r="A84" s="110" t="s">
        <v>187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s="91" customFormat="1" ht="22.5" customHeight="1">
      <c r="A85" s="58" t="s">
        <v>0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</row>
    <row r="86" spans="1:13" s="91" customFormat="1" ht="22.5" customHeight="1">
      <c r="A86" s="58" t="s">
        <v>167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1:13" ht="22.5" customHeight="1">
      <c r="A87" s="56" t="str">
        <f>+A47</f>
        <v>สำหรับปีสิ้นสุดวันที่ 31 ธันวาคม 2568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3" ht="22.5" customHeight="1">
      <c r="A88" s="111"/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</row>
    <row r="89" spans="1:13" ht="22.5" customHeight="1">
      <c r="A89" s="27"/>
      <c r="B89" s="27"/>
      <c r="C89" s="27"/>
      <c r="D89" s="27"/>
      <c r="E89" s="27"/>
      <c r="F89" s="27"/>
      <c r="H89" s="59"/>
      <c r="I89" s="59"/>
      <c r="J89" s="59"/>
      <c r="K89" s="59"/>
      <c r="L89" s="59"/>
      <c r="M89" s="28" t="s">
        <v>2</v>
      </c>
    </row>
    <row r="90" spans="1:13" s="91" customFormat="1" ht="22.5" customHeight="1">
      <c r="A90" s="59"/>
      <c r="B90" s="59"/>
      <c r="C90" s="59"/>
      <c r="D90" s="59"/>
      <c r="E90" s="59"/>
      <c r="F90" s="59"/>
      <c r="G90" s="96"/>
      <c r="H90" s="60" t="s">
        <v>3</v>
      </c>
      <c r="I90" s="60"/>
      <c r="J90" s="61"/>
      <c r="K90" s="96"/>
      <c r="L90" s="60" t="s">
        <v>4</v>
      </c>
      <c r="M90" s="96"/>
    </row>
    <row r="91" spans="1:13" s="91" customFormat="1" ht="22.5" customHeight="1">
      <c r="A91" s="59"/>
      <c r="B91" s="59"/>
      <c r="C91" s="59"/>
      <c r="D91" s="59"/>
      <c r="E91" s="59"/>
      <c r="F91" s="59"/>
      <c r="G91" s="52">
        <f>G7</f>
        <v>2568</v>
      </c>
      <c r="H91" s="62"/>
      <c r="I91" s="52">
        <f>I7</f>
        <v>2567</v>
      </c>
      <c r="J91" s="41"/>
      <c r="K91" s="52">
        <f>K7</f>
        <v>2568</v>
      </c>
      <c r="L91" s="62"/>
      <c r="M91" s="52">
        <f>M7</f>
        <v>2567</v>
      </c>
    </row>
    <row r="92" spans="1:13" ht="22.5" customHeight="1">
      <c r="A92" s="91" t="s">
        <v>188</v>
      </c>
      <c r="B92" s="91"/>
      <c r="C92" s="91"/>
      <c r="D92" s="91"/>
      <c r="E92" s="91"/>
      <c r="F92" s="91"/>
      <c r="H92" s="91"/>
    </row>
    <row r="93" spans="1:13" ht="22.5" customHeight="1">
      <c r="A93" s="91" t="s">
        <v>189</v>
      </c>
      <c r="B93" s="91"/>
      <c r="C93" s="91"/>
      <c r="D93" s="91"/>
      <c r="E93" s="91"/>
      <c r="F93" s="91"/>
      <c r="G93" s="95">
        <v>5200000</v>
      </c>
      <c r="H93" s="91"/>
      <c r="I93" s="93">
        <v>10800000</v>
      </c>
      <c r="K93" s="95">
        <v>0</v>
      </c>
      <c r="M93" s="93">
        <v>0</v>
      </c>
    </row>
    <row r="94" spans="1:13" ht="22.5" customHeight="1">
      <c r="A94" s="91" t="s">
        <v>190</v>
      </c>
      <c r="B94" s="91"/>
      <c r="C94" s="91"/>
      <c r="D94" s="91"/>
      <c r="E94" s="91"/>
      <c r="F94" s="91"/>
      <c r="G94" s="95">
        <v>0</v>
      </c>
      <c r="H94" s="91"/>
      <c r="I94" s="93">
        <v>-537530000</v>
      </c>
      <c r="K94" s="95">
        <v>0</v>
      </c>
      <c r="M94" s="93">
        <v>0</v>
      </c>
    </row>
    <row r="95" spans="1:13" ht="22.5" customHeight="1">
      <c r="A95" s="91" t="s">
        <v>191</v>
      </c>
      <c r="B95" s="91"/>
      <c r="C95" s="91"/>
      <c r="D95" s="91"/>
      <c r="E95" s="91"/>
      <c r="F95" s="91"/>
      <c r="G95" s="93">
        <v>5000000</v>
      </c>
      <c r="H95" s="91"/>
      <c r="I95" s="93">
        <v>10000000</v>
      </c>
      <c r="J95" s="91"/>
      <c r="K95" s="93">
        <v>5000000</v>
      </c>
      <c r="L95" s="91"/>
      <c r="M95" s="93">
        <v>547526000</v>
      </c>
    </row>
    <row r="96" spans="1:13" ht="22.5" customHeight="1">
      <c r="A96" s="91" t="s">
        <v>192</v>
      </c>
      <c r="B96" s="91"/>
      <c r="C96" s="91"/>
      <c r="D96" s="91"/>
      <c r="E96" s="91"/>
      <c r="F96" s="91"/>
      <c r="G96" s="93">
        <v>-40150000</v>
      </c>
      <c r="H96" s="91"/>
      <c r="I96" s="93">
        <v>-78577000</v>
      </c>
      <c r="J96" s="91"/>
      <c r="K96" s="93">
        <v>-15000000</v>
      </c>
      <c r="L96" s="91"/>
      <c r="M96" s="93">
        <v>-537526000</v>
      </c>
    </row>
    <row r="97" spans="1:13" ht="22.5" customHeight="1">
      <c r="A97" s="91" t="s">
        <v>242</v>
      </c>
      <c r="B97" s="91"/>
      <c r="C97" s="91"/>
      <c r="D97" s="91"/>
      <c r="E97" s="91"/>
      <c r="F97" s="91"/>
      <c r="G97" s="93">
        <v>-260000000</v>
      </c>
      <c r="H97" s="91"/>
      <c r="I97" s="93">
        <v>0</v>
      </c>
      <c r="J97" s="91"/>
      <c r="K97" s="93">
        <v>-260000000</v>
      </c>
      <c r="L97" s="91"/>
      <c r="M97" s="93">
        <v>0</v>
      </c>
    </row>
    <row r="98" spans="1:13" s="91" customFormat="1" ht="22.5" customHeight="1">
      <c r="A98" s="91" t="s">
        <v>193</v>
      </c>
      <c r="F98" s="99"/>
      <c r="G98" s="93">
        <v>-8500000.3399999999</v>
      </c>
      <c r="H98" s="93"/>
      <c r="I98" s="93">
        <v>-8500000.3399999999</v>
      </c>
      <c r="J98" s="93"/>
      <c r="K98" s="93">
        <v>-8500000.3399999999</v>
      </c>
      <c r="L98" s="94"/>
      <c r="M98" s="93">
        <v>-8500000.3399999999</v>
      </c>
    </row>
    <row r="99" spans="1:13" s="91" customFormat="1" ht="22.5" customHeight="1">
      <c r="A99" s="91" t="s">
        <v>194</v>
      </c>
      <c r="F99" s="99"/>
      <c r="G99" s="93">
        <v>0</v>
      </c>
      <c r="H99" s="93"/>
      <c r="I99" s="93">
        <v>1237530000</v>
      </c>
      <c r="J99" s="93"/>
      <c r="K99" s="93">
        <v>0</v>
      </c>
      <c r="L99" s="94"/>
      <c r="M99" s="93">
        <v>0</v>
      </c>
    </row>
    <row r="100" spans="1:13" s="91" customFormat="1" ht="22.5" customHeight="1">
      <c r="A100" s="91" t="s">
        <v>195</v>
      </c>
      <c r="E100" s="99"/>
      <c r="F100" s="99"/>
      <c r="G100" s="93">
        <v>780304.82</v>
      </c>
      <c r="H100" s="94"/>
      <c r="I100" s="93">
        <v>2079612.4</v>
      </c>
      <c r="J100" s="94"/>
      <c r="K100" s="93">
        <v>747605.76</v>
      </c>
      <c r="L100" s="94"/>
      <c r="M100" s="93">
        <v>415032.95999999996</v>
      </c>
    </row>
    <row r="101" spans="1:13" s="91" customFormat="1" ht="22.5" customHeight="1">
      <c r="A101" s="91" t="s">
        <v>196</v>
      </c>
      <c r="E101" s="99"/>
      <c r="F101" s="99"/>
      <c r="G101" s="93">
        <v>-17410023.229999993</v>
      </c>
      <c r="H101" s="94"/>
      <c r="I101" s="93">
        <v>-28707162.640000001</v>
      </c>
      <c r="J101" s="94"/>
      <c r="K101" s="93">
        <v>-11918397.909999995</v>
      </c>
      <c r="L101" s="94"/>
      <c r="M101" s="93">
        <v>-17705213.290000003</v>
      </c>
    </row>
    <row r="102" spans="1:13" s="91" customFormat="1" ht="22.5" customHeight="1">
      <c r="A102" s="91" t="s">
        <v>241</v>
      </c>
      <c r="E102" s="99"/>
      <c r="F102" s="99"/>
      <c r="G102" s="93">
        <v>-1291550.6599999999</v>
      </c>
      <c r="H102" s="94"/>
      <c r="I102" s="93">
        <v>-1877029</v>
      </c>
      <c r="J102" s="94"/>
      <c r="K102" s="93">
        <v>-1020508.62</v>
      </c>
      <c r="L102" s="94"/>
      <c r="M102" s="93">
        <v>-1767739</v>
      </c>
    </row>
    <row r="103" spans="1:13" s="91" customFormat="1" ht="22.5" customHeight="1">
      <c r="A103" s="91" t="s">
        <v>197</v>
      </c>
      <c r="E103" s="99"/>
      <c r="F103" s="99"/>
      <c r="G103" s="93">
        <v>-24060851.570000015</v>
      </c>
      <c r="H103" s="94"/>
      <c r="I103" s="93">
        <v>-9615623.2199999932</v>
      </c>
      <c r="J103" s="94"/>
      <c r="K103" s="93">
        <v>-24503482.170000017</v>
      </c>
      <c r="L103" s="94"/>
      <c r="M103" s="93">
        <v>-8288617.3199999928</v>
      </c>
    </row>
    <row r="104" spans="1:13" s="91" customFormat="1" ht="22.5" customHeight="1">
      <c r="A104" s="91" t="s">
        <v>240</v>
      </c>
      <c r="E104" s="99"/>
      <c r="F104" s="99"/>
      <c r="G104" s="93">
        <v>60335613.569999993</v>
      </c>
      <c r="H104" s="94"/>
      <c r="I104" s="93">
        <v>0</v>
      </c>
      <c r="J104" s="94"/>
      <c r="K104" s="93">
        <v>60335613.569999993</v>
      </c>
      <c r="L104" s="94"/>
      <c r="M104" s="93">
        <v>0</v>
      </c>
    </row>
    <row r="105" spans="1:13" s="91" customFormat="1" ht="22.5" customHeight="1">
      <c r="A105" s="91" t="s">
        <v>219</v>
      </c>
      <c r="E105" s="99"/>
      <c r="F105" s="99"/>
      <c r="G105" s="93">
        <v>0</v>
      </c>
      <c r="H105" s="94"/>
      <c r="I105" s="93">
        <v>0</v>
      </c>
      <c r="J105" s="94"/>
      <c r="K105" s="93">
        <v>0</v>
      </c>
      <c r="L105" s="94"/>
      <c r="M105" s="93">
        <v>49974386.560000002</v>
      </c>
    </row>
    <row r="106" spans="1:13" s="91" customFormat="1" ht="22.5" customHeight="1">
      <c r="A106" s="91" t="s">
        <v>198</v>
      </c>
      <c r="E106" s="99"/>
      <c r="F106" s="99"/>
      <c r="G106" s="114">
        <f>SUM(G93:G105)</f>
        <v>-280096507.41000003</v>
      </c>
      <c r="H106" s="94"/>
      <c r="I106" s="114">
        <f>SUM(I93:I105)</f>
        <v>595602797.19999993</v>
      </c>
      <c r="J106" s="94"/>
      <c r="K106" s="114">
        <f>SUM(K93:K105)</f>
        <v>-254859169.70999998</v>
      </c>
      <c r="L106" s="94"/>
      <c r="M106" s="114">
        <f>SUM(M93:M105)</f>
        <v>24127849.570000008</v>
      </c>
    </row>
    <row r="107" spans="1:13" s="91" customFormat="1" ht="22.5" customHeight="1">
      <c r="A107" s="91" t="s">
        <v>199</v>
      </c>
      <c r="E107" s="99"/>
      <c r="F107" s="99"/>
      <c r="G107" s="94"/>
      <c r="H107" s="94"/>
      <c r="I107" s="94"/>
      <c r="J107" s="94"/>
      <c r="K107" s="94"/>
      <c r="L107" s="94"/>
      <c r="M107" s="94"/>
    </row>
    <row r="108" spans="1:13" s="91" customFormat="1" ht="22.5" customHeight="1">
      <c r="A108" s="91" t="s">
        <v>200</v>
      </c>
      <c r="E108" s="99"/>
      <c r="F108" s="99"/>
      <c r="G108" s="94">
        <v>-5284840.4400000004</v>
      </c>
      <c r="H108" s="94"/>
      <c r="I108" s="94">
        <v>5278357.8600000003</v>
      </c>
      <c r="J108" s="94"/>
      <c r="K108" s="93">
        <v>-5284840.4400000004</v>
      </c>
      <c r="L108" s="94"/>
      <c r="M108" s="93">
        <v>5278357.8600000003</v>
      </c>
    </row>
    <row r="109" spans="1:13" s="91" customFormat="1" ht="22.5" customHeight="1">
      <c r="A109" s="91" t="s">
        <v>201</v>
      </c>
      <c r="E109" s="99"/>
      <c r="F109" s="99"/>
      <c r="G109" s="94">
        <v>210000000</v>
      </c>
      <c r="H109" s="94"/>
      <c r="I109" s="94">
        <v>170000000</v>
      </c>
      <c r="J109" s="94"/>
      <c r="K109" s="93">
        <v>210000000</v>
      </c>
      <c r="L109" s="94"/>
      <c r="M109" s="93">
        <v>170000000</v>
      </c>
    </row>
    <row r="110" spans="1:13" ht="22.5" customHeight="1">
      <c r="A110" s="91" t="s">
        <v>211</v>
      </c>
      <c r="B110" s="91"/>
      <c r="C110" s="91"/>
      <c r="D110" s="91"/>
      <c r="E110" s="99"/>
      <c r="F110" s="99"/>
      <c r="G110" s="94">
        <v>-210000000</v>
      </c>
      <c r="H110" s="94"/>
      <c r="I110" s="94">
        <v>-170000000</v>
      </c>
      <c r="J110" s="94"/>
      <c r="K110" s="93">
        <v>-210000000</v>
      </c>
      <c r="L110" s="94"/>
      <c r="M110" s="93">
        <v>-170000000</v>
      </c>
    </row>
    <row r="111" spans="1:13" ht="22.5" customHeight="1">
      <c r="A111" s="91" t="s">
        <v>202</v>
      </c>
      <c r="B111" s="91"/>
      <c r="C111" s="91"/>
      <c r="D111" s="91"/>
      <c r="E111" s="99"/>
      <c r="F111" s="99"/>
      <c r="G111" s="94">
        <v>335786450</v>
      </c>
      <c r="H111" s="94"/>
      <c r="I111" s="94">
        <v>64103655</v>
      </c>
      <c r="J111" s="94"/>
      <c r="K111" s="93">
        <v>300000000</v>
      </c>
      <c r="L111" s="94"/>
      <c r="M111" s="93">
        <v>0</v>
      </c>
    </row>
    <row r="112" spans="1:13" ht="22.5" customHeight="1">
      <c r="A112" s="91" t="s">
        <v>203</v>
      </c>
      <c r="B112" s="91"/>
      <c r="C112" s="91"/>
      <c r="D112" s="91"/>
      <c r="E112" s="99"/>
      <c r="F112" s="99"/>
      <c r="G112" s="94">
        <v>-389684558.03999996</v>
      </c>
      <c r="H112" s="94"/>
      <c r="I112" s="94">
        <v>-971565094.24000001</v>
      </c>
      <c r="J112" s="94"/>
      <c r="K112" s="93">
        <v>-175000000</v>
      </c>
      <c r="L112" s="94"/>
      <c r="M112" s="93">
        <v>-100000000</v>
      </c>
    </row>
    <row r="113" spans="1:13" ht="22.5" customHeight="1">
      <c r="A113" s="91" t="s">
        <v>204</v>
      </c>
      <c r="B113" s="91"/>
      <c r="C113" s="91"/>
      <c r="D113" s="91"/>
      <c r="E113" s="99"/>
      <c r="F113" s="99"/>
      <c r="G113" s="94">
        <v>-47153172.420000002</v>
      </c>
      <c r="H113" s="94"/>
      <c r="I113" s="94">
        <v>-38217365.670000009</v>
      </c>
      <c r="J113" s="94"/>
      <c r="K113" s="93">
        <v>-41826350.390000001</v>
      </c>
      <c r="L113" s="94"/>
      <c r="M113" s="93">
        <v>-32039117.660000004</v>
      </c>
    </row>
    <row r="114" spans="1:13" ht="22.5" customHeight="1">
      <c r="A114" s="91" t="s">
        <v>212</v>
      </c>
      <c r="B114" s="91"/>
      <c r="C114" s="91"/>
      <c r="D114" s="91"/>
      <c r="E114" s="99"/>
      <c r="F114" s="99"/>
      <c r="G114" s="94">
        <v>311300000</v>
      </c>
      <c r="H114" s="94"/>
      <c r="I114" s="93">
        <v>0</v>
      </c>
      <c r="J114" s="94"/>
      <c r="K114" s="93">
        <v>311300000</v>
      </c>
      <c r="L114" s="94"/>
      <c r="M114" s="93">
        <v>0</v>
      </c>
    </row>
    <row r="115" spans="1:13" ht="22.5" customHeight="1">
      <c r="A115" s="91" t="s">
        <v>213</v>
      </c>
      <c r="B115" s="91"/>
      <c r="C115" s="91"/>
      <c r="D115" s="91"/>
      <c r="E115" s="99"/>
      <c r="F115" s="99"/>
      <c r="G115" s="94">
        <v>-437200000</v>
      </c>
      <c r="H115" s="94"/>
      <c r="I115" s="93">
        <v>0</v>
      </c>
      <c r="J115" s="94"/>
      <c r="K115" s="93">
        <v>-437200000</v>
      </c>
      <c r="L115" s="94"/>
      <c r="M115" s="93">
        <v>0</v>
      </c>
    </row>
    <row r="116" spans="1:13" ht="22.5" customHeight="1">
      <c r="A116" s="91" t="s">
        <v>205</v>
      </c>
      <c r="B116" s="91"/>
      <c r="C116" s="91"/>
      <c r="D116" s="91"/>
      <c r="E116" s="99"/>
      <c r="F116" s="99"/>
      <c r="G116" s="94">
        <v>-61735292.399999999</v>
      </c>
      <c r="H116" s="94"/>
      <c r="I116" s="94">
        <v>-123470574.24000001</v>
      </c>
      <c r="J116" s="94"/>
      <c r="K116" s="93">
        <v>-61735292.399999999</v>
      </c>
      <c r="L116" s="94"/>
      <c r="M116" s="93">
        <v>-123470560.8</v>
      </c>
    </row>
    <row r="117" spans="1:13" ht="22.5" customHeight="1">
      <c r="A117" s="91" t="s">
        <v>206</v>
      </c>
      <c r="B117" s="91"/>
      <c r="C117" s="91"/>
      <c r="D117" s="91"/>
      <c r="E117" s="99"/>
      <c r="F117" s="99"/>
      <c r="G117" s="94">
        <v>-66368872.839999989</v>
      </c>
      <c r="H117" s="94"/>
      <c r="I117" s="94">
        <v>-91510498.580000013</v>
      </c>
      <c r="J117" s="94"/>
      <c r="K117" s="93">
        <v>-54156285.280000001</v>
      </c>
      <c r="L117" s="94"/>
      <c r="M117" s="93">
        <v>-54227471.490000002</v>
      </c>
    </row>
    <row r="118" spans="1:13" s="91" customFormat="1" ht="22.5" customHeight="1">
      <c r="A118" s="91" t="s">
        <v>207</v>
      </c>
      <c r="E118" s="99"/>
      <c r="F118" s="99"/>
      <c r="G118" s="114">
        <f>SUM(G108:G117)</f>
        <v>-360340286.13999993</v>
      </c>
      <c r="H118" s="94"/>
      <c r="I118" s="114">
        <f>SUM(I108:I117)</f>
        <v>-1155381519.8699999</v>
      </c>
      <c r="J118" s="94"/>
      <c r="K118" s="114">
        <f>SUM(K108:K117)</f>
        <v>-163902768.50999999</v>
      </c>
      <c r="L118" s="94"/>
      <c r="M118" s="114">
        <f>SUM(M108:M117)</f>
        <v>-304458792.08999997</v>
      </c>
    </row>
    <row r="119" spans="1:13" ht="22.5" customHeight="1">
      <c r="A119" s="91" t="s">
        <v>208</v>
      </c>
      <c r="B119" s="91"/>
      <c r="C119" s="91"/>
      <c r="D119" s="91"/>
      <c r="E119" s="99"/>
      <c r="F119" s="99"/>
      <c r="G119" s="93">
        <f>G118+G75+G106</f>
        <v>157358087.33999968</v>
      </c>
      <c r="H119" s="93"/>
      <c r="I119" s="93">
        <f>I118+I75+I106</f>
        <v>-196601133.53400064</v>
      </c>
      <c r="J119" s="94"/>
      <c r="K119" s="93">
        <f>K118+K75+K106</f>
        <v>180775080.18000025</v>
      </c>
      <c r="L119" s="94"/>
      <c r="M119" s="93">
        <f>M118+M75+M106</f>
        <v>-137471534.87000048</v>
      </c>
    </row>
    <row r="120" spans="1:13" ht="22.5" customHeight="1">
      <c r="A120" s="91" t="s">
        <v>234</v>
      </c>
      <c r="B120" s="91"/>
      <c r="C120" s="91"/>
      <c r="D120" s="91"/>
      <c r="E120" s="99"/>
      <c r="F120" s="99"/>
      <c r="G120" s="12">
        <f>งบฐานะการเงิน!I10</f>
        <v>432050275.68000001</v>
      </c>
      <c r="H120" s="94"/>
      <c r="I120" s="12">
        <v>628651409.20999992</v>
      </c>
      <c r="J120" s="94"/>
      <c r="K120" s="12">
        <f>งบฐานะการเงิน!M10</f>
        <v>115304212.64999999</v>
      </c>
      <c r="L120" s="94"/>
      <c r="M120" s="93">
        <v>252775747.51999995</v>
      </c>
    </row>
    <row r="121" spans="1:13" s="91" customFormat="1" ht="22.5" customHeight="1" thickBot="1">
      <c r="A121" s="91" t="s">
        <v>235</v>
      </c>
      <c r="E121" s="99"/>
      <c r="F121" s="99"/>
      <c r="G121" s="116">
        <f>SUM(G119:G120)</f>
        <v>589408363.01999974</v>
      </c>
      <c r="H121" s="94"/>
      <c r="I121" s="116">
        <f>SUM(I119:I120)</f>
        <v>432050275.67599928</v>
      </c>
      <c r="J121" s="94"/>
      <c r="K121" s="116">
        <f>SUM(K119:K120)</f>
        <v>296079292.83000022</v>
      </c>
      <c r="L121" s="94"/>
      <c r="M121" s="116">
        <f>SUM(M119:M120)</f>
        <v>115304212.64999947</v>
      </c>
    </row>
    <row r="122" spans="1:13" s="92" customFormat="1" ht="22.5" customHeight="1" thickTop="1"/>
    <row r="123" spans="1:13" s="91" customFormat="1" ht="22.5" customHeight="1">
      <c r="A123" s="35" t="s">
        <v>35</v>
      </c>
      <c r="E123" s="99"/>
      <c r="F123" s="99"/>
      <c r="G123" s="115"/>
      <c r="H123" s="99"/>
      <c r="I123" s="115"/>
      <c r="J123" s="95"/>
      <c r="K123" s="115"/>
      <c r="L123" s="95"/>
      <c r="M123" s="95"/>
    </row>
    <row r="124" spans="1:13" s="91" customFormat="1" ht="22.5" customHeight="1">
      <c r="A124" s="35"/>
      <c r="E124" s="99"/>
      <c r="F124" s="99"/>
      <c r="G124" s="115"/>
      <c r="H124" s="99"/>
      <c r="I124" s="115"/>
      <c r="J124" s="95"/>
      <c r="K124" s="115"/>
      <c r="L124" s="95"/>
      <c r="M124" s="95"/>
    </row>
    <row r="125" spans="1:13" s="91" customFormat="1" ht="22.5" customHeight="1">
      <c r="A125" s="35"/>
      <c r="E125" s="99"/>
      <c r="F125" s="99"/>
      <c r="G125" s="115"/>
      <c r="H125" s="99"/>
      <c r="I125" s="115"/>
      <c r="J125" s="95"/>
      <c r="K125" s="115"/>
      <c r="L125" s="95"/>
      <c r="M125" s="95"/>
    </row>
    <row r="126" spans="1:13" s="106" customFormat="1" ht="22.5" customHeight="1">
      <c r="A126" s="105"/>
      <c r="B126" s="24"/>
      <c r="C126" s="38" t="s">
        <v>36</v>
      </c>
      <c r="G126" s="107"/>
      <c r="H126" s="108"/>
      <c r="I126" s="107"/>
      <c r="J126" s="109"/>
      <c r="K126" s="107"/>
      <c r="L126" s="109"/>
      <c r="M126" s="107"/>
    </row>
    <row r="127" spans="1:13" s="106" customFormat="1" ht="22.5" customHeight="1">
      <c r="A127" s="105"/>
      <c r="B127" s="24"/>
      <c r="C127" s="24" t="s">
        <v>37</v>
      </c>
      <c r="G127" s="107"/>
      <c r="H127" s="108"/>
      <c r="I127" s="107"/>
      <c r="J127" s="109"/>
      <c r="K127" s="107"/>
      <c r="L127" s="109"/>
      <c r="M127" s="109"/>
    </row>
    <row r="128" spans="1:13" s="106" customFormat="1" ht="22.5" customHeight="1">
      <c r="A128" s="105"/>
      <c r="B128" s="24"/>
      <c r="C128" s="24"/>
      <c r="G128" s="107"/>
      <c r="H128" s="108"/>
      <c r="I128" s="107"/>
      <c r="J128" s="109"/>
      <c r="K128" s="107"/>
      <c r="L128" s="109"/>
      <c r="M128" s="109"/>
    </row>
    <row r="129" spans="1:13" s="91" customFormat="1" ht="26.25" customHeight="1">
      <c r="A129" s="110" t="s">
        <v>253</v>
      </c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s="91" customFormat="1" ht="26.25" customHeight="1">
      <c r="A130" s="58" t="s">
        <v>0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</row>
    <row r="131" spans="1:13" s="91" customFormat="1" ht="26.25" customHeight="1">
      <c r="A131" s="58" t="s">
        <v>167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</row>
    <row r="132" spans="1:13" ht="26.25" customHeight="1">
      <c r="A132" s="56" t="str">
        <f>+A47</f>
        <v>สำหรับปีสิ้นสุดวันที่ 31 ธันวาคม 2568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</row>
    <row r="133" spans="1:13" ht="26.25" customHeight="1">
      <c r="A133" s="27"/>
      <c r="B133" s="27"/>
      <c r="C133" s="27"/>
      <c r="D133" s="27"/>
      <c r="E133" s="27"/>
      <c r="F133" s="27"/>
      <c r="H133" s="59"/>
      <c r="I133" s="59"/>
      <c r="J133" s="59"/>
      <c r="K133" s="59"/>
      <c r="L133" s="59"/>
      <c r="M133" s="28" t="s">
        <v>2</v>
      </c>
    </row>
    <row r="134" spans="1:13" s="91" customFormat="1" ht="26.25" customHeight="1">
      <c r="A134" s="59"/>
      <c r="B134" s="59"/>
      <c r="C134" s="59"/>
      <c r="D134" s="59"/>
      <c r="E134" s="59"/>
      <c r="F134" s="59"/>
      <c r="G134" s="96"/>
      <c r="H134" s="60" t="s">
        <v>3</v>
      </c>
      <c r="I134" s="60"/>
      <c r="J134" s="61"/>
      <c r="K134" s="96"/>
      <c r="L134" s="60" t="s">
        <v>4</v>
      </c>
      <c r="M134" s="96"/>
    </row>
    <row r="135" spans="1:13" s="91" customFormat="1" ht="26.25" customHeight="1">
      <c r="A135" s="59"/>
      <c r="B135" s="59"/>
      <c r="C135" s="59"/>
      <c r="D135" s="59"/>
      <c r="E135" s="59"/>
      <c r="F135" s="59"/>
      <c r="G135" s="52">
        <f>G51</f>
        <v>2568</v>
      </c>
      <c r="H135" s="62"/>
      <c r="I135" s="52">
        <f>I51</f>
        <v>2567</v>
      </c>
      <c r="J135" s="41"/>
      <c r="K135" s="52">
        <f>K51</f>
        <v>2568</v>
      </c>
      <c r="L135" s="62"/>
      <c r="M135" s="52">
        <f>M51</f>
        <v>2567</v>
      </c>
    </row>
    <row r="136" spans="1:13" s="92" customFormat="1" ht="26.25" customHeight="1">
      <c r="A136" s="95" t="s">
        <v>244</v>
      </c>
    </row>
    <row r="137" spans="1:13" s="92" customFormat="1" ht="26.25" customHeight="1">
      <c r="A137" s="91" t="s">
        <v>245</v>
      </c>
    </row>
    <row r="138" spans="1:13" s="92" customFormat="1" ht="26.25" customHeight="1">
      <c r="A138" s="91" t="s">
        <v>246</v>
      </c>
      <c r="G138" s="94"/>
      <c r="H138" s="94"/>
      <c r="J138" s="94"/>
      <c r="K138" s="93"/>
      <c r="L138" s="94"/>
    </row>
    <row r="139" spans="1:13" s="92" customFormat="1" ht="26.25" customHeight="1">
      <c r="A139" s="91" t="s">
        <v>247</v>
      </c>
      <c r="G139" s="93">
        <v>0</v>
      </c>
      <c r="H139" s="94"/>
      <c r="I139" s="93">
        <f>211240735.49-141928.63-471499.56-111866.5</f>
        <v>210515440.80000001</v>
      </c>
      <c r="J139" s="94"/>
      <c r="K139" s="93">
        <v>0</v>
      </c>
      <c r="L139" s="94"/>
      <c r="M139" s="93">
        <v>0</v>
      </c>
    </row>
    <row r="140" spans="1:13" s="92" customFormat="1" ht="26.25" customHeight="1">
      <c r="A140" s="91" t="s">
        <v>248</v>
      </c>
      <c r="G140" s="93"/>
      <c r="H140" s="94"/>
      <c r="I140" s="93"/>
      <c r="J140" s="94"/>
      <c r="K140" s="93"/>
      <c r="L140" s="94"/>
      <c r="M140" s="93"/>
    </row>
    <row r="141" spans="1:13" s="92" customFormat="1" ht="26.25" customHeight="1">
      <c r="A141" s="91" t="s">
        <v>249</v>
      </c>
      <c r="G141" s="93">
        <f>230533451.48-1492782.6-141928.63-471499.56-111866.5</f>
        <v>228315374.19</v>
      </c>
      <c r="H141" s="94"/>
      <c r="I141" s="93">
        <v>0</v>
      </c>
      <c r="J141" s="94"/>
      <c r="K141" s="93">
        <v>0</v>
      </c>
      <c r="L141" s="94"/>
      <c r="M141" s="93">
        <v>0</v>
      </c>
    </row>
    <row r="142" spans="1:13" s="92" customFormat="1" ht="26.25" customHeight="1">
      <c r="A142" s="91" t="s">
        <v>250</v>
      </c>
      <c r="G142" s="93">
        <v>53756851.829999998</v>
      </c>
      <c r="H142" s="94"/>
      <c r="I142" s="93">
        <v>37694550.989999995</v>
      </c>
      <c r="J142" s="94"/>
      <c r="K142" s="93">
        <v>40127248.060000002</v>
      </c>
      <c r="L142" s="94"/>
      <c r="M142" s="93">
        <v>34702385.100000001</v>
      </c>
    </row>
    <row r="143" spans="1:13" s="92" customFormat="1" ht="26.25" customHeight="1">
      <c r="A143" s="91" t="s">
        <v>251</v>
      </c>
      <c r="G143" s="93"/>
      <c r="H143" s="94"/>
      <c r="I143" s="93"/>
      <c r="J143" s="94"/>
      <c r="K143" s="93"/>
      <c r="L143" s="94"/>
      <c r="M143" s="93"/>
    </row>
    <row r="144" spans="1:13" s="92" customFormat="1" ht="26.25" customHeight="1">
      <c r="A144" s="91" t="s">
        <v>252</v>
      </c>
      <c r="G144" s="93">
        <v>11506001.529999999</v>
      </c>
      <c r="H144" s="94"/>
      <c r="I144" s="93">
        <v>46981952.11999999</v>
      </c>
      <c r="J144" s="94"/>
      <c r="K144" s="93">
        <v>0</v>
      </c>
      <c r="L144" s="94"/>
      <c r="M144" s="93">
        <v>0</v>
      </c>
    </row>
    <row r="145" spans="1:13" s="92" customFormat="1" ht="26.25" customHeight="1">
      <c r="A145" s="91"/>
      <c r="G145" s="93"/>
      <c r="H145" s="94"/>
      <c r="I145" s="93"/>
      <c r="J145" s="94"/>
      <c r="K145" s="93"/>
      <c r="L145" s="94"/>
      <c r="M145" s="93"/>
    </row>
    <row r="146" spans="1:13" s="92" customFormat="1" ht="26.25" customHeight="1">
      <c r="A146" s="91"/>
      <c r="G146" s="93"/>
      <c r="H146" s="94"/>
      <c r="I146" s="93"/>
      <c r="J146" s="94"/>
      <c r="K146" s="93"/>
      <c r="L146" s="94"/>
      <c r="M146" s="93"/>
    </row>
    <row r="147" spans="1:13" s="92" customFormat="1" ht="26.25" customHeight="1">
      <c r="A147" s="91"/>
      <c r="G147" s="93"/>
      <c r="H147" s="94"/>
      <c r="I147" s="93"/>
      <c r="J147" s="94"/>
      <c r="K147" s="93"/>
      <c r="L147" s="94"/>
      <c r="M147" s="93"/>
    </row>
    <row r="148" spans="1:13" s="92" customFormat="1" ht="26.25" customHeight="1">
      <c r="A148" s="91"/>
      <c r="G148" s="93"/>
      <c r="H148" s="94"/>
      <c r="I148" s="93"/>
      <c r="J148" s="94"/>
      <c r="K148" s="93"/>
      <c r="L148" s="94"/>
      <c r="M148" s="93"/>
    </row>
    <row r="149" spans="1:13" s="92" customFormat="1" ht="26.25" customHeight="1">
      <c r="A149" s="91"/>
      <c r="G149" s="93"/>
      <c r="H149" s="94"/>
      <c r="I149" s="93"/>
      <c r="J149" s="94"/>
      <c r="K149" s="93"/>
      <c r="L149" s="94"/>
      <c r="M149" s="93"/>
    </row>
    <row r="150" spans="1:13" s="92" customFormat="1" ht="26.25" customHeight="1">
      <c r="A150" s="91"/>
      <c r="G150" s="93"/>
      <c r="H150" s="94"/>
      <c r="I150" s="93"/>
      <c r="J150" s="94"/>
      <c r="K150" s="93"/>
      <c r="L150" s="94"/>
      <c r="M150" s="93"/>
    </row>
    <row r="151" spans="1:13" s="92" customFormat="1" ht="26.25" customHeight="1">
      <c r="A151" s="91"/>
      <c r="G151" s="93"/>
      <c r="H151" s="94"/>
      <c r="I151" s="93"/>
      <c r="J151" s="94"/>
      <c r="K151" s="93"/>
      <c r="L151" s="94"/>
      <c r="M151" s="93"/>
    </row>
    <row r="152" spans="1:13" s="92" customFormat="1" ht="26.25" customHeight="1">
      <c r="A152" s="91"/>
      <c r="G152" s="93"/>
      <c r="H152" s="94"/>
      <c r="I152" s="93"/>
      <c r="J152" s="94"/>
      <c r="K152" s="93"/>
      <c r="L152" s="94"/>
      <c r="M152" s="93"/>
    </row>
    <row r="153" spans="1:13" s="92" customFormat="1" ht="26.25" customHeight="1">
      <c r="A153" s="91"/>
      <c r="G153" s="93"/>
      <c r="H153" s="94"/>
      <c r="I153" s="93"/>
      <c r="J153" s="94"/>
      <c r="K153" s="93"/>
      <c r="L153" s="94"/>
      <c r="M153" s="93"/>
    </row>
    <row r="154" spans="1:13" s="92" customFormat="1" ht="26.25" customHeight="1">
      <c r="A154" s="91"/>
      <c r="G154" s="93"/>
      <c r="H154" s="94"/>
      <c r="I154" s="93"/>
      <c r="J154" s="94"/>
      <c r="K154" s="93"/>
      <c r="L154" s="94"/>
      <c r="M154" s="93"/>
    </row>
    <row r="155" spans="1:13" s="92" customFormat="1" ht="26.25" customHeight="1">
      <c r="A155" s="91"/>
      <c r="G155" s="93"/>
      <c r="H155" s="94"/>
      <c r="I155" s="93"/>
      <c r="J155" s="94"/>
      <c r="K155" s="93"/>
      <c r="L155" s="94"/>
      <c r="M155" s="93"/>
    </row>
    <row r="156" spans="1:13" s="92" customFormat="1" ht="26.25" customHeight="1">
      <c r="A156" s="91"/>
      <c r="G156" s="93"/>
      <c r="H156" s="94"/>
      <c r="I156" s="93"/>
      <c r="J156" s="94"/>
      <c r="K156" s="93"/>
      <c r="L156" s="94"/>
      <c r="M156" s="93"/>
    </row>
    <row r="157" spans="1:13" s="92" customFormat="1" ht="26.25" customHeight="1">
      <c r="A157" s="91"/>
      <c r="G157" s="93"/>
      <c r="H157" s="94"/>
      <c r="I157" s="93"/>
      <c r="J157" s="94"/>
      <c r="K157" s="93"/>
      <c r="L157" s="94"/>
      <c r="M157" s="93"/>
    </row>
    <row r="158" spans="1:13" s="92" customFormat="1" ht="26.25" customHeight="1">
      <c r="A158" s="91"/>
      <c r="G158" s="93"/>
      <c r="H158" s="94"/>
      <c r="I158" s="93"/>
      <c r="J158" s="94"/>
      <c r="K158" s="93"/>
      <c r="L158" s="94"/>
      <c r="M158" s="93"/>
    </row>
    <row r="159" spans="1:13" s="92" customFormat="1" ht="26.25" customHeight="1">
      <c r="A159" s="91"/>
      <c r="G159" s="93"/>
      <c r="H159" s="94"/>
      <c r="I159" s="93"/>
      <c r="J159" s="94"/>
      <c r="K159" s="93"/>
      <c r="L159" s="94"/>
      <c r="M159" s="93"/>
    </row>
    <row r="160" spans="1:13" s="92" customFormat="1" ht="26.25" customHeight="1">
      <c r="A160" s="91"/>
      <c r="G160" s="93"/>
      <c r="H160" s="94"/>
      <c r="I160" s="93"/>
      <c r="J160" s="94"/>
      <c r="K160" s="93"/>
      <c r="L160" s="94"/>
      <c r="M160" s="93"/>
    </row>
    <row r="161" spans="1:13" ht="26.25" customHeight="1">
      <c r="A161" s="35" t="s">
        <v>35</v>
      </c>
      <c r="B161" s="91"/>
      <c r="C161" s="91"/>
      <c r="D161" s="91"/>
      <c r="E161" s="99"/>
      <c r="F161" s="99"/>
      <c r="G161" s="92"/>
      <c r="I161" s="92"/>
      <c r="K161" s="92"/>
      <c r="M161" s="92"/>
    </row>
    <row r="162" spans="1:13" ht="26.25" customHeight="1">
      <c r="A162" s="35"/>
      <c r="B162" s="91"/>
      <c r="C162" s="91"/>
      <c r="D162" s="91"/>
      <c r="E162" s="99"/>
      <c r="F162" s="99"/>
      <c r="G162" s="92"/>
      <c r="I162" s="92"/>
      <c r="K162" s="92"/>
      <c r="M162" s="92"/>
    </row>
    <row r="163" spans="1:13" ht="26.25" customHeight="1">
      <c r="A163" s="35"/>
      <c r="B163" s="91"/>
      <c r="C163" s="91"/>
      <c r="D163" s="91"/>
      <c r="E163" s="99"/>
      <c r="F163" s="99"/>
      <c r="G163" s="92"/>
      <c r="I163" s="92"/>
      <c r="K163" s="92"/>
      <c r="M163" s="92"/>
    </row>
    <row r="164" spans="1:13" ht="26.25" customHeight="1">
      <c r="A164" s="105"/>
      <c r="B164" s="24"/>
      <c r="C164" s="38" t="s">
        <v>36</v>
      </c>
      <c r="D164" s="106"/>
      <c r="G164" s="107"/>
      <c r="H164" s="108"/>
    </row>
    <row r="165" spans="1:13" ht="26.25" customHeight="1">
      <c r="A165" s="105"/>
      <c r="B165" s="24"/>
      <c r="C165" s="24" t="s">
        <v>37</v>
      </c>
      <c r="D165" s="106"/>
      <c r="G165" s="107"/>
      <c r="H165" s="108"/>
    </row>
    <row r="166" spans="1:13" ht="26.25" customHeight="1"/>
    <row r="167" spans="1:13" ht="26.25" customHeight="1"/>
    <row r="168" spans="1:13" ht="26.25" customHeight="1"/>
    <row r="169" spans="1:13" ht="26.25" customHeight="1"/>
    <row r="170" spans="1:13" ht="26.25" customHeight="1"/>
    <row r="171" spans="1:13" ht="26.25" customHeight="1"/>
    <row r="172" spans="1:13" ht="26.25" customHeight="1"/>
    <row r="173" spans="1:13" ht="26.25" customHeight="1"/>
    <row r="174" spans="1:13" ht="26.25" customHeight="1"/>
    <row r="175" spans="1:13" ht="26.25" customHeight="1"/>
    <row r="176" spans="1:13" ht="26.25" customHeight="1"/>
    <row r="177" ht="26.25" customHeight="1"/>
    <row r="178" ht="26.25" customHeight="1"/>
    <row r="179" ht="26.25" customHeight="1"/>
    <row r="180" ht="26.25" customHeight="1"/>
    <row r="181" ht="26.25" customHeight="1"/>
  </sheetData>
  <pageMargins left="0.78740157480314965" right="0.27559055118110237" top="0.59055118110236227" bottom="0.51181102362204722" header="0.39" footer="0.35433070866141736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2" ma:contentTypeDescription="Create a new document." ma:contentTypeScope="" ma:versionID="08c05234c3641eeaa3a7afc5d6c91bb1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962ab1062ec11ba5eaaa478a197947b3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eparerSign_x002d_Off" minOccurs="0"/>
                <xsd:element ref="ns2:ReviewerSign_x002d_Of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1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2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42035fd-9937-404e-b5fb-052b8a263592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9c78fdcd-8e2a-4a11-be84-32c13513f69e" xsi:nil="true"/>
    <lcf76f155ced4ddcb4097134ff3c332f xmlns="9c78fdcd-8e2a-4a11-be84-32c13513f69e">
      <Terms xmlns="http://schemas.microsoft.com/office/infopath/2007/PartnerControls"/>
    </lcf76f155ced4ddcb4097134ff3c332f>
    <TaxCatchAll xmlns="0dbc5d03-3a73-42e7-a9bf-3650ce69a117" xsi:nil="true"/>
    <ReviewerSign_x002d_Off xmlns="9c78fdcd-8e2a-4a11-be84-32c13513f69e" xsi:nil="true"/>
  </documentManagement>
</p:properties>
</file>

<file path=customXml/itemProps1.xml><?xml version="1.0" encoding="utf-8"?>
<ds:datastoreItem xmlns:ds="http://schemas.openxmlformats.org/officeDocument/2006/customXml" ds:itemID="{3C558970-805D-47AC-84C7-E42C4983F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9c78fdcd-8e2a-4a11-be84-32c13513f69e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dbc5d03-3a73-42e7-a9bf-3650ce69a117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Prebuilt.acc01@hotmail.com</cp:lastModifiedBy>
  <cp:revision/>
  <cp:lastPrinted>2026-02-19T12:46:20Z</cp:lastPrinted>
  <dcterms:created xsi:type="dcterms:W3CDTF">2012-05-08T05:34:00Z</dcterms:created>
  <dcterms:modified xsi:type="dcterms:W3CDTF">2026-02-19T12:46:23Z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