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e-Built\2568\Q4\"/>
    </mc:Choice>
  </mc:AlternateContent>
  <bookViews>
    <workbookView xWindow="-120" yWindow="-120" windowWidth="29040" windowHeight="15840" activeTab="4"/>
  </bookViews>
  <sheets>
    <sheet name="BS" sheetId="2" r:id="rId1"/>
    <sheet name="PL" sheetId="14" r:id="rId2"/>
    <sheet name="CHE_C" sheetId="3" r:id="rId3"/>
    <sheet name="CHE_S" sheetId="7" r:id="rId4"/>
    <sheet name=" CF " sheetId="5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5" i="5" l="1"/>
  <c r="I137" i="5"/>
  <c r="O102" i="5"/>
  <c r="K102" i="5"/>
  <c r="M102" i="5"/>
  <c r="I102" i="5"/>
  <c r="N17" i="7"/>
  <c r="L17" i="7"/>
  <c r="J17" i="7"/>
  <c r="H17" i="7"/>
  <c r="S13" i="3"/>
  <c r="H65" i="2"/>
  <c r="J65" i="2"/>
  <c r="L65" i="2"/>
  <c r="N65" i="2"/>
  <c r="I116" i="5" l="1"/>
  <c r="M116" i="5"/>
  <c r="R15" i="7" l="1"/>
  <c r="R11" i="7"/>
  <c r="B17" i="7"/>
  <c r="B13" i="7"/>
  <c r="B3" i="3"/>
  <c r="S17" i="3"/>
  <c r="Q16" i="3"/>
  <c r="U16" i="3" s="1"/>
  <c r="Q12" i="3"/>
  <c r="U12" i="3" s="1"/>
  <c r="Q10" i="3"/>
  <c r="G14" i="3"/>
  <c r="G18" i="3" s="1"/>
  <c r="I14" i="3"/>
  <c r="I18" i="3" s="1"/>
  <c r="K14" i="3"/>
  <c r="K18" i="3" s="1"/>
  <c r="M14" i="3"/>
  <c r="S14" i="3"/>
  <c r="M54" i="14"/>
  <c r="K54" i="14"/>
  <c r="I54" i="14"/>
  <c r="G54" i="14"/>
  <c r="M47" i="14"/>
  <c r="K47" i="14"/>
  <c r="B43" i="14"/>
  <c r="M25" i="14"/>
  <c r="K25" i="14"/>
  <c r="I25" i="14"/>
  <c r="G25" i="14"/>
  <c r="M17" i="14"/>
  <c r="K17" i="14"/>
  <c r="I17" i="14"/>
  <c r="G17" i="14"/>
  <c r="M12" i="14"/>
  <c r="K12" i="14"/>
  <c r="I12" i="14"/>
  <c r="G12" i="14"/>
  <c r="G18" i="14" s="1"/>
  <c r="M7" i="14"/>
  <c r="K7" i="14"/>
  <c r="S18" i="3" l="1"/>
  <c r="J105" i="2"/>
  <c r="M18" i="3"/>
  <c r="I18" i="14"/>
  <c r="I20" i="14" s="1"/>
  <c r="I26" i="14" s="1"/>
  <c r="I30" i="14" s="1"/>
  <c r="I32" i="14" s="1"/>
  <c r="I57" i="14" s="1"/>
  <c r="M18" i="14"/>
  <c r="K18" i="14"/>
  <c r="U10" i="3"/>
  <c r="K20" i="14"/>
  <c r="K26" i="14" s="1"/>
  <c r="K30" i="14" s="1"/>
  <c r="K32" i="14" s="1"/>
  <c r="M20" i="14"/>
  <c r="M26" i="14" s="1"/>
  <c r="M30" i="14" s="1"/>
  <c r="M32" i="14" s="1"/>
  <c r="M57" i="14" s="1"/>
  <c r="G20" i="14"/>
  <c r="G26" i="14" s="1"/>
  <c r="G30" i="14" s="1"/>
  <c r="G32" i="14" s="1"/>
  <c r="K57" i="14" l="1"/>
  <c r="K66" i="14" s="1"/>
  <c r="M9" i="5"/>
  <c r="G57" i="14"/>
  <c r="G66" i="14" s="1"/>
  <c r="I9" i="5"/>
  <c r="O13" i="3"/>
  <c r="I66" i="14"/>
  <c r="P12" i="7"/>
  <c r="R12" i="7" s="1"/>
  <c r="M66" i="14"/>
  <c r="O9" i="5"/>
  <c r="M59" i="14"/>
  <c r="G55" i="14"/>
  <c r="G61" i="14" s="1"/>
  <c r="K9" i="5"/>
  <c r="K34" i="5" s="1"/>
  <c r="K55" i="14"/>
  <c r="K61" i="14" s="1"/>
  <c r="M55" i="14"/>
  <c r="M61" i="14" s="1"/>
  <c r="M63" i="14" s="1"/>
  <c r="I55" i="14"/>
  <c r="I61" i="14" s="1"/>
  <c r="I63" i="14" s="1"/>
  <c r="Q13" i="3" l="1"/>
  <c r="O14" i="3"/>
  <c r="G63" i="14"/>
  <c r="O17" i="3"/>
  <c r="O18" i="3" s="1"/>
  <c r="K59" i="14"/>
  <c r="G59" i="14"/>
  <c r="K63" i="14"/>
  <c r="P16" i="7" s="1"/>
  <c r="I59" i="14"/>
  <c r="U13" i="3" l="1"/>
  <c r="U14" i="3" s="1"/>
  <c r="Q14" i="3"/>
  <c r="Q17" i="3"/>
  <c r="Q18" i="3" s="1"/>
  <c r="H106" i="2"/>
  <c r="U17" i="3" l="1"/>
  <c r="U18" i="3" s="1"/>
  <c r="H36" i="2" l="1"/>
  <c r="N36" i="2" l="1"/>
  <c r="J36" i="2"/>
  <c r="L36" i="2" l="1"/>
  <c r="O114" i="5" l="1"/>
  <c r="M114" i="5"/>
  <c r="I114" i="5"/>
  <c r="K114" i="5"/>
  <c r="J89" i="2" l="1"/>
  <c r="H89" i="2"/>
  <c r="J52" i="2"/>
  <c r="H52" i="2"/>
  <c r="K65" i="5" l="1"/>
  <c r="O34" i="5"/>
  <c r="O65" i="5" s="1"/>
  <c r="R16" i="7" l="1"/>
  <c r="N7" i="2" l="1"/>
  <c r="L7" i="2"/>
  <c r="N52" i="2"/>
  <c r="L52" i="2"/>
  <c r="N89" i="2"/>
  <c r="L89" i="2"/>
  <c r="N21" i="2"/>
  <c r="K49" i="5" l="1"/>
  <c r="I49" i="5"/>
  <c r="I86" i="5" l="1"/>
  <c r="I131" i="5"/>
  <c r="M131" i="5" s="1"/>
  <c r="K86" i="5"/>
  <c r="K131" i="5"/>
  <c r="O131" i="5" s="1"/>
  <c r="R9" i="7"/>
  <c r="L71" i="2" l="1"/>
  <c r="J21" i="2" l="1"/>
  <c r="H21" i="2"/>
  <c r="L21" i="2"/>
  <c r="B85" i="2" l="1"/>
  <c r="N13" i="7" l="1"/>
  <c r="L13" i="7"/>
  <c r="J13" i="7"/>
  <c r="H13" i="7"/>
  <c r="N71" i="2" l="1"/>
  <c r="J71" i="2"/>
  <c r="H71" i="2"/>
  <c r="L72" i="2"/>
  <c r="H72" i="2" l="1"/>
  <c r="L37" i="2"/>
  <c r="J72" i="2"/>
  <c r="N72" i="2"/>
  <c r="N37" i="2"/>
  <c r="H37" i="2"/>
  <c r="J37" i="2"/>
  <c r="K71" i="5" l="1"/>
  <c r="H108" i="2"/>
  <c r="K115" i="5" l="1"/>
  <c r="K117" i="5" s="1"/>
  <c r="P13" i="7"/>
  <c r="R13" i="7"/>
  <c r="R17" i="7" s="1"/>
  <c r="P17" i="7" l="1"/>
  <c r="L106" i="2" s="1"/>
  <c r="J107" i="2"/>
  <c r="J109" i="2" s="1"/>
  <c r="J110" i="2" s="1"/>
  <c r="O86" i="5" l="1"/>
  <c r="M86" i="5"/>
  <c r="O49" i="5"/>
  <c r="M49" i="5"/>
  <c r="O7" i="5" l="1"/>
  <c r="M7" i="5"/>
  <c r="O71" i="5" l="1"/>
  <c r="N107" i="2"/>
  <c r="N109" i="2" s="1"/>
  <c r="N110" i="2" s="1"/>
  <c r="H107" i="2" l="1"/>
  <c r="H109" i="2" s="1"/>
  <c r="H110" i="2" s="1"/>
  <c r="O115" i="5" l="1"/>
  <c r="O117" i="5" s="1"/>
  <c r="B3" i="7"/>
  <c r="B3" i="5" l="1"/>
  <c r="B45" i="5" l="1"/>
  <c r="B82" i="5" l="1"/>
  <c r="B127" i="5"/>
  <c r="B48" i="2"/>
  <c r="L107" i="2" l="1"/>
  <c r="L109" i="2" s="1"/>
  <c r="L110" i="2" s="1"/>
  <c r="M34" i="5" l="1"/>
  <c r="M65" i="5" s="1"/>
  <c r="M71" i="5" s="1"/>
  <c r="M115" i="5" s="1"/>
  <c r="M117" i="5" s="1"/>
  <c r="I34" i="5" l="1"/>
  <c r="I65" i="5" s="1"/>
  <c r="I71" i="5" s="1"/>
  <c r="I115" i="5" s="1"/>
  <c r="I117" i="5" s="1"/>
</calcChain>
</file>

<file path=xl/sharedStrings.xml><?xml version="1.0" encoding="utf-8"?>
<sst xmlns="http://schemas.openxmlformats.org/spreadsheetml/2006/main" count="356" uniqueCount="252">
  <si>
    <t>PRE-BUILT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</si>
  <si>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</si>
  <si>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</si>
  <si>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</si>
  <si>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</si>
  <si>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</t>
  </si>
  <si>
    <t>Assets</t>
  </si>
  <si>
    <t>Current assets</t>
  </si>
  <si>
    <t xml:space="preserve">     Cash and cash equivalents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</si>
  <si>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</si>
  <si>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</si>
  <si>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</si>
  <si>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</si>
  <si>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</si>
  <si>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</si>
  <si>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financial assets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</si>
  <si>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</si>
  <si>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</si>
  <si>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</si>
  <si>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</si>
  <si>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</si>
  <si>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Other non-current financial assets</t>
  </si>
  <si>
    <t xml:space="preserve">     Investments in subsidiaries </t>
  </si>
  <si>
    <t xml:space="preserve">     Investments in joint ventures</t>
  </si>
  <si>
    <t xml:space="preserve">     Long-term loans to related party</t>
  </si>
  <si>
    <t xml:space="preserve">     Land and cost of project held for development</t>
  </si>
  <si>
    <t xml:space="preserve">     Investment property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</si>
  <si>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</si>
  <si>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</si>
  <si>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</si>
  <si>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</si>
  <si>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</si>
  <si>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</si>
  <si>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</si>
  <si>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</si>
  <si>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</si>
  <si>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</si>
  <si>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>- 2 -</t>
  </si>
  <si>
    <t>STATEMENTS OF FINANCIAL POSITION (Continued)</t>
  </si>
  <si>
    <t>Liabilities and shareholders' equity</t>
  </si>
  <si>
    <t>Current liabilities</t>
  </si>
  <si>
    <t xml:space="preserve">     Bank overdrafts and short-term borrowings </t>
  </si>
  <si>
    <t xml:space="preserve">          from financial institutions </t>
  </si>
  <si>
    <t xml:space="preserve">     Trade and other current payables </t>
  </si>
  <si>
    <t xml:space="preserve">     Current contract liabilities</t>
  </si>
  <si>
    <t xml:space="preserve">     Current portion of long-term loans</t>
  </si>
  <si>
    <t xml:space="preserve">     Current portion of lease liabilities</t>
  </si>
  <si>
    <t xml:space="preserve">     Current portion of debentures</t>
  </si>
  <si>
    <t xml:space="preserve">     Retention payable</t>
  </si>
  <si>
    <t xml:space="preserve">     Suspended output tax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</si>
  <si>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</si>
  <si>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</si>
  <si>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</si>
  <si>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</si>
  <si>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Debentures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</si>
  <si>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</si>
  <si>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</si>
  <si>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</si>
  <si>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</si>
  <si>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</si>
  <si>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</si>
  <si>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</si>
  <si>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</si>
  <si>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</si>
  <si>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</si>
  <si>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</si>
  <si>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</si>
  <si>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</si>
  <si>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</si>
  <si>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</si>
  <si>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</si>
  <si>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</si>
  <si>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</si>
  <si>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</si>
  <si>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</si>
  <si>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</si>
  <si>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</si>
  <si>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</si>
  <si>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</si>
  <si>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</si>
  <si>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</si>
  <si>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</si>
  <si>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</si>
  <si>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</si>
  <si>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</si>
  <si>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</si>
  <si>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</si>
  <si>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</si>
  <si>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</si>
  <si>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</si>
  <si>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</si>
  <si>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</si>
  <si>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</si>
  <si>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</si>
  <si>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</si>
  <si>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 xml:space="preserve">            Total expenses</t>
  </si>
  <si>
    <t>Profit from operating activities</t>
  </si>
  <si>
    <t>Finance income</t>
  </si>
  <si>
    <t xml:space="preserve">Finance costs </t>
  </si>
  <si>
    <t>Share of profit (loss) of joint ventures</t>
  </si>
  <si>
    <t>Profit before income tax</t>
  </si>
  <si>
    <t>Tax expense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</si>
  <si>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</si>
  <si>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</si>
  <si>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</si>
  <si>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</si>
  <si>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</si>
  <si>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</si>
  <si>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</si>
  <si>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</si>
  <si>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</si>
  <si>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</si>
  <si>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</si>
  <si>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</si>
  <si>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</si>
  <si>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</si>
  <si>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</si>
  <si>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</si>
  <si>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</si>
  <si>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</si>
  <si>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</si>
  <si>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</si>
  <si>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</si>
  <si>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</si>
  <si>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</si>
  <si>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</si>
  <si>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</si>
  <si>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>Balance as at January 1, 2024</t>
  </si>
  <si>
    <t xml:space="preserve">Changes in shareholders' equity 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</si>
  <si>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</si>
  <si>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</si>
  <si>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</si>
  <si>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</si>
  <si>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</si>
  <si>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</si>
  <si>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</si>
  <si>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</si>
  <si>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</si>
  <si>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</si>
  <si>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Share of (profit) loss of joint ventures</t>
  </si>
  <si>
    <t xml:space="preserve">         Bad debt</t>
  </si>
  <si>
    <t xml:space="preserve">         (Gain) on changes in securities value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</si>
  <si>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</si>
  <si>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</si>
  <si>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</si>
  <si>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      Dividend received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</si>
  <si>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</si>
  <si>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</si>
  <si>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</si>
  <si>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</si>
  <si>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</si>
  <si>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</si>
  <si>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</si>
  <si>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</si>
  <si>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</si>
  <si>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</si>
  <si>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Other current financial assets</t>
  </si>
  <si>
    <t xml:space="preserve">         Other current assets - retention receivable</t>
  </si>
  <si>
    <t xml:space="preserve">         Other current assets - deposits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</si>
  <si>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</si>
  <si>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</si>
  <si>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</si>
  <si>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</si>
  <si>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</si>
  <si>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</si>
  <si>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          Dividend received</t>
  </si>
  <si>
    <t xml:space="preserve">          </t>
  </si>
  <si>
    <t xml:space="preserve">          Income tax refunded</t>
  </si>
  <si>
    <t xml:space="preserve">          Income tax paid </t>
  </si>
  <si>
    <t>Net cash provided by (used in) operating activities</t>
  </si>
  <si>
    <t xml:space="preserve"> - 3 -</t>
  </si>
  <si>
    <t xml:space="preserve">         </t>
  </si>
  <si>
    <t>Cash flows from investing activities</t>
  </si>
  <si>
    <t xml:space="preserve">          Payments for short-term loans to related party</t>
  </si>
  <si>
    <t xml:space="preserve">          Payments for long-term loans to related party</t>
  </si>
  <si>
    <t xml:space="preserve">          Proceeds from sales of  building and equipment</t>
  </si>
  <si>
    <t xml:space="preserve">          Payments for acquire of building and equipment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</si>
  <si>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</si>
  <si>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</si>
  <si>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</si>
  <si>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Increase (Decrease) in bank overdrafts</t>
  </si>
  <si>
    <t xml:space="preserve">          Proceeds from short-term borrowings from financial institutions</t>
  </si>
  <si>
    <t xml:space="preserve">          Proceeds from long-term borrowings from financial institutions</t>
  </si>
  <si>
    <t xml:space="preserve">          Payments for lease liabilities </t>
  </si>
  <si>
    <t xml:space="preserve">          Finance costs </t>
  </si>
  <si>
    <t>Net cash provided by (used in) financing activities</t>
  </si>
  <si>
    <t>Net increase (decrease) in cash and cash equivalents</t>
  </si>
  <si>
    <t xml:space="preserve">        benefit plans</t>
  </si>
  <si>
    <t>Other comprehensive income :</t>
  </si>
  <si>
    <t>Dividend paid</t>
  </si>
  <si>
    <t xml:space="preserve">        (Reversal) loss on measurement of investment</t>
  </si>
  <si>
    <t xml:space="preserve">          Proceeds from decrease of investment in joint ventures</t>
  </si>
  <si>
    <t xml:space="preserve">          Payments for investment in joint ventures</t>
  </si>
  <si>
    <t xml:space="preserve">          Proceeds from short-term loans to related party</t>
  </si>
  <si>
    <t xml:space="preserve">          Proceeds from sales of  land and costs of project </t>
  </si>
  <si>
    <t xml:space="preserve">                held for development</t>
  </si>
  <si>
    <t xml:space="preserve">          Dividend paid</t>
  </si>
  <si>
    <t xml:space="preserve">          Non-current provisions for employee benefit </t>
  </si>
  <si>
    <t xml:space="preserve">       (                                                                                                      ) </t>
  </si>
  <si>
    <t>Sign …....…..………………………..……………………………………. Director</t>
  </si>
  <si>
    <t>Sign …....……………………………..……………………………………. Director</t>
  </si>
  <si>
    <t>Items will not be reclassified to profit or loss</t>
  </si>
  <si>
    <t>Sign …..……..………………………..………………………………………. Director</t>
  </si>
  <si>
    <t>Sign …..………………………..………………………………………. Director</t>
  </si>
  <si>
    <t xml:space="preserve">          Deposits at financial institution pledged as collateral</t>
  </si>
  <si>
    <t xml:space="preserve">         (Gain) on sales of land and costs of project held for development</t>
  </si>
  <si>
    <t xml:space="preserve">          Proceeds from debentures issuance</t>
  </si>
  <si>
    <t xml:space="preserve">         Loss on write-off assets</t>
  </si>
  <si>
    <t xml:space="preserve">         Loss on write-off other intangible assets</t>
  </si>
  <si>
    <t xml:space="preserve">          Payments for short-term borrowings from financial institutions</t>
  </si>
  <si>
    <t xml:space="preserve">          Payments for long-term borrowings from financial  institutions</t>
  </si>
  <si>
    <t xml:space="preserve">          Payments for debentures redemption</t>
  </si>
  <si>
    <t xml:space="preserve">           (                                                                                                      ) </t>
  </si>
  <si>
    <t xml:space="preserve">         Amortized withholding tax</t>
  </si>
  <si>
    <t xml:space="preserve">         Depreciation and amortization</t>
  </si>
  <si>
    <t xml:space="preserve">        (Reversal) expected credit losses</t>
  </si>
  <si>
    <t xml:space="preserve">Cash generated (paid) from operation </t>
  </si>
  <si>
    <t xml:space="preserve">          Finance income</t>
  </si>
  <si>
    <t xml:space="preserve">          Finance costs</t>
  </si>
  <si>
    <t xml:space="preserve">        reclassified to profit or loss</t>
  </si>
  <si>
    <t>Expected credit losses</t>
  </si>
  <si>
    <t xml:space="preserve">     Income tax related to items will not be </t>
  </si>
  <si>
    <t xml:space="preserve">         Loss on revaluation of goods</t>
  </si>
  <si>
    <t>AS AT DECEMBER 31, 2025</t>
  </si>
  <si>
    <t>FOR THE YEAR ENDED DECEMBER 31, 2025</t>
  </si>
  <si>
    <t>Balance as at  December 31, 2024</t>
  </si>
  <si>
    <t>Balance as at  December 31, 2025</t>
  </si>
  <si>
    <t>Profit for the year</t>
  </si>
  <si>
    <t xml:space="preserve">Other comprehensive income for the year - net of tax </t>
  </si>
  <si>
    <t>Total comprehensive income for the year</t>
  </si>
  <si>
    <t xml:space="preserve">   Profit for the year</t>
  </si>
  <si>
    <t>Cash and cash equivalents, beginning of the year</t>
  </si>
  <si>
    <t>Cash and cash equivalents, end of the year</t>
  </si>
  <si>
    <t xml:space="preserve">     Corporate income tax payable</t>
  </si>
  <si>
    <t xml:space="preserve">     Gains (losses) on remeasurements of defined </t>
  </si>
  <si>
    <t xml:space="preserve">         Revenues from discounted lease payment </t>
  </si>
  <si>
    <t xml:space="preserve">          Proceeds from sales other non-current financial assets</t>
  </si>
  <si>
    <t xml:space="preserve">         (Gain) on sales of other non-current financial assets</t>
  </si>
  <si>
    <t xml:space="preserve">         (Gain) on sales of assets</t>
  </si>
  <si>
    <t xml:space="preserve">         Other income from contract</t>
  </si>
  <si>
    <t xml:space="preserve">          Payments for acquire other current financial assets</t>
  </si>
  <si>
    <t xml:space="preserve"> - 4 -</t>
  </si>
  <si>
    <t xml:space="preserve">Supplemental disclosures of cash flows information </t>
  </si>
  <si>
    <t xml:space="preserve">          for non-cash transactions</t>
  </si>
  <si>
    <t xml:space="preserve">          Transfer land and costs of project held for development </t>
  </si>
  <si>
    <t xml:space="preserve">                to land and costs of project under construction</t>
  </si>
  <si>
    <t xml:space="preserve">          Transfer land and costs of project under construction</t>
  </si>
  <si>
    <t xml:space="preserve">                to land and costs of project held for development </t>
  </si>
  <si>
    <t xml:space="preserve">          Lease liabilities recorded  from right-of-use assets</t>
  </si>
  <si>
    <t xml:space="preserve">          Interest expenses recorded to land and costs of project</t>
  </si>
  <si>
    <t xml:space="preserve">                under construction</t>
  </si>
  <si>
    <t xml:space="preserve">      Short - term 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</si>
</sst>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#,##0.00\ ;\(#,##0.00\)"/>
    <numFmt numFmtId="167" formatCode="#,##0.00_);[Blue]\(#,##0.00\)"/>
    <numFmt numFmtId="168" formatCode="_-* #,##0_-;\-* #,##0_-;_-* &quot;-&quot;??_-;_-@_-"/>
    <numFmt numFmtId="169" formatCode="dd\-mmm\-yy_)"/>
    <numFmt numFmtId="170" formatCode="0.00_)"/>
    <numFmt numFmtId="171" formatCode="0.0%"/>
    <numFmt numFmtId="172" formatCode="[$-1070000]d/m/yy;@"/>
    <numFmt numFmtId="173" formatCode="d\ mmm\ yy;@"/>
    <numFmt numFmtId="174" formatCode="#,##0.00;\(###0.00\)"/>
    <numFmt numFmtId="175" formatCode="#,##0.00\ &quot;F&quot;;\-#,##0.00\ &quot;F&quot;"/>
    <numFmt numFmtId="176" formatCode="#,##0_);[Blue]\(#,##0\)"/>
    <numFmt numFmtId="177" formatCode="#,##0\ &quot;F&quot;;[Red]\-#,##0\ &quot;F&quot;"/>
    <numFmt numFmtId="178" formatCode="0%_);\(0%\)"/>
    <numFmt numFmtId="179" formatCode="_-* #,##0.00_-;\-* #,##0.00_-;_-* \-??_-;_-@_-"/>
    <numFmt numFmtId="180" formatCode="#,##0.000_);\(#,##0.000\)"/>
    <numFmt numFmtId="181" formatCode="#,##0.00\ ;\(#,##0.00\)\ "/>
  </numFmts>
  <fonts count="76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5"/>
      <color theme="1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5"/>
      <color theme="1"/>
      <name val="Angsana New"/>
      <family val="1"/>
    </font>
    <font>
      <sz val="15"/>
      <name val="Angsana New"/>
      <family val="1"/>
      <charset val="222"/>
    </font>
    <font>
      <sz val="16"/>
      <name val="Angsana New"/>
      <family val="1"/>
      <charset val="222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342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8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1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" fillId="0" borderId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9" fontId="9" fillId="0" borderId="0" applyFont="0" applyFill="0" applyBorder="0" applyAlignment="0" applyProtection="0"/>
    <xf numFmtId="0" fontId="1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6" fillId="3" borderId="0" applyNumberFormat="0" applyBorder="0" applyAlignment="0" applyProtection="0"/>
    <xf numFmtId="170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9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1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4" applyNumberFormat="0" applyFill="0" applyAlignment="0" applyProtection="0"/>
    <xf numFmtId="0" fontId="16" fillId="14" borderId="0" applyNumberFormat="0" applyBorder="0" applyAlignment="0" applyProtection="0"/>
    <xf numFmtId="0" fontId="19" fillId="0" borderId="4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69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69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69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1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1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9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73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3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72" fontId="1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9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1" fillId="0" borderId="0" applyFont="0" applyFill="0" applyBorder="0" applyAlignment="0" applyProtection="0"/>
    <xf numFmtId="0" fontId="15" fillId="7" borderId="0" applyNumberFormat="0" applyBorder="0" applyAlignment="0" applyProtection="0"/>
    <xf numFmtId="43" fontId="9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9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9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7" fillId="33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3" borderId="14" applyNumberFormat="0" applyAlignment="0" applyProtection="0"/>
    <xf numFmtId="0" fontId="46" fillId="33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9" fontId="17" fillId="0" borderId="0" applyFont="0" applyFill="0" applyBorder="0" applyAlignment="0" applyProtection="0"/>
    <xf numFmtId="0" fontId="48" fillId="45" borderId="15" applyNumberFormat="0" applyAlignment="0" applyProtection="0"/>
    <xf numFmtId="9" fontId="39" fillId="0" borderId="0" applyFont="0" applyFill="0" applyBorder="0" applyAlignment="0" applyProtection="0"/>
    <xf numFmtId="0" fontId="48" fillId="45" borderId="15" applyNumberFormat="0" applyAlignment="0" applyProtection="0"/>
    <xf numFmtId="9" fontId="1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9" fontId="1" fillId="0" borderId="0" applyFont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9" fontId="39" fillId="0" borderId="0" applyFont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9" fillId="46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6" borderId="15" applyNumberFormat="0" applyAlignment="0" applyProtection="0"/>
    <xf numFmtId="0" fontId="48" fillId="46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68" fontId="11" fillId="0" borderId="0" applyFill="0" applyBorder="0" applyAlignment="0" applyProtection="0"/>
    <xf numFmtId="179" fontId="9" fillId="0" borderId="0" applyFill="0" applyBorder="0" applyAlignment="0" applyProtection="0"/>
    <xf numFmtId="43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9" fillId="0" borderId="0" applyFill="0" applyBorder="0" applyAlignment="0" applyProtection="0"/>
    <xf numFmtId="16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9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164" fontId="9" fillId="0" borderId="0" applyFill="0" applyBorder="0" applyAlignment="0" applyProtection="0"/>
    <xf numFmtId="175" fontId="9" fillId="0" borderId="0"/>
    <xf numFmtId="0" fontId="14" fillId="0" borderId="0"/>
    <xf numFmtId="0" fontId="14" fillId="0" borderId="0"/>
    <xf numFmtId="175" fontId="9" fillId="0" borderId="0"/>
    <xf numFmtId="0" fontId="20" fillId="0" borderId="7" applyNumberFormat="0" applyFill="0" applyAlignment="0" applyProtection="0"/>
    <xf numFmtId="0" fontId="14" fillId="0" borderId="0"/>
    <xf numFmtId="175" fontId="9" fillId="0" borderId="0"/>
    <xf numFmtId="0" fontId="14" fillId="0" borderId="0"/>
    <xf numFmtId="175" fontId="9" fillId="0" borderId="0"/>
    <xf numFmtId="175" fontId="9" fillId="0" borderId="0"/>
    <xf numFmtId="44" fontId="17" fillId="0" borderId="0" applyFont="0" applyFill="0" applyBorder="0" applyAlignment="0" applyProtection="0"/>
    <xf numFmtId="0" fontId="11" fillId="18" borderId="6" applyNumberFormat="0" applyAlignment="0" applyProtection="0"/>
    <xf numFmtId="169" fontId="9" fillId="0" borderId="0"/>
    <xf numFmtId="172" fontId="1" fillId="0" borderId="0"/>
    <xf numFmtId="172" fontId="1" fillId="0" borderId="0"/>
    <xf numFmtId="170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7" fontId="9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4" fillId="27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27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5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56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57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72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42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27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31" fillId="33" borderId="9" applyNumberFormat="0" applyAlignment="0" applyProtection="0"/>
    <xf numFmtId="43" fontId="13" fillId="0" borderId="0" applyFont="0" applyFill="0" applyBorder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0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4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9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1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0" fillId="0" borderId="0" applyNumberFormat="0" applyFill="0" applyBorder="0" applyAlignment="0" applyProtection="0"/>
    <xf numFmtId="0" fontId="9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9" applyNumberFormat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26" fillId="0" borderId="0"/>
    <xf numFmtId="0" fontId="13" fillId="0" borderId="0"/>
    <xf numFmtId="0" fontId="17" fillId="0" borderId="0"/>
    <xf numFmtId="0" fontId="1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1" fillId="0" borderId="0"/>
    <xf numFmtId="0" fontId="17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9" fillId="0" borderId="0"/>
    <xf numFmtId="0" fontId="63" fillId="0" borderId="0"/>
    <xf numFmtId="0" fontId="16" fillId="0" borderId="0"/>
    <xf numFmtId="0" fontId="9" fillId="0" borderId="0"/>
    <xf numFmtId="0" fontId="16" fillId="0" borderId="0"/>
    <xf numFmtId="0" fontId="39" fillId="0" borderId="0"/>
    <xf numFmtId="0" fontId="9" fillId="0" borderId="0"/>
    <xf numFmtId="0" fontId="13" fillId="0" borderId="0"/>
    <xf numFmtId="0" fontId="9" fillId="0" borderId="0">
      <protection locked="0"/>
    </xf>
    <xf numFmtId="0" fontId="13" fillId="0" borderId="0"/>
    <xf numFmtId="0" fontId="39" fillId="0" borderId="0"/>
    <xf numFmtId="172" fontId="1" fillId="0" borderId="0"/>
    <xf numFmtId="172" fontId="1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6" fillId="0" borderId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64" fillId="33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3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178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5" applyNumberFormat="0" applyAlignment="0" applyProtection="0"/>
    <xf numFmtId="0" fontId="32" fillId="0" borderId="10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3"/>
    <xf numFmtId="0" fontId="13" fillId="0" borderId="13"/>
    <xf numFmtId="0" fontId="13" fillId="0" borderId="13"/>
    <xf numFmtId="0" fontId="16" fillId="0" borderId="0"/>
    <xf numFmtId="0" fontId="13" fillId="0" borderId="13"/>
    <xf numFmtId="0" fontId="21" fillId="32" borderId="0" applyNumberFormat="0" applyBorder="0" applyAlignment="0" applyProtection="0"/>
    <xf numFmtId="0" fontId="46" fillId="33" borderId="14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9" fillId="0" borderId="0"/>
    <xf numFmtId="0" fontId="9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1" fillId="0" borderId="0"/>
    <xf numFmtId="0" fontId="1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4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7" applyNumberFormat="0" applyFill="0" applyAlignment="0" applyProtection="0"/>
    <xf numFmtId="0" fontId="16" fillId="17" borderId="6" applyNumberFormat="0" applyFont="0" applyAlignment="0" applyProtection="0"/>
    <xf numFmtId="0" fontId="24" fillId="0" borderId="8" applyNumberFormat="0" applyFill="0" applyAlignment="0" applyProtection="0"/>
    <xf numFmtId="0" fontId="19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10" fontId="30" fillId="17" borderId="19" applyNumberFormat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7" fillId="33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3" borderId="20" applyNumberFormat="0" applyAlignment="0" applyProtection="0"/>
    <xf numFmtId="0" fontId="46" fillId="33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17" applyNumberFormat="0" applyFill="0" applyAlignment="0" applyProtection="0"/>
    <xf numFmtId="44" fontId="17" fillId="0" borderId="0" applyFont="0" applyFill="0" applyBorder="0" applyAlignment="0" applyProtection="0"/>
    <xf numFmtId="0" fontId="11" fillId="18" borderId="16" applyNumberFormat="0" applyAlignment="0" applyProtection="0"/>
    <xf numFmtId="0" fontId="54" fillId="27" borderId="20" applyNumberFormat="0" applyAlignment="0" applyProtection="0"/>
    <xf numFmtId="0" fontId="41" fillId="27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27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31" fillId="33" borderId="18" applyNumberFormat="0" applyAlignment="0" applyProtection="0"/>
    <xf numFmtId="43" fontId="13" fillId="0" borderId="0" applyFont="0" applyFill="0" applyBorder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31" fillId="33" borderId="18" applyNumberFormat="0" applyAlignment="0" applyProtection="0"/>
    <xf numFmtId="43" fontId="1" fillId="0" borderId="0" applyFont="0" applyFill="0" applyBorder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" fillId="17" borderId="16" applyNumberFormat="0" applyFon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" fillId="17" borderId="16" applyNumberFormat="0" applyFon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64" fillId="33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3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29" fillId="0" borderId="17" applyNumberFormat="0" applyFill="0" applyAlignment="0" applyProtection="0"/>
    <xf numFmtId="0" fontId="20" fillId="0" borderId="17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0" applyNumberFormat="0" applyAlignment="0" applyProtection="0"/>
    <xf numFmtId="0" fontId="41" fillId="27" borderId="20" applyNumberFormat="0" applyAlignment="0" applyProtection="0"/>
    <xf numFmtId="0" fontId="20" fillId="0" borderId="17" applyNumberFormat="0" applyFill="0" applyAlignment="0" applyProtection="0"/>
    <xf numFmtId="0" fontId="16" fillId="17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10" fontId="30" fillId="17" borderId="24" applyNumberFormat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7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3" borderId="25" applyNumberFormat="0" applyAlignment="0" applyProtection="0"/>
    <xf numFmtId="0" fontId="46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22" applyNumberFormat="0" applyFill="0" applyAlignment="0" applyProtection="0"/>
    <xf numFmtId="44" fontId="17" fillId="0" borderId="0" applyFont="0" applyFill="0" applyBorder="0" applyAlignment="0" applyProtection="0"/>
    <xf numFmtId="0" fontId="11" fillId="18" borderId="21" applyNumberFormat="0" applyAlignment="0" applyProtection="0"/>
    <xf numFmtId="0" fontId="54" fillId="27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3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" fillId="0" borderId="0" applyFont="0" applyFill="0" applyBorder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64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29" fillId="0" borderId="22" applyNumberFormat="0" applyFill="0" applyAlignment="0" applyProtection="0"/>
    <xf numFmtId="0" fontId="20" fillId="0" borderId="22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5" applyNumberFormat="0" applyAlignment="0" applyProtection="0"/>
    <xf numFmtId="0" fontId="41" fillId="27" borderId="25" applyNumberFormat="0" applyAlignment="0" applyProtection="0"/>
    <xf numFmtId="0" fontId="20" fillId="0" borderId="22" applyNumberFormat="0" applyFill="0" applyAlignment="0" applyProtection="0"/>
    <xf numFmtId="0" fontId="16" fillId="17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10" fontId="30" fillId="17" borderId="24" applyNumberFormat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7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3" borderId="25" applyNumberFormat="0" applyAlignment="0" applyProtection="0"/>
    <xf numFmtId="0" fontId="46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22" applyNumberFormat="0" applyFill="0" applyAlignment="0" applyProtection="0"/>
    <xf numFmtId="44" fontId="17" fillId="0" borderId="0" applyFont="0" applyFill="0" applyBorder="0" applyAlignment="0" applyProtection="0"/>
    <xf numFmtId="0" fontId="11" fillId="18" borderId="21" applyNumberFormat="0" applyAlignment="0" applyProtection="0"/>
    <xf numFmtId="0" fontId="54" fillId="27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3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" fillId="0" borderId="0" applyFont="0" applyFill="0" applyBorder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64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29" fillId="0" borderId="22" applyNumberFormat="0" applyFill="0" applyAlignment="0" applyProtection="0"/>
    <xf numFmtId="0" fontId="20" fillId="0" borderId="22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5" applyNumberFormat="0" applyAlignment="0" applyProtection="0"/>
    <xf numFmtId="0" fontId="41" fillId="27" borderId="25" applyNumberFormat="0" applyAlignment="0" applyProtection="0"/>
    <xf numFmtId="0" fontId="20" fillId="0" borderId="22" applyNumberFormat="0" applyFill="0" applyAlignment="0" applyProtection="0"/>
    <xf numFmtId="0" fontId="16" fillId="17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75">
    <xf numFmtId="0" fontId="0" fillId="0" borderId="0" xfId="0"/>
    <xf numFmtId="166" fontId="5" fillId="0" borderId="0" xfId="12" applyNumberFormat="1" applyFont="1" applyFill="1" applyBorder="1" applyAlignment="1"/>
    <xf numFmtId="166" fontId="5" fillId="0" borderId="2" xfId="12" applyNumberFormat="1" applyFont="1" applyFill="1" applyBorder="1" applyAlignment="1"/>
    <xf numFmtId="39" fontId="5" fillId="0" borderId="0" xfId="1" applyNumberFormat="1" applyFont="1" applyFill="1" applyAlignment="1"/>
    <xf numFmtId="39" fontId="5" fillId="0" borderId="0" xfId="1" applyNumberFormat="1" applyFont="1" applyFill="1" applyBorder="1" applyAlignment="1"/>
    <xf numFmtId="39" fontId="10" fillId="0" borderId="0" xfId="139" applyNumberFormat="1" applyFont="1" applyFill="1" applyBorder="1" applyAlignment="1"/>
    <xf numFmtId="39" fontId="5" fillId="0" borderId="0" xfId="139" applyNumberFormat="1" applyFont="1" applyFill="1" applyAlignment="1"/>
    <xf numFmtId="181" fontId="5" fillId="0" borderId="3" xfId="12" applyNumberFormat="1" applyFont="1" applyFill="1" applyBorder="1" applyAlignment="1"/>
    <xf numFmtId="181" fontId="5" fillId="0" borderId="0" xfId="12" applyNumberFormat="1" applyFont="1" applyFill="1" applyAlignment="1"/>
    <xf numFmtId="181" fontId="5" fillId="0" borderId="0" xfId="12" applyNumberFormat="1" applyFont="1" applyFill="1" applyBorder="1" applyAlignment="1"/>
    <xf numFmtId="181" fontId="5" fillId="0" borderId="0" xfId="12" applyNumberFormat="1" applyFont="1" applyFill="1" applyBorder="1" applyAlignment="1" applyProtection="1"/>
    <xf numFmtId="181" fontId="5" fillId="0" borderId="2" xfId="12" applyNumberFormat="1" applyFont="1" applyFill="1" applyBorder="1" applyAlignment="1"/>
    <xf numFmtId="168" fontId="5" fillId="0" borderId="0" xfId="139" applyNumberFormat="1" applyFont="1" applyFill="1" applyAlignment="1"/>
    <xf numFmtId="39" fontId="5" fillId="0" borderId="0" xfId="141" applyFont="1"/>
    <xf numFmtId="39" fontId="5" fillId="0" borderId="0" xfId="141" applyFont="1" applyAlignment="1">
      <alignment horizontal="left"/>
    </xf>
    <xf numFmtId="39" fontId="5" fillId="0" borderId="0" xfId="70" applyNumberFormat="1" applyFont="1"/>
    <xf numFmtId="0" fontId="5" fillId="0" borderId="0" xfId="141" quotePrefix="1" applyNumberFormat="1" applyFont="1" applyAlignment="1">
      <alignment horizontal="center"/>
    </xf>
    <xf numFmtId="181" fontId="5" fillId="0" borderId="0" xfId="141" applyNumberFormat="1" applyFont="1"/>
    <xf numFmtId="181" fontId="5" fillId="0" borderId="0" xfId="81" applyNumberFormat="1" applyFont="1"/>
    <xf numFmtId="39" fontId="5" fillId="0" borderId="0" xfId="71" applyNumberFormat="1" applyFont="1"/>
    <xf numFmtId="0" fontId="5" fillId="0" borderId="0" xfId="141" applyNumberFormat="1" applyFont="1" applyAlignment="1">
      <alignment horizontal="center"/>
    </xf>
    <xf numFmtId="40" fontId="5" fillId="0" borderId="0" xfId="141" applyNumberFormat="1" applyFont="1"/>
    <xf numFmtId="40" fontId="5" fillId="0" borderId="0" xfId="141" applyNumberFormat="1" applyFont="1" applyAlignment="1">
      <alignment horizontal="center"/>
    </xf>
    <xf numFmtId="40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right"/>
    </xf>
    <xf numFmtId="39" fontId="5" fillId="0" borderId="0" xfId="70" applyNumberFormat="1" applyFont="1" applyAlignment="1">
      <alignment horizontal="left"/>
    </xf>
    <xf numFmtId="39" fontId="5" fillId="0" borderId="0" xfId="141" applyFont="1" applyAlignment="1">
      <alignment horizontal="centerContinuous"/>
    </xf>
    <xf numFmtId="49" fontId="5" fillId="0" borderId="0" xfId="141" applyNumberFormat="1" applyFont="1" applyAlignment="1">
      <alignment horizontal="center"/>
    </xf>
    <xf numFmtId="39" fontId="4" fillId="0" borderId="0" xfId="71" applyNumberFormat="1" applyFont="1"/>
    <xf numFmtId="39" fontId="5" fillId="0" borderId="0" xfId="81" applyNumberFormat="1" applyFont="1"/>
    <xf numFmtId="39" fontId="5" fillId="0" borderId="0" xfId="141" applyFont="1" applyAlignment="1">
      <alignment horizontal="center"/>
    </xf>
    <xf numFmtId="39" fontId="5" fillId="0" borderId="0" xfId="141" quotePrefix="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69" fillId="0" borderId="0" xfId="139" applyNumberFormat="1" applyFont="1" applyFill="1" applyBorder="1" applyAlignment="1"/>
    <xf numFmtId="167" fontId="5" fillId="0" borderId="0" xfId="141" applyNumberFormat="1" applyFont="1" applyAlignment="1">
      <alignment horizontal="center"/>
    </xf>
    <xf numFmtId="39" fontId="4" fillId="0" borderId="0" xfId="141" applyFont="1" applyAlignment="1">
      <alignment horizontal="center"/>
    </xf>
    <xf numFmtId="39" fontId="4" fillId="0" borderId="0" xfId="141" applyFont="1"/>
    <xf numFmtId="166" fontId="5" fillId="0" borderId="0" xfId="81" applyNumberFormat="1" applyFont="1"/>
    <xf numFmtId="167" fontId="5" fillId="0" borderId="0" xfId="141" applyNumberFormat="1" applyFont="1" applyAlignment="1">
      <alignment horizontal="left"/>
    </xf>
    <xf numFmtId="167" fontId="5" fillId="0" borderId="0" xfId="0" applyNumberFormat="1" applyFont="1"/>
    <xf numFmtId="167" fontId="10" fillId="0" borderId="0" xfId="141" applyNumberFormat="1" applyFont="1" applyAlignment="1">
      <alignment horizontal="left"/>
    </xf>
    <xf numFmtId="39" fontId="5" fillId="0" borderId="0" xfId="70" quotePrefix="1" applyNumberFormat="1" applyFont="1" applyAlignment="1">
      <alignment horizontal="center"/>
    </xf>
    <xf numFmtId="39" fontId="10" fillId="0" borderId="0" xfId="141" applyFont="1" applyAlignment="1">
      <alignment horizontal="left"/>
    </xf>
    <xf numFmtId="181" fontId="5" fillId="0" borderId="2" xfId="141" applyNumberFormat="1" applyFont="1" applyBorder="1"/>
    <xf numFmtId="39" fontId="5" fillId="0" borderId="0" xfId="70" applyNumberFormat="1" applyFont="1" applyAlignment="1">
      <alignment horizontal="center"/>
    </xf>
    <xf numFmtId="39" fontId="1" fillId="0" borderId="0" xfId="0" applyNumberFormat="1" applyFont="1"/>
    <xf numFmtId="181" fontId="5" fillId="0" borderId="0" xfId="141" applyNumberFormat="1" applyFont="1" applyAlignment="1">
      <alignment horizontal="right"/>
    </xf>
    <xf numFmtId="39" fontId="10" fillId="0" borderId="0" xfId="141" applyFont="1"/>
    <xf numFmtId="39" fontId="10" fillId="0" borderId="0" xfId="70" applyNumberFormat="1" applyFont="1"/>
    <xf numFmtId="39" fontId="5" fillId="0" borderId="0" xfId="141" quotePrefix="1" applyFont="1" applyAlignment="1">
      <alignment horizontal="centerContinuous"/>
    </xf>
    <xf numFmtId="167" fontId="5" fillId="0" borderId="0" xfId="141" applyNumberFormat="1" applyFont="1"/>
    <xf numFmtId="39" fontId="5" fillId="0" borderId="0" xfId="71" applyNumberFormat="1" applyFont="1" applyAlignment="1">
      <alignment horizontal="center"/>
    </xf>
    <xf numFmtId="39" fontId="5" fillId="0" borderId="0" xfId="71" quotePrefix="1" applyNumberFormat="1" applyFont="1" applyAlignment="1">
      <alignment horizontal="center"/>
    </xf>
    <xf numFmtId="181" fontId="5" fillId="0" borderId="1" xfId="81" applyNumberFormat="1" applyFont="1" applyBorder="1"/>
    <xf numFmtId="166" fontId="5" fillId="0" borderId="0" xfId="141" applyNumberFormat="1" applyFont="1"/>
    <xf numFmtId="167" fontId="5" fillId="0" borderId="0" xfId="141" applyNumberFormat="1" applyFont="1" applyAlignment="1">
      <alignment horizontal="left" indent="2"/>
    </xf>
    <xf numFmtId="166" fontId="5" fillId="0" borderId="1" xfId="81" applyNumberFormat="1" applyFont="1" applyBorder="1"/>
    <xf numFmtId="39" fontId="4" fillId="0" borderId="0" xfId="70" applyNumberFormat="1" applyFont="1"/>
    <xf numFmtId="166" fontId="5" fillId="0" borderId="2" xfId="81" applyNumberFormat="1" applyFont="1" applyBorder="1"/>
    <xf numFmtId="37" fontId="5" fillId="0" borderId="0" xfId="141" applyNumberFormat="1" applyFont="1"/>
    <xf numFmtId="39" fontId="5" fillId="0" borderId="1" xfId="141" applyFont="1" applyBorder="1"/>
    <xf numFmtId="39" fontId="5" fillId="0" borderId="0" xfId="141" quotePrefix="1" applyFont="1" applyAlignment="1">
      <alignment horizontal="left"/>
    </xf>
    <xf numFmtId="1" fontId="5" fillId="0" borderId="0" xfId="139" applyNumberFormat="1" applyFont="1" applyFill="1" applyAlignment="1">
      <alignment horizontal="center"/>
    </xf>
    <xf numFmtId="167" fontId="4" fillId="0" borderId="0" xfId="141" applyNumberFormat="1" applyFont="1" applyAlignment="1">
      <alignment horizontal="left"/>
    </xf>
    <xf numFmtId="167" fontId="4" fillId="0" borderId="0" xfId="141" applyNumberFormat="1" applyFont="1"/>
    <xf numFmtId="39" fontId="5" fillId="0" borderId="0" xfId="139" quotePrefix="1" applyNumberFormat="1" applyFont="1" applyFill="1" applyBorder="1" applyAlignment="1">
      <alignment horizontal="right"/>
    </xf>
    <xf numFmtId="39" fontId="5" fillId="0" borderId="0" xfId="139" applyNumberFormat="1" applyFont="1" applyFill="1" applyAlignment="1">
      <alignment horizontal="right"/>
    </xf>
    <xf numFmtId="40" fontId="5" fillId="0" borderId="0" xfId="141" applyNumberFormat="1" applyFont="1" applyAlignment="1">
      <alignment horizontal="left"/>
    </xf>
    <xf numFmtId="180" fontId="5" fillId="0" borderId="0" xfId="141" applyNumberFormat="1" applyFont="1"/>
    <xf numFmtId="40" fontId="5" fillId="0" borderId="0" xfId="81" applyNumberFormat="1" applyFont="1"/>
    <xf numFmtId="167" fontId="5" fillId="0" borderId="0" xfId="141" applyNumberFormat="1" applyFont="1" applyAlignment="1">
      <alignment horizontal="centerContinuous"/>
    </xf>
    <xf numFmtId="167" fontId="5" fillId="0" borderId="1" xfId="141" applyNumberFormat="1" applyFont="1" applyBorder="1" applyAlignment="1">
      <alignment horizontal="center"/>
    </xf>
    <xf numFmtId="167" fontId="5" fillId="0" borderId="1" xfId="141" applyNumberFormat="1" applyFont="1" applyBorder="1" applyAlignment="1">
      <alignment horizontal="right"/>
    </xf>
    <xf numFmtId="167" fontId="5" fillId="0" borderId="1" xfId="0" applyNumberFormat="1" applyFont="1" applyBorder="1"/>
    <xf numFmtId="40" fontId="4" fillId="0" borderId="0" xfId="0" applyNumberFormat="1" applyFont="1" applyAlignment="1">
      <alignment horizontal="left"/>
    </xf>
    <xf numFmtId="40" fontId="4" fillId="0" borderId="0" xfId="0" applyNumberFormat="1" applyFont="1" applyAlignment="1">
      <alignment horizontal="left" indent="1"/>
    </xf>
    <xf numFmtId="166" fontId="5" fillId="0" borderId="2" xfId="141" applyNumberFormat="1" applyFont="1" applyBorder="1"/>
    <xf numFmtId="39" fontId="4" fillId="0" borderId="0" xfId="70" applyNumberFormat="1" applyFont="1" applyAlignment="1">
      <alignment horizontal="left"/>
    </xf>
    <xf numFmtId="40" fontId="4" fillId="0" borderId="0" xfId="141" quotePrefix="1" applyNumberFormat="1" applyFont="1"/>
    <xf numFmtId="167" fontId="5" fillId="0" borderId="1" xfId="141" applyNumberFormat="1" applyFont="1" applyBorder="1"/>
    <xf numFmtId="40" fontId="5" fillId="0" borderId="1" xfId="81" applyNumberFormat="1" applyFont="1" applyBorder="1"/>
    <xf numFmtId="39" fontId="72" fillId="0" borderId="0" xfId="141" applyFont="1" applyAlignment="1">
      <alignment horizontal="left"/>
    </xf>
    <xf numFmtId="39" fontId="72" fillId="0" borderId="0" xfId="141" applyFont="1"/>
    <xf numFmtId="39" fontId="73" fillId="0" borderId="0" xfId="141" applyFont="1"/>
    <xf numFmtId="43" fontId="69" fillId="0" borderId="0" xfId="139" applyFont="1" applyFill="1" applyBorder="1" applyAlignment="1"/>
    <xf numFmtId="39" fontId="4" fillId="0" borderId="0" xfId="141" quotePrefix="1" applyFont="1" applyAlignment="1">
      <alignment horizontal="center"/>
    </xf>
    <xf numFmtId="0" fontId="4" fillId="0" borderId="0" xfId="141" applyNumberFormat="1" applyFont="1" applyAlignment="1">
      <alignment horizontal="center"/>
    </xf>
    <xf numFmtId="0" fontId="4" fillId="0" borderId="0" xfId="141" quotePrefix="1" applyNumberFormat="1" applyFont="1" applyAlignment="1">
      <alignment horizontal="center"/>
    </xf>
    <xf numFmtId="0" fontId="4" fillId="0" borderId="26" xfId="141" applyNumberFormat="1" applyFont="1" applyBorder="1" applyAlignment="1">
      <alignment horizontal="center"/>
    </xf>
    <xf numFmtId="39" fontId="4" fillId="0" borderId="26" xfId="141" quotePrefix="1" applyFont="1" applyBorder="1" applyAlignment="1">
      <alignment horizontal="center"/>
    </xf>
    <xf numFmtId="181" fontId="5" fillId="0" borderId="27" xfId="141" applyNumberFormat="1" applyFont="1" applyBorder="1"/>
    <xf numFmtId="181" fontId="5" fillId="0" borderId="27" xfId="12" applyNumberFormat="1" applyFont="1" applyFill="1" applyBorder="1" applyAlignment="1"/>
    <xf numFmtId="1" fontId="5" fillId="0" borderId="26" xfId="139" applyNumberFormat="1" applyFont="1" applyFill="1" applyBorder="1" applyAlignment="1">
      <alignment horizontal="center"/>
    </xf>
    <xf numFmtId="1" fontId="5" fillId="0" borderId="26" xfId="139" quotePrefix="1" applyNumberFormat="1" applyFont="1" applyFill="1" applyBorder="1" applyAlignment="1">
      <alignment horizontal="center"/>
    </xf>
    <xf numFmtId="166" fontId="5" fillId="0" borderId="27" xfId="141" applyNumberFormat="1" applyFont="1" applyBorder="1"/>
    <xf numFmtId="39" fontId="5" fillId="0" borderId="26" xfId="141" applyFont="1" applyBorder="1"/>
    <xf numFmtId="39" fontId="5" fillId="0" borderId="27" xfId="141" applyFont="1" applyBorder="1"/>
    <xf numFmtId="166" fontId="5" fillId="0" borderId="26" xfId="141" applyNumberFormat="1" applyFont="1" applyBorder="1"/>
    <xf numFmtId="167" fontId="5" fillId="0" borderId="27" xfId="141" applyNumberFormat="1" applyFont="1" applyBorder="1" applyAlignment="1">
      <alignment horizontal="center"/>
    </xf>
    <xf numFmtId="167" fontId="5" fillId="0" borderId="26" xfId="141" applyNumberFormat="1" applyFont="1" applyBorder="1" applyAlignment="1">
      <alignment horizontal="center"/>
    </xf>
    <xf numFmtId="40" fontId="5" fillId="0" borderId="27" xfId="81" applyNumberFormat="1" applyFont="1" applyBorder="1"/>
    <xf numFmtId="166" fontId="5" fillId="0" borderId="0" xfId="139" applyNumberFormat="1" applyFont="1" applyFill="1" applyAlignment="1">
      <alignment horizontal="right"/>
    </xf>
    <xf numFmtId="167" fontId="5" fillId="0" borderId="0" xfId="141" applyNumberFormat="1" applyFont="1" applyAlignment="1">
      <alignment horizontal="right"/>
    </xf>
    <xf numFmtId="39" fontId="73" fillId="0" borderId="0" xfId="141" quotePrefix="1" applyFont="1" applyAlignment="1">
      <alignment horizontal="center"/>
    </xf>
    <xf numFmtId="49" fontId="73" fillId="0" borderId="0" xfId="141" applyNumberFormat="1" applyFont="1" applyAlignment="1">
      <alignment horizontal="center"/>
    </xf>
    <xf numFmtId="49" fontId="73" fillId="0" borderId="0" xfId="141" quotePrefix="1" applyNumberFormat="1" applyFont="1" applyAlignment="1">
      <alignment horizontal="center"/>
    </xf>
    <xf numFmtId="0" fontId="73" fillId="0" borderId="0" xfId="141" quotePrefix="1" applyNumberFormat="1" applyFont="1" applyAlignment="1">
      <alignment horizontal="center"/>
    </xf>
    <xf numFmtId="39" fontId="73" fillId="0" borderId="0" xfId="71" applyNumberFormat="1" applyFont="1"/>
    <xf numFmtId="39" fontId="70" fillId="0" borderId="0" xfId="141" applyFont="1"/>
    <xf numFmtId="40" fontId="70" fillId="0" borderId="0" xfId="140" applyNumberFormat="1" applyFont="1"/>
    <xf numFmtId="37" fontId="5" fillId="0" borderId="0" xfId="141" applyNumberFormat="1" applyFont="1" applyAlignment="1">
      <alignment horizontal="center"/>
    </xf>
    <xf numFmtId="49" fontId="70" fillId="0" borderId="0" xfId="0" applyNumberFormat="1" applyFont="1"/>
    <xf numFmtId="39" fontId="70" fillId="0" borderId="0" xfId="81" applyNumberFormat="1" applyFont="1"/>
    <xf numFmtId="166" fontId="5" fillId="0" borderId="28" xfId="81" applyNumberFormat="1" applyFont="1" applyBorder="1"/>
    <xf numFmtId="43" fontId="5" fillId="0" borderId="3" xfId="139" applyFont="1" applyBorder="1"/>
    <xf numFmtId="39" fontId="74" fillId="0" borderId="0" xfId="141" applyFont="1"/>
    <xf numFmtId="39" fontId="74" fillId="0" borderId="0" xfId="141" applyFont="1" applyAlignment="1">
      <alignment horizontal="left" indent="2"/>
    </xf>
    <xf numFmtId="39" fontId="74" fillId="0" borderId="0" xfId="70" applyNumberFormat="1" applyFont="1"/>
    <xf numFmtId="166" fontId="74" fillId="0" borderId="0" xfId="141" applyNumberFormat="1" applyFont="1"/>
    <xf numFmtId="38" fontId="5" fillId="0" borderId="0" xfId="141" applyNumberFormat="1" applyFont="1" applyAlignment="1">
      <alignment horizontal="center"/>
    </xf>
    <xf numFmtId="166" fontId="5" fillId="0" borderId="30" xfId="141" applyNumberFormat="1" applyFont="1" applyBorder="1"/>
    <xf numFmtId="166" fontId="5" fillId="0" borderId="30" xfId="12" applyNumberFormat="1" applyFont="1" applyFill="1" applyBorder="1" applyAlignment="1"/>
    <xf numFmtId="39" fontId="4" fillId="0" borderId="0" xfId="0" applyNumberFormat="1" applyFont="1"/>
    <xf numFmtId="0" fontId="74" fillId="0" borderId="0" xfId="0" applyFont="1"/>
    <xf numFmtId="39" fontId="74" fillId="0" borderId="0" xfId="141" applyFont="1" applyAlignment="1">
      <alignment horizontal="center"/>
    </xf>
    <xf numFmtId="40" fontId="74" fillId="0" borderId="0" xfId="141" applyNumberFormat="1" applyFont="1"/>
    <xf numFmtId="39" fontId="74" fillId="0" borderId="0" xfId="141" quotePrefix="1" applyFont="1" applyAlignment="1">
      <alignment horizontal="center"/>
    </xf>
    <xf numFmtId="40" fontId="74" fillId="0" borderId="0" xfId="0" applyNumberFormat="1" applyFont="1"/>
    <xf numFmtId="40" fontId="74" fillId="0" borderId="0" xfId="141" applyNumberFormat="1" applyFont="1" applyAlignment="1">
      <alignment horizontal="center"/>
    </xf>
    <xf numFmtId="40" fontId="74" fillId="0" borderId="0" xfId="141" quotePrefix="1" applyNumberFormat="1" applyFont="1" applyAlignment="1">
      <alignment horizontal="center"/>
    </xf>
    <xf numFmtId="39" fontId="74" fillId="0" borderId="0" xfId="141" applyFont="1" applyAlignment="1">
      <alignment horizontal="right"/>
    </xf>
    <xf numFmtId="39" fontId="74" fillId="0" borderId="1" xfId="141" applyFont="1" applyBorder="1" applyAlignment="1">
      <alignment horizontal="center"/>
    </xf>
    <xf numFmtId="0" fontId="74" fillId="0" borderId="26" xfId="141" applyNumberFormat="1" applyFont="1" applyBorder="1" applyAlignment="1">
      <alignment horizontal="center"/>
    </xf>
    <xf numFmtId="0" fontId="74" fillId="0" borderId="26" xfId="141" quotePrefix="1" applyNumberFormat="1" applyFont="1" applyBorder="1" applyAlignment="1">
      <alignment horizontal="center"/>
    </xf>
    <xf numFmtId="0" fontId="74" fillId="0" borderId="0" xfId="141" applyNumberFormat="1" applyFont="1" applyAlignment="1">
      <alignment horizontal="center"/>
    </xf>
    <xf numFmtId="39" fontId="74" fillId="0" borderId="0" xfId="0" applyNumberFormat="1" applyFont="1"/>
    <xf numFmtId="0" fontId="74" fillId="0" borderId="0" xfId="141" quotePrefix="1" applyNumberFormat="1" applyFont="1" applyAlignment="1">
      <alignment horizontal="center"/>
    </xf>
    <xf numFmtId="166" fontId="74" fillId="0" borderId="0" xfId="0" applyNumberFormat="1" applyFont="1"/>
    <xf numFmtId="0" fontId="74" fillId="0" borderId="0" xfId="0" applyFont="1" applyAlignment="1">
      <alignment horizontal="left" indent="1"/>
    </xf>
    <xf numFmtId="166" fontId="74" fillId="0" borderId="0" xfId="0" applyNumberFormat="1" applyFont="1" applyAlignment="1">
      <alignment horizontal="right"/>
    </xf>
    <xf numFmtId="43" fontId="74" fillId="0" borderId="0" xfId="139" applyFont="1" applyFill="1"/>
    <xf numFmtId="166" fontId="74" fillId="0" borderId="26" xfId="0" applyNumberFormat="1" applyFont="1" applyBorder="1"/>
    <xf numFmtId="39" fontId="74" fillId="0" borderId="0" xfId="141" applyFont="1" applyAlignment="1">
      <alignment horizontal="left"/>
    </xf>
    <xf numFmtId="40" fontId="74" fillId="0" borderId="0" xfId="0" applyNumberFormat="1" applyFont="1" applyAlignment="1">
      <alignment horizontal="right"/>
    </xf>
    <xf numFmtId="39" fontId="74" fillId="0" borderId="0" xfId="70" applyNumberFormat="1" applyFont="1" applyAlignment="1">
      <alignment horizontal="left"/>
    </xf>
    <xf numFmtId="0" fontId="74" fillId="0" borderId="0" xfId="0" applyFont="1" applyAlignment="1">
      <alignment horizontal="center"/>
    </xf>
    <xf numFmtId="0" fontId="74" fillId="0" borderId="0" xfId="0" applyFont="1" applyAlignment="1">
      <alignment horizontal="centerContinuous"/>
    </xf>
    <xf numFmtId="39" fontId="74" fillId="0" borderId="0" xfId="141" applyFont="1" applyAlignment="1">
      <alignment horizontal="centerContinuous"/>
    </xf>
    <xf numFmtId="40" fontId="74" fillId="0" borderId="0" xfId="141" applyNumberFormat="1" applyFont="1" applyAlignment="1">
      <alignment horizontal="centerContinuous"/>
    </xf>
    <xf numFmtId="49" fontId="74" fillId="0" borderId="0" xfId="141" applyNumberFormat="1" applyFont="1" applyAlignment="1">
      <alignment horizontal="center"/>
    </xf>
    <xf numFmtId="49" fontId="74" fillId="0" borderId="0" xfId="141" quotePrefix="1" applyNumberFormat="1" applyFont="1" applyAlignment="1">
      <alignment horizontal="center"/>
    </xf>
    <xf numFmtId="39" fontId="74" fillId="0" borderId="0" xfId="81" applyNumberFormat="1" applyFont="1"/>
    <xf numFmtId="166" fontId="74" fillId="0" borderId="29" xfId="0" applyNumberFormat="1" applyFont="1" applyBorder="1" applyAlignment="1">
      <alignment horizontal="right"/>
    </xf>
    <xf numFmtId="166" fontId="74" fillId="0" borderId="1" xfId="0" applyNumberFormat="1" applyFont="1" applyBorder="1" applyAlignment="1">
      <alignment horizontal="right"/>
    </xf>
    <xf numFmtId="166" fontId="74" fillId="0" borderId="27" xfId="0" applyNumberFormat="1" applyFont="1" applyBorder="1" applyAlignment="1">
      <alignment horizontal="right"/>
    </xf>
    <xf numFmtId="39" fontId="75" fillId="0" borderId="0" xfId="0" applyNumberFormat="1" applyFont="1"/>
    <xf numFmtId="166" fontId="74" fillId="0" borderId="0" xfId="139" applyNumberFormat="1" applyFont="1" applyFill="1" applyBorder="1"/>
    <xf numFmtId="166" fontId="74" fillId="0" borderId="2" xfId="0" applyNumberFormat="1" applyFont="1" applyBorder="1"/>
    <xf numFmtId="40" fontId="72" fillId="0" borderId="0" xfId="0" applyNumberFormat="1" applyFont="1"/>
    <xf numFmtId="166" fontId="72" fillId="0" borderId="0" xfId="0" applyNumberFormat="1" applyFont="1" applyAlignment="1">
      <alignment horizontal="right"/>
    </xf>
    <xf numFmtId="166" fontId="72" fillId="0" borderId="0" xfId="0" applyNumberFormat="1" applyFont="1"/>
    <xf numFmtId="40" fontId="5" fillId="0" borderId="0" xfId="0" applyNumberFormat="1" applyFont="1"/>
    <xf numFmtId="39" fontId="71" fillId="0" borderId="0" xfId="14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5" fillId="0" borderId="0" xfId="141" quotePrefix="1" applyFont="1" applyAlignment="1">
      <alignment horizontal="center"/>
    </xf>
    <xf numFmtId="39" fontId="4" fillId="0" borderId="0" xfId="141" applyFont="1" applyAlignment="1">
      <alignment horizontal="center"/>
    </xf>
    <xf numFmtId="167" fontId="5" fillId="0" borderId="0" xfId="141" applyNumberFormat="1" applyFont="1" applyAlignment="1">
      <alignment horizontal="center"/>
    </xf>
    <xf numFmtId="39" fontId="73" fillId="0" borderId="0" xfId="141" quotePrefix="1" applyFont="1" applyAlignment="1">
      <alignment horizontal="center"/>
    </xf>
    <xf numFmtId="40" fontId="4" fillId="0" borderId="0" xfId="141" quotePrefix="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167" fontId="5" fillId="0" borderId="27" xfId="141" applyNumberFormat="1" applyFont="1" applyBorder="1" applyAlignment="1">
      <alignment horizontal="center"/>
    </xf>
    <xf numFmtId="39" fontId="74" fillId="0" borderId="0" xfId="141" applyFont="1" applyAlignment="1">
      <alignment horizontal="center"/>
    </xf>
    <xf numFmtId="39" fontId="74" fillId="0" borderId="0" xfId="141" quotePrefix="1" applyFont="1" applyAlignment="1">
      <alignment horizontal="center"/>
    </xf>
    <xf numFmtId="39" fontId="74" fillId="0" borderId="1" xfId="141" applyFont="1" applyBorder="1" applyAlignment="1">
      <alignment horizontal="center"/>
    </xf>
  </cellXfs>
  <cellStyles count="3424">
    <cellStyle name="20% - Accent1 10" xfId="237"/>
    <cellStyle name="20% - Accent1 11" xfId="242"/>
    <cellStyle name="20% - Accent1 12" xfId="246"/>
    <cellStyle name="20% - Accent1 13" xfId="159"/>
    <cellStyle name="20% - Accent1 14" xfId="248"/>
    <cellStyle name="20% - Accent1 15" xfId="251"/>
    <cellStyle name="20% - Accent1 16" xfId="254"/>
    <cellStyle name="20% - Accent1 17" xfId="180"/>
    <cellStyle name="20% - Accent1 18" xfId="197"/>
    <cellStyle name="20% - Accent1 19" xfId="149"/>
    <cellStyle name="20% - Accent1 2" xfId="238"/>
    <cellStyle name="20% - Accent1 20" xfId="250"/>
    <cellStyle name="20% - Accent1 21" xfId="253"/>
    <cellStyle name="20% - Accent1 22" xfId="179"/>
    <cellStyle name="20% - Accent1 23" xfId="196"/>
    <cellStyle name="20% - Accent1 24" xfId="148"/>
    <cellStyle name="20% - Accent1 25" xfId="176"/>
    <cellStyle name="20% - Accent1 26" xfId="255"/>
    <cellStyle name="20% - Accent1 27" xfId="257"/>
    <cellStyle name="20% - Accent1 28" xfId="260"/>
    <cellStyle name="20% - Accent1 29" xfId="263"/>
    <cellStyle name="20% - Accent1 3" xfId="266"/>
    <cellStyle name="20% - Accent1 30" xfId="177"/>
    <cellStyle name="20% - Accent1 31" xfId="256"/>
    <cellStyle name="20% - Accent1 32" xfId="258"/>
    <cellStyle name="20% - Accent1 33" xfId="261"/>
    <cellStyle name="20% - Accent1 34" xfId="264"/>
    <cellStyle name="20% - Accent1 35" xfId="268"/>
    <cellStyle name="20% - Accent1 36" xfId="272"/>
    <cellStyle name="20% - Accent1 37" xfId="275"/>
    <cellStyle name="20% - Accent1 38" xfId="278"/>
    <cellStyle name="20% - Accent1 39" xfId="281"/>
    <cellStyle name="20% - Accent1 4" xfId="283"/>
    <cellStyle name="20% - Accent1 40" xfId="269"/>
    <cellStyle name="20% - Accent1 5" xfId="284"/>
    <cellStyle name="20% - Accent1 6" xfId="286"/>
    <cellStyle name="20% - Accent1 7" xfId="288"/>
    <cellStyle name="20% - Accent1 8" xfId="290"/>
    <cellStyle name="20% - Accent1 9" xfId="292"/>
    <cellStyle name="20% - Accent2 10" xfId="295"/>
    <cellStyle name="20% - Accent2 11" xfId="298"/>
    <cellStyle name="20% - Accent2 12" xfId="301"/>
    <cellStyle name="20% - Accent2 13" xfId="304"/>
    <cellStyle name="20% - Accent2 14" xfId="307"/>
    <cellStyle name="20% - Accent2 15" xfId="310"/>
    <cellStyle name="20% - Accent2 16" xfId="161"/>
    <cellStyle name="20% - Accent2 17" xfId="313"/>
    <cellStyle name="20% - Accent2 18" xfId="315"/>
    <cellStyle name="20% - Accent2 19" xfId="317"/>
    <cellStyle name="20% - Accent2 2" xfId="319"/>
    <cellStyle name="20% - Accent2 20" xfId="311"/>
    <cellStyle name="20% - Accent2 21" xfId="162"/>
    <cellStyle name="20% - Accent2 22" xfId="314"/>
    <cellStyle name="20% - Accent2 23" xfId="316"/>
    <cellStyle name="20% - Accent2 24" xfId="318"/>
    <cellStyle name="20% - Accent2 25" xfId="320"/>
    <cellStyle name="20% - Accent2 26" xfId="322"/>
    <cellStyle name="20% - Accent2 27" xfId="324"/>
    <cellStyle name="20% - Accent2 28" xfId="326"/>
    <cellStyle name="20% - Accent2 29" xfId="172"/>
    <cellStyle name="20% - Accent2 3" xfId="328"/>
    <cellStyle name="20% - Accent2 30" xfId="321"/>
    <cellStyle name="20% - Accent2 31" xfId="323"/>
    <cellStyle name="20% - Accent2 32" xfId="325"/>
    <cellStyle name="20% - Accent2 33" xfId="327"/>
    <cellStyle name="20% - Accent2 34" xfId="173"/>
    <cellStyle name="20% - Accent2 35" xfId="329"/>
    <cellStyle name="20% - Accent2 36" xfId="331"/>
    <cellStyle name="20% - Accent2 37" xfId="332"/>
    <cellStyle name="20% - Accent2 38" xfId="333"/>
    <cellStyle name="20% - Accent2 39" xfId="334"/>
    <cellStyle name="20% - Accent2 4" xfId="335"/>
    <cellStyle name="20% - Accent2 40" xfId="330"/>
    <cellStyle name="20% - Accent2 5" xfId="336"/>
    <cellStyle name="20% - Accent2 6" xfId="338"/>
    <cellStyle name="20% - Accent2 7" xfId="340"/>
    <cellStyle name="20% - Accent2 8" xfId="342"/>
    <cellStyle name="20% - Accent2 9" xfId="344"/>
    <cellStyle name="20% - Accent3 10" xfId="345"/>
    <cellStyle name="20% - Accent3 11" xfId="346"/>
    <cellStyle name="20% - Accent3 12" xfId="347"/>
    <cellStyle name="20% - Accent3 13" xfId="348"/>
    <cellStyle name="20% - Accent3 14" xfId="349"/>
    <cellStyle name="20% - Accent3 15" xfId="350"/>
    <cellStyle name="20% - Accent3 16" xfId="352"/>
    <cellStyle name="20% - Accent3 17" xfId="354"/>
    <cellStyle name="20% - Accent3 18" xfId="356"/>
    <cellStyle name="20% - Accent3 19" xfId="358"/>
    <cellStyle name="20% - Accent3 2" xfId="182"/>
    <cellStyle name="20% - Accent3 20" xfId="351"/>
    <cellStyle name="20% - Accent3 21" xfId="353"/>
    <cellStyle name="20% - Accent3 22" xfId="355"/>
    <cellStyle name="20% - Accent3 23" xfId="357"/>
    <cellStyle name="20% - Accent3 24" xfId="359"/>
    <cellStyle name="20% - Accent3 25" xfId="360"/>
    <cellStyle name="20% - Accent3 26" xfId="362"/>
    <cellStyle name="20% - Accent3 27" xfId="364"/>
    <cellStyle name="20% - Accent3 28" xfId="366"/>
    <cellStyle name="20% - Accent3 29" xfId="368"/>
    <cellStyle name="20% - Accent3 3" xfId="186"/>
    <cellStyle name="20% - Accent3 30" xfId="361"/>
    <cellStyle name="20% - Accent3 31" xfId="363"/>
    <cellStyle name="20% - Accent3 32" xfId="365"/>
    <cellStyle name="20% - Accent3 33" xfId="367"/>
    <cellStyle name="20% - Accent3 34" xfId="369"/>
    <cellStyle name="20% - Accent3 35" xfId="370"/>
    <cellStyle name="20% - Accent3 36" xfId="372"/>
    <cellStyle name="20% - Accent3 37" xfId="373"/>
    <cellStyle name="20% - Accent3 38" xfId="374"/>
    <cellStyle name="20% - Accent3 39" xfId="375"/>
    <cellStyle name="20% - Accent3 4" xfId="380"/>
    <cellStyle name="20% - Accent3 40" xfId="371"/>
    <cellStyle name="20% - Accent3 5" xfId="384"/>
    <cellStyle name="20% - Accent3 6" xfId="389"/>
    <cellStyle name="20% - Accent3 7" xfId="394"/>
    <cellStyle name="20% - Accent3 8" xfId="401"/>
    <cellStyle name="20% - Accent3 9" xfId="408"/>
    <cellStyle name="20% - Accent4 10" xfId="411"/>
    <cellStyle name="20% - Accent4 11" xfId="189"/>
    <cellStyle name="20% - Accent4 12" xfId="414"/>
    <cellStyle name="20% - Accent4 13" xfId="417"/>
    <cellStyle name="20% - Accent4 14" xfId="420"/>
    <cellStyle name="20% - Accent4 15" xfId="423"/>
    <cellStyle name="20% - Accent4 16" xfId="427"/>
    <cellStyle name="20% - Accent4 17" xfId="430"/>
    <cellStyle name="20% - Accent4 18" xfId="433"/>
    <cellStyle name="20% - Accent4 19" xfId="436"/>
    <cellStyle name="20% - Accent4 2" xfId="259"/>
    <cellStyle name="20% - Accent4 20" xfId="424"/>
    <cellStyle name="20% - Accent4 21" xfId="428"/>
    <cellStyle name="20% - Accent4 22" xfId="431"/>
    <cellStyle name="20% - Accent4 23" xfId="434"/>
    <cellStyle name="20% - Accent4 24" xfId="437"/>
    <cellStyle name="20% - Accent4 25" xfId="439"/>
    <cellStyle name="20% - Accent4 26" xfId="441"/>
    <cellStyle name="20% - Accent4 27" xfId="443"/>
    <cellStyle name="20% - Accent4 28" xfId="445"/>
    <cellStyle name="20% - Accent4 29" xfId="447"/>
    <cellStyle name="20% - Accent4 3" xfId="262"/>
    <cellStyle name="20% - Accent4 30" xfId="440"/>
    <cellStyle name="20% - Accent4 31" xfId="442"/>
    <cellStyle name="20% - Accent4 32" xfId="444"/>
    <cellStyle name="20% - Accent4 33" xfId="446"/>
    <cellStyle name="20% - Accent4 34" xfId="448"/>
    <cellStyle name="20% - Accent4 35" xfId="449"/>
    <cellStyle name="20% - Accent4 36" xfId="181"/>
    <cellStyle name="20% - Accent4 37" xfId="451"/>
    <cellStyle name="20% - Accent4 38" xfId="151"/>
    <cellStyle name="20% - Accent4 39" xfId="175"/>
    <cellStyle name="20% - Accent4 4" xfId="265"/>
    <cellStyle name="20% - Accent4 40" xfId="450"/>
    <cellStyle name="20% - Accent4 5" xfId="270"/>
    <cellStyle name="20% - Accent4 6" xfId="273"/>
    <cellStyle name="20% - Accent4 7" xfId="276"/>
    <cellStyle name="20% - Accent4 8" xfId="279"/>
    <cellStyle name="20% - Accent4 9" xfId="282"/>
    <cellStyle name="20% - Accent5 10" xfId="185"/>
    <cellStyle name="20% - Accent5 11" xfId="379"/>
    <cellStyle name="20% - Accent5 12" xfId="383"/>
    <cellStyle name="20% - Accent5 13" xfId="388"/>
    <cellStyle name="20% - Accent5 14" xfId="393"/>
    <cellStyle name="20% - Accent5 15" xfId="398"/>
    <cellStyle name="20% - Accent5 16" xfId="405"/>
    <cellStyle name="20% - Accent5 17" xfId="455"/>
    <cellStyle name="20% - Accent5 18" xfId="460"/>
    <cellStyle name="20% - Accent5 19" xfId="465"/>
    <cellStyle name="20% - Accent5 2" xfId="468"/>
    <cellStyle name="20% - Accent5 20" xfId="399"/>
    <cellStyle name="20% - Accent5 21" xfId="406"/>
    <cellStyle name="20% - Accent5 22" xfId="456"/>
    <cellStyle name="20% - Accent5 23" xfId="461"/>
    <cellStyle name="20% - Accent5 24" xfId="466"/>
    <cellStyle name="20% - Accent5 25" xfId="472"/>
    <cellStyle name="20% - Accent5 26" xfId="476"/>
    <cellStyle name="20% - Accent5 27" xfId="235"/>
    <cellStyle name="20% - Accent5 28" xfId="240"/>
    <cellStyle name="20% - Accent5 29" xfId="244"/>
    <cellStyle name="20% - Accent5 3" xfId="479"/>
    <cellStyle name="20% - Accent5 30" xfId="473"/>
    <cellStyle name="20% - Accent5 31" xfId="477"/>
    <cellStyle name="20% - Accent5 32" xfId="236"/>
    <cellStyle name="20% - Accent5 33" xfId="241"/>
    <cellStyle name="20% - Accent5 34" xfId="245"/>
    <cellStyle name="20% - Accent5 35" xfId="157"/>
    <cellStyle name="20% - Accent5 36" xfId="247"/>
    <cellStyle name="20% - Accent5 37" xfId="249"/>
    <cellStyle name="20% - Accent5 38" xfId="252"/>
    <cellStyle name="20% - Accent5 39" xfId="178"/>
    <cellStyle name="20% - Accent5 4" xfId="481"/>
    <cellStyle name="20% - Accent5 40" xfId="158"/>
    <cellStyle name="20% - Accent5 5" xfId="482"/>
    <cellStyle name="20% - Accent5 6" xfId="483"/>
    <cellStyle name="20% - Accent5 7" xfId="484"/>
    <cellStyle name="20% - Accent5 8" xfId="210"/>
    <cellStyle name="20% - Accent5 9" xfId="217"/>
    <cellStyle name="20% - Accent6 10" xfId="486"/>
    <cellStyle name="20% - Accent6 11" xfId="488"/>
    <cellStyle name="20% - Accent6 12" xfId="489"/>
    <cellStyle name="20% - Accent6 13" xfId="490"/>
    <cellStyle name="20% - Accent6 14" xfId="491"/>
    <cellStyle name="20% - Accent6 15" xfId="492"/>
    <cellStyle name="20% - Accent6 16" xfId="494"/>
    <cellStyle name="20% - Accent6 17" xfId="496"/>
    <cellStyle name="20% - Accent6 18" xfId="498"/>
    <cellStyle name="20% - Accent6 19" xfId="500"/>
    <cellStyle name="20% - Accent6 2" xfId="502"/>
    <cellStyle name="20% - Accent6 20" xfId="493"/>
    <cellStyle name="20% - Accent6 21" xfId="495"/>
    <cellStyle name="20% - Accent6 22" xfId="497"/>
    <cellStyle name="20% - Accent6 23" xfId="499"/>
    <cellStyle name="20% - Accent6 24" xfId="501"/>
    <cellStyle name="20% - Accent6 25" xfId="503"/>
    <cellStyle name="20% - Accent6 26" xfId="505"/>
    <cellStyle name="20% - Accent6 27" xfId="293"/>
    <cellStyle name="20% - Accent6 28" xfId="296"/>
    <cellStyle name="20% - Accent6 29" xfId="299"/>
    <cellStyle name="20% - Accent6 3" xfId="204"/>
    <cellStyle name="20% - Accent6 30" xfId="504"/>
    <cellStyle name="20% - Accent6 31" xfId="506"/>
    <cellStyle name="20% - Accent6 32" xfId="294"/>
    <cellStyle name="20% - Accent6 33" xfId="297"/>
    <cellStyle name="20% - Accent6 34" xfId="300"/>
    <cellStyle name="20% - Accent6 35" xfId="302"/>
    <cellStyle name="20% - Accent6 36" xfId="305"/>
    <cellStyle name="20% - Accent6 37" xfId="308"/>
    <cellStyle name="20% - Accent6 38" xfId="160"/>
    <cellStyle name="20% - Accent6 39" xfId="312"/>
    <cellStyle name="20% - Accent6 4" xfId="507"/>
    <cellStyle name="20% - Accent6 40" xfId="303"/>
    <cellStyle name="20% - Accent6 5" xfId="508"/>
    <cellStyle name="20% - Accent6 6" xfId="509"/>
    <cellStyle name="20% - Accent6 7" xfId="510"/>
    <cellStyle name="20% - Accent6 8" xfId="511"/>
    <cellStyle name="20% - Accent6 9" xfId="512"/>
    <cellStyle name="20% - ส่วนที่ถูกเน้น1 2" xfId="513"/>
    <cellStyle name="20% - ส่วนที่ถูกเน้น2 2" xfId="514"/>
    <cellStyle name="20% - ส่วนที่ถูกเน้น3 2" xfId="515"/>
    <cellStyle name="20% - ส่วนที่ถูกเน้น4 2" xfId="516"/>
    <cellStyle name="20% - ส่วนที่ถูกเน้น5 2" xfId="517"/>
    <cellStyle name="20% - ส่วนที่ถูกเน้น6 2" xfId="518"/>
    <cellStyle name="40% - Accent1 10" xfId="523"/>
    <cellStyle name="40% - Accent1 11" xfId="528"/>
    <cellStyle name="40% - Accent1 12" xfId="533"/>
    <cellStyle name="40% - Accent1 13" xfId="538"/>
    <cellStyle name="40% - Accent1 14" xfId="542"/>
    <cellStyle name="40% - Accent1 15" xfId="546"/>
    <cellStyle name="40% - Accent1 16" xfId="551"/>
    <cellStyle name="40% - Accent1 17" xfId="556"/>
    <cellStyle name="40% - Accent1 18" xfId="559"/>
    <cellStyle name="40% - Accent1 19" xfId="562"/>
    <cellStyle name="40% - Accent1 2" xfId="566"/>
    <cellStyle name="40% - Accent1 20" xfId="547"/>
    <cellStyle name="40% - Accent1 21" xfId="552"/>
    <cellStyle name="40% - Accent1 22" xfId="557"/>
    <cellStyle name="40% - Accent1 23" xfId="560"/>
    <cellStyle name="40% - Accent1 24" xfId="563"/>
    <cellStyle name="40% - Accent1 25" xfId="568"/>
    <cellStyle name="40% - Accent1 26" xfId="570"/>
    <cellStyle name="40% - Accent1 27" xfId="572"/>
    <cellStyle name="40% - Accent1 28" xfId="574"/>
    <cellStyle name="40% - Accent1 29" xfId="576"/>
    <cellStyle name="40% - Accent1 3" xfId="580"/>
    <cellStyle name="40% - Accent1 30" xfId="569"/>
    <cellStyle name="40% - Accent1 31" xfId="571"/>
    <cellStyle name="40% - Accent1 32" xfId="573"/>
    <cellStyle name="40% - Accent1 33" xfId="575"/>
    <cellStyle name="40% - Accent1 34" xfId="577"/>
    <cellStyle name="40% - Accent1 35" xfId="581"/>
    <cellStyle name="40% - Accent1 36" xfId="583"/>
    <cellStyle name="40% - Accent1 37" xfId="584"/>
    <cellStyle name="40% - Accent1 38" xfId="585"/>
    <cellStyle name="40% - Accent1 39" xfId="586"/>
    <cellStyle name="40% - Accent1 4" xfId="589"/>
    <cellStyle name="40% - Accent1 40" xfId="582"/>
    <cellStyle name="40% - Accent1 5" xfId="592"/>
    <cellStyle name="40% - Accent1 6" xfId="200"/>
    <cellStyle name="40% - Accent1 7" xfId="595"/>
    <cellStyle name="40% - Accent1 8" xfId="599"/>
    <cellStyle name="40% - Accent1 9" xfId="603"/>
    <cellStyle name="40% - Accent2 10" xfId="201"/>
    <cellStyle name="40% - Accent2 11" xfId="596"/>
    <cellStyle name="40% - Accent2 12" xfId="600"/>
    <cellStyle name="40% - Accent2 13" xfId="604"/>
    <cellStyle name="40% - Accent2 14" xfId="607"/>
    <cellStyle name="40% - Accent2 15" xfId="608"/>
    <cellStyle name="40% - Accent2 16" xfId="610"/>
    <cellStyle name="40% - Accent2 17" xfId="612"/>
    <cellStyle name="40% - Accent2 18" xfId="614"/>
    <cellStyle name="40% - Accent2 19" xfId="616"/>
    <cellStyle name="40% - Accent2 2" xfId="618"/>
    <cellStyle name="40% - Accent2 20" xfId="609"/>
    <cellStyle name="40% - Accent2 21" xfId="611"/>
    <cellStyle name="40% - Accent2 22" xfId="613"/>
    <cellStyle name="40% - Accent2 23" xfId="615"/>
    <cellStyle name="40% - Accent2 24" xfId="617"/>
    <cellStyle name="40% - Accent2 25" xfId="619"/>
    <cellStyle name="40% - Accent2 26" xfId="621"/>
    <cellStyle name="40% - Accent2 27" xfId="163"/>
    <cellStyle name="40% - Accent2 28" xfId="623"/>
    <cellStyle name="40% - Accent2 29" xfId="625"/>
    <cellStyle name="40% - Accent2 3" xfId="627"/>
    <cellStyle name="40% - Accent2 30" xfId="620"/>
    <cellStyle name="40% - Accent2 31" xfId="622"/>
    <cellStyle name="40% - Accent2 32" xfId="164"/>
    <cellStyle name="40% - Accent2 33" xfId="624"/>
    <cellStyle name="40% - Accent2 34" xfId="626"/>
    <cellStyle name="40% - Accent2 35" xfId="628"/>
    <cellStyle name="40% - Accent2 36" xfId="630"/>
    <cellStyle name="40% - Accent2 37" xfId="631"/>
    <cellStyle name="40% - Accent2 38" xfId="632"/>
    <cellStyle name="40% - Accent2 39" xfId="633"/>
    <cellStyle name="40% - Accent2 4" xfId="635"/>
    <cellStyle name="40% - Accent2 40" xfId="629"/>
    <cellStyle name="40% - Accent2 5" xfId="637"/>
    <cellStyle name="40% - Accent2 6" xfId="639"/>
    <cellStyle name="40% - Accent2 7" xfId="641"/>
    <cellStyle name="40% - Accent2 8" xfId="643"/>
    <cellStyle name="40% - Accent2 9" xfId="646"/>
    <cellStyle name="40% - Accent3 10" xfId="648"/>
    <cellStyle name="40% - Accent3 11" xfId="650"/>
    <cellStyle name="40% - Accent3 12" xfId="652"/>
    <cellStyle name="40% - Accent3 13" xfId="654"/>
    <cellStyle name="40% - Accent3 14" xfId="655"/>
    <cellStyle name="40% - Accent3 15" xfId="656"/>
    <cellStyle name="40% - Accent3 16" xfId="658"/>
    <cellStyle name="40% - Accent3 17" xfId="660"/>
    <cellStyle name="40% - Accent3 18" xfId="662"/>
    <cellStyle name="40% - Accent3 19" xfId="664"/>
    <cellStyle name="40% - Accent3 2" xfId="285"/>
    <cellStyle name="40% - Accent3 20" xfId="657"/>
    <cellStyle name="40% - Accent3 21" xfId="659"/>
    <cellStyle name="40% - Accent3 22" xfId="661"/>
    <cellStyle name="40% - Accent3 23" xfId="663"/>
    <cellStyle name="40% - Accent3 24" xfId="665"/>
    <cellStyle name="40% - Accent3 25" xfId="666"/>
    <cellStyle name="40% - Accent3 26" xfId="668"/>
    <cellStyle name="40% - Accent3 27" xfId="671"/>
    <cellStyle name="40% - Accent3 28" xfId="154"/>
    <cellStyle name="40% - Accent3 29" xfId="166"/>
    <cellStyle name="40% - Accent3 3" xfId="287"/>
    <cellStyle name="40% - Accent3 30" xfId="667"/>
    <cellStyle name="40% - Accent3 31" xfId="669"/>
    <cellStyle name="40% - Accent3 32" xfId="672"/>
    <cellStyle name="40% - Accent3 33" xfId="155"/>
    <cellStyle name="40% - Accent3 34" xfId="167"/>
    <cellStyle name="40% - Accent3 35" xfId="673"/>
    <cellStyle name="40% - Accent3 36" xfId="675"/>
    <cellStyle name="40% - Accent3 37" xfId="467"/>
    <cellStyle name="40% - Accent3 38" xfId="478"/>
    <cellStyle name="40% - Accent3 39" xfId="480"/>
    <cellStyle name="40% - Accent3 4" xfId="289"/>
    <cellStyle name="40% - Accent3 40" xfId="674"/>
    <cellStyle name="40% - Accent3 5" xfId="291"/>
    <cellStyle name="40% - Accent3 6" xfId="676"/>
    <cellStyle name="40% - Accent3 7" xfId="677"/>
    <cellStyle name="40% - Accent3 8" xfId="678"/>
    <cellStyle name="40% - Accent3 9" xfId="679"/>
    <cellStyle name="40% - Accent4 10" xfId="680"/>
    <cellStyle name="40% - Accent4 11" xfId="681"/>
    <cellStyle name="40% - Accent4 12" xfId="682"/>
    <cellStyle name="40% - Accent4 13" xfId="683"/>
    <cellStyle name="40% - Accent4 14" xfId="684"/>
    <cellStyle name="40% - Accent4 15" xfId="685"/>
    <cellStyle name="40% - Accent4 16" xfId="687"/>
    <cellStyle name="40% - Accent4 17" xfId="689"/>
    <cellStyle name="40% - Accent4 18" xfId="691"/>
    <cellStyle name="40% - Accent4 19" xfId="693"/>
    <cellStyle name="40% - Accent4 2" xfId="337"/>
    <cellStyle name="40% - Accent4 20" xfId="686"/>
    <cellStyle name="40% - Accent4 21" xfId="688"/>
    <cellStyle name="40% - Accent4 22" xfId="690"/>
    <cellStyle name="40% - Accent4 23" xfId="692"/>
    <cellStyle name="40% - Accent4 24" xfId="694"/>
    <cellStyle name="40% - Accent4 25" xfId="695"/>
    <cellStyle name="40% - Accent4 26" xfId="697"/>
    <cellStyle name="40% - Accent4 27" xfId="699"/>
    <cellStyle name="40% - Accent4 28" xfId="701"/>
    <cellStyle name="40% - Accent4 29" xfId="703"/>
    <cellStyle name="40% - Accent4 3" xfId="339"/>
    <cellStyle name="40% - Accent4 30" xfId="696"/>
    <cellStyle name="40% - Accent4 31" xfId="698"/>
    <cellStyle name="40% - Accent4 32" xfId="700"/>
    <cellStyle name="40% - Accent4 33" xfId="702"/>
    <cellStyle name="40% - Accent4 34" xfId="704"/>
    <cellStyle name="40% - Accent4 35" xfId="705"/>
    <cellStyle name="40% - Accent4 36" xfId="707"/>
    <cellStyle name="40% - Accent4 37" xfId="708"/>
    <cellStyle name="40% - Accent4 38" xfId="709"/>
    <cellStyle name="40% - Accent4 39" xfId="710"/>
    <cellStyle name="40% - Accent4 4" xfId="341"/>
    <cellStyle name="40% - Accent4 40" xfId="706"/>
    <cellStyle name="40% - Accent4 5" xfId="343"/>
    <cellStyle name="40% - Accent4 6" xfId="712"/>
    <cellStyle name="40% - Accent4 7" xfId="713"/>
    <cellStyle name="40% - Accent4 8" xfId="715"/>
    <cellStyle name="40% - Accent4 9" xfId="716"/>
    <cellStyle name="40% - Accent5 10" xfId="717"/>
    <cellStyle name="40% - Accent5 11" xfId="718"/>
    <cellStyle name="40% - Accent5 12" xfId="719"/>
    <cellStyle name="40% - Accent5 13" xfId="720"/>
    <cellStyle name="40% - Accent5 14" xfId="721"/>
    <cellStyle name="40% - Accent5 15" xfId="722"/>
    <cellStyle name="40% - Accent5 16" xfId="725"/>
    <cellStyle name="40% - Accent5 17" xfId="728"/>
    <cellStyle name="40% - Accent5 18" xfId="731"/>
    <cellStyle name="40% - Accent5 19" xfId="734"/>
    <cellStyle name="40% - Accent5 2" xfId="385"/>
    <cellStyle name="40% - Accent5 20" xfId="723"/>
    <cellStyle name="40% - Accent5 21" xfId="726"/>
    <cellStyle name="40% - Accent5 22" xfId="729"/>
    <cellStyle name="40% - Accent5 23" xfId="732"/>
    <cellStyle name="40% - Accent5 24" xfId="735"/>
    <cellStyle name="40% - Accent5 25" xfId="737"/>
    <cellStyle name="40% - Accent5 26" xfId="741"/>
    <cellStyle name="40% - Accent5 27" xfId="521"/>
    <cellStyle name="40% - Accent5 28" xfId="526"/>
    <cellStyle name="40% - Accent5 29" xfId="531"/>
    <cellStyle name="40% - Accent5 3" xfId="390"/>
    <cellStyle name="40% - Accent5 30" xfId="738"/>
    <cellStyle name="40% - Accent5 31" xfId="742"/>
    <cellStyle name="40% - Accent5 32" xfId="522"/>
    <cellStyle name="40% - Accent5 33" xfId="527"/>
    <cellStyle name="40% - Accent5 34" xfId="532"/>
    <cellStyle name="40% - Accent5 35" xfId="536"/>
    <cellStyle name="40% - Accent5 36" xfId="541"/>
    <cellStyle name="40% - Accent5 37" xfId="545"/>
    <cellStyle name="40% - Accent5 38" xfId="550"/>
    <cellStyle name="40% - Accent5 39" xfId="555"/>
    <cellStyle name="40% - Accent5 4" xfId="395"/>
    <cellStyle name="40% - Accent5 40" xfId="537"/>
    <cellStyle name="40% - Accent5 5" xfId="402"/>
    <cellStyle name="40% - Accent5 6" xfId="452"/>
    <cellStyle name="40% - Accent5 7" xfId="457"/>
    <cellStyle name="40% - Accent5 8" xfId="462"/>
    <cellStyle name="40% - Accent5 9" xfId="469"/>
    <cellStyle name="40% - Accent6 10" xfId="171"/>
    <cellStyle name="40% - Accent6 11" xfId="226"/>
    <cellStyle name="40% - Accent6 12" xfId="228"/>
    <cellStyle name="40% - Accent6 13" xfId="231"/>
    <cellStyle name="40% - Accent6 14" xfId="743"/>
    <cellStyle name="40% - Accent6 15" xfId="744"/>
    <cellStyle name="40% - Accent6 16" xfId="746"/>
    <cellStyle name="40% - Accent6 17" xfId="748"/>
    <cellStyle name="40% - Accent6 18" xfId="564"/>
    <cellStyle name="40% - Accent6 19" xfId="578"/>
    <cellStyle name="40% - Accent6 2" xfId="271"/>
    <cellStyle name="40% - Accent6 20" xfId="745"/>
    <cellStyle name="40% - Accent6 21" xfId="747"/>
    <cellStyle name="40% - Accent6 22" xfId="749"/>
    <cellStyle name="40% - Accent6 23" xfId="565"/>
    <cellStyle name="40% - Accent6 24" xfId="579"/>
    <cellStyle name="40% - Accent6 25" xfId="587"/>
    <cellStyle name="40% - Accent6 26" xfId="590"/>
    <cellStyle name="40% - Accent6 27" xfId="198"/>
    <cellStyle name="40% - Accent6 28" xfId="593"/>
    <cellStyle name="40% - Accent6 29" xfId="597"/>
    <cellStyle name="40% - Accent6 3" xfId="274"/>
    <cellStyle name="40% - Accent6 30" xfId="588"/>
    <cellStyle name="40% - Accent6 31" xfId="591"/>
    <cellStyle name="40% - Accent6 32" xfId="199"/>
    <cellStyle name="40% - Accent6 33" xfId="594"/>
    <cellStyle name="40% - Accent6 34" xfId="598"/>
    <cellStyle name="40% - Accent6 35" xfId="602"/>
    <cellStyle name="40% - Accent6 36" xfId="605"/>
    <cellStyle name="40% - Accent6 37" xfId="750"/>
    <cellStyle name="40% - Accent6 38" xfId="751"/>
    <cellStyle name="40% - Accent6 39" xfId="752"/>
    <cellStyle name="40% - Accent6 4" xfId="753"/>
    <cellStyle name="40% - Accent6 40" xfId="601"/>
    <cellStyle name="40% - Accent6 5" xfId="754"/>
    <cellStyle name="40% - Accent6 6" xfId="647"/>
    <cellStyle name="40% - Accent6 7" xfId="649"/>
    <cellStyle name="40% - Accent6 8" xfId="651"/>
    <cellStyle name="40% - Accent6 9" xfId="653"/>
    <cellStyle name="40% - ส่วนที่ถูกเน้น1 2" xfId="755"/>
    <cellStyle name="40% - ส่วนที่ถูกเน้น2 2" xfId="756"/>
    <cellStyle name="40% - ส่วนที่ถูกเน้น3 2" xfId="757"/>
    <cellStyle name="40% - ส่วนที่ถูกเน้น4 2" xfId="758"/>
    <cellStyle name="40% - ส่วนที่ถูกเน้น5 2" xfId="759"/>
    <cellStyle name="40% - ส่วนที่ถูกเน้น6 2" xfId="760"/>
    <cellStyle name="60% - Accent1 10" xfId="761"/>
    <cellStyle name="60% - Accent1 11" xfId="762"/>
    <cellStyle name="60% - Accent1 12" xfId="763"/>
    <cellStyle name="60% - Accent1 13" xfId="764"/>
    <cellStyle name="60% - Accent1 14" xfId="765"/>
    <cellStyle name="60% - Accent1 15" xfId="767"/>
    <cellStyle name="60% - Accent1 16" xfId="769"/>
    <cellStyle name="60% - Accent1 17" xfId="771"/>
    <cellStyle name="60% - Accent1 18" xfId="773"/>
    <cellStyle name="60% - Accent1 19" xfId="775"/>
    <cellStyle name="60% - Accent1 2" xfId="776"/>
    <cellStyle name="60% - Accent1 20" xfId="766"/>
    <cellStyle name="60% - Accent1 21" xfId="768"/>
    <cellStyle name="60% - Accent1 22" xfId="770"/>
    <cellStyle name="60% - Accent1 23" xfId="772"/>
    <cellStyle name="60% - Accent1 24" xfId="774"/>
    <cellStyle name="60% - Accent1 25" xfId="778"/>
    <cellStyle name="60% - Accent1 26" xfId="780"/>
    <cellStyle name="60% - Accent1 27" xfId="782"/>
    <cellStyle name="60% - Accent1 28" xfId="784"/>
    <cellStyle name="60% - Accent1 29" xfId="786"/>
    <cellStyle name="60% - Accent1 3" xfId="787"/>
    <cellStyle name="60% - Accent1 30" xfId="777"/>
    <cellStyle name="60% - Accent1 31" xfId="779"/>
    <cellStyle name="60% - Accent1 32" xfId="781"/>
    <cellStyle name="60% - Accent1 33" xfId="783"/>
    <cellStyle name="60% - Accent1 34" xfId="785"/>
    <cellStyle name="60% - Accent1 35" xfId="789"/>
    <cellStyle name="60% - Accent1 36" xfId="790"/>
    <cellStyle name="60% - Accent1 37" xfId="791"/>
    <cellStyle name="60% - Accent1 38" xfId="793"/>
    <cellStyle name="60% - Accent1 39" xfId="794"/>
    <cellStyle name="60% - Accent1 4" xfId="795"/>
    <cellStyle name="60% - Accent1 40" xfId="788"/>
    <cellStyle name="60% - Accent1 5" xfId="796"/>
    <cellStyle name="60% - Accent1 6" xfId="797"/>
    <cellStyle name="60% - Accent1 7" xfId="798"/>
    <cellStyle name="60% - Accent1 8" xfId="799"/>
    <cellStyle name="60% - Accent1 9" xfId="800"/>
    <cellStyle name="60% - Accent2 10" xfId="801"/>
    <cellStyle name="60% - Accent2 11" xfId="803"/>
    <cellStyle name="60% - Accent2 12" xfId="805"/>
    <cellStyle name="60% - Accent2 13" xfId="807"/>
    <cellStyle name="60% - Accent2 14" xfId="810"/>
    <cellStyle name="60% - Accent2 15" xfId="814"/>
    <cellStyle name="60% - Accent2 16" xfId="818"/>
    <cellStyle name="60% - Accent2 17" xfId="820"/>
    <cellStyle name="60% - Accent2 18" xfId="822"/>
    <cellStyle name="60% - Accent2 19" xfId="824"/>
    <cellStyle name="60% - Accent2 2" xfId="825"/>
    <cellStyle name="60% - Accent2 20" xfId="813"/>
    <cellStyle name="60% - Accent2 21" xfId="817"/>
    <cellStyle name="60% - Accent2 22" xfId="819"/>
    <cellStyle name="60% - Accent2 23" xfId="821"/>
    <cellStyle name="60% - Accent2 24" xfId="823"/>
    <cellStyle name="60% - Accent2 25" xfId="827"/>
    <cellStyle name="60% - Accent2 26" xfId="829"/>
    <cellStyle name="60% - Accent2 27" xfId="831"/>
    <cellStyle name="60% - Accent2 28" xfId="833"/>
    <cellStyle name="60% - Accent2 29" xfId="835"/>
    <cellStyle name="60% - Accent2 3" xfId="836"/>
    <cellStyle name="60% - Accent2 30" xfId="826"/>
    <cellStyle name="60% - Accent2 31" xfId="828"/>
    <cellStyle name="60% - Accent2 32" xfId="830"/>
    <cellStyle name="60% - Accent2 33" xfId="832"/>
    <cellStyle name="60% - Accent2 34" xfId="834"/>
    <cellStyle name="60% - Accent2 35" xfId="838"/>
    <cellStyle name="60% - Accent2 36" xfId="839"/>
    <cellStyle name="60% - Accent2 37" xfId="840"/>
    <cellStyle name="60% - Accent2 38" xfId="841"/>
    <cellStyle name="60% - Accent2 39" xfId="842"/>
    <cellStyle name="60% - Accent2 4" xfId="843"/>
    <cellStyle name="60% - Accent2 40" xfId="837"/>
    <cellStyle name="60% - Accent2 5" xfId="845"/>
    <cellStyle name="60% - Accent2 6" xfId="846"/>
    <cellStyle name="60% - Accent2 7" xfId="847"/>
    <cellStyle name="60% - Accent2 8" xfId="848"/>
    <cellStyle name="60% - Accent2 9" xfId="849"/>
    <cellStyle name="60% - Accent3 10" xfId="851"/>
    <cellStyle name="60% - Accent3 11" xfId="852"/>
    <cellStyle name="60% - Accent3 12" xfId="853"/>
    <cellStyle name="60% - Accent3 13" xfId="854"/>
    <cellStyle name="60% - Accent3 14" xfId="855"/>
    <cellStyle name="60% - Accent3 15" xfId="857"/>
    <cellStyle name="60% - Accent3 16" xfId="859"/>
    <cellStyle name="60% - Accent3 17" xfId="861"/>
    <cellStyle name="60% - Accent3 18" xfId="863"/>
    <cellStyle name="60% - Accent3 19" xfId="865"/>
    <cellStyle name="60% - Accent3 2" xfId="866"/>
    <cellStyle name="60% - Accent3 20" xfId="856"/>
    <cellStyle name="60% - Accent3 21" xfId="858"/>
    <cellStyle name="60% - Accent3 22" xfId="860"/>
    <cellStyle name="60% - Accent3 23" xfId="862"/>
    <cellStyle name="60% - Accent3 24" xfId="864"/>
    <cellStyle name="60% - Accent3 25" xfId="868"/>
    <cellStyle name="60% - Accent3 26" xfId="870"/>
    <cellStyle name="60% - Accent3 27" xfId="872"/>
    <cellStyle name="60% - Accent3 28" xfId="874"/>
    <cellStyle name="60% - Accent3 29" xfId="876"/>
    <cellStyle name="60% - Accent3 3" xfId="877"/>
    <cellStyle name="60% - Accent3 30" xfId="867"/>
    <cellStyle name="60% - Accent3 31" xfId="869"/>
    <cellStyle name="60% - Accent3 32" xfId="871"/>
    <cellStyle name="60% - Accent3 33" xfId="873"/>
    <cellStyle name="60% - Accent3 34" xfId="875"/>
    <cellStyle name="60% - Accent3 35" xfId="879"/>
    <cellStyle name="60% - Accent3 36" xfId="880"/>
    <cellStyle name="60% - Accent3 37" xfId="881"/>
    <cellStyle name="60% - Accent3 38" xfId="882"/>
    <cellStyle name="60% - Accent3 39" xfId="883"/>
    <cellStyle name="60% - Accent3 4" xfId="885"/>
    <cellStyle name="60% - Accent3 40" xfId="878"/>
    <cellStyle name="60% - Accent3 5" xfId="887"/>
    <cellStyle name="60% - Accent3 6" xfId="889"/>
    <cellStyle name="60% - Accent3 7" xfId="890"/>
    <cellStyle name="60% - Accent3 8" xfId="891"/>
    <cellStyle name="60% - Accent3 9" xfId="892"/>
    <cellStyle name="60% - Accent4 10" xfId="893"/>
    <cellStyle name="60% - Accent4 11" xfId="894"/>
    <cellStyle name="60% - Accent4 12" xfId="895"/>
    <cellStyle name="60% - Accent4 13" xfId="896"/>
    <cellStyle name="60% - Accent4 14" xfId="897"/>
    <cellStyle name="60% - Accent4 15" xfId="900"/>
    <cellStyle name="60% - Accent4 16" xfId="903"/>
    <cellStyle name="60% - Accent4 17" xfId="906"/>
    <cellStyle name="60% - Accent4 18" xfId="909"/>
    <cellStyle name="60% - Accent4 19" xfId="912"/>
    <cellStyle name="60% - Accent4 2" xfId="899"/>
    <cellStyle name="60% - Accent4 20" xfId="898"/>
    <cellStyle name="60% - Accent4 21" xfId="902"/>
    <cellStyle name="60% - Accent4 22" xfId="905"/>
    <cellStyle name="60% - Accent4 23" xfId="908"/>
    <cellStyle name="60% - Accent4 24" xfId="911"/>
    <cellStyle name="60% - Accent4 25" xfId="915"/>
    <cellStyle name="60% - Accent4 26" xfId="918"/>
    <cellStyle name="60% - Accent4 27" xfId="921"/>
    <cellStyle name="60% - Accent4 28" xfId="923"/>
    <cellStyle name="60% - Accent4 29" xfId="925"/>
    <cellStyle name="60% - Accent4 3" xfId="901"/>
    <cellStyle name="60% - Accent4 30" xfId="914"/>
    <cellStyle name="60% - Accent4 31" xfId="917"/>
    <cellStyle name="60% - Accent4 32" xfId="920"/>
    <cellStyle name="60% - Accent4 33" xfId="922"/>
    <cellStyle name="60% - Accent4 34" xfId="924"/>
    <cellStyle name="60% - Accent4 35" xfId="927"/>
    <cellStyle name="60% - Accent4 36" xfId="928"/>
    <cellStyle name="60% - Accent4 37" xfId="930"/>
    <cellStyle name="60% - Accent4 38" xfId="931"/>
    <cellStyle name="60% - Accent4 39" xfId="932"/>
    <cellStyle name="60% - Accent4 4" xfId="904"/>
    <cellStyle name="60% - Accent4 40" xfId="926"/>
    <cellStyle name="60% - Accent4 5" xfId="907"/>
    <cellStyle name="60% - Accent4 6" xfId="910"/>
    <cellStyle name="60% - Accent4 7" xfId="913"/>
    <cellStyle name="60% - Accent4 8" xfId="916"/>
    <cellStyle name="60% - Accent4 9" xfId="919"/>
    <cellStyle name="60% - Accent5 10" xfId="934"/>
    <cellStyle name="60% - Accent5 11" xfId="935"/>
    <cellStyle name="60% - Accent5 12" xfId="936"/>
    <cellStyle name="60% - Accent5 13" xfId="937"/>
    <cellStyle name="60% - Accent5 14" xfId="939"/>
    <cellStyle name="60% - Accent5 15" xfId="942"/>
    <cellStyle name="60% - Accent5 16" xfId="945"/>
    <cellStyle name="60% - Accent5 17" xfId="948"/>
    <cellStyle name="60% - Accent5 18" xfId="951"/>
    <cellStyle name="60% - Accent5 19" xfId="954"/>
    <cellStyle name="60% - Accent5 2" xfId="955"/>
    <cellStyle name="60% - Accent5 20" xfId="941"/>
    <cellStyle name="60% - Accent5 21" xfId="944"/>
    <cellStyle name="60% - Accent5 22" xfId="947"/>
    <cellStyle name="60% - Accent5 23" xfId="950"/>
    <cellStyle name="60% - Accent5 24" xfId="953"/>
    <cellStyle name="60% - Accent5 25" xfId="958"/>
    <cellStyle name="60% - Accent5 26" xfId="961"/>
    <cellStyle name="60% - Accent5 27" xfId="963"/>
    <cellStyle name="60% - Accent5 28" xfId="965"/>
    <cellStyle name="60% - Accent5 29" xfId="967"/>
    <cellStyle name="60% - Accent5 3" xfId="968"/>
    <cellStyle name="60% - Accent5 30" xfId="957"/>
    <cellStyle name="60% - Accent5 31" xfId="960"/>
    <cellStyle name="60% - Accent5 32" xfId="962"/>
    <cellStyle name="60% - Accent5 33" xfId="964"/>
    <cellStyle name="60% - Accent5 34" xfId="966"/>
    <cellStyle name="60% - Accent5 35" xfId="970"/>
    <cellStyle name="60% - Accent5 36" xfId="971"/>
    <cellStyle name="60% - Accent5 37" xfId="972"/>
    <cellStyle name="60% - Accent5 38" xfId="973"/>
    <cellStyle name="60% - Accent5 39" xfId="974"/>
    <cellStyle name="60% - Accent5 4" xfId="975"/>
    <cellStyle name="60% - Accent5 40" xfId="969"/>
    <cellStyle name="60% - Accent5 5" xfId="976"/>
    <cellStyle name="60% - Accent5 6" xfId="977"/>
    <cellStyle name="60% - Accent5 7" xfId="978"/>
    <cellStyle name="60% - Accent5 8" xfId="979"/>
    <cellStyle name="60% - Accent5 9" xfId="980"/>
    <cellStyle name="60% - Accent6 10" xfId="981"/>
    <cellStyle name="60% - Accent6 11" xfId="982"/>
    <cellStyle name="60% - Accent6 12" xfId="983"/>
    <cellStyle name="60% - Accent6 13" xfId="984"/>
    <cellStyle name="60% - Accent6 14" xfId="985"/>
    <cellStyle name="60% - Accent6 15" xfId="987"/>
    <cellStyle name="60% - Accent6 16" xfId="989"/>
    <cellStyle name="60% - Accent6 17" xfId="991"/>
    <cellStyle name="60% - Accent6 18" xfId="993"/>
    <cellStyle name="60% - Accent6 19" xfId="996"/>
    <cellStyle name="60% - Accent6 2" xfId="997"/>
    <cellStyle name="60% - Accent6 20" xfId="986"/>
    <cellStyle name="60% - Accent6 21" xfId="988"/>
    <cellStyle name="60% - Accent6 22" xfId="990"/>
    <cellStyle name="60% - Accent6 23" xfId="992"/>
    <cellStyle name="60% - Accent6 24" xfId="995"/>
    <cellStyle name="60% - Accent6 25" xfId="1000"/>
    <cellStyle name="60% - Accent6 26" xfId="1003"/>
    <cellStyle name="60% - Accent6 27" xfId="1006"/>
    <cellStyle name="60% - Accent6 28" xfId="1009"/>
    <cellStyle name="60% - Accent6 29" xfId="1012"/>
    <cellStyle name="60% - Accent6 3" xfId="1013"/>
    <cellStyle name="60% - Accent6 30" xfId="999"/>
    <cellStyle name="60% - Accent6 31" xfId="1002"/>
    <cellStyle name="60% - Accent6 32" xfId="1005"/>
    <cellStyle name="60% - Accent6 33" xfId="1008"/>
    <cellStyle name="60% - Accent6 34" xfId="1011"/>
    <cellStyle name="60% - Accent6 35" xfId="1016"/>
    <cellStyle name="60% - Accent6 36" xfId="1018"/>
    <cellStyle name="60% - Accent6 37" xfId="1019"/>
    <cellStyle name="60% - Accent6 38" xfId="1020"/>
    <cellStyle name="60% - Accent6 39" xfId="1021"/>
    <cellStyle name="60% - Accent6 4" xfId="1022"/>
    <cellStyle name="60% - Accent6 40" xfId="1015"/>
    <cellStyle name="60% - Accent6 5" xfId="1023"/>
    <cellStyle name="60% - Accent6 6" xfId="1024"/>
    <cellStyle name="60% - Accent6 7" xfId="1025"/>
    <cellStyle name="60% - Accent6 8" xfId="1026"/>
    <cellStyle name="60% - Accent6 9" xfId="1027"/>
    <cellStyle name="60% - ส่วนที่ถูกเน้น1 2" xfId="1028"/>
    <cellStyle name="60% - ส่วนที่ถูกเน้น2 2" xfId="1029"/>
    <cellStyle name="60% - ส่วนที่ถูกเน้น3 2" xfId="1030"/>
    <cellStyle name="60% - ส่วนที่ถูกเน้น4 2" xfId="1031"/>
    <cellStyle name="60% - ส่วนที่ถูกเน้น5 2" xfId="1032"/>
    <cellStyle name="60% - ส่วนที่ถูกเน้น6 2" xfId="1033"/>
    <cellStyle name="Accent1 10" xfId="1034"/>
    <cellStyle name="Accent1 11" xfId="1035"/>
    <cellStyle name="Accent1 12" xfId="1036"/>
    <cellStyle name="Accent1 13" xfId="1037"/>
    <cellStyle name="Accent1 14" xfId="1040"/>
    <cellStyle name="Accent1 15" xfId="1043"/>
    <cellStyle name="Accent1 16" xfId="1045"/>
    <cellStyle name="Accent1 17" xfId="212"/>
    <cellStyle name="Accent1 18" xfId="219"/>
    <cellStyle name="Accent1 19" xfId="191"/>
    <cellStyle name="Accent1 2" xfId="1046"/>
    <cellStyle name="Accent1 20" xfId="1042"/>
    <cellStyle name="Accent1 21" xfId="1044"/>
    <cellStyle name="Accent1 22" xfId="211"/>
    <cellStyle name="Accent1 23" xfId="218"/>
    <cellStyle name="Accent1 24" xfId="190"/>
    <cellStyle name="Accent1 25" xfId="170"/>
    <cellStyle name="Accent1 26" xfId="230"/>
    <cellStyle name="Accent1 27" xfId="233"/>
    <cellStyle name="Accent1 28" xfId="1048"/>
    <cellStyle name="Accent1 29" xfId="1050"/>
    <cellStyle name="Accent1 3" xfId="1051"/>
    <cellStyle name="Accent1 30" xfId="169"/>
    <cellStyle name="Accent1 31" xfId="229"/>
    <cellStyle name="Accent1 32" xfId="232"/>
    <cellStyle name="Accent1 33" xfId="1047"/>
    <cellStyle name="Accent1 34" xfId="1049"/>
    <cellStyle name="Accent1 35" xfId="1053"/>
    <cellStyle name="Accent1 36" xfId="1054"/>
    <cellStyle name="Accent1 37" xfId="1055"/>
    <cellStyle name="Accent1 38" xfId="1056"/>
    <cellStyle name="Accent1 39" xfId="1057"/>
    <cellStyle name="Accent1 4" xfId="1058"/>
    <cellStyle name="Accent1 40" xfId="1052"/>
    <cellStyle name="Accent1 5" xfId="1059"/>
    <cellStyle name="Accent1 6" xfId="1060"/>
    <cellStyle name="Accent1 7" xfId="1061"/>
    <cellStyle name="Accent1 8" xfId="1062"/>
    <cellStyle name="Accent1 9" xfId="1063"/>
    <cellStyle name="Accent2 10" xfId="1064"/>
    <cellStyle name="Accent2 11" xfId="1065"/>
    <cellStyle name="Accent2 12" xfId="1066"/>
    <cellStyle name="Accent2 13" xfId="1067"/>
    <cellStyle name="Accent2 14" xfId="1068"/>
    <cellStyle name="Accent2 15" xfId="1070"/>
    <cellStyle name="Accent2 16" xfId="1072"/>
    <cellStyle name="Accent2 17" xfId="1074"/>
    <cellStyle name="Accent2 18" xfId="1076"/>
    <cellStyle name="Accent2 19" xfId="1078"/>
    <cellStyle name="Accent2 2" xfId="994"/>
    <cellStyle name="Accent2 20" xfId="1069"/>
    <cellStyle name="Accent2 21" xfId="1071"/>
    <cellStyle name="Accent2 22" xfId="1073"/>
    <cellStyle name="Accent2 23" xfId="1075"/>
    <cellStyle name="Accent2 24" xfId="1077"/>
    <cellStyle name="Accent2 25" xfId="1080"/>
    <cellStyle name="Accent2 26" xfId="1082"/>
    <cellStyle name="Accent2 27" xfId="1084"/>
    <cellStyle name="Accent2 28" xfId="1086"/>
    <cellStyle name="Accent2 29" xfId="1088"/>
    <cellStyle name="Accent2 3" xfId="998"/>
    <cellStyle name="Accent2 30" xfId="1079"/>
    <cellStyle name="Accent2 31" xfId="1081"/>
    <cellStyle name="Accent2 32" xfId="1083"/>
    <cellStyle name="Accent2 33" xfId="1085"/>
    <cellStyle name="Accent2 34" xfId="1087"/>
    <cellStyle name="Accent2 35" xfId="1090"/>
    <cellStyle name="Accent2 36" xfId="1091"/>
    <cellStyle name="Accent2 37" xfId="1092"/>
    <cellStyle name="Accent2 38" xfId="1093"/>
    <cellStyle name="Accent2 39" xfId="1094"/>
    <cellStyle name="Accent2 4" xfId="1001"/>
    <cellStyle name="Accent2 40" xfId="1089"/>
    <cellStyle name="Accent2 5" xfId="1004"/>
    <cellStyle name="Accent2 6" xfId="1007"/>
    <cellStyle name="Accent2 7" xfId="1010"/>
    <cellStyle name="Accent2 8" xfId="1014"/>
    <cellStyle name="Accent2 9" xfId="1017"/>
    <cellStyle name="Accent3 10" xfId="1095"/>
    <cellStyle name="Accent3 11" xfId="1096"/>
    <cellStyle name="Accent3 12" xfId="1097"/>
    <cellStyle name="Accent3 13" xfId="1098"/>
    <cellStyle name="Accent3 14" xfId="1099"/>
    <cellStyle name="Accent3 15" xfId="1101"/>
    <cellStyle name="Accent3 16" xfId="1103"/>
    <cellStyle name="Accent3 17" xfId="1106"/>
    <cellStyle name="Accent3 18" xfId="1109"/>
    <cellStyle name="Accent3 19" xfId="1112"/>
    <cellStyle name="Accent3 2" xfId="1113"/>
    <cellStyle name="Accent3 20" xfId="1100"/>
    <cellStyle name="Accent3 21" xfId="1102"/>
    <cellStyle name="Accent3 22" xfId="1105"/>
    <cellStyle name="Accent3 23" xfId="1108"/>
    <cellStyle name="Accent3 24" xfId="1111"/>
    <cellStyle name="Accent3 25" xfId="1116"/>
    <cellStyle name="Accent3 26" xfId="1119"/>
    <cellStyle name="Accent3 27" xfId="1121"/>
    <cellStyle name="Accent3 28" xfId="1123"/>
    <cellStyle name="Accent3 29" xfId="1125"/>
    <cellStyle name="Accent3 3" xfId="1126"/>
    <cellStyle name="Accent3 30" xfId="1115"/>
    <cellStyle name="Accent3 31" xfId="1118"/>
    <cellStyle name="Accent3 32" xfId="1120"/>
    <cellStyle name="Accent3 33" xfId="1122"/>
    <cellStyle name="Accent3 34" xfId="1124"/>
    <cellStyle name="Accent3 35" xfId="1128"/>
    <cellStyle name="Accent3 36" xfId="1129"/>
    <cellStyle name="Accent3 37" xfId="1130"/>
    <cellStyle name="Accent3 38" xfId="1131"/>
    <cellStyle name="Accent3 39" xfId="1132"/>
    <cellStyle name="Accent3 4" xfId="152"/>
    <cellStyle name="Accent3 40" xfId="1127"/>
    <cellStyle name="Accent3 5" xfId="1133"/>
    <cellStyle name="Accent3 6" xfId="1134"/>
    <cellStyle name="Accent3 7" xfId="1135"/>
    <cellStyle name="Accent3 8" xfId="1136"/>
    <cellStyle name="Accent3 9" xfId="1137"/>
    <cellStyle name="Accent4 10" xfId="1138"/>
    <cellStyle name="Accent4 11" xfId="1139"/>
    <cellStyle name="Accent4 12" xfId="1140"/>
    <cellStyle name="Accent4 13" xfId="1141"/>
    <cellStyle name="Accent4 14" xfId="1142"/>
    <cellStyle name="Accent4 15" xfId="1144"/>
    <cellStyle name="Accent4 16" xfId="1146"/>
    <cellStyle name="Accent4 17" xfId="1148"/>
    <cellStyle name="Accent4 18" xfId="1150"/>
    <cellStyle name="Accent4 19" xfId="1152"/>
    <cellStyle name="Accent4 2" xfId="1153"/>
    <cellStyle name="Accent4 20" xfId="1143"/>
    <cellStyle name="Accent4 21" xfId="1145"/>
    <cellStyle name="Accent4 22" xfId="1147"/>
    <cellStyle name="Accent4 23" xfId="1149"/>
    <cellStyle name="Accent4 24" xfId="1151"/>
    <cellStyle name="Accent4 25" xfId="1155"/>
    <cellStyle name="Accent4 26" xfId="1157"/>
    <cellStyle name="Accent4 27" xfId="1159"/>
    <cellStyle name="Accent4 28" xfId="1161"/>
    <cellStyle name="Accent4 29" xfId="1163"/>
    <cellStyle name="Accent4 3" xfId="1164"/>
    <cellStyle name="Accent4 30" xfId="1154"/>
    <cellStyle name="Accent4 31" xfId="1156"/>
    <cellStyle name="Accent4 32" xfId="1158"/>
    <cellStyle name="Accent4 33" xfId="1160"/>
    <cellStyle name="Accent4 34" xfId="1162"/>
    <cellStyle name="Accent4 35" xfId="1166"/>
    <cellStyle name="Accent4 36" xfId="1167"/>
    <cellStyle name="Accent4 37" xfId="1168"/>
    <cellStyle name="Accent4 38" xfId="1169"/>
    <cellStyle name="Accent4 39" xfId="1170"/>
    <cellStyle name="Accent4 4" xfId="1171"/>
    <cellStyle name="Accent4 40" xfId="1165"/>
    <cellStyle name="Accent4 5" xfId="1172"/>
    <cellStyle name="Accent4 6" xfId="1173"/>
    <cellStyle name="Accent4 7" xfId="1174"/>
    <cellStyle name="Accent4 8" xfId="1175"/>
    <cellStyle name="Accent4 9" xfId="1176"/>
    <cellStyle name="Accent5 10" xfId="1178"/>
    <cellStyle name="Accent5 11" xfId="1180"/>
    <cellStyle name="Accent5 12" xfId="1182"/>
    <cellStyle name="Accent5 13" xfId="1184"/>
    <cellStyle name="Accent5 14" xfId="1185"/>
    <cellStyle name="Accent5 15" xfId="1187"/>
    <cellStyle name="Accent5 16" xfId="1189"/>
    <cellStyle name="Accent5 17" xfId="1191"/>
    <cellStyle name="Accent5 18" xfId="1193"/>
    <cellStyle name="Accent5 19" xfId="1195"/>
    <cellStyle name="Accent5 2" xfId="1196"/>
    <cellStyle name="Accent5 20" xfId="1186"/>
    <cellStyle name="Accent5 21" xfId="1188"/>
    <cellStyle name="Accent5 22" xfId="1190"/>
    <cellStyle name="Accent5 23" xfId="1192"/>
    <cellStyle name="Accent5 24" xfId="1194"/>
    <cellStyle name="Accent5 25" xfId="1198"/>
    <cellStyle name="Accent5 26" xfId="1200"/>
    <cellStyle name="Accent5 27" xfId="1202"/>
    <cellStyle name="Accent5 28" xfId="1204"/>
    <cellStyle name="Accent5 29" xfId="1206"/>
    <cellStyle name="Accent5 3" xfId="1207"/>
    <cellStyle name="Accent5 30" xfId="1197"/>
    <cellStyle name="Accent5 31" xfId="1199"/>
    <cellStyle name="Accent5 32" xfId="1201"/>
    <cellStyle name="Accent5 33" xfId="1203"/>
    <cellStyle name="Accent5 34" xfId="1205"/>
    <cellStyle name="Accent5 35" xfId="1209"/>
    <cellStyle name="Accent5 36" xfId="1210"/>
    <cellStyle name="Accent5 37" xfId="1211"/>
    <cellStyle name="Accent5 38" xfId="1212"/>
    <cellStyle name="Accent5 39" xfId="1213"/>
    <cellStyle name="Accent5 4" xfId="1214"/>
    <cellStyle name="Accent5 40" xfId="1208"/>
    <cellStyle name="Accent5 5" xfId="1215"/>
    <cellStyle name="Accent5 6" xfId="1216"/>
    <cellStyle name="Accent5 7" xfId="1217"/>
    <cellStyle name="Accent5 8" xfId="1218"/>
    <cellStyle name="Accent5 9" xfId="1219"/>
    <cellStyle name="Accent6 10" xfId="1220"/>
    <cellStyle name="Accent6 11" xfId="1221"/>
    <cellStyle name="Accent6 12" xfId="1222"/>
    <cellStyle name="Accent6 13" xfId="1223"/>
    <cellStyle name="Accent6 14" xfId="1224"/>
    <cellStyle name="Accent6 15" xfId="1226"/>
    <cellStyle name="Accent6 16" xfId="1228"/>
    <cellStyle name="Accent6 17" xfId="1230"/>
    <cellStyle name="Accent6 18" xfId="1232"/>
    <cellStyle name="Accent6 19" xfId="1235"/>
    <cellStyle name="Accent6 2" xfId="1236"/>
    <cellStyle name="Accent6 20" xfId="1225"/>
    <cellStyle name="Accent6 21" xfId="1227"/>
    <cellStyle name="Accent6 22" xfId="1229"/>
    <cellStyle name="Accent6 23" xfId="1231"/>
    <cellStyle name="Accent6 24" xfId="1234"/>
    <cellStyle name="Accent6 25" xfId="1239"/>
    <cellStyle name="Accent6 26" xfId="1241"/>
    <cellStyle name="Accent6 27" xfId="1243"/>
    <cellStyle name="Accent6 28" xfId="1245"/>
    <cellStyle name="Accent6 29" xfId="1247"/>
    <cellStyle name="Accent6 3" xfId="1248"/>
    <cellStyle name="Accent6 30" xfId="1238"/>
    <cellStyle name="Accent6 31" xfId="1240"/>
    <cellStyle name="Accent6 32" xfId="1242"/>
    <cellStyle name="Accent6 33" xfId="1244"/>
    <cellStyle name="Accent6 34" xfId="1246"/>
    <cellStyle name="Accent6 35" xfId="1250"/>
    <cellStyle name="Accent6 36" xfId="1251"/>
    <cellStyle name="Accent6 37" xfId="1252"/>
    <cellStyle name="Accent6 38" xfId="1253"/>
    <cellStyle name="Accent6 39" xfId="1254"/>
    <cellStyle name="Accent6 4" xfId="1255"/>
    <cellStyle name="Accent6 40" xfId="1249"/>
    <cellStyle name="Accent6 5" xfId="1256"/>
    <cellStyle name="Accent6 6" xfId="1257"/>
    <cellStyle name="Accent6 7" xfId="1258"/>
    <cellStyle name="Accent6 8" xfId="1259"/>
    <cellStyle name="Accent6 9" xfId="1260"/>
    <cellStyle name="Bad 10" xfId="1265"/>
    <cellStyle name="Bad 11" xfId="1269"/>
    <cellStyle name="Bad 12" xfId="1271"/>
    <cellStyle name="Bad 13" xfId="1273"/>
    <cellStyle name="Bad 14" xfId="184"/>
    <cellStyle name="Bad 15" xfId="378"/>
    <cellStyle name="Bad 16" xfId="382"/>
    <cellStyle name="Bad 17" xfId="387"/>
    <cellStyle name="Bad 18" xfId="392"/>
    <cellStyle name="Bad 19" xfId="397"/>
    <cellStyle name="Bad 2" xfId="1274"/>
    <cellStyle name="Bad 20" xfId="377"/>
    <cellStyle name="Bad 21" xfId="381"/>
    <cellStyle name="Bad 22" xfId="386"/>
    <cellStyle name="Bad 23" xfId="391"/>
    <cellStyle name="Bad 24" xfId="396"/>
    <cellStyle name="Bad 25" xfId="404"/>
    <cellStyle name="Bad 26" xfId="454"/>
    <cellStyle name="Bad 27" xfId="459"/>
    <cellStyle name="Bad 28" xfId="464"/>
    <cellStyle name="Bad 29" xfId="471"/>
    <cellStyle name="Bad 3" xfId="1275"/>
    <cellStyle name="Bad 30" xfId="403"/>
    <cellStyle name="Bad 31" xfId="453"/>
    <cellStyle name="Bad 32" xfId="458"/>
    <cellStyle name="Bad 33" xfId="463"/>
    <cellStyle name="Bad 34" xfId="470"/>
    <cellStyle name="Bad 35" xfId="475"/>
    <cellStyle name="Bad 36" xfId="234"/>
    <cellStyle name="Bad 37" xfId="239"/>
    <cellStyle name="Bad 38" xfId="243"/>
    <cellStyle name="Bad 39" xfId="156"/>
    <cellStyle name="Bad 4" xfId="1276"/>
    <cellStyle name="Bad 40" xfId="474"/>
    <cellStyle name="Bad 5" xfId="1277"/>
    <cellStyle name="Bad 6" xfId="1278"/>
    <cellStyle name="Bad 7" xfId="1279"/>
    <cellStyle name="Bad 8" xfId="1280"/>
    <cellStyle name="Bad 9" xfId="1281"/>
    <cellStyle name="Calculation 10" xfId="1282"/>
    <cellStyle name="Calculation 10 2" xfId="2264"/>
    <cellStyle name="Calculation 10 2 2" xfId="3061"/>
    <cellStyle name="Calculation 10 3" xfId="2719"/>
    <cellStyle name="Calculation 11" xfId="1283"/>
    <cellStyle name="Calculation 11 2" xfId="2265"/>
    <cellStyle name="Calculation 11 2 2" xfId="3062"/>
    <cellStyle name="Calculation 11 3" xfId="2720"/>
    <cellStyle name="Calculation 12" xfId="1284"/>
    <cellStyle name="Calculation 12 2" xfId="2266"/>
    <cellStyle name="Calculation 12 2 2" xfId="3063"/>
    <cellStyle name="Calculation 12 3" xfId="2721"/>
    <cellStyle name="Calculation 13" xfId="1285"/>
    <cellStyle name="Calculation 13 2" xfId="2267"/>
    <cellStyle name="Calculation 13 2 2" xfId="3064"/>
    <cellStyle name="Calculation 13 3" xfId="2722"/>
    <cellStyle name="Calculation 14" xfId="1286"/>
    <cellStyle name="Calculation 14 2" xfId="2268"/>
    <cellStyle name="Calculation 14 2 2" xfId="3065"/>
    <cellStyle name="Calculation 14 3" xfId="2723"/>
    <cellStyle name="Calculation 15" xfId="1288"/>
    <cellStyle name="Calculation 15 2" xfId="2270"/>
    <cellStyle name="Calculation 15 2 2" xfId="3067"/>
    <cellStyle name="Calculation 15 3" xfId="2725"/>
    <cellStyle name="Calculation 16" xfId="1290"/>
    <cellStyle name="Calculation 16 2" xfId="2272"/>
    <cellStyle name="Calculation 16 2 2" xfId="3069"/>
    <cellStyle name="Calculation 16 3" xfId="2727"/>
    <cellStyle name="Calculation 17" xfId="1292"/>
    <cellStyle name="Calculation 17 2" xfId="2274"/>
    <cellStyle name="Calculation 17 2 2" xfId="3071"/>
    <cellStyle name="Calculation 17 3" xfId="2729"/>
    <cellStyle name="Calculation 18" xfId="1294"/>
    <cellStyle name="Calculation 18 2" xfId="2276"/>
    <cellStyle name="Calculation 18 2 2" xfId="3073"/>
    <cellStyle name="Calculation 18 3" xfId="2731"/>
    <cellStyle name="Calculation 19" xfId="1296"/>
    <cellStyle name="Calculation 19 2" xfId="2278"/>
    <cellStyle name="Calculation 19 2 2" xfId="3075"/>
    <cellStyle name="Calculation 19 3" xfId="2733"/>
    <cellStyle name="Calculation 2" xfId="1297"/>
    <cellStyle name="Calculation 2 2" xfId="2279"/>
    <cellStyle name="Calculation 2 2 2" xfId="3076"/>
    <cellStyle name="Calculation 2 3" xfId="2734"/>
    <cellStyle name="Calculation 20" xfId="1287"/>
    <cellStyle name="Calculation 20 2" xfId="2269"/>
    <cellStyle name="Calculation 20 2 2" xfId="3066"/>
    <cellStyle name="Calculation 20 3" xfId="2724"/>
    <cellStyle name="Calculation 21" xfId="1289"/>
    <cellStyle name="Calculation 21 2" xfId="2271"/>
    <cellStyle name="Calculation 21 2 2" xfId="3068"/>
    <cellStyle name="Calculation 21 3" xfId="2726"/>
    <cellStyle name="Calculation 22" xfId="1291"/>
    <cellStyle name="Calculation 22 2" xfId="2273"/>
    <cellStyle name="Calculation 22 2 2" xfId="3070"/>
    <cellStyle name="Calculation 22 3" xfId="2728"/>
    <cellStyle name="Calculation 23" xfId="1293"/>
    <cellStyle name="Calculation 23 2" xfId="2275"/>
    <cellStyle name="Calculation 23 2 2" xfId="3072"/>
    <cellStyle name="Calculation 23 3" xfId="2730"/>
    <cellStyle name="Calculation 24" xfId="1295"/>
    <cellStyle name="Calculation 24 2" xfId="2277"/>
    <cellStyle name="Calculation 24 2 2" xfId="3074"/>
    <cellStyle name="Calculation 24 3" xfId="2732"/>
    <cellStyle name="Calculation 25" xfId="1299"/>
    <cellStyle name="Calculation 25 2" xfId="2281"/>
    <cellStyle name="Calculation 25 2 2" xfId="3078"/>
    <cellStyle name="Calculation 25 3" xfId="2736"/>
    <cellStyle name="Calculation 26" xfId="1301"/>
    <cellStyle name="Calculation 26 2" xfId="2283"/>
    <cellStyle name="Calculation 26 2 2" xfId="3080"/>
    <cellStyle name="Calculation 26 3" xfId="2738"/>
    <cellStyle name="Calculation 27" xfId="1303"/>
    <cellStyle name="Calculation 27 2" xfId="2285"/>
    <cellStyle name="Calculation 27 2 2" xfId="3082"/>
    <cellStyle name="Calculation 27 3" xfId="2740"/>
    <cellStyle name="Calculation 28" xfId="1305"/>
    <cellStyle name="Calculation 28 2" xfId="2287"/>
    <cellStyle name="Calculation 28 2 2" xfId="3084"/>
    <cellStyle name="Calculation 28 3" xfId="2742"/>
    <cellStyle name="Calculation 29" xfId="1307"/>
    <cellStyle name="Calculation 29 2" xfId="2289"/>
    <cellStyle name="Calculation 29 2 2" xfId="3086"/>
    <cellStyle name="Calculation 29 3" xfId="2744"/>
    <cellStyle name="Calculation 3" xfId="1308"/>
    <cellStyle name="Calculation 3 2" xfId="2290"/>
    <cellStyle name="Calculation 3 2 2" xfId="3087"/>
    <cellStyle name="Calculation 3 3" xfId="2745"/>
    <cellStyle name="Calculation 30" xfId="1298"/>
    <cellStyle name="Calculation 30 2" xfId="2280"/>
    <cellStyle name="Calculation 30 2 2" xfId="3077"/>
    <cellStyle name="Calculation 30 3" xfId="2735"/>
    <cellStyle name="Calculation 31" xfId="1300"/>
    <cellStyle name="Calculation 31 2" xfId="2282"/>
    <cellStyle name="Calculation 31 2 2" xfId="3079"/>
    <cellStyle name="Calculation 31 3" xfId="2737"/>
    <cellStyle name="Calculation 32" xfId="1302"/>
    <cellStyle name="Calculation 32 2" xfId="2284"/>
    <cellStyle name="Calculation 32 2 2" xfId="3081"/>
    <cellStyle name="Calculation 32 3" xfId="2739"/>
    <cellStyle name="Calculation 33" xfId="1304"/>
    <cellStyle name="Calculation 33 2" xfId="2286"/>
    <cellStyle name="Calculation 33 2 2" xfId="3083"/>
    <cellStyle name="Calculation 33 3" xfId="2741"/>
    <cellStyle name="Calculation 34" xfId="1306"/>
    <cellStyle name="Calculation 34 2" xfId="2288"/>
    <cellStyle name="Calculation 34 2 2" xfId="3085"/>
    <cellStyle name="Calculation 34 3" xfId="2743"/>
    <cellStyle name="Calculation 35" xfId="1310"/>
    <cellStyle name="Calculation 35 2" xfId="2292"/>
    <cellStyle name="Calculation 35 2 2" xfId="3089"/>
    <cellStyle name="Calculation 35 3" xfId="2747"/>
    <cellStyle name="Calculation 36" xfId="1311"/>
    <cellStyle name="Calculation 36 2" xfId="2293"/>
    <cellStyle name="Calculation 36 2 2" xfId="3090"/>
    <cellStyle name="Calculation 36 3" xfId="2748"/>
    <cellStyle name="Calculation 37" xfId="1312"/>
    <cellStyle name="Calculation 37 2" xfId="2294"/>
    <cellStyle name="Calculation 37 2 2" xfId="3091"/>
    <cellStyle name="Calculation 37 3" xfId="2749"/>
    <cellStyle name="Calculation 38" xfId="1313"/>
    <cellStyle name="Calculation 38 2" xfId="2295"/>
    <cellStyle name="Calculation 38 2 2" xfId="3092"/>
    <cellStyle name="Calculation 38 3" xfId="2750"/>
    <cellStyle name="Calculation 39" xfId="1314"/>
    <cellStyle name="Calculation 39 2" xfId="2296"/>
    <cellStyle name="Calculation 39 2 2" xfId="3093"/>
    <cellStyle name="Calculation 39 3" xfId="2751"/>
    <cellStyle name="Calculation 4" xfId="1315"/>
    <cellStyle name="Calculation 4 2" xfId="2297"/>
    <cellStyle name="Calculation 4 2 2" xfId="3094"/>
    <cellStyle name="Calculation 4 3" xfId="2752"/>
    <cellStyle name="Calculation 40" xfId="1309"/>
    <cellStyle name="Calculation 40 2" xfId="2291"/>
    <cellStyle name="Calculation 40 2 2" xfId="3088"/>
    <cellStyle name="Calculation 40 3" xfId="2746"/>
    <cellStyle name="Calculation 5" xfId="1316"/>
    <cellStyle name="Calculation 5 2" xfId="2298"/>
    <cellStyle name="Calculation 5 2 2" xfId="3095"/>
    <cellStyle name="Calculation 5 3" xfId="2753"/>
    <cellStyle name="Calculation 6" xfId="1317"/>
    <cellStyle name="Calculation 6 2" xfId="2299"/>
    <cellStyle name="Calculation 6 2 2" xfId="3096"/>
    <cellStyle name="Calculation 6 3" xfId="2754"/>
    <cellStyle name="Calculation 7" xfId="1318"/>
    <cellStyle name="Calculation 7 2" xfId="2300"/>
    <cellStyle name="Calculation 7 2 2" xfId="3097"/>
    <cellStyle name="Calculation 7 3" xfId="2755"/>
    <cellStyle name="Calculation 8" xfId="1319"/>
    <cellStyle name="Calculation 8 2" xfId="2301"/>
    <cellStyle name="Calculation 8 2 2" xfId="3098"/>
    <cellStyle name="Calculation 8 3" xfId="2756"/>
    <cellStyle name="Calculation 9" xfId="1320"/>
    <cellStyle name="Calculation 9 2" xfId="2302"/>
    <cellStyle name="Calculation 9 2 2" xfId="3099"/>
    <cellStyle name="Calculation 9 3" xfId="2757"/>
    <cellStyle name="Check Cell 10" xfId="1322"/>
    <cellStyle name="Check Cell 11" xfId="1324"/>
    <cellStyle name="Check Cell 12" xfId="1326"/>
    <cellStyle name="Check Cell 13" xfId="1328"/>
    <cellStyle name="Check Cell 14" xfId="1330"/>
    <cellStyle name="Check Cell 15" xfId="1333"/>
    <cellStyle name="Check Cell 16" xfId="1336"/>
    <cellStyle name="Check Cell 17" xfId="1339"/>
    <cellStyle name="Check Cell 18" xfId="1341"/>
    <cellStyle name="Check Cell 19" xfId="1343"/>
    <cellStyle name="Check Cell 2" xfId="1344"/>
    <cellStyle name="Check Cell 20" xfId="1332"/>
    <cellStyle name="Check Cell 21" xfId="1335"/>
    <cellStyle name="Check Cell 22" xfId="1338"/>
    <cellStyle name="Check Cell 23" xfId="1340"/>
    <cellStyle name="Check Cell 24" xfId="1342"/>
    <cellStyle name="Check Cell 25" xfId="1346"/>
    <cellStyle name="Check Cell 26" xfId="1348"/>
    <cellStyle name="Check Cell 27" xfId="1350"/>
    <cellStyle name="Check Cell 28" xfId="1352"/>
    <cellStyle name="Check Cell 29" xfId="1354"/>
    <cellStyle name="Check Cell 3" xfId="1355"/>
    <cellStyle name="Check Cell 30" xfId="1345"/>
    <cellStyle name="Check Cell 31" xfId="1347"/>
    <cellStyle name="Check Cell 32" xfId="1349"/>
    <cellStyle name="Check Cell 33" xfId="1351"/>
    <cellStyle name="Check Cell 34" xfId="1353"/>
    <cellStyle name="Check Cell 35" xfId="1357"/>
    <cellStyle name="Check Cell 36" xfId="1358"/>
    <cellStyle name="Check Cell 37" xfId="1359"/>
    <cellStyle name="Check Cell 38" xfId="1360"/>
    <cellStyle name="Check Cell 39" xfId="1361"/>
    <cellStyle name="Check Cell 4" xfId="1362"/>
    <cellStyle name="Check Cell 40" xfId="1356"/>
    <cellStyle name="Check Cell 5" xfId="1363"/>
    <cellStyle name="Check Cell 6" xfId="1364"/>
    <cellStyle name="Check Cell 7" xfId="1365"/>
    <cellStyle name="Check Cell 8" xfId="1366"/>
    <cellStyle name="Check Cell 9" xfId="1367"/>
    <cellStyle name="Comma" xfId="139" builtinId="3"/>
    <cellStyle name="Comma 10" xfId="1369"/>
    <cellStyle name="Comma 10 2" xfId="1370"/>
    <cellStyle name="Comma 10 2 2" xfId="2304"/>
    <cellStyle name="Comma 10 2 2 2" xfId="3101"/>
    <cellStyle name="Comma 10 2 3" xfId="2530"/>
    <cellStyle name="Comma 10 2 3 2" xfId="3327"/>
    <cellStyle name="Comma 10 2 4" xfId="2759"/>
    <cellStyle name="Comma 10 3" xfId="2303"/>
    <cellStyle name="Comma 10 3 2" xfId="3100"/>
    <cellStyle name="Comma 10 4" xfId="2529"/>
    <cellStyle name="Comma 10 4 2" xfId="3326"/>
    <cellStyle name="Comma 10 5" xfId="2758"/>
    <cellStyle name="Comma 11" xfId="1372"/>
    <cellStyle name="Comma 12" xfId="1374"/>
    <cellStyle name="Comma 12 2" xfId="850"/>
    <cellStyle name="Comma 12_Lead -  NU 31-3-54" xfId="1375"/>
    <cellStyle name="Comma 13" xfId="1377"/>
    <cellStyle name="Comma 14" xfId="1379"/>
    <cellStyle name="Comma 15" xfId="1382"/>
    <cellStyle name="Comma 16" xfId="1385"/>
    <cellStyle name="Comma 17" xfId="1387"/>
    <cellStyle name="Comma 18" xfId="1389"/>
    <cellStyle name="Comma 19" xfId="1391"/>
    <cellStyle name="Comma 2" xfId="1"/>
    <cellStyle name="Comma 2 10" xfId="2"/>
    <cellStyle name="Comma 2 10 2" xfId="2197"/>
    <cellStyle name="Comma 2 10 2 2" xfId="2996"/>
    <cellStyle name="Comma 2 10 3" xfId="2628"/>
    <cellStyle name="Comma 2 11" xfId="3"/>
    <cellStyle name="Comma 2 11 2" xfId="2235"/>
    <cellStyle name="Comma 2 11 2 2" xfId="3032"/>
    <cellStyle name="Comma 2 11 3" xfId="2629"/>
    <cellStyle name="Comma 2 12" xfId="4"/>
    <cellStyle name="Comma 2 12 2" xfId="2192"/>
    <cellStyle name="Comma 2 12 2 2" xfId="2991"/>
    <cellStyle name="Comma 2 12 3" xfId="2630"/>
    <cellStyle name="Comma 2 13" xfId="5"/>
    <cellStyle name="Comma 2 13 2" xfId="2215"/>
    <cellStyle name="Comma 2 13 2 2" xfId="3014"/>
    <cellStyle name="Comma 2 13 3" xfId="2631"/>
    <cellStyle name="Comma 2 14" xfId="6"/>
    <cellStyle name="Comma 2 14 2" xfId="2177"/>
    <cellStyle name="Comma 2 14 2 2" xfId="2977"/>
    <cellStyle name="Comma 2 14 3" xfId="2632"/>
    <cellStyle name="Comma 2 15" xfId="7"/>
    <cellStyle name="Comma 2 15 2" xfId="2218"/>
    <cellStyle name="Comma 2 15 2 2" xfId="3017"/>
    <cellStyle name="Comma 2 15 3" xfId="2633"/>
    <cellStyle name="Comma 2 16" xfId="8"/>
    <cellStyle name="Comma 2 16 2" xfId="2219"/>
    <cellStyle name="Comma 2 16 2 2" xfId="3018"/>
    <cellStyle name="Comma 2 16 3" xfId="2634"/>
    <cellStyle name="Comma 2 17" xfId="9"/>
    <cellStyle name="Comma 2 17 2" xfId="2217"/>
    <cellStyle name="Comma 2 17 2 2" xfId="3016"/>
    <cellStyle name="Comma 2 17 3" xfId="2635"/>
    <cellStyle name="Comma 2 18" xfId="10"/>
    <cellStyle name="Comma 2 18 2" xfId="2216"/>
    <cellStyle name="Comma 2 18 2 2" xfId="3015"/>
    <cellStyle name="Comma 2 18 3" xfId="2636"/>
    <cellStyle name="Comma 2 19" xfId="11"/>
    <cellStyle name="Comma 2 19 2" xfId="2173"/>
    <cellStyle name="Comma 2 19 2 2" xfId="2973"/>
    <cellStyle name="Comma 2 19 3" xfId="2637"/>
    <cellStyle name="Comma 2 2" xfId="12"/>
    <cellStyle name="Comma 2 2 10" xfId="2638"/>
    <cellStyle name="Comma 2 2 2" xfId="1394"/>
    <cellStyle name="Comma 2 2 2 2" xfId="1395"/>
    <cellStyle name="Comma 2 2 2 2 2" xfId="2308"/>
    <cellStyle name="Comma 2 2 2 2 2 2" xfId="3105"/>
    <cellStyle name="Comma 2 2 2 2 3" xfId="2534"/>
    <cellStyle name="Comma 2 2 2 2 3 2" xfId="3331"/>
    <cellStyle name="Comma 2 2 2 2 4" xfId="2763"/>
    <cellStyle name="Comma 2 2 2 3" xfId="1396"/>
    <cellStyle name="Comma 2 2 2 3 2" xfId="2309"/>
    <cellStyle name="Comma 2 2 2 3 2 2" xfId="3106"/>
    <cellStyle name="Comma 2 2 2 3 3" xfId="2535"/>
    <cellStyle name="Comma 2 2 2 3 3 2" xfId="3332"/>
    <cellStyle name="Comma 2 2 2 3 4" xfId="2764"/>
    <cellStyle name="Comma 2 2 2 4" xfId="2307"/>
    <cellStyle name="Comma 2 2 2 4 2" xfId="3104"/>
    <cellStyle name="Comma 2 2 2 5" xfId="2533"/>
    <cellStyle name="Comma 2 2 2 5 2" xfId="3330"/>
    <cellStyle name="Comma 2 2 2 6" xfId="2762"/>
    <cellStyle name="Comma 2 2 3" xfId="1397"/>
    <cellStyle name="Comma 2 2 3 2" xfId="2310"/>
    <cellStyle name="Comma 2 2 3 2 2" xfId="3107"/>
    <cellStyle name="Comma 2 2 3 3" xfId="2536"/>
    <cellStyle name="Comma 2 2 3 3 2" xfId="3333"/>
    <cellStyle name="Comma 2 2 3 4" xfId="2765"/>
    <cellStyle name="Comma 2 2 4" xfId="1398"/>
    <cellStyle name="Comma 2 2 4 2" xfId="2311"/>
    <cellStyle name="Comma 2 2 4 2 2" xfId="3108"/>
    <cellStyle name="Comma 2 2 4 3" xfId="2537"/>
    <cellStyle name="Comma 2 2 4 3 2" xfId="3334"/>
    <cellStyle name="Comma 2 2 4 4" xfId="2766"/>
    <cellStyle name="Comma 2 2 5" xfId="1399"/>
    <cellStyle name="Comma 2 2 5 2" xfId="2312"/>
    <cellStyle name="Comma 2 2 5 2 2" xfId="3109"/>
    <cellStyle name="Comma 2 2 5 3" xfId="2538"/>
    <cellStyle name="Comma 2 2 5 3 2" xfId="3335"/>
    <cellStyle name="Comma 2 2 5 4" xfId="2767"/>
    <cellStyle name="Comma 2 2 6" xfId="1393"/>
    <cellStyle name="Comma 2 2 6 2" xfId="2306"/>
    <cellStyle name="Comma 2 2 6 2 2" xfId="3103"/>
    <cellStyle name="Comma 2 2 6 3" xfId="2532"/>
    <cellStyle name="Comma 2 2 6 3 2" xfId="3329"/>
    <cellStyle name="Comma 2 2 6 4" xfId="2761"/>
    <cellStyle name="Comma 2 2 7" xfId="145"/>
    <cellStyle name="Comma 2 2 7 2" xfId="2698"/>
    <cellStyle name="Comma 2 2 8" xfId="2240"/>
    <cellStyle name="Comma 2 2 8 2" xfId="3037"/>
    <cellStyle name="Comma 2 2 9" xfId="2518"/>
    <cellStyle name="Comma 2 2 9 2" xfId="3315"/>
    <cellStyle name="Comma 2 2_ทะเบียนที่ดิน" xfId="1401"/>
    <cellStyle name="Comma 2 20" xfId="13"/>
    <cellStyle name="Comma 2 20 2" xfId="2180"/>
    <cellStyle name="Comma 2 20 2 2" xfId="2980"/>
    <cellStyle name="Comma 2 20 3" xfId="2639"/>
    <cellStyle name="Comma 2 21" xfId="14"/>
    <cellStyle name="Comma 2 21 2" xfId="2208"/>
    <cellStyle name="Comma 2 21 2 2" xfId="3007"/>
    <cellStyle name="Comma 2 21 3" xfId="2640"/>
    <cellStyle name="Comma 2 22" xfId="15"/>
    <cellStyle name="Comma 2 22 2" xfId="2221"/>
    <cellStyle name="Comma 2 22 2 2" xfId="3020"/>
    <cellStyle name="Comma 2 22 3" xfId="2641"/>
    <cellStyle name="Comma 2 23" xfId="16"/>
    <cellStyle name="Comma 2 23 2" xfId="2193"/>
    <cellStyle name="Comma 2 23 2 2" xfId="2992"/>
    <cellStyle name="Comma 2 23 3" xfId="2642"/>
    <cellStyle name="Comma 2 24" xfId="17"/>
    <cellStyle name="Comma 2 24 2" xfId="2187"/>
    <cellStyle name="Comma 2 24 2 2" xfId="2987"/>
    <cellStyle name="Comma 2 24 3" xfId="2643"/>
    <cellStyle name="Comma 2 25" xfId="18"/>
    <cellStyle name="Comma 2 25 2" xfId="2198"/>
    <cellStyle name="Comma 2 25 2 2" xfId="2997"/>
    <cellStyle name="Comma 2 25 3" xfId="2644"/>
    <cellStyle name="Comma 2 26" xfId="19"/>
    <cellStyle name="Comma 2 26 2" xfId="2190"/>
    <cellStyle name="Comma 2 26 2 2" xfId="2990"/>
    <cellStyle name="Comma 2 26 3" xfId="2645"/>
    <cellStyle name="Comma 2 27" xfId="20"/>
    <cellStyle name="Comma 2 27 2" xfId="2196"/>
    <cellStyle name="Comma 2 27 2 2" xfId="2995"/>
    <cellStyle name="Comma 2 27 3" xfId="2646"/>
    <cellStyle name="Comma 2 28" xfId="21"/>
    <cellStyle name="Comma 2 28 2" xfId="2189"/>
    <cellStyle name="Comma 2 28 2 2" xfId="2989"/>
    <cellStyle name="Comma 2 28 3" xfId="2647"/>
    <cellStyle name="Comma 2 29" xfId="22"/>
    <cellStyle name="Comma 2 29 2" xfId="2186"/>
    <cellStyle name="Comma 2 29 2 2" xfId="2986"/>
    <cellStyle name="Comma 2 29 3" xfId="2648"/>
    <cellStyle name="Comma 2 3" xfId="23"/>
    <cellStyle name="Comma 2 3 2" xfId="1404"/>
    <cellStyle name="Comma 2 3 2 2" xfId="2315"/>
    <cellStyle name="Comma 2 3 2 2 2" xfId="3112"/>
    <cellStyle name="Comma 2 3 2 3" xfId="2541"/>
    <cellStyle name="Comma 2 3 2 3 2" xfId="3338"/>
    <cellStyle name="Comma 2 3 2 4" xfId="2770"/>
    <cellStyle name="Comma 2 3 3" xfId="1406"/>
    <cellStyle name="Comma 2 3 3 2" xfId="2317"/>
    <cellStyle name="Comma 2 3 3 2 2" xfId="3114"/>
    <cellStyle name="Comma 2 3 3 3" xfId="2543"/>
    <cellStyle name="Comma 2 3 3 3 2" xfId="3340"/>
    <cellStyle name="Comma 2 3 3 4" xfId="2772"/>
    <cellStyle name="Comma 2 3 4" xfId="1408"/>
    <cellStyle name="Comma 2 3 4 2" xfId="2319"/>
    <cellStyle name="Comma 2 3 4 2 2" xfId="3116"/>
    <cellStyle name="Comma 2 3 4 3" xfId="2545"/>
    <cellStyle name="Comma 2 3 4 3 2" xfId="3342"/>
    <cellStyle name="Comma 2 3 4 4" xfId="2774"/>
    <cellStyle name="Comma 2 3 5" xfId="1402"/>
    <cellStyle name="Comma 2 3 5 2" xfId="2768"/>
    <cellStyle name="Comma 2 3 6" xfId="2313"/>
    <cellStyle name="Comma 2 3 6 2" xfId="3110"/>
    <cellStyle name="Comma 2 3 7" xfId="2539"/>
    <cellStyle name="Comma 2 3 7 2" xfId="3336"/>
    <cellStyle name="Comma 2 3 8" xfId="2649"/>
    <cellStyle name="Comma 2 30" xfId="24"/>
    <cellStyle name="Comma 2 30 2" xfId="2194"/>
    <cellStyle name="Comma 2 30 2 2" xfId="2993"/>
    <cellStyle name="Comma 2 30 3" xfId="2650"/>
    <cellStyle name="Comma 2 31" xfId="25"/>
    <cellStyle name="Comma 2 31 2" xfId="2195"/>
    <cellStyle name="Comma 2 31 2 2" xfId="2994"/>
    <cellStyle name="Comma 2 31 3" xfId="2651"/>
    <cellStyle name="Comma 2 32" xfId="26"/>
    <cellStyle name="Comma 2 32 2" xfId="2213"/>
    <cellStyle name="Comma 2 32 2 2" xfId="3012"/>
    <cellStyle name="Comma 2 32 3" xfId="2652"/>
    <cellStyle name="Comma 2 33" xfId="27"/>
    <cellStyle name="Comma 2 33 2" xfId="2188"/>
    <cellStyle name="Comma 2 33 2 2" xfId="2988"/>
    <cellStyle name="Comma 2 33 3" xfId="2653"/>
    <cellStyle name="Comma 2 34" xfId="28"/>
    <cellStyle name="Comma 2 34 2" xfId="2202"/>
    <cellStyle name="Comma 2 34 2 2" xfId="3001"/>
    <cellStyle name="Comma 2 34 3" xfId="2654"/>
    <cellStyle name="Comma 2 35" xfId="29"/>
    <cellStyle name="Comma 2 35 2" xfId="2212"/>
    <cellStyle name="Comma 2 35 2 2" xfId="3011"/>
    <cellStyle name="Comma 2 35 3" xfId="2655"/>
    <cellStyle name="Comma 2 36" xfId="30"/>
    <cellStyle name="Comma 2 36 2" xfId="2223"/>
    <cellStyle name="Comma 2 36 2 2" xfId="3022"/>
    <cellStyle name="Comma 2 36 3" xfId="2656"/>
    <cellStyle name="Comma 2 37" xfId="31"/>
    <cellStyle name="Comma 2 37 2" xfId="2199"/>
    <cellStyle name="Comma 2 37 2 2" xfId="2998"/>
    <cellStyle name="Comma 2 37 3" xfId="2657"/>
    <cellStyle name="Comma 2 38" xfId="32"/>
    <cellStyle name="Comma 2 38 2" xfId="2176"/>
    <cellStyle name="Comma 2 38 2 2" xfId="2976"/>
    <cellStyle name="Comma 2 38 3" xfId="2658"/>
    <cellStyle name="Comma 2 39" xfId="33"/>
    <cellStyle name="Comma 2 39 2" xfId="2174"/>
    <cellStyle name="Comma 2 39 2 2" xfId="2974"/>
    <cellStyle name="Comma 2 39 3" xfId="2659"/>
    <cellStyle name="Comma 2 4" xfId="34"/>
    <cellStyle name="Comma 2 4 2" xfId="1409"/>
    <cellStyle name="Comma 2 4 2 2" xfId="2775"/>
    <cellStyle name="Comma 2 4 3" xfId="2320"/>
    <cellStyle name="Comma 2 4 3 2" xfId="3117"/>
    <cellStyle name="Comma 2 4 4" xfId="2546"/>
    <cellStyle name="Comma 2 4 4 2" xfId="3343"/>
    <cellStyle name="Comma 2 4 5" xfId="2660"/>
    <cellStyle name="Comma 2 40" xfId="35"/>
    <cellStyle name="Comma 2 40 2" xfId="2178"/>
    <cellStyle name="Comma 2 40 2 2" xfId="2978"/>
    <cellStyle name="Comma 2 40 3" xfId="2661"/>
    <cellStyle name="Comma 2 41" xfId="36"/>
    <cellStyle name="Comma 2 41 2" xfId="2203"/>
    <cellStyle name="Comma 2 41 2 2" xfId="3002"/>
    <cellStyle name="Comma 2 41 3" xfId="2662"/>
    <cellStyle name="Comma 2 42" xfId="37"/>
    <cellStyle name="Comma 2 42 2" xfId="2220"/>
    <cellStyle name="Comma 2 42 2 2" xfId="3019"/>
    <cellStyle name="Comma 2 42 3" xfId="2663"/>
    <cellStyle name="Comma 2 43" xfId="38"/>
    <cellStyle name="Comma 2 43 2" xfId="2222"/>
    <cellStyle name="Comma 2 43 2 2" xfId="3021"/>
    <cellStyle name="Comma 2 43 3" xfId="2664"/>
    <cellStyle name="Comma 2 44" xfId="39"/>
    <cellStyle name="Comma 2 44 2" xfId="2175"/>
    <cellStyle name="Comma 2 44 2 2" xfId="2975"/>
    <cellStyle name="Comma 2 44 3" xfId="2665"/>
    <cellStyle name="Comma 2 45" xfId="40"/>
    <cellStyle name="Comma 2 45 2" xfId="2182"/>
    <cellStyle name="Comma 2 45 2 2" xfId="2982"/>
    <cellStyle name="Comma 2 45 3" xfId="2666"/>
    <cellStyle name="Comma 2 46" xfId="41"/>
    <cellStyle name="Comma 2 46 2" xfId="2211"/>
    <cellStyle name="Comma 2 46 2 2" xfId="3010"/>
    <cellStyle name="Comma 2 46 3" xfId="2667"/>
    <cellStyle name="Comma 2 47" xfId="42"/>
    <cellStyle name="Comma 2 47 2" xfId="2181"/>
    <cellStyle name="Comma 2 47 2 2" xfId="2981"/>
    <cellStyle name="Comma 2 47 3" xfId="2668"/>
    <cellStyle name="Comma 2 48" xfId="43"/>
    <cellStyle name="Comma 2 48 2" xfId="2236"/>
    <cellStyle name="Comma 2 48 2 2" xfId="3033"/>
    <cellStyle name="Comma 2 48 3" xfId="2669"/>
    <cellStyle name="Comma 2 49" xfId="44"/>
    <cellStyle name="Comma 2 49 2" xfId="2226"/>
    <cellStyle name="Comma 2 49 2 2" xfId="3025"/>
    <cellStyle name="Comma 2 49 3" xfId="2670"/>
    <cellStyle name="Comma 2 5" xfId="45"/>
    <cellStyle name="Comma 2 5 2" xfId="309"/>
    <cellStyle name="Comma 2 5 2 2" xfId="714"/>
    <cellStyle name="Comma 2 5 2 2 2" xfId="2253"/>
    <cellStyle name="Comma 2 5 2 2 2 2" xfId="3050"/>
    <cellStyle name="Comma 2 5 2 2 3" xfId="2522"/>
    <cellStyle name="Comma 2 5 2 2 3 2" xfId="3319"/>
    <cellStyle name="Comma 2 5 2 2 4" xfId="2710"/>
    <cellStyle name="Comma 2 5 2 3" xfId="2243"/>
    <cellStyle name="Comma 2 5 2 3 2" xfId="3040"/>
    <cellStyle name="Comma 2 5 2 4" xfId="2521"/>
    <cellStyle name="Comma 2 5 2 4 2" xfId="3318"/>
    <cellStyle name="Comma 2 5 2 5" xfId="2701"/>
    <cellStyle name="Comma 2 5 3" xfId="1410"/>
    <cellStyle name="Comma 2 5 3 2" xfId="2776"/>
    <cellStyle name="Comma 2 5 4" xfId="2321"/>
    <cellStyle name="Comma 2 5 4 2" xfId="3118"/>
    <cellStyle name="Comma 2 5 5" xfId="2547"/>
    <cellStyle name="Comma 2 5 5 2" xfId="3344"/>
    <cellStyle name="Comma 2 5 6" xfId="2671"/>
    <cellStyle name="Comma 2 50" xfId="46"/>
    <cellStyle name="Comma 2 50 2" xfId="2224"/>
    <cellStyle name="Comma 2 50 2 2" xfId="3023"/>
    <cellStyle name="Comma 2 50 3" xfId="2672"/>
    <cellStyle name="Comma 2 51" xfId="47"/>
    <cellStyle name="Comma 2 51 2" xfId="2179"/>
    <cellStyle name="Comma 2 51 2 2" xfId="2979"/>
    <cellStyle name="Comma 2 51 3" xfId="2673"/>
    <cellStyle name="Comma 2 52" xfId="48"/>
    <cellStyle name="Comma 2 52 2" xfId="2209"/>
    <cellStyle name="Comma 2 52 2 2" xfId="3008"/>
    <cellStyle name="Comma 2 52 3" xfId="2674"/>
    <cellStyle name="Comma 2 53" xfId="49"/>
    <cellStyle name="Comma 2 53 2" xfId="2232"/>
    <cellStyle name="Comma 2 53 2 2" xfId="3029"/>
    <cellStyle name="Comma 2 53 3" xfId="2675"/>
    <cellStyle name="Comma 2 54" xfId="50"/>
    <cellStyle name="Comma 2 54 2" xfId="2185"/>
    <cellStyle name="Comma 2 54 2 2" xfId="2985"/>
    <cellStyle name="Comma 2 54 3" xfId="2676"/>
    <cellStyle name="Comma 2 55" xfId="51"/>
    <cellStyle name="Comma 2 55 2" xfId="2172"/>
    <cellStyle name="Comma 2 55 2 2" xfId="2972"/>
    <cellStyle name="Comma 2 55 3" xfId="2677"/>
    <cellStyle name="Comma 2 56" xfId="52"/>
    <cellStyle name="Comma 2 56 2" xfId="2184"/>
    <cellStyle name="Comma 2 56 2 2" xfId="2984"/>
    <cellStyle name="Comma 2 56 3" xfId="2678"/>
    <cellStyle name="Comma 2 57" xfId="53"/>
    <cellStyle name="Comma 2 57 2" xfId="2237"/>
    <cellStyle name="Comma 2 57 2 2" xfId="3034"/>
    <cellStyle name="Comma 2 57 3" xfId="2679"/>
    <cellStyle name="Comma 2 58" xfId="54"/>
    <cellStyle name="Comma 2 58 2" xfId="2229"/>
    <cellStyle name="Comma 2 58 2 2" xfId="3028"/>
    <cellStyle name="Comma 2 58 3" xfId="2680"/>
    <cellStyle name="Comma 2 59" xfId="55"/>
    <cellStyle name="Comma 2 59 2" xfId="2204"/>
    <cellStyle name="Comma 2 59 2 2" xfId="3003"/>
    <cellStyle name="Comma 2 59 3" xfId="2681"/>
    <cellStyle name="Comma 2 6" xfId="56"/>
    <cellStyle name="Comma 2 6 2" xfId="1411"/>
    <cellStyle name="Comma 2 6 2 2" xfId="2777"/>
    <cellStyle name="Comma 2 6 3" xfId="2201"/>
    <cellStyle name="Comma 2 6 3 2" xfId="3000"/>
    <cellStyle name="Comma 2 6 4" xfId="2322"/>
    <cellStyle name="Comma 2 6 4 2" xfId="3119"/>
    <cellStyle name="Comma 2 6 5" xfId="2548"/>
    <cellStyle name="Comma 2 6 5 2" xfId="3345"/>
    <cellStyle name="Comma 2 6 6" xfId="2682"/>
    <cellStyle name="Comma 2 60" xfId="57"/>
    <cellStyle name="Comma 2 60 2" xfId="2206"/>
    <cellStyle name="Comma 2 60 2 2" xfId="3005"/>
    <cellStyle name="Comma 2 60 3" xfId="2683"/>
    <cellStyle name="Comma 2 61" xfId="58"/>
    <cellStyle name="Comma 2 61 2" xfId="2207"/>
    <cellStyle name="Comma 2 61 2 2" xfId="3006"/>
    <cellStyle name="Comma 2 61 3" xfId="2684"/>
    <cellStyle name="Comma 2 62" xfId="59"/>
    <cellStyle name="Comma 2 62 2" xfId="2210"/>
    <cellStyle name="Comma 2 62 2 2" xfId="3009"/>
    <cellStyle name="Comma 2 62 3" xfId="2685"/>
    <cellStyle name="Comma 2 63" xfId="60"/>
    <cellStyle name="Comma 2 63 2" xfId="2225"/>
    <cellStyle name="Comma 2 63 2 2" xfId="3024"/>
    <cellStyle name="Comma 2 63 3" xfId="2686"/>
    <cellStyle name="Comma 2 64" xfId="61"/>
    <cellStyle name="Comma 2 64 2" xfId="2205"/>
    <cellStyle name="Comma 2 64 2 2" xfId="3004"/>
    <cellStyle name="Comma 2 64 3" xfId="2687"/>
    <cellStyle name="Comma 2 65" xfId="62"/>
    <cellStyle name="Comma 2 65 2" xfId="2234"/>
    <cellStyle name="Comma 2 65 2 2" xfId="3031"/>
    <cellStyle name="Comma 2 65 3" xfId="2688"/>
    <cellStyle name="Comma 2 66" xfId="63"/>
    <cellStyle name="Comma 2 66 2" xfId="2233"/>
    <cellStyle name="Comma 2 66 2 2" xfId="3030"/>
    <cellStyle name="Comma 2 66 3" xfId="2689"/>
    <cellStyle name="Comma 2 67" xfId="64"/>
    <cellStyle name="Comma 2 67 2" xfId="2227"/>
    <cellStyle name="Comma 2 67 2 2" xfId="3026"/>
    <cellStyle name="Comma 2 67 3" xfId="2690"/>
    <cellStyle name="Comma 2 68" xfId="65"/>
    <cellStyle name="Comma 2 68 2" xfId="2214"/>
    <cellStyle name="Comma 2 68 2 2" xfId="3013"/>
    <cellStyle name="Comma 2 68 3" xfId="2691"/>
    <cellStyle name="Comma 2 69" xfId="66"/>
    <cellStyle name="Comma 2 69 2" xfId="2228"/>
    <cellStyle name="Comma 2 69 2 2" xfId="3027"/>
    <cellStyle name="Comma 2 69 3" xfId="2692"/>
    <cellStyle name="Comma 2 7" xfId="67"/>
    <cellStyle name="Comma 2 7 2" xfId="1392"/>
    <cellStyle name="Comma 2 7 2 2" xfId="2760"/>
    <cellStyle name="Comma 2 7 3" xfId="2305"/>
    <cellStyle name="Comma 2 7 3 2" xfId="3102"/>
    <cellStyle name="Comma 2 7 4" xfId="2531"/>
    <cellStyle name="Comma 2 7 4 2" xfId="3328"/>
    <cellStyle name="Comma 2 7 5" xfId="2693"/>
    <cellStyle name="Comma 2 70" xfId="146"/>
    <cellStyle name="Comma 2 70 2" xfId="2699"/>
    <cellStyle name="Comma 2 71" xfId="2241"/>
    <cellStyle name="Comma 2 71 2" xfId="3038"/>
    <cellStyle name="Comma 2 72" xfId="2519"/>
    <cellStyle name="Comma 2 72 2" xfId="3316"/>
    <cellStyle name="Comma 2 73" xfId="2627"/>
    <cellStyle name="Comma 2 8" xfId="68"/>
    <cellStyle name="Comma 2 8 2" xfId="2183"/>
    <cellStyle name="Comma 2 8 2 2" xfId="2983"/>
    <cellStyle name="Comma 2 8 3" xfId="2694"/>
    <cellStyle name="Comma 2 9" xfId="69"/>
    <cellStyle name="Comma 2 9 2" xfId="1413"/>
    <cellStyle name="Comma 2 9 3" xfId="2200"/>
    <cellStyle name="Comma 2 9 3 2" xfId="2999"/>
    <cellStyle name="Comma 2 9 4" xfId="2695"/>
    <cellStyle name="Comma 2_ประหน้าecl-19-4-54(แพน)" xfId="1414"/>
    <cellStyle name="Comma 20" xfId="1381"/>
    <cellStyle name="Comma 21" xfId="1384"/>
    <cellStyle name="Comma 22" xfId="1386"/>
    <cellStyle name="Comma 23" xfId="1388"/>
    <cellStyle name="Comma 24" xfId="1390"/>
    <cellStyle name="Comma 25" xfId="1416"/>
    <cellStyle name="Comma 26" xfId="1418"/>
    <cellStyle name="Comma 27" xfId="1420"/>
    <cellStyle name="Comma 28" xfId="1422"/>
    <cellStyle name="Comma 29" xfId="1424"/>
    <cellStyle name="Comma 3" xfId="1425"/>
    <cellStyle name="Comma 3 2" xfId="1426"/>
    <cellStyle name="Comma 3 2 2" xfId="1427"/>
    <cellStyle name="Comma 3 2 2 2" xfId="1428"/>
    <cellStyle name="Comma 3 2 2 2 2" xfId="2330"/>
    <cellStyle name="Comma 3 2 2 2 2 2" xfId="3127"/>
    <cellStyle name="Comma 3 2 2 2 3" xfId="2556"/>
    <cellStyle name="Comma 3 2 2 2 3 2" xfId="3353"/>
    <cellStyle name="Comma 3 2 2 2 4" xfId="2785"/>
    <cellStyle name="Comma 3 2 2 3" xfId="2329"/>
    <cellStyle name="Comma 3 2 2 3 2" xfId="3126"/>
    <cellStyle name="Comma 3 2 2 4" xfId="2555"/>
    <cellStyle name="Comma 3 2 2 4 2" xfId="3352"/>
    <cellStyle name="Comma 3 2 2 5" xfId="2784"/>
    <cellStyle name="Comma 3 2 3" xfId="1429"/>
    <cellStyle name="Comma 3 2 3 2" xfId="2331"/>
    <cellStyle name="Comma 3 2 3 2 2" xfId="3128"/>
    <cellStyle name="Comma 3 2 3 3" xfId="2557"/>
    <cellStyle name="Comma 3 2 3 3 2" xfId="3354"/>
    <cellStyle name="Comma 3 2 3 4" xfId="2786"/>
    <cellStyle name="Comma 3 2 4" xfId="2328"/>
    <cellStyle name="Comma 3 2 4 2" xfId="3125"/>
    <cellStyle name="Comma 3 2 5" xfId="2554"/>
    <cellStyle name="Comma 3 2 5 2" xfId="3351"/>
    <cellStyle name="Comma 3 2 6" xfId="2783"/>
    <cellStyle name="Comma 3 3" xfId="1430"/>
    <cellStyle name="Comma 3 3 2" xfId="1431"/>
    <cellStyle name="Comma 3 3 2 2" xfId="2333"/>
    <cellStyle name="Comma 3 3 2 2 2" xfId="3130"/>
    <cellStyle name="Comma 3 3 2 3" xfId="2559"/>
    <cellStyle name="Comma 3 3 2 3 2" xfId="3356"/>
    <cellStyle name="Comma 3 3 2 4" xfId="2788"/>
    <cellStyle name="Comma 3 3 3" xfId="2332"/>
    <cellStyle name="Comma 3 3 3 2" xfId="3129"/>
    <cellStyle name="Comma 3 3 4" xfId="2558"/>
    <cellStyle name="Comma 3 3 4 2" xfId="3355"/>
    <cellStyle name="Comma 3 3 5" xfId="2787"/>
    <cellStyle name="Comma 3 4" xfId="1432"/>
    <cellStyle name="Comma 3 4 2" xfId="2334"/>
    <cellStyle name="Comma 3 4 2 2" xfId="3131"/>
    <cellStyle name="Comma 3 4 3" xfId="2560"/>
    <cellStyle name="Comma 3 4 3 2" xfId="3357"/>
    <cellStyle name="Comma 3 4 4" xfId="2789"/>
    <cellStyle name="Comma 3 5" xfId="2327"/>
    <cellStyle name="Comma 3 5 2" xfId="3124"/>
    <cellStyle name="Comma 3 6" xfId="2553"/>
    <cellStyle name="Comma 3 6 2" xfId="3350"/>
    <cellStyle name="Comma 3 7" xfId="2782"/>
    <cellStyle name="Comma 3_ประหน้าecl-19-4-54(แพน)" xfId="1433"/>
    <cellStyle name="Comma 30" xfId="1415"/>
    <cellStyle name="Comma 30 2" xfId="1434"/>
    <cellStyle name="Comma 30 2 2" xfId="2335"/>
    <cellStyle name="Comma 30 2 2 2" xfId="3132"/>
    <cellStyle name="Comma 30 2 3" xfId="2561"/>
    <cellStyle name="Comma 30 2 3 2" xfId="3358"/>
    <cellStyle name="Comma 30 2 4" xfId="2790"/>
    <cellStyle name="Comma 30 3" xfId="2323"/>
    <cellStyle name="Comma 30 3 2" xfId="3120"/>
    <cellStyle name="Comma 30 4" xfId="2549"/>
    <cellStyle name="Comma 30 4 2" xfId="3346"/>
    <cellStyle name="Comma 30 5" xfId="2778"/>
    <cellStyle name="Comma 31" xfId="1417"/>
    <cellStyle name="Comma 31 2" xfId="1435"/>
    <cellStyle name="Comma 32" xfId="1419"/>
    <cellStyle name="Comma 32 2" xfId="933"/>
    <cellStyle name="Comma 32 3" xfId="2324"/>
    <cellStyle name="Comma 32 3 2" xfId="3121"/>
    <cellStyle name="Comma 32 4" xfId="2550"/>
    <cellStyle name="Comma 32 4 2" xfId="3347"/>
    <cellStyle name="Comma 32 5" xfId="2779"/>
    <cellStyle name="Comma 33" xfId="1421"/>
    <cellStyle name="Comma 33 2" xfId="2325"/>
    <cellStyle name="Comma 33 2 2" xfId="3122"/>
    <cellStyle name="Comma 33 3" xfId="2551"/>
    <cellStyle name="Comma 33 3 2" xfId="3348"/>
    <cellStyle name="Comma 33 4" xfId="2780"/>
    <cellStyle name="Comma 34" xfId="1423"/>
    <cellStyle name="Comma 34 2" xfId="1436"/>
    <cellStyle name="Comma 34 2 2" xfId="1437"/>
    <cellStyle name="Comma 34 2 2 2" xfId="2337"/>
    <cellStyle name="Comma 34 2 2 2 2" xfId="3134"/>
    <cellStyle name="Comma 34 2 2 3" xfId="2563"/>
    <cellStyle name="Comma 34 2 2 3 2" xfId="3360"/>
    <cellStyle name="Comma 34 2 2 4" xfId="2792"/>
    <cellStyle name="Comma 34 2 3" xfId="2336"/>
    <cellStyle name="Comma 34 2 3 2" xfId="3133"/>
    <cellStyle name="Comma 34 2 4" xfId="2562"/>
    <cellStyle name="Comma 34 2 4 2" xfId="3359"/>
    <cellStyle name="Comma 34 2 5" xfId="2791"/>
    <cellStyle name="Comma 34 3" xfId="2326"/>
    <cellStyle name="Comma 34 3 2" xfId="3123"/>
    <cellStyle name="Comma 34 4" xfId="2552"/>
    <cellStyle name="Comma 34 4 2" xfId="3349"/>
    <cellStyle name="Comma 34 5" xfId="2781"/>
    <cellStyle name="Comma 35" xfId="1439"/>
    <cellStyle name="Comma 35 2" xfId="1440"/>
    <cellStyle name="Comma 35 2 2" xfId="2340"/>
    <cellStyle name="Comma 35 2 2 2" xfId="3137"/>
    <cellStyle name="Comma 35 2 3" xfId="2566"/>
    <cellStyle name="Comma 35 2 3 2" xfId="3363"/>
    <cellStyle name="Comma 35 2 4" xfId="2795"/>
    <cellStyle name="Comma 35 3" xfId="2339"/>
    <cellStyle name="Comma 35 3 2" xfId="3136"/>
    <cellStyle name="Comma 35 4" xfId="2565"/>
    <cellStyle name="Comma 35 4 2" xfId="3362"/>
    <cellStyle name="Comma 35 5" xfId="2794"/>
    <cellStyle name="Comma 36" xfId="1442"/>
    <cellStyle name="Comma 36 2" xfId="1443"/>
    <cellStyle name="Comma 36 2 2" xfId="2343"/>
    <cellStyle name="Comma 36 2 2 2" xfId="3140"/>
    <cellStyle name="Comma 36 2 3" xfId="2569"/>
    <cellStyle name="Comma 36 2 3 2" xfId="3366"/>
    <cellStyle name="Comma 36 2 4" xfId="2798"/>
    <cellStyle name="Comma 36 3" xfId="2342"/>
    <cellStyle name="Comma 36 3 2" xfId="3139"/>
    <cellStyle name="Comma 36 4" xfId="2568"/>
    <cellStyle name="Comma 36 4 2" xfId="3365"/>
    <cellStyle name="Comma 36 5" xfId="2797"/>
    <cellStyle name="Comma 37" xfId="1444"/>
    <cellStyle name="Comma 37 2" xfId="2344"/>
    <cellStyle name="Comma 37 2 2" xfId="3141"/>
    <cellStyle name="Comma 37 3" xfId="2570"/>
    <cellStyle name="Comma 37 3 2" xfId="3367"/>
    <cellStyle name="Comma 37 4" xfId="2799"/>
    <cellStyle name="Comma 38" xfId="1445"/>
    <cellStyle name="Comma 38 2" xfId="2345"/>
    <cellStyle name="Comma 38 2 2" xfId="3142"/>
    <cellStyle name="Comma 38 3" xfId="2571"/>
    <cellStyle name="Comma 38 3 2" xfId="3368"/>
    <cellStyle name="Comma 38 4" xfId="2800"/>
    <cellStyle name="Comma 39" xfId="1446"/>
    <cellStyle name="Comma 39 2" xfId="2346"/>
    <cellStyle name="Comma 39 2 2" xfId="3143"/>
    <cellStyle name="Comma 39 3" xfId="2572"/>
    <cellStyle name="Comma 39 3 2" xfId="3369"/>
    <cellStyle name="Comma 39 4" xfId="2801"/>
    <cellStyle name="Comma 4" xfId="1447"/>
    <cellStyle name="Comma 4 2" xfId="1450"/>
    <cellStyle name="Comma 4 2 2" xfId="2348"/>
    <cellStyle name="Comma 4 2 2 2" xfId="3145"/>
    <cellStyle name="Comma 4 2 3" xfId="2574"/>
    <cellStyle name="Comma 4 2 3 2" xfId="3371"/>
    <cellStyle name="Comma 4 2 4" xfId="2803"/>
    <cellStyle name="Comma 4 3" xfId="1453"/>
    <cellStyle name="Comma 4 3 2" xfId="2349"/>
    <cellStyle name="Comma 4 3 2 2" xfId="3146"/>
    <cellStyle name="Comma 4 3 3" xfId="2575"/>
    <cellStyle name="Comma 4 3 3 2" xfId="3372"/>
    <cellStyle name="Comma 4 3 4" xfId="2804"/>
    <cellStyle name="Comma 4 4" xfId="1456"/>
    <cellStyle name="Comma 4 4 2" xfId="2350"/>
    <cellStyle name="Comma 4 4 2 2" xfId="3147"/>
    <cellStyle name="Comma 4 4 3" xfId="2576"/>
    <cellStyle name="Comma 4 4 3 2" xfId="3373"/>
    <cellStyle name="Comma 4 4 4" xfId="2805"/>
    <cellStyle name="Comma 4 5" xfId="1459"/>
    <cellStyle name="Comma 4 5 2" xfId="2351"/>
    <cellStyle name="Comma 4 5 2 2" xfId="3148"/>
    <cellStyle name="Comma 4 5 3" xfId="2577"/>
    <cellStyle name="Comma 4 5 3 2" xfId="3374"/>
    <cellStyle name="Comma 4 5 4" xfId="2806"/>
    <cellStyle name="Comma 4 6" xfId="2347"/>
    <cellStyle name="Comma 4 6 2" xfId="3144"/>
    <cellStyle name="Comma 4 7" xfId="2573"/>
    <cellStyle name="Comma 4 7 2" xfId="3370"/>
    <cellStyle name="Comma 4 8" xfId="2802"/>
    <cellStyle name="Comma 40" xfId="1438"/>
    <cellStyle name="Comma 40 2" xfId="2338"/>
    <cellStyle name="Comma 40 2 2" xfId="3135"/>
    <cellStyle name="Comma 40 3" xfId="2564"/>
    <cellStyle name="Comma 40 3 2" xfId="3361"/>
    <cellStyle name="Comma 40 4" xfId="2793"/>
    <cellStyle name="Comma 41" xfId="1441"/>
    <cellStyle name="Comma 41 2" xfId="2341"/>
    <cellStyle name="Comma 41 2 2" xfId="3138"/>
    <cellStyle name="Comma 41 3" xfId="2567"/>
    <cellStyle name="Comma 41 3 2" xfId="3364"/>
    <cellStyle name="Comma 41 4" xfId="2796"/>
    <cellStyle name="Comma 42" xfId="2239"/>
    <cellStyle name="Comma 42 2" xfId="3036"/>
    <cellStyle name="Comma 43" xfId="2517"/>
    <cellStyle name="Comma 43 2" xfId="3314"/>
    <cellStyle name="Comma 44" xfId="2696"/>
    <cellStyle name="Comma 46" xfId="1460"/>
    <cellStyle name="Comma 5" xfId="1461"/>
    <cellStyle name="Comma 5 2" xfId="1177"/>
    <cellStyle name="Comma 5 2 2" xfId="2256"/>
    <cellStyle name="Comma 5 2 2 2" xfId="3053"/>
    <cellStyle name="Comma 5 2 3" xfId="2523"/>
    <cellStyle name="Comma 5 2 3 2" xfId="3320"/>
    <cellStyle name="Comma 5 2 4" xfId="2711"/>
    <cellStyle name="Comma 5 3" xfId="1179"/>
    <cellStyle name="Comma 5 3 2" xfId="2257"/>
    <cellStyle name="Comma 5 3 2 2" xfId="3054"/>
    <cellStyle name="Comma 5 3 3" xfId="2524"/>
    <cellStyle name="Comma 5 3 3 2" xfId="3321"/>
    <cellStyle name="Comma 5 3 4" xfId="2712"/>
    <cellStyle name="Comma 5 4" xfId="1181"/>
    <cellStyle name="Comma 5 4 2" xfId="2258"/>
    <cellStyle name="Comma 5 4 2 2" xfId="3055"/>
    <cellStyle name="Comma 5 4 3" xfId="2525"/>
    <cellStyle name="Comma 5 4 3 2" xfId="3322"/>
    <cellStyle name="Comma 5 4 4" xfId="2713"/>
    <cellStyle name="Comma 5 5" xfId="1183"/>
    <cellStyle name="Comma 5 5 2" xfId="2259"/>
    <cellStyle name="Comma 5 5 2 2" xfId="3056"/>
    <cellStyle name="Comma 5 5 3" xfId="2526"/>
    <cellStyle name="Comma 5 5 3 2" xfId="3323"/>
    <cellStyle name="Comma 5 5 4" xfId="2714"/>
    <cellStyle name="Comma 5 6" xfId="2352"/>
    <cellStyle name="Comma 5 6 2" xfId="3149"/>
    <cellStyle name="Comma 5 7" xfId="2578"/>
    <cellStyle name="Comma 5 7 2" xfId="3375"/>
    <cellStyle name="Comma 5 8" xfId="2807"/>
    <cellStyle name="Comma 53" xfId="1462"/>
    <cellStyle name="Comma 6" xfId="1463"/>
    <cellStyle name="Comma 6 2" xfId="1464"/>
    <cellStyle name="Comma 6 2 2" xfId="2354"/>
    <cellStyle name="Comma 6 2 2 2" xfId="3151"/>
    <cellStyle name="Comma 6 2 3" xfId="2580"/>
    <cellStyle name="Comma 6 2 3 2" xfId="3377"/>
    <cellStyle name="Comma 6 2 4" xfId="2809"/>
    <cellStyle name="Comma 6 3" xfId="1465"/>
    <cellStyle name="Comma 6 3 2" xfId="2355"/>
    <cellStyle name="Comma 6 3 2 2" xfId="3152"/>
    <cellStyle name="Comma 6 3 3" xfId="2581"/>
    <cellStyle name="Comma 6 3 3 2" xfId="3378"/>
    <cellStyle name="Comma 6 3 4" xfId="2810"/>
    <cellStyle name="Comma 6 4" xfId="1466"/>
    <cellStyle name="Comma 6 4 2" xfId="2356"/>
    <cellStyle name="Comma 6 4 2 2" xfId="3153"/>
    <cellStyle name="Comma 6 4 3" xfId="2582"/>
    <cellStyle name="Comma 6 4 3 2" xfId="3379"/>
    <cellStyle name="Comma 6 4 4" xfId="2811"/>
    <cellStyle name="Comma 6 5" xfId="2353"/>
    <cellStyle name="Comma 6 5 2" xfId="3150"/>
    <cellStyle name="Comma 6 6" xfId="2579"/>
    <cellStyle name="Comma 6 6 2" xfId="3376"/>
    <cellStyle name="Comma 6 7" xfId="2808"/>
    <cellStyle name="Comma 7" xfId="1467"/>
    <cellStyle name="Comma 7 10" xfId="2254"/>
    <cellStyle name="Comma 7 10 2" xfId="3051"/>
    <cellStyle name="Comma 7 11" xfId="2583"/>
    <cellStyle name="Comma 7 11 2" xfId="3380"/>
    <cellStyle name="Comma 7 12" xfId="2812"/>
    <cellStyle name="Comma 7 2" xfId="1468"/>
    <cellStyle name="Comma 7 2 2" xfId="1469"/>
    <cellStyle name="Comma 7 2 2 2" xfId="2359"/>
    <cellStyle name="Comma 7 2 2 2 2" xfId="3156"/>
    <cellStyle name="Comma 7 2 2 3" xfId="2585"/>
    <cellStyle name="Comma 7 2 2 3 2" xfId="3382"/>
    <cellStyle name="Comma 7 2 2 4" xfId="2814"/>
    <cellStyle name="Comma 7 2 3" xfId="2358"/>
    <cellStyle name="Comma 7 2 3 2" xfId="3155"/>
    <cellStyle name="Comma 7 2 4" xfId="2584"/>
    <cellStyle name="Comma 7 2 4 2" xfId="3381"/>
    <cellStyle name="Comma 7 2 5" xfId="2813"/>
    <cellStyle name="Comma 7 2_Lead -  NU 31-3-54" xfId="1471"/>
    <cellStyle name="Comma 7 3" xfId="1472"/>
    <cellStyle name="Comma 7 3 2" xfId="2360"/>
    <cellStyle name="Comma 7 3 2 2" xfId="3157"/>
    <cellStyle name="Comma 7 3 3" xfId="2586"/>
    <cellStyle name="Comma 7 3 3 2" xfId="3383"/>
    <cellStyle name="Comma 7 3 4" xfId="2815"/>
    <cellStyle name="Comma 7 4" xfId="1473"/>
    <cellStyle name="Comma 7 4 2" xfId="2361"/>
    <cellStyle name="Comma 7 4 2 2" xfId="3158"/>
    <cellStyle name="Comma 7 4 3" xfId="2587"/>
    <cellStyle name="Comma 7 4 3 2" xfId="3384"/>
    <cellStyle name="Comma 7 4 4" xfId="2816"/>
    <cellStyle name="Comma 7 5" xfId="1474"/>
    <cellStyle name="Comma 7 5 2" xfId="2362"/>
    <cellStyle name="Comma 7 5 2 2" xfId="3159"/>
    <cellStyle name="Comma 7 5 3" xfId="2588"/>
    <cellStyle name="Comma 7 5 3 2" xfId="3385"/>
    <cellStyle name="Comma 7 5 4" xfId="2817"/>
    <cellStyle name="Comma 7 6" xfId="1475"/>
    <cellStyle name="Comma 7 6 2" xfId="2363"/>
    <cellStyle name="Comma 7 6 2 2" xfId="3160"/>
    <cellStyle name="Comma 7 6 3" xfId="2589"/>
    <cellStyle name="Comma 7 6 3 2" xfId="3386"/>
    <cellStyle name="Comma 7 6 4" xfId="2818"/>
    <cellStyle name="Comma 7 7" xfId="2357"/>
    <cellStyle name="Comma 7 7 2" xfId="3154"/>
    <cellStyle name="Comma 7 8" xfId="2244"/>
    <cellStyle name="Comma 7 8 2" xfId="3041"/>
    <cellStyle name="Comma 7 9" xfId="2255"/>
    <cellStyle name="Comma 7 9 2" xfId="3052"/>
    <cellStyle name="Comma 7_PRE-BUILTQ1-54" xfId="1476"/>
    <cellStyle name="Comma 8" xfId="1477"/>
    <cellStyle name="Comma 8 2" xfId="1478"/>
    <cellStyle name="Comma 8 2 2" xfId="2365"/>
    <cellStyle name="Comma 8 2 2 2" xfId="3162"/>
    <cellStyle name="Comma 8 2 3" xfId="2591"/>
    <cellStyle name="Comma 8 2 3 2" xfId="3388"/>
    <cellStyle name="Comma 8 2 4" xfId="2820"/>
    <cellStyle name="Comma 8 3" xfId="1479"/>
    <cellStyle name="Comma 8 3 2" xfId="2366"/>
    <cellStyle name="Comma 8 3 2 2" xfId="3163"/>
    <cellStyle name="Comma 8 3 3" xfId="2592"/>
    <cellStyle name="Comma 8 3 3 2" xfId="3389"/>
    <cellStyle name="Comma 8 3 4" xfId="2821"/>
    <cellStyle name="Comma 8 4" xfId="1480"/>
    <cellStyle name="Comma 8 4 2" xfId="2367"/>
    <cellStyle name="Comma 8 4 2 2" xfId="3164"/>
    <cellStyle name="Comma 8 4 3" xfId="2593"/>
    <cellStyle name="Comma 8 4 3 2" xfId="3390"/>
    <cellStyle name="Comma 8 4 4" xfId="2822"/>
    <cellStyle name="Comma 8 5" xfId="2364"/>
    <cellStyle name="Comma 8 5 2" xfId="3161"/>
    <cellStyle name="Comma 8 6" xfId="2590"/>
    <cellStyle name="Comma 8 6 2" xfId="3387"/>
    <cellStyle name="Comma 8 7" xfId="2819"/>
    <cellStyle name="Comma 9" xfId="1481"/>
    <cellStyle name="Comma 9 2" xfId="1482"/>
    <cellStyle name="Comma 9 2 2" xfId="2369"/>
    <cellStyle name="Comma 9 2 2 2" xfId="3166"/>
    <cellStyle name="Comma 9 2 3" xfId="2595"/>
    <cellStyle name="Comma 9 2 3 2" xfId="3392"/>
    <cellStyle name="Comma 9 2 4" xfId="2824"/>
    <cellStyle name="Comma 9 3" xfId="1483"/>
    <cellStyle name="Comma 9 4" xfId="2368"/>
    <cellStyle name="Comma 9 4 2" xfId="3165"/>
    <cellStyle name="Comma 9 5" xfId="2594"/>
    <cellStyle name="Comma 9 5 2" xfId="3391"/>
    <cellStyle name="Comma 9 6" xfId="2823"/>
    <cellStyle name="Comma 9_Q2-54+บิล แลนด์-นุ่น(1)" xfId="1484"/>
    <cellStyle name="comma zerodec" xfId="1485"/>
    <cellStyle name="comma zerodec 2" xfId="1488"/>
    <cellStyle name="comma zerodec 3" xfId="1491"/>
    <cellStyle name="comma zerodec 4" xfId="1493"/>
    <cellStyle name="comma zerodec_Lead -  NU 31-3-54" xfId="1494"/>
    <cellStyle name="Currency 2" xfId="1495"/>
    <cellStyle name="Currency 2 2" xfId="2371"/>
    <cellStyle name="Currency 2 2 2" xfId="3168"/>
    <cellStyle name="Currency 2 3" xfId="2596"/>
    <cellStyle name="Currency 2 3 2" xfId="3393"/>
    <cellStyle name="Currency 2 4" xfId="2826"/>
    <cellStyle name="Currency1" xfId="1497"/>
    <cellStyle name="Currency1 2" xfId="558"/>
    <cellStyle name="Currency1 28" xfId="1498"/>
    <cellStyle name="Currency1 28 2" xfId="1499"/>
    <cellStyle name="Currency1 3" xfId="561"/>
    <cellStyle name="Currency1 4" xfId="567"/>
    <cellStyle name="Currency1_FA" xfId="1500"/>
    <cellStyle name="Dollar (zero dec)" xfId="1501"/>
    <cellStyle name="Dollar (zero dec) 2" xfId="1502"/>
    <cellStyle name="Dollar (zero dec) 3" xfId="1503"/>
    <cellStyle name="Dollar (zero dec) 4" xfId="1504"/>
    <cellStyle name="Dollar (zero dec)_FA" xfId="1505"/>
    <cellStyle name="Explanatory Text 10" xfId="1506"/>
    <cellStyle name="Explanatory Text 11" xfId="1400"/>
    <cellStyle name="Explanatory Text 12" xfId="1507"/>
    <cellStyle name="Explanatory Text 13" xfId="1508"/>
    <cellStyle name="Explanatory Text 14" xfId="1509"/>
    <cellStyle name="Explanatory Text 15" xfId="1511"/>
    <cellStyle name="Explanatory Text 16" xfId="1513"/>
    <cellStyle name="Explanatory Text 17" xfId="1515"/>
    <cellStyle name="Explanatory Text 18" xfId="1517"/>
    <cellStyle name="Explanatory Text 19" xfId="1519"/>
    <cellStyle name="Explanatory Text 2" xfId="1520"/>
    <cellStyle name="Explanatory Text 20" xfId="1510"/>
    <cellStyle name="Explanatory Text 21" xfId="1512"/>
    <cellStyle name="Explanatory Text 22" xfId="1514"/>
    <cellStyle name="Explanatory Text 23" xfId="1516"/>
    <cellStyle name="Explanatory Text 24" xfId="1518"/>
    <cellStyle name="Explanatory Text 25" xfId="1522"/>
    <cellStyle name="Explanatory Text 26" xfId="1524"/>
    <cellStyle name="Explanatory Text 27" xfId="1526"/>
    <cellStyle name="Explanatory Text 28" xfId="1528"/>
    <cellStyle name="Explanatory Text 29" xfId="203"/>
    <cellStyle name="Explanatory Text 3" xfId="1529"/>
    <cellStyle name="Explanatory Text 30" xfId="1521"/>
    <cellStyle name="Explanatory Text 31" xfId="1523"/>
    <cellStyle name="Explanatory Text 32" xfId="1525"/>
    <cellStyle name="Explanatory Text 33" xfId="1527"/>
    <cellStyle name="Explanatory Text 34" xfId="202"/>
    <cellStyle name="Explanatory Text 35" xfId="1531"/>
    <cellStyle name="Explanatory Text 36" xfId="1532"/>
    <cellStyle name="Explanatory Text 37" xfId="1533"/>
    <cellStyle name="Explanatory Text 38" xfId="1534"/>
    <cellStyle name="Explanatory Text 39" xfId="1535"/>
    <cellStyle name="Explanatory Text 4" xfId="1536"/>
    <cellStyle name="Explanatory Text 40" xfId="1530"/>
    <cellStyle name="Explanatory Text 5" xfId="1537"/>
    <cellStyle name="Explanatory Text 6" xfId="1538"/>
    <cellStyle name="Explanatory Text 7" xfId="1539"/>
    <cellStyle name="Explanatory Text 8" xfId="1540"/>
    <cellStyle name="Explanatory Text 9" xfId="1541"/>
    <cellStyle name="Good 10" xfId="1542"/>
    <cellStyle name="Good 11" xfId="1543"/>
    <cellStyle name="Good 12" xfId="1544"/>
    <cellStyle name="Good 13" xfId="1545"/>
    <cellStyle name="Good 14" xfId="1546"/>
    <cellStyle name="Good 15" xfId="1548"/>
    <cellStyle name="Good 16" xfId="1550"/>
    <cellStyle name="Good 17" xfId="1552"/>
    <cellStyle name="Good 18" xfId="1554"/>
    <cellStyle name="Good 19" xfId="410"/>
    <cellStyle name="Good 2" xfId="1555"/>
    <cellStyle name="Good 20" xfId="1547"/>
    <cellStyle name="Good 21" xfId="1549"/>
    <cellStyle name="Good 22" xfId="1551"/>
    <cellStyle name="Good 23" xfId="1553"/>
    <cellStyle name="Good 24" xfId="409"/>
    <cellStyle name="Good 25" xfId="188"/>
    <cellStyle name="Good 26" xfId="413"/>
    <cellStyle name="Good 27" xfId="416"/>
    <cellStyle name="Good 28" xfId="419"/>
    <cellStyle name="Good 29" xfId="422"/>
    <cellStyle name="Good 3" xfId="1556"/>
    <cellStyle name="Good 30" xfId="187"/>
    <cellStyle name="Good 31" xfId="412"/>
    <cellStyle name="Good 32" xfId="415"/>
    <cellStyle name="Good 33" xfId="418"/>
    <cellStyle name="Good 34" xfId="421"/>
    <cellStyle name="Good 35" xfId="426"/>
    <cellStyle name="Good 36" xfId="429"/>
    <cellStyle name="Good 37" xfId="432"/>
    <cellStyle name="Good 38" xfId="435"/>
    <cellStyle name="Good 39" xfId="438"/>
    <cellStyle name="Good 4" xfId="1557"/>
    <cellStyle name="Good 40" xfId="425"/>
    <cellStyle name="Good 5" xfId="1558"/>
    <cellStyle name="Good 6" xfId="205"/>
    <cellStyle name="Good 7" xfId="213"/>
    <cellStyle name="Good 8" xfId="220"/>
    <cellStyle name="Good 9" xfId="223"/>
    <cellStyle name="Grey" xfId="606"/>
    <cellStyle name="Heading" xfId="1559"/>
    <cellStyle name="Heading 1 10" xfId="1560"/>
    <cellStyle name="Heading 1 11" xfId="1561"/>
    <cellStyle name="Heading 1 12" xfId="1562"/>
    <cellStyle name="Heading 1 13" xfId="1563"/>
    <cellStyle name="Heading 1 14" xfId="1564"/>
    <cellStyle name="Heading 1 15" xfId="1566"/>
    <cellStyle name="Heading 1 16" xfId="1568"/>
    <cellStyle name="Heading 1 17" xfId="1571"/>
    <cellStyle name="Heading 1 18" xfId="1574"/>
    <cellStyle name="Heading 1 19" xfId="1577"/>
    <cellStyle name="Heading 1 2" xfId="1578"/>
    <cellStyle name="Heading 1 20" xfId="1565"/>
    <cellStyle name="Heading 1 21" xfId="1567"/>
    <cellStyle name="Heading 1 22" xfId="1570"/>
    <cellStyle name="Heading 1 23" xfId="1573"/>
    <cellStyle name="Heading 1 24" xfId="1576"/>
    <cellStyle name="Heading 1 25" xfId="1581"/>
    <cellStyle name="Heading 1 26" xfId="1584"/>
    <cellStyle name="Heading 1 27" xfId="1587"/>
    <cellStyle name="Heading 1 28" xfId="1590"/>
    <cellStyle name="Heading 1 29" xfId="1264"/>
    <cellStyle name="Heading 1 3" xfId="1591"/>
    <cellStyle name="Heading 1 30" xfId="1580"/>
    <cellStyle name="Heading 1 31" xfId="1583"/>
    <cellStyle name="Heading 1 32" xfId="1586"/>
    <cellStyle name="Heading 1 33" xfId="1589"/>
    <cellStyle name="Heading 1 34" xfId="1263"/>
    <cellStyle name="Heading 1 35" xfId="1268"/>
    <cellStyle name="Heading 1 36" xfId="1270"/>
    <cellStyle name="Heading 1 37" xfId="1272"/>
    <cellStyle name="Heading 1 38" xfId="183"/>
    <cellStyle name="Heading 1 39" xfId="376"/>
    <cellStyle name="Heading 1 4" xfId="1592"/>
    <cellStyle name="Heading 1 40" xfId="1267"/>
    <cellStyle name="Heading 1 5" xfId="1593"/>
    <cellStyle name="Heading 1 6" xfId="1594"/>
    <cellStyle name="Heading 1 7" xfId="1595"/>
    <cellStyle name="Heading 1 8" xfId="1596"/>
    <cellStyle name="Heading 1 9" xfId="1597"/>
    <cellStyle name="Heading 2 10" xfId="1598"/>
    <cellStyle name="Heading 2 11" xfId="1599"/>
    <cellStyle name="Heading 2 12" xfId="1600"/>
    <cellStyle name="Heading 2 13" xfId="1601"/>
    <cellStyle name="Heading 2 14" xfId="1602"/>
    <cellStyle name="Heading 2 15" xfId="1604"/>
    <cellStyle name="Heading 2 16" xfId="1606"/>
    <cellStyle name="Heading 2 17" xfId="1608"/>
    <cellStyle name="Heading 2 18" xfId="1610"/>
    <cellStyle name="Heading 2 19" xfId="1612"/>
    <cellStyle name="Heading 2 2" xfId="1613"/>
    <cellStyle name="Heading 2 20" xfId="1603"/>
    <cellStyle name="Heading 2 21" xfId="1605"/>
    <cellStyle name="Heading 2 22" xfId="1607"/>
    <cellStyle name="Heading 2 23" xfId="1609"/>
    <cellStyle name="Heading 2 24" xfId="1611"/>
    <cellStyle name="Heading 2 25" xfId="1615"/>
    <cellStyle name="Heading 2 26" xfId="1617"/>
    <cellStyle name="Heading 2 27" xfId="1619"/>
    <cellStyle name="Heading 2 28" xfId="1621"/>
    <cellStyle name="Heading 2 29" xfId="1623"/>
    <cellStyle name="Heading 2 3" xfId="1624"/>
    <cellStyle name="Heading 2 30" xfId="1614"/>
    <cellStyle name="Heading 2 31" xfId="1616"/>
    <cellStyle name="Heading 2 32" xfId="1618"/>
    <cellStyle name="Heading 2 33" xfId="1620"/>
    <cellStyle name="Heading 2 34" xfId="1622"/>
    <cellStyle name="Heading 2 35" xfId="1626"/>
    <cellStyle name="Heading 2 36" xfId="1627"/>
    <cellStyle name="Heading 2 37" xfId="1628"/>
    <cellStyle name="Heading 2 38" xfId="485"/>
    <cellStyle name="Heading 2 39" xfId="487"/>
    <cellStyle name="Heading 2 4" xfId="1629"/>
    <cellStyle name="Heading 2 40" xfId="1625"/>
    <cellStyle name="Heading 2 5" xfId="1630"/>
    <cellStyle name="Heading 2 6" xfId="1631"/>
    <cellStyle name="Heading 2 7" xfId="1632"/>
    <cellStyle name="Heading 2 8" xfId="1633"/>
    <cellStyle name="Heading 2 9" xfId="1634"/>
    <cellStyle name="Heading 3 10" xfId="1635"/>
    <cellStyle name="Heading 3 11" xfId="1636"/>
    <cellStyle name="Heading 3 12" xfId="1637"/>
    <cellStyle name="Heading 3 13" xfId="1638"/>
    <cellStyle name="Heading 3 14" xfId="1639"/>
    <cellStyle name="Heading 3 15" xfId="1641"/>
    <cellStyle name="Heading 3 16" xfId="1643"/>
    <cellStyle name="Heading 3 17" xfId="1645"/>
    <cellStyle name="Heading 3 18" xfId="1647"/>
    <cellStyle name="Heading 3 19" xfId="1649"/>
    <cellStyle name="Heading 3 2" xfId="1650"/>
    <cellStyle name="Heading 3 20" xfId="1640"/>
    <cellStyle name="Heading 3 21" xfId="1642"/>
    <cellStyle name="Heading 3 22" xfId="1644"/>
    <cellStyle name="Heading 3 23" xfId="1646"/>
    <cellStyle name="Heading 3 24" xfId="1648"/>
    <cellStyle name="Heading 3 25" xfId="1652"/>
    <cellStyle name="Heading 3 26" xfId="194"/>
    <cellStyle name="Heading 3 27" xfId="215"/>
    <cellStyle name="Heading 3 28" xfId="222"/>
    <cellStyle name="Heading 3 29" xfId="225"/>
    <cellStyle name="Heading 3 3" xfId="1653"/>
    <cellStyle name="Heading 3 30" xfId="1651"/>
    <cellStyle name="Heading 3 31" xfId="193"/>
    <cellStyle name="Heading 3 32" xfId="214"/>
    <cellStyle name="Heading 3 33" xfId="221"/>
    <cellStyle name="Heading 3 34" xfId="224"/>
    <cellStyle name="Heading 3 35" xfId="207"/>
    <cellStyle name="Heading 3 36" xfId="216"/>
    <cellStyle name="Heading 3 37" xfId="1654"/>
    <cellStyle name="Heading 3 38" xfId="1655"/>
    <cellStyle name="Heading 3 39" xfId="1656"/>
    <cellStyle name="Heading 3 4" xfId="1657"/>
    <cellStyle name="Heading 3 40" xfId="206"/>
    <cellStyle name="Heading 3 5" xfId="1658"/>
    <cellStyle name="Heading 3 6" xfId="1659"/>
    <cellStyle name="Heading 3 7" xfId="1660"/>
    <cellStyle name="Heading 3 8" xfId="1661"/>
    <cellStyle name="Heading 3 9" xfId="1662"/>
    <cellStyle name="Heading 4 10" xfId="1665"/>
    <cellStyle name="Heading 4 11" xfId="1668"/>
    <cellStyle name="Heading 4 12" xfId="1671"/>
    <cellStyle name="Heading 4 13" xfId="1674"/>
    <cellStyle name="Heading 4 14" xfId="1677"/>
    <cellStyle name="Heading 4 15" xfId="1681"/>
    <cellStyle name="Heading 4 16" xfId="1685"/>
    <cellStyle name="Heading 4 17" xfId="1689"/>
    <cellStyle name="Heading 4 18" xfId="1693"/>
    <cellStyle name="Heading 4 19" xfId="1697"/>
    <cellStyle name="Heading 4 2" xfId="1698"/>
    <cellStyle name="Heading 4 20" xfId="1680"/>
    <cellStyle name="Heading 4 21" xfId="1684"/>
    <cellStyle name="Heading 4 22" xfId="1688"/>
    <cellStyle name="Heading 4 23" xfId="1692"/>
    <cellStyle name="Heading 4 24" xfId="1696"/>
    <cellStyle name="Heading 4 25" xfId="1702"/>
    <cellStyle name="Heading 4 26" xfId="1706"/>
    <cellStyle name="Heading 4 27" xfId="1710"/>
    <cellStyle name="Heading 4 28" xfId="1714"/>
    <cellStyle name="Heading 4 29" xfId="1718"/>
    <cellStyle name="Heading 4 3" xfId="1719"/>
    <cellStyle name="Heading 4 30" xfId="1701"/>
    <cellStyle name="Heading 4 31" xfId="1705"/>
    <cellStyle name="Heading 4 32" xfId="1709"/>
    <cellStyle name="Heading 4 33" xfId="1713"/>
    <cellStyle name="Heading 4 34" xfId="1717"/>
    <cellStyle name="Heading 4 35" xfId="1723"/>
    <cellStyle name="Heading 4 36" xfId="1726"/>
    <cellStyle name="Heading 4 37" xfId="1729"/>
    <cellStyle name="Heading 4 38" xfId="1732"/>
    <cellStyle name="Heading 4 39" xfId="1734"/>
    <cellStyle name="Heading 4 4" xfId="1735"/>
    <cellStyle name="Heading 4 40" xfId="1722"/>
    <cellStyle name="Heading 4 5" xfId="1736"/>
    <cellStyle name="Heading 4 6" xfId="1737"/>
    <cellStyle name="Heading 4 7" xfId="1738"/>
    <cellStyle name="Heading 4 8" xfId="1739"/>
    <cellStyle name="Heading 4 9" xfId="1740"/>
    <cellStyle name="Heading1" xfId="1741"/>
    <cellStyle name="Hyperlink 2" xfId="1742"/>
    <cellStyle name="Input [yellow]" xfId="670"/>
    <cellStyle name="Input [yellow] 2" xfId="2252"/>
    <cellStyle name="Input [yellow] 2 2" xfId="3049"/>
    <cellStyle name="Input [yellow] 3" xfId="2709"/>
    <cellStyle name="Input 10" xfId="1743"/>
    <cellStyle name="Input 10 2" xfId="2379"/>
    <cellStyle name="Input 10 2 2" xfId="3176"/>
    <cellStyle name="Input 10 3" xfId="2834"/>
    <cellStyle name="Input 11" xfId="1744"/>
    <cellStyle name="Input 11 2" xfId="2380"/>
    <cellStyle name="Input 11 2 2" xfId="3177"/>
    <cellStyle name="Input 11 3" xfId="2835"/>
    <cellStyle name="Input 12" xfId="1745"/>
    <cellStyle name="Input 12 2" xfId="2381"/>
    <cellStyle name="Input 12 2 2" xfId="3178"/>
    <cellStyle name="Input 12 3" xfId="2836"/>
    <cellStyle name="Input 13" xfId="1746"/>
    <cellStyle name="Input 13 2" xfId="2382"/>
    <cellStyle name="Input 13 2 2" xfId="3179"/>
    <cellStyle name="Input 13 3" xfId="2837"/>
    <cellStyle name="Input 14" xfId="1747"/>
    <cellStyle name="Input 14 2" xfId="2383"/>
    <cellStyle name="Input 14 2 2" xfId="3180"/>
    <cellStyle name="Input 14 3" xfId="2838"/>
    <cellStyle name="Input 15" xfId="1749"/>
    <cellStyle name="Input 15 2" xfId="2385"/>
    <cellStyle name="Input 15 2 2" xfId="3182"/>
    <cellStyle name="Input 15 3" xfId="2840"/>
    <cellStyle name="Input 16" xfId="1751"/>
    <cellStyle name="Input 16 2" xfId="2387"/>
    <cellStyle name="Input 16 2 2" xfId="3184"/>
    <cellStyle name="Input 16 3" xfId="2842"/>
    <cellStyle name="Input 17" xfId="1753"/>
    <cellStyle name="Input 17 2" xfId="2389"/>
    <cellStyle name="Input 17 2 2" xfId="3186"/>
    <cellStyle name="Input 17 3" xfId="2844"/>
    <cellStyle name="Input 18" xfId="1755"/>
    <cellStyle name="Input 18 2" xfId="2391"/>
    <cellStyle name="Input 18 2 2" xfId="3188"/>
    <cellStyle name="Input 18 3" xfId="2846"/>
    <cellStyle name="Input 19" xfId="1757"/>
    <cellStyle name="Input 19 2" xfId="2393"/>
    <cellStyle name="Input 19 2 2" xfId="3190"/>
    <cellStyle name="Input 19 3" xfId="2848"/>
    <cellStyle name="Input 2" xfId="1572"/>
    <cellStyle name="Input 2 2" xfId="2373"/>
    <cellStyle name="Input 2 2 2" xfId="3170"/>
    <cellStyle name="Input 2 3" xfId="2828"/>
    <cellStyle name="Input 20" xfId="1748"/>
    <cellStyle name="Input 20 2" xfId="2384"/>
    <cellStyle name="Input 20 2 2" xfId="3181"/>
    <cellStyle name="Input 20 3" xfId="2839"/>
    <cellStyle name="Input 21" xfId="1750"/>
    <cellStyle name="Input 21 2" xfId="2386"/>
    <cellStyle name="Input 21 2 2" xfId="3183"/>
    <cellStyle name="Input 21 3" xfId="2841"/>
    <cellStyle name="Input 22" xfId="1752"/>
    <cellStyle name="Input 22 2" xfId="2388"/>
    <cellStyle name="Input 22 2 2" xfId="3185"/>
    <cellStyle name="Input 22 3" xfId="2843"/>
    <cellStyle name="Input 23" xfId="1754"/>
    <cellStyle name="Input 23 2" xfId="2390"/>
    <cellStyle name="Input 23 2 2" xfId="3187"/>
    <cellStyle name="Input 23 3" xfId="2845"/>
    <cellStyle name="Input 24" xfId="1756"/>
    <cellStyle name="Input 24 2" xfId="2392"/>
    <cellStyle name="Input 24 2 2" xfId="3189"/>
    <cellStyle name="Input 24 3" xfId="2847"/>
    <cellStyle name="Input 25" xfId="1759"/>
    <cellStyle name="Input 25 2" xfId="2395"/>
    <cellStyle name="Input 25 2 2" xfId="3192"/>
    <cellStyle name="Input 25 3" xfId="2850"/>
    <cellStyle name="Input 26" xfId="1761"/>
    <cellStyle name="Input 26 2" xfId="2397"/>
    <cellStyle name="Input 26 2 2" xfId="3194"/>
    <cellStyle name="Input 26 3" xfId="2852"/>
    <cellStyle name="Input 27" xfId="1763"/>
    <cellStyle name="Input 27 2" xfId="2399"/>
    <cellStyle name="Input 27 2 2" xfId="3196"/>
    <cellStyle name="Input 27 3" xfId="2854"/>
    <cellStyle name="Input 28" xfId="1765"/>
    <cellStyle name="Input 28 2" xfId="2401"/>
    <cellStyle name="Input 28 2 2" xfId="3198"/>
    <cellStyle name="Input 28 3" xfId="2856"/>
    <cellStyle name="Input 29" xfId="1767"/>
    <cellStyle name="Input 29 2" xfId="2403"/>
    <cellStyle name="Input 29 2 2" xfId="3200"/>
    <cellStyle name="Input 29 3" xfId="2858"/>
    <cellStyle name="Input 3" xfId="1575"/>
    <cellStyle name="Input 3 2" xfId="2374"/>
    <cellStyle name="Input 3 2 2" xfId="3171"/>
    <cellStyle name="Input 3 3" xfId="2829"/>
    <cellStyle name="Input 30" xfId="1758"/>
    <cellStyle name="Input 30 2" xfId="2394"/>
    <cellStyle name="Input 30 2 2" xfId="3191"/>
    <cellStyle name="Input 30 3" xfId="2849"/>
    <cellStyle name="Input 31" xfId="1760"/>
    <cellStyle name="Input 31 2" xfId="2396"/>
    <cellStyle name="Input 31 2 2" xfId="3193"/>
    <cellStyle name="Input 31 3" xfId="2851"/>
    <cellStyle name="Input 32" xfId="1762"/>
    <cellStyle name="Input 32 2" xfId="2398"/>
    <cellStyle name="Input 32 2 2" xfId="3195"/>
    <cellStyle name="Input 32 3" xfId="2853"/>
    <cellStyle name="Input 33" xfId="1764"/>
    <cellStyle name="Input 33 2" xfId="2400"/>
    <cellStyle name="Input 33 2 2" xfId="3197"/>
    <cellStyle name="Input 33 3" xfId="2855"/>
    <cellStyle name="Input 34" xfId="1766"/>
    <cellStyle name="Input 34 2" xfId="2402"/>
    <cellStyle name="Input 34 2 2" xfId="3199"/>
    <cellStyle name="Input 34 3" xfId="2857"/>
    <cellStyle name="Input 35" xfId="1769"/>
    <cellStyle name="Input 35 2" xfId="2405"/>
    <cellStyle name="Input 35 2 2" xfId="3202"/>
    <cellStyle name="Input 35 3" xfId="2860"/>
    <cellStyle name="Input 36" xfId="1770"/>
    <cellStyle name="Input 36 2" xfId="2406"/>
    <cellStyle name="Input 36 2 2" xfId="3203"/>
    <cellStyle name="Input 36 3" xfId="2861"/>
    <cellStyle name="Input 37" xfId="1771"/>
    <cellStyle name="Input 37 2" xfId="2407"/>
    <cellStyle name="Input 37 2 2" xfId="3204"/>
    <cellStyle name="Input 37 3" xfId="2862"/>
    <cellStyle name="Input 38" xfId="1774"/>
    <cellStyle name="Input 38 2" xfId="2410"/>
    <cellStyle name="Input 38 2 2" xfId="3207"/>
    <cellStyle name="Input 38 3" xfId="2865"/>
    <cellStyle name="Input 39" xfId="1775"/>
    <cellStyle name="Input 39 2" xfId="2411"/>
    <cellStyle name="Input 39 2 2" xfId="3208"/>
    <cellStyle name="Input 39 3" xfId="2866"/>
    <cellStyle name="Input 4" xfId="1579"/>
    <cellStyle name="Input 4 2" xfId="2375"/>
    <cellStyle name="Input 4 2 2" xfId="3172"/>
    <cellStyle name="Input 4 3" xfId="2830"/>
    <cellStyle name="Input 40" xfId="1768"/>
    <cellStyle name="Input 40 2" xfId="2404"/>
    <cellStyle name="Input 40 2 2" xfId="3201"/>
    <cellStyle name="Input 40 3" xfId="2859"/>
    <cellStyle name="Input 5" xfId="1582"/>
    <cellStyle name="Input 5 2" xfId="2376"/>
    <cellStyle name="Input 5 2 2" xfId="3173"/>
    <cellStyle name="Input 5 3" xfId="2831"/>
    <cellStyle name="Input 6" xfId="1585"/>
    <cellStyle name="Input 6 2" xfId="2377"/>
    <cellStyle name="Input 6 2 2" xfId="3174"/>
    <cellStyle name="Input 6 3" xfId="2832"/>
    <cellStyle name="Input 7" xfId="1588"/>
    <cellStyle name="Input 7 2" xfId="2378"/>
    <cellStyle name="Input 7 2 2" xfId="3175"/>
    <cellStyle name="Input 7 3" xfId="2833"/>
    <cellStyle name="Input 8" xfId="1262"/>
    <cellStyle name="Input 8 2" xfId="2262"/>
    <cellStyle name="Input 8 2 2" xfId="3059"/>
    <cellStyle name="Input 8 3" xfId="2717"/>
    <cellStyle name="Input 9" xfId="1266"/>
    <cellStyle name="Input 9 2" xfId="2263"/>
    <cellStyle name="Input 9 2 2" xfId="3060"/>
    <cellStyle name="Input 9 3" xfId="2718"/>
    <cellStyle name="Linked Cell 10" xfId="1776"/>
    <cellStyle name="Linked Cell 11" xfId="1777"/>
    <cellStyle name="Linked Cell 12" xfId="1778"/>
    <cellStyle name="Linked Cell 13" xfId="1779"/>
    <cellStyle name="Linked Cell 14" xfId="1780"/>
    <cellStyle name="Linked Cell 15" xfId="1782"/>
    <cellStyle name="Linked Cell 16" xfId="1784"/>
    <cellStyle name="Linked Cell 17" xfId="1786"/>
    <cellStyle name="Linked Cell 18" xfId="1788"/>
    <cellStyle name="Linked Cell 19" xfId="1790"/>
    <cellStyle name="Linked Cell 2" xfId="1791"/>
    <cellStyle name="Linked Cell 20" xfId="1781"/>
    <cellStyle name="Linked Cell 21" xfId="1783"/>
    <cellStyle name="Linked Cell 22" xfId="1785"/>
    <cellStyle name="Linked Cell 23" xfId="1787"/>
    <cellStyle name="Linked Cell 24" xfId="1789"/>
    <cellStyle name="Linked Cell 25" xfId="1793"/>
    <cellStyle name="Linked Cell 26" xfId="1795"/>
    <cellStyle name="Linked Cell 27" xfId="1797"/>
    <cellStyle name="Linked Cell 28" xfId="1799"/>
    <cellStyle name="Linked Cell 29" xfId="1801"/>
    <cellStyle name="Linked Cell 3" xfId="1802"/>
    <cellStyle name="Linked Cell 30" xfId="1792"/>
    <cellStyle name="Linked Cell 31" xfId="1794"/>
    <cellStyle name="Linked Cell 32" xfId="1796"/>
    <cellStyle name="Linked Cell 33" xfId="1798"/>
    <cellStyle name="Linked Cell 34" xfId="1800"/>
    <cellStyle name="Linked Cell 35" xfId="1804"/>
    <cellStyle name="Linked Cell 36" xfId="1805"/>
    <cellStyle name="Linked Cell 37" xfId="1806"/>
    <cellStyle name="Linked Cell 38" xfId="1807"/>
    <cellStyle name="Linked Cell 39" xfId="1808"/>
    <cellStyle name="Linked Cell 4" xfId="1809"/>
    <cellStyle name="Linked Cell 40" xfId="1803"/>
    <cellStyle name="Linked Cell 5" xfId="1810"/>
    <cellStyle name="Linked Cell 6" xfId="1811"/>
    <cellStyle name="Linked Cell 7" xfId="1812"/>
    <cellStyle name="Linked Cell 8" xfId="1813"/>
    <cellStyle name="Linked Cell 9" xfId="1814"/>
    <cellStyle name="Neutral 10" xfId="1815"/>
    <cellStyle name="Neutral 11" xfId="1816"/>
    <cellStyle name="Neutral 12" xfId="1817"/>
    <cellStyle name="Neutral 13" xfId="1818"/>
    <cellStyle name="Neutral 14" xfId="1819"/>
    <cellStyle name="Neutral 15" xfId="1821"/>
    <cellStyle name="Neutral 16" xfId="1823"/>
    <cellStyle name="Neutral 17" xfId="1449"/>
    <cellStyle name="Neutral 18" xfId="1452"/>
    <cellStyle name="Neutral 19" xfId="1455"/>
    <cellStyle name="Neutral 2" xfId="1824"/>
    <cellStyle name="Neutral 20" xfId="1820"/>
    <cellStyle name="Neutral 21" xfId="1822"/>
    <cellStyle name="Neutral 22" xfId="1448"/>
    <cellStyle name="Neutral 23" xfId="1451"/>
    <cellStyle name="Neutral 24" xfId="1454"/>
    <cellStyle name="Neutral 25" xfId="1458"/>
    <cellStyle name="Neutral 26" xfId="1826"/>
    <cellStyle name="Neutral 27" xfId="1828"/>
    <cellStyle name="Neutral 28" xfId="1830"/>
    <cellStyle name="Neutral 29" xfId="1832"/>
    <cellStyle name="Neutral 3" xfId="1368"/>
    <cellStyle name="Neutral 30" xfId="1457"/>
    <cellStyle name="Neutral 31" xfId="1825"/>
    <cellStyle name="Neutral 32" xfId="1827"/>
    <cellStyle name="Neutral 33" xfId="1829"/>
    <cellStyle name="Neutral 34" xfId="1831"/>
    <cellStyle name="Neutral 35" xfId="1835"/>
    <cellStyle name="Neutral 36" xfId="1837"/>
    <cellStyle name="Neutral 37" xfId="1838"/>
    <cellStyle name="Neutral 38" xfId="1839"/>
    <cellStyle name="Neutral 39" xfId="1840"/>
    <cellStyle name="Neutral 4" xfId="1371"/>
    <cellStyle name="Neutral 40" xfId="1834"/>
    <cellStyle name="Neutral 5" xfId="1373"/>
    <cellStyle name="Neutral 6" xfId="1376"/>
    <cellStyle name="Neutral 7" xfId="1378"/>
    <cellStyle name="Neutral 8" xfId="1380"/>
    <cellStyle name="Neutral 9" xfId="1383"/>
    <cellStyle name="no dec" xfId="1841"/>
    <cellStyle name="Normal" xfId="0" builtinId="0"/>
    <cellStyle name="Normal - Style1" xfId="227"/>
    <cellStyle name="Normal 10" xfId="1842"/>
    <cellStyle name="Normal 10 2" xfId="1843"/>
    <cellStyle name="Normal 10 2 2" xfId="792"/>
    <cellStyle name="Normal 10 3" xfId="1844"/>
    <cellStyle name="Normal 10_Lead -  NU 31-3-54" xfId="844"/>
    <cellStyle name="Normal 11" xfId="1845"/>
    <cellStyle name="Normal 11 2" xfId="1846"/>
    <cellStyle name="Normal 11 3" xfId="1847"/>
    <cellStyle name="Normal 12" xfId="1848"/>
    <cellStyle name="Normal 12 2" xfId="1849"/>
    <cellStyle name="Normal 12 3" xfId="195"/>
    <cellStyle name="Normal 13" xfId="1850"/>
    <cellStyle name="Normal 13 2" xfId="1851"/>
    <cellStyle name="Normal 13 3" xfId="1852"/>
    <cellStyle name="Normal 14" xfId="1853"/>
    <cellStyle name="Normal 14 2" xfId="1854"/>
    <cellStyle name="Normal 14 3" xfId="1855"/>
    <cellStyle name="Normal 14_Q2-54+บิล แลนด์-นุ่น(1)" xfId="1856"/>
    <cellStyle name="Normal 15" xfId="1858"/>
    <cellStyle name="Normal 15 2" xfId="1860"/>
    <cellStyle name="Normal 15 3" xfId="1862"/>
    <cellStyle name="Normal 15_Q2-54+บิล แลนด์-นุ่น(1)" xfId="1470"/>
    <cellStyle name="Normal 16" xfId="1864"/>
    <cellStyle name="Normal 17" xfId="1664"/>
    <cellStyle name="Normal 18" xfId="1667"/>
    <cellStyle name="Normal 18 2" xfId="1865"/>
    <cellStyle name="Normal 18 3" xfId="1866"/>
    <cellStyle name="Normal 18_Lead - N Praram 9 31-3-54" xfId="1869"/>
    <cellStyle name="Normal 19" xfId="167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 2" xfId="187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 2" xfId="187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 2" xfId="306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2_40-1 บิลแลนด์" xfId="1873"/>
    <cellStyle name="Normal 20" xfId="1857"/>
    <cellStyle name="Normal 20 2" xfId="1859"/>
    <cellStyle name="Normal 20 3" xfId="1861"/>
    <cellStyle name="Normal 21" xfId="1863"/>
    <cellStyle name="Normal 21 3" xfId="1874"/>
    <cellStyle name="Normal 22" xfId="1663"/>
    <cellStyle name="Normal 23" xfId="1666"/>
    <cellStyle name="Normal 24" xfId="1669"/>
    <cellStyle name="Normal 25" xfId="1673"/>
    <cellStyle name="Normal 26" xfId="1676"/>
    <cellStyle name="Normal 27" xfId="1679"/>
    <cellStyle name="Normal 28" xfId="1683"/>
    <cellStyle name="Normal 29" xfId="1687"/>
    <cellStyle name="Normal 3" xfId="142"/>
    <cellStyle name="Normal 3 10" xfId="2230"/>
    <cellStyle name="Normal 3 2" xfId="1876"/>
    <cellStyle name="Normal 3 2 2" xfId="1877"/>
    <cellStyle name="Normal 3 2_FA" xfId="1878"/>
    <cellStyle name="Normal 3 3" xfId="1879"/>
    <cellStyle name="Normal 3 4" xfId="1880"/>
    <cellStyle name="Normal 3 5" xfId="1881"/>
    <cellStyle name="Normal 3 6" xfId="1882"/>
    <cellStyle name="Normal 3 7" xfId="1875"/>
    <cellStyle name="Normal 3 8" xfId="2231"/>
    <cellStyle name="Normal 3 9" xfId="2191"/>
    <cellStyle name="Normal 3_Book1" xfId="209"/>
    <cellStyle name="Normal 30" xfId="1672"/>
    <cellStyle name="Normal 31" xfId="1675"/>
    <cellStyle name="Normal 32" xfId="1678"/>
    <cellStyle name="Normal 33" xfId="1682"/>
    <cellStyle name="Normal 34" xfId="1686"/>
    <cellStyle name="Normal 35" xfId="1691"/>
    <cellStyle name="Normal 36" xfId="1695"/>
    <cellStyle name="Normal 37" xfId="1700"/>
    <cellStyle name="Normal 38" xfId="1704"/>
    <cellStyle name="Normal 39" xfId="1708"/>
    <cellStyle name="Normal 4" xfId="1883"/>
    <cellStyle name="Normal 4 2" xfId="1884"/>
    <cellStyle name="Normal 4 3" xfId="1885"/>
    <cellStyle name="Normal 4 3 2" xfId="1886"/>
    <cellStyle name="Normal 4 4" xfId="1887"/>
    <cellStyle name="Normal 4 5" xfId="1888"/>
    <cellStyle name="Normal 4_J136_JSW_Lead_Q1'52_090710" xfId="1889"/>
    <cellStyle name="Normal 40" xfId="1690"/>
    <cellStyle name="Normal 41" xfId="1694"/>
    <cellStyle name="Normal 42" xfId="1699"/>
    <cellStyle name="Normal 43" xfId="1703"/>
    <cellStyle name="Normal 43 2 2" xfId="1890"/>
    <cellStyle name="Normal 44" xfId="1707"/>
    <cellStyle name="Normal 45" xfId="1712"/>
    <cellStyle name="Normal 45 2" xfId="1039"/>
    <cellStyle name="Normal 45 3" xfId="1041"/>
    <cellStyle name="Normal 46" xfId="1716"/>
    <cellStyle name="Normal 47" xfId="1721"/>
    <cellStyle name="Normal 48" xfId="1725"/>
    <cellStyle name="Normal 48 2" xfId="1891"/>
    <cellStyle name="Normal 49" xfId="1728"/>
    <cellStyle name="Normal 5" xfId="1892"/>
    <cellStyle name="Normal 5 2" xfId="1261"/>
    <cellStyle name="Normal 5_Q2-54+บิล แลนด์-นุ่น(1)" xfId="1893"/>
    <cellStyle name="Normal 50" xfId="1711"/>
    <cellStyle name="Normal 50 2" xfId="1038"/>
    <cellStyle name="Normal 51" xfId="1715"/>
    <cellStyle name="Normal 52" xfId="1720"/>
    <cellStyle name="Normal 53" xfId="1724"/>
    <cellStyle name="Normal 54" xfId="1727"/>
    <cellStyle name="Normal 55" xfId="1731"/>
    <cellStyle name="Normal 56" xfId="1733"/>
    <cellStyle name="Normal 57" xfId="192"/>
    <cellStyle name="Normal 58" xfId="1894"/>
    <cellStyle name="Normal 59" xfId="1896"/>
    <cellStyle name="Normal 6" xfId="1897"/>
    <cellStyle name="Normal 6 2" xfId="1898"/>
    <cellStyle name="Normal 6 2 2" xfId="1899"/>
    <cellStyle name="Normal 6 2 3" xfId="1900"/>
    <cellStyle name="Normal 6 2 4" xfId="1901"/>
    <cellStyle name="Normal 6 3" xfId="1902"/>
    <cellStyle name="Normal 6 4" xfId="1903"/>
    <cellStyle name="Normal 6 5" xfId="1904"/>
    <cellStyle name="Normal 6_FA BL" xfId="1905"/>
    <cellStyle name="Normal 60" xfId="1730"/>
    <cellStyle name="Normal 61" xfId="2238"/>
    <cellStyle name="Normal 61 2" xfId="3035"/>
    <cellStyle name="Normal 64" xfId="1895"/>
    <cellStyle name="Normal 7" xfId="1906"/>
    <cellStyle name="Normal 7 2" xfId="168"/>
    <cellStyle name="Normal 7 3" xfId="1907"/>
    <cellStyle name="Normal 7_FA" xfId="1908"/>
    <cellStyle name="Normal 8" xfId="1909"/>
    <cellStyle name="Normal 8 2" xfId="1910"/>
    <cellStyle name="Normal 8 2 2" xfId="1911"/>
    <cellStyle name="Normal 8 3" xfId="1912"/>
    <cellStyle name="Normal 9" xfId="1913"/>
    <cellStyle name="Normal 9 2" xfId="1914"/>
    <cellStyle name="Normal 9 3" xfId="1915"/>
    <cellStyle name="Note 10" xfId="1916"/>
    <cellStyle name="Note 10 2" xfId="2414"/>
    <cellStyle name="Note 10 2 2" xfId="3211"/>
    <cellStyle name="Note 10 3" xfId="2869"/>
    <cellStyle name="Note 11" xfId="1917"/>
    <cellStyle name="Note 11 2" xfId="2415"/>
    <cellStyle name="Note 11 2 2" xfId="3212"/>
    <cellStyle name="Note 11 3" xfId="2870"/>
    <cellStyle name="Note 12" xfId="1918"/>
    <cellStyle name="Note 12 2" xfId="2416"/>
    <cellStyle name="Note 12 2 2" xfId="3213"/>
    <cellStyle name="Note 12 3" xfId="2871"/>
    <cellStyle name="Note 13" xfId="1919"/>
    <cellStyle name="Note 13 2" xfId="2417"/>
    <cellStyle name="Note 13 2 2" xfId="3214"/>
    <cellStyle name="Note 13 3" xfId="2872"/>
    <cellStyle name="Note 14" xfId="1920"/>
    <cellStyle name="Note 14 2" xfId="2418"/>
    <cellStyle name="Note 14 2 2" xfId="3215"/>
    <cellStyle name="Note 14 3" xfId="2873"/>
    <cellStyle name="Note 15" xfId="1922"/>
    <cellStyle name="Note 15 2" xfId="2420"/>
    <cellStyle name="Note 15 2 2" xfId="3217"/>
    <cellStyle name="Note 15 3" xfId="2875"/>
    <cellStyle name="Note 16" xfId="1924"/>
    <cellStyle name="Note 16 2" xfId="2422"/>
    <cellStyle name="Note 16 2 2" xfId="3219"/>
    <cellStyle name="Note 16 3" xfId="2877"/>
    <cellStyle name="Note 17" xfId="1926"/>
    <cellStyle name="Note 17 2" xfId="2424"/>
    <cellStyle name="Note 17 2 2" xfId="3221"/>
    <cellStyle name="Note 17 3" xfId="2879"/>
    <cellStyle name="Note 18" xfId="1928"/>
    <cellStyle name="Note 18 2" xfId="2426"/>
    <cellStyle name="Note 18 2 2" xfId="3223"/>
    <cellStyle name="Note 18 3" xfId="2881"/>
    <cellStyle name="Note 19" xfId="1930"/>
    <cellStyle name="Note 19 2" xfId="2428"/>
    <cellStyle name="Note 19 2 2" xfId="3225"/>
    <cellStyle name="Note 19 3" xfId="2883"/>
    <cellStyle name="Note 2" xfId="1931"/>
    <cellStyle name="Note 2 2" xfId="2429"/>
    <cellStyle name="Note 2 2 2" xfId="3226"/>
    <cellStyle name="Note 2 3" xfId="2884"/>
    <cellStyle name="Note 20" xfId="1921"/>
    <cellStyle name="Note 20 2" xfId="2419"/>
    <cellStyle name="Note 20 2 2" xfId="3216"/>
    <cellStyle name="Note 20 3" xfId="2874"/>
    <cellStyle name="Note 21" xfId="1923"/>
    <cellStyle name="Note 21 2" xfId="2421"/>
    <cellStyle name="Note 21 2 2" xfId="3218"/>
    <cellStyle name="Note 21 3" xfId="2876"/>
    <cellStyle name="Note 22" xfId="1925"/>
    <cellStyle name="Note 22 2" xfId="2423"/>
    <cellStyle name="Note 22 2 2" xfId="3220"/>
    <cellStyle name="Note 22 3" xfId="2878"/>
    <cellStyle name="Note 23" xfId="1927"/>
    <cellStyle name="Note 23 2" xfId="2425"/>
    <cellStyle name="Note 23 2 2" xfId="3222"/>
    <cellStyle name="Note 23 3" xfId="2880"/>
    <cellStyle name="Note 24" xfId="1929"/>
    <cellStyle name="Note 24 2" xfId="2427"/>
    <cellStyle name="Note 24 2 2" xfId="3224"/>
    <cellStyle name="Note 24 3" xfId="2882"/>
    <cellStyle name="Note 25" xfId="1933"/>
    <cellStyle name="Note 25 2" xfId="2431"/>
    <cellStyle name="Note 25 2 2" xfId="3228"/>
    <cellStyle name="Note 25 3" xfId="2886"/>
    <cellStyle name="Note 26" xfId="1935"/>
    <cellStyle name="Note 26 2" xfId="2433"/>
    <cellStyle name="Note 26 2 2" xfId="3230"/>
    <cellStyle name="Note 26 3" xfId="2888"/>
    <cellStyle name="Note 27" xfId="1937"/>
    <cellStyle name="Note 27 2" xfId="2435"/>
    <cellStyle name="Note 27 2 2" xfId="3232"/>
    <cellStyle name="Note 27 3" xfId="2890"/>
    <cellStyle name="Note 28" xfId="1939"/>
    <cellStyle name="Note 28 2" xfId="2437"/>
    <cellStyle name="Note 28 2 2" xfId="3234"/>
    <cellStyle name="Note 28 3" xfId="2892"/>
    <cellStyle name="Note 29" xfId="1941"/>
    <cellStyle name="Note 29 2" xfId="2439"/>
    <cellStyle name="Note 29 2 2" xfId="3236"/>
    <cellStyle name="Note 29 3" xfId="2894"/>
    <cellStyle name="Note 3" xfId="1942"/>
    <cellStyle name="Note 3 2" xfId="2440"/>
    <cellStyle name="Note 3 2 2" xfId="3237"/>
    <cellStyle name="Note 3 3" xfId="2895"/>
    <cellStyle name="Note 30" xfId="1932"/>
    <cellStyle name="Note 30 2" xfId="2430"/>
    <cellStyle name="Note 30 2 2" xfId="3227"/>
    <cellStyle name="Note 30 3" xfId="2885"/>
    <cellStyle name="Note 31" xfId="1934"/>
    <cellStyle name="Note 31 2" xfId="2432"/>
    <cellStyle name="Note 31 2 2" xfId="3229"/>
    <cellStyle name="Note 31 3" xfId="2887"/>
    <cellStyle name="Note 32" xfId="1936"/>
    <cellStyle name="Note 32 2" xfId="2434"/>
    <cellStyle name="Note 32 2 2" xfId="3231"/>
    <cellStyle name="Note 32 3" xfId="2889"/>
    <cellStyle name="Note 33" xfId="1938"/>
    <cellStyle name="Note 33 2" xfId="2436"/>
    <cellStyle name="Note 33 2 2" xfId="3233"/>
    <cellStyle name="Note 33 3" xfId="2891"/>
    <cellStyle name="Note 34" xfId="1940"/>
    <cellStyle name="Note 34 2" xfId="2438"/>
    <cellStyle name="Note 34 2 2" xfId="3235"/>
    <cellStyle name="Note 34 3" xfId="2893"/>
    <cellStyle name="Note 35" xfId="1944"/>
    <cellStyle name="Note 35 2" xfId="2442"/>
    <cellStyle name="Note 35 2 2" xfId="3239"/>
    <cellStyle name="Note 35 3" xfId="2897"/>
    <cellStyle name="Note 36" xfId="1945"/>
    <cellStyle name="Note 36 2" xfId="2443"/>
    <cellStyle name="Note 36 2 2" xfId="3240"/>
    <cellStyle name="Note 36 3" xfId="2898"/>
    <cellStyle name="Note 37" xfId="1496"/>
    <cellStyle name="Note 37 2" xfId="2372"/>
    <cellStyle name="Note 37 2 2" xfId="3169"/>
    <cellStyle name="Note 37 3" xfId="2827"/>
    <cellStyle name="Note 38" xfId="1946"/>
    <cellStyle name="Note 38 2" xfId="2444"/>
    <cellStyle name="Note 38 2 2" xfId="3241"/>
    <cellStyle name="Note 38 3" xfId="2899"/>
    <cellStyle name="Note 39" xfId="1947"/>
    <cellStyle name="Note 39 2" xfId="2445"/>
    <cellStyle name="Note 39 2 2" xfId="3242"/>
    <cellStyle name="Note 39 3" xfId="2900"/>
    <cellStyle name="Note 4" xfId="1948"/>
    <cellStyle name="Note 4 2" xfId="2446"/>
    <cellStyle name="Note 4 2 2" xfId="3243"/>
    <cellStyle name="Note 4 3" xfId="2901"/>
    <cellStyle name="Note 40" xfId="1943"/>
    <cellStyle name="Note 40 2" xfId="2441"/>
    <cellStyle name="Note 40 2 2" xfId="3238"/>
    <cellStyle name="Note 40 3" xfId="2896"/>
    <cellStyle name="Note 5" xfId="1949"/>
    <cellStyle name="Note 5 2" xfId="2447"/>
    <cellStyle name="Note 5 2 2" xfId="3244"/>
    <cellStyle name="Note 5 3" xfId="2902"/>
    <cellStyle name="Note 6" xfId="1950"/>
    <cellStyle name="Note 6 2" xfId="2448"/>
    <cellStyle name="Note 6 2 2" xfId="3245"/>
    <cellStyle name="Note 6 3" xfId="2903"/>
    <cellStyle name="Note 7" xfId="1951"/>
    <cellStyle name="Note 7 2" xfId="2449"/>
    <cellStyle name="Note 7 2 2" xfId="3246"/>
    <cellStyle name="Note 7 3" xfId="2904"/>
    <cellStyle name="Note 8" xfId="1952"/>
    <cellStyle name="Note 8 2" xfId="2450"/>
    <cellStyle name="Note 8 2 2" xfId="3247"/>
    <cellStyle name="Note 8 3" xfId="2905"/>
    <cellStyle name="Note 9" xfId="1953"/>
    <cellStyle name="Note 9 2" xfId="2451"/>
    <cellStyle name="Note 9 2 2" xfId="3248"/>
    <cellStyle name="Note 9 3" xfId="2906"/>
    <cellStyle name="Output 10" xfId="634"/>
    <cellStyle name="Output 10 2" xfId="2245"/>
    <cellStyle name="Output 10 2 2" xfId="3042"/>
    <cellStyle name="Output 10 3" xfId="2702"/>
    <cellStyle name="Output 11" xfId="636"/>
    <cellStyle name="Output 11 2" xfId="2246"/>
    <cellStyle name="Output 11 2 2" xfId="3043"/>
    <cellStyle name="Output 11 3" xfId="2703"/>
    <cellStyle name="Output 12" xfId="638"/>
    <cellStyle name="Output 12 2" xfId="2247"/>
    <cellStyle name="Output 12 2 2" xfId="3044"/>
    <cellStyle name="Output 12 3" xfId="2704"/>
    <cellStyle name="Output 13" xfId="640"/>
    <cellStyle name="Output 13 2" xfId="2248"/>
    <cellStyle name="Output 13 2 2" xfId="3045"/>
    <cellStyle name="Output 13 3" xfId="2705"/>
    <cellStyle name="Output 14" xfId="642"/>
    <cellStyle name="Output 14 2" xfId="2249"/>
    <cellStyle name="Output 14 2 2" xfId="3046"/>
    <cellStyle name="Output 14 3" xfId="2706"/>
    <cellStyle name="Output 15" xfId="645"/>
    <cellStyle name="Output 15 2" xfId="2251"/>
    <cellStyle name="Output 15 2 2" xfId="3048"/>
    <cellStyle name="Output 15 3" xfId="2708"/>
    <cellStyle name="Output 16" xfId="1956"/>
    <cellStyle name="Output 16 2" xfId="2453"/>
    <cellStyle name="Output 16 2 2" xfId="3250"/>
    <cellStyle name="Output 16 3" xfId="2908"/>
    <cellStyle name="Output 17" xfId="1958"/>
    <cellStyle name="Output 17 2" xfId="2455"/>
    <cellStyle name="Output 17 2 2" xfId="3252"/>
    <cellStyle name="Output 17 3" xfId="2910"/>
    <cellStyle name="Output 18" xfId="1960"/>
    <cellStyle name="Output 18 2" xfId="2457"/>
    <cellStyle name="Output 18 2 2" xfId="3254"/>
    <cellStyle name="Output 18 3" xfId="2912"/>
    <cellStyle name="Output 19" xfId="1962"/>
    <cellStyle name="Output 19 2" xfId="2459"/>
    <cellStyle name="Output 19 2 2" xfId="3256"/>
    <cellStyle name="Output 19 3" xfId="2914"/>
    <cellStyle name="Output 2" xfId="1964"/>
    <cellStyle name="Output 2 2" xfId="2460"/>
    <cellStyle name="Output 2 2 2" xfId="3257"/>
    <cellStyle name="Output 2 3" xfId="2915"/>
    <cellStyle name="Output 20" xfId="644"/>
    <cellStyle name="Output 20 2" xfId="2250"/>
    <cellStyle name="Output 20 2 2" xfId="3047"/>
    <cellStyle name="Output 20 3" xfId="2707"/>
    <cellStyle name="Output 21" xfId="1955"/>
    <cellStyle name="Output 21 2" xfId="2452"/>
    <cellStyle name="Output 21 2 2" xfId="3249"/>
    <cellStyle name="Output 21 3" xfId="2907"/>
    <cellStyle name="Output 22" xfId="1957"/>
    <cellStyle name="Output 22 2" xfId="2454"/>
    <cellStyle name="Output 22 2 2" xfId="3251"/>
    <cellStyle name="Output 22 3" xfId="2909"/>
    <cellStyle name="Output 23" xfId="1959"/>
    <cellStyle name="Output 23 2" xfId="2456"/>
    <cellStyle name="Output 23 2 2" xfId="3253"/>
    <cellStyle name="Output 23 3" xfId="2911"/>
    <cellStyle name="Output 24" xfId="1961"/>
    <cellStyle name="Output 24 2" xfId="2458"/>
    <cellStyle name="Output 24 2 2" xfId="3255"/>
    <cellStyle name="Output 24 3" xfId="2913"/>
    <cellStyle name="Output 25" xfId="1966"/>
    <cellStyle name="Output 25 2" xfId="2462"/>
    <cellStyle name="Output 25 2 2" xfId="3259"/>
    <cellStyle name="Output 25 3" xfId="2917"/>
    <cellStyle name="Output 26" xfId="1968"/>
    <cellStyle name="Output 26 2" xfId="2464"/>
    <cellStyle name="Output 26 2 2" xfId="3261"/>
    <cellStyle name="Output 26 3" xfId="2919"/>
    <cellStyle name="Output 27" xfId="1970"/>
    <cellStyle name="Output 27 2" xfId="2466"/>
    <cellStyle name="Output 27 2 2" xfId="3263"/>
    <cellStyle name="Output 27 3" xfId="2921"/>
    <cellStyle name="Output 28" xfId="1972"/>
    <cellStyle name="Output 28 2" xfId="2468"/>
    <cellStyle name="Output 28 2 2" xfId="3265"/>
    <cellStyle name="Output 28 3" xfId="2923"/>
    <cellStyle name="Output 29" xfId="1974"/>
    <cellStyle name="Output 29 2" xfId="2470"/>
    <cellStyle name="Output 29 2 2" xfId="3267"/>
    <cellStyle name="Output 29 3" xfId="2925"/>
    <cellStyle name="Output 3" xfId="1868"/>
    <cellStyle name="Output 3 2" xfId="2412"/>
    <cellStyle name="Output 3 2 2" xfId="3209"/>
    <cellStyle name="Output 3 3" xfId="2867"/>
    <cellStyle name="Output 30" xfId="1965"/>
    <cellStyle name="Output 30 2" xfId="2461"/>
    <cellStyle name="Output 30 2 2" xfId="3258"/>
    <cellStyle name="Output 30 3" xfId="2916"/>
    <cellStyle name="Output 31" xfId="1967"/>
    <cellStyle name="Output 31 2" xfId="2463"/>
    <cellStyle name="Output 31 2 2" xfId="3260"/>
    <cellStyle name="Output 31 3" xfId="2918"/>
    <cellStyle name="Output 32" xfId="1969"/>
    <cellStyle name="Output 32 2" xfId="2465"/>
    <cellStyle name="Output 32 2 2" xfId="3262"/>
    <cellStyle name="Output 32 3" xfId="2920"/>
    <cellStyle name="Output 33" xfId="1971"/>
    <cellStyle name="Output 33 2" xfId="2467"/>
    <cellStyle name="Output 33 2 2" xfId="3264"/>
    <cellStyle name="Output 33 3" xfId="2922"/>
    <cellStyle name="Output 34" xfId="1973"/>
    <cellStyle name="Output 34 2" xfId="2469"/>
    <cellStyle name="Output 34 2 2" xfId="3266"/>
    <cellStyle name="Output 34 3" xfId="2924"/>
    <cellStyle name="Output 35" xfId="1976"/>
    <cellStyle name="Output 35 2" xfId="2472"/>
    <cellStyle name="Output 35 2 2" xfId="3269"/>
    <cellStyle name="Output 35 3" xfId="2927"/>
    <cellStyle name="Output 36" xfId="1977"/>
    <cellStyle name="Output 36 2" xfId="2473"/>
    <cellStyle name="Output 36 2 2" xfId="3270"/>
    <cellStyle name="Output 36 3" xfId="2928"/>
    <cellStyle name="Output 37" xfId="1978"/>
    <cellStyle name="Output 37 2" xfId="2474"/>
    <cellStyle name="Output 37 2 2" xfId="3271"/>
    <cellStyle name="Output 37 3" xfId="2929"/>
    <cellStyle name="Output 38" xfId="1979"/>
    <cellStyle name="Output 38 2" xfId="2475"/>
    <cellStyle name="Output 38 2 2" xfId="3272"/>
    <cellStyle name="Output 38 3" xfId="2930"/>
    <cellStyle name="Output 39" xfId="1980"/>
    <cellStyle name="Output 39 2" xfId="2476"/>
    <cellStyle name="Output 39 2 2" xfId="3273"/>
    <cellStyle name="Output 39 3" xfId="2931"/>
    <cellStyle name="Output 4" xfId="1982"/>
    <cellStyle name="Output 4 2" xfId="2477"/>
    <cellStyle name="Output 4 2 2" xfId="3274"/>
    <cellStyle name="Output 4 3" xfId="2932"/>
    <cellStyle name="Output 40" xfId="1975"/>
    <cellStyle name="Output 40 2" xfId="2471"/>
    <cellStyle name="Output 40 2 2" xfId="3268"/>
    <cellStyle name="Output 40 3" xfId="2926"/>
    <cellStyle name="Output 5" xfId="1984"/>
    <cellStyle name="Output 5 2" xfId="2478"/>
    <cellStyle name="Output 5 2 2" xfId="3275"/>
    <cellStyle name="Output 5 3" xfId="2933"/>
    <cellStyle name="Output 6" xfId="1986"/>
    <cellStyle name="Output 6 2" xfId="2479"/>
    <cellStyle name="Output 6 2 2" xfId="3276"/>
    <cellStyle name="Output 6 3" xfId="2934"/>
    <cellStyle name="Output 7" xfId="1989"/>
    <cellStyle name="Output 7 2" xfId="2480"/>
    <cellStyle name="Output 7 2 2" xfId="3277"/>
    <cellStyle name="Output 7 3" xfId="2935"/>
    <cellStyle name="Output 8" xfId="1992"/>
    <cellStyle name="Output 8 2" xfId="2481"/>
    <cellStyle name="Output 8 2 2" xfId="3278"/>
    <cellStyle name="Output 8 3" xfId="2936"/>
    <cellStyle name="Output 9" xfId="1995"/>
    <cellStyle name="Output 9 2" xfId="2482"/>
    <cellStyle name="Output 9 2 2" xfId="3279"/>
    <cellStyle name="Output 9 3" xfId="2937"/>
    <cellStyle name="Percent (0)" xfId="1996"/>
    <cellStyle name="Percent [2]" xfId="1997"/>
    <cellStyle name="Percent [2] 2" xfId="884"/>
    <cellStyle name="Percent [2] 3" xfId="886"/>
    <cellStyle name="Percent [2] 4" xfId="888"/>
    <cellStyle name="Percent 10" xfId="1998"/>
    <cellStyle name="Percent 2" xfId="1321"/>
    <cellStyle name="Percent 2 2" xfId="400"/>
    <cellStyle name="Percent 2 3" xfId="407"/>
    <cellStyle name="Percent 2 4" xfId="2000"/>
    <cellStyle name="Percent 2 5" xfId="2001"/>
    <cellStyle name="Percent 2 6" xfId="2002"/>
    <cellStyle name="Percent 2_Q1-54 บิลท์ แลนด์" xfId="2003"/>
    <cellStyle name="Percent 3" xfId="1323"/>
    <cellStyle name="Percent 3 2" xfId="277"/>
    <cellStyle name="Percent 3 3" xfId="280"/>
    <cellStyle name="Percent 4" xfId="1325"/>
    <cellStyle name="Percent 4 2" xfId="208"/>
    <cellStyle name="Percent 5" xfId="1327"/>
    <cellStyle name="Percent 6" xfId="1329"/>
    <cellStyle name="Percent 7" xfId="1331"/>
    <cellStyle name="Percent 8" xfId="1334"/>
    <cellStyle name="Percent 9" xfId="1337"/>
    <cellStyle name="Quantity" xfId="1999"/>
    <cellStyle name="Quantity 2" xfId="809"/>
    <cellStyle name="Quantity 3" xfId="812"/>
    <cellStyle name="Quantity 4" xfId="816"/>
    <cellStyle name="Quantity_FA BL" xfId="2004"/>
    <cellStyle name="Result" xfId="267"/>
    <cellStyle name="Result2" xfId="2006"/>
    <cellStyle name="Tickmark" xfId="711"/>
    <cellStyle name="Title 10" xfId="1963"/>
    <cellStyle name="Title 11" xfId="1867"/>
    <cellStyle name="Title 12" xfId="1981"/>
    <cellStyle name="Title 13" xfId="1983"/>
    <cellStyle name="Title 14" xfId="1985"/>
    <cellStyle name="Title 15" xfId="1988"/>
    <cellStyle name="Title 16" xfId="1991"/>
    <cellStyle name="Title 17" xfId="1994"/>
    <cellStyle name="Title 18" xfId="2008"/>
    <cellStyle name="Title 19" xfId="2010"/>
    <cellStyle name="Title 2" xfId="938"/>
    <cellStyle name="Title 20" xfId="1987"/>
    <cellStyle name="Title 21" xfId="1990"/>
    <cellStyle name="Title 22" xfId="1993"/>
    <cellStyle name="Title 23" xfId="2007"/>
    <cellStyle name="Title 24" xfId="2009"/>
    <cellStyle name="Title 25" xfId="2012"/>
    <cellStyle name="Title 26" xfId="2014"/>
    <cellStyle name="Title 27" xfId="2016"/>
    <cellStyle name="Title 28" xfId="2018"/>
    <cellStyle name="Title 29" xfId="2020"/>
    <cellStyle name="Title 3" xfId="940"/>
    <cellStyle name="Title 30" xfId="2011"/>
    <cellStyle name="Title 31" xfId="2013"/>
    <cellStyle name="Title 32" xfId="2015"/>
    <cellStyle name="Title 33" xfId="2017"/>
    <cellStyle name="Title 34" xfId="2019"/>
    <cellStyle name="Title 35" xfId="2022"/>
    <cellStyle name="Title 36" xfId="2023"/>
    <cellStyle name="Title 37" xfId="2024"/>
    <cellStyle name="Title 38" xfId="2025"/>
    <cellStyle name="Title 39" xfId="2026"/>
    <cellStyle name="Title 4" xfId="943"/>
    <cellStyle name="Title 40" xfId="2021"/>
    <cellStyle name="Title 5" xfId="946"/>
    <cellStyle name="Title 6" xfId="949"/>
    <cellStyle name="Title 7" xfId="952"/>
    <cellStyle name="Title 8" xfId="956"/>
    <cellStyle name="Title 9" xfId="959"/>
    <cellStyle name="Total 10" xfId="2027"/>
    <cellStyle name="Total 11" xfId="2028"/>
    <cellStyle name="Total 12" xfId="2029"/>
    <cellStyle name="Total 13" xfId="2030"/>
    <cellStyle name="Total 14" xfId="2031"/>
    <cellStyle name="Total 15" xfId="2033"/>
    <cellStyle name="Total 16" xfId="2035"/>
    <cellStyle name="Total 17" xfId="2037"/>
    <cellStyle name="Total 18" xfId="2039"/>
    <cellStyle name="Total 19" xfId="2041"/>
    <cellStyle name="Total 2" xfId="2042"/>
    <cellStyle name="Total 2 2" xfId="2483"/>
    <cellStyle name="Total 2 2 2" xfId="3280"/>
    <cellStyle name="Total 2 3" xfId="2938"/>
    <cellStyle name="Total 20" xfId="2032"/>
    <cellStyle name="Total 21" xfId="2034"/>
    <cellStyle name="Total 22" xfId="2036"/>
    <cellStyle name="Total 23" xfId="2038"/>
    <cellStyle name="Total 24" xfId="2040"/>
    <cellStyle name="Total 25" xfId="2044"/>
    <cellStyle name="Total 26" xfId="2046"/>
    <cellStyle name="Total 27" xfId="2048"/>
    <cellStyle name="Total 28" xfId="2050"/>
    <cellStyle name="Total 29" xfId="1487"/>
    <cellStyle name="Total 3" xfId="2051"/>
    <cellStyle name="Total 3 2" xfId="2484"/>
    <cellStyle name="Total 3 2 2" xfId="3281"/>
    <cellStyle name="Total 3 3" xfId="2939"/>
    <cellStyle name="Total 30" xfId="2043"/>
    <cellStyle name="Total 31" xfId="2045"/>
    <cellStyle name="Total 32" xfId="2047"/>
    <cellStyle name="Total 33" xfId="2049"/>
    <cellStyle name="Total 34" xfId="1486"/>
    <cellStyle name="Total 35" xfId="1490"/>
    <cellStyle name="Total 36" xfId="1492"/>
    <cellStyle name="Total 37" xfId="2052"/>
    <cellStyle name="Total 38" xfId="2053"/>
    <cellStyle name="Total 39" xfId="2054"/>
    <cellStyle name="Total 4" xfId="2055"/>
    <cellStyle name="Total 40" xfId="1489"/>
    <cellStyle name="Total 40 2" xfId="2370"/>
    <cellStyle name="Total 40 2 2" xfId="3167"/>
    <cellStyle name="Total 40 3" xfId="2825"/>
    <cellStyle name="Total 5" xfId="2056"/>
    <cellStyle name="Total 6" xfId="2057"/>
    <cellStyle name="Total 7" xfId="2058"/>
    <cellStyle name="Total 8" xfId="2059"/>
    <cellStyle name="Total 9" xfId="2060"/>
    <cellStyle name="Warning Text 10" xfId="724"/>
    <cellStyle name="Warning Text 11" xfId="727"/>
    <cellStyle name="Warning Text 12" xfId="730"/>
    <cellStyle name="Warning Text 13" xfId="733"/>
    <cellStyle name="Warning Text 14" xfId="736"/>
    <cellStyle name="Warning Text 15" xfId="740"/>
    <cellStyle name="Warning Text 16" xfId="520"/>
    <cellStyle name="Warning Text 17" xfId="525"/>
    <cellStyle name="Warning Text 18" xfId="530"/>
    <cellStyle name="Warning Text 19" xfId="535"/>
    <cellStyle name="Warning Text 2" xfId="2061"/>
    <cellStyle name="Warning Text 20" xfId="739"/>
    <cellStyle name="Warning Text 21" xfId="519"/>
    <cellStyle name="Warning Text 22" xfId="524"/>
    <cellStyle name="Warning Text 23" xfId="529"/>
    <cellStyle name="Warning Text 24" xfId="534"/>
    <cellStyle name="Warning Text 25" xfId="540"/>
    <cellStyle name="Warning Text 26" xfId="544"/>
    <cellStyle name="Warning Text 27" xfId="549"/>
    <cellStyle name="Warning Text 28" xfId="554"/>
    <cellStyle name="Warning Text 29" xfId="2063"/>
    <cellStyle name="Warning Text 3" xfId="2064"/>
    <cellStyle name="Warning Text 30" xfId="539"/>
    <cellStyle name="Warning Text 31" xfId="543"/>
    <cellStyle name="Warning Text 32" xfId="548"/>
    <cellStyle name="Warning Text 33" xfId="553"/>
    <cellStyle name="Warning Text 34" xfId="2062"/>
    <cellStyle name="Warning Text 35" xfId="2066"/>
    <cellStyle name="Warning Text 36" xfId="2067"/>
    <cellStyle name="Warning Text 37" xfId="2068"/>
    <cellStyle name="Warning Text 38" xfId="2069"/>
    <cellStyle name="Warning Text 39" xfId="2070"/>
    <cellStyle name="Warning Text 4" xfId="2071"/>
    <cellStyle name="Warning Text 40" xfId="2065"/>
    <cellStyle name="Warning Text 5" xfId="2072"/>
    <cellStyle name="Warning Text 6" xfId="2073"/>
    <cellStyle name="Warning Text 7" xfId="2074"/>
    <cellStyle name="Warning Text 8" xfId="2075"/>
    <cellStyle name="Warning Text 9" xfId="2076"/>
    <cellStyle name="การคำนวณ 2" xfId="2125"/>
    <cellStyle name="การคำนวณ 2 2" xfId="2513"/>
    <cellStyle name="การคำนวณ 2 2 2" xfId="3310"/>
    <cellStyle name="การคำนวณ 2 3" xfId="2968"/>
    <cellStyle name="ข้อความเตือน 2" xfId="1836"/>
    <cellStyle name="ข้อความอธิบาย 2" xfId="1569"/>
    <cellStyle name="เครื่องหมายจุลภาค 10" xfId="2077"/>
    <cellStyle name="เครื่องหมายจุลภาค 10 2" xfId="2078"/>
    <cellStyle name="เครื่องหมายจุลภาค 10 2 2" xfId="2486"/>
    <cellStyle name="เครื่องหมายจุลภาค 10 2 2 2" xfId="3283"/>
    <cellStyle name="เครื่องหมายจุลภาค 10 2 3" xfId="2600"/>
    <cellStyle name="เครื่องหมายจุลภาค 10 2 3 2" xfId="3397"/>
    <cellStyle name="เครื่องหมายจุลภาค 10 2 4" xfId="2941"/>
    <cellStyle name="เครื่องหมายจุลภาค 10 3" xfId="2079"/>
    <cellStyle name="เครื่องหมายจุลภาค 10 3 2" xfId="2487"/>
    <cellStyle name="เครื่องหมายจุลภาค 10 3 2 2" xfId="3284"/>
    <cellStyle name="เครื่องหมายจุลภาค 10 3 3" xfId="2601"/>
    <cellStyle name="เครื่องหมายจุลภาค 10 3 3 2" xfId="3398"/>
    <cellStyle name="เครื่องหมายจุลภาค 10 3 4" xfId="2942"/>
    <cellStyle name="เครื่องหมายจุลภาค 10 4" xfId="2485"/>
    <cellStyle name="เครื่องหมายจุลภาค 10 4 2" xfId="3282"/>
    <cellStyle name="เครื่องหมายจุลภาค 10 5" xfId="2599"/>
    <cellStyle name="เครื่องหมายจุลภาค 10 5 2" xfId="3396"/>
    <cellStyle name="เครื่องหมายจุลภาค 10 6" xfId="2940"/>
    <cellStyle name="เครื่องหมายจุลภาค 10_Q2-54+บิล แลนด์-นุ่น(1)" xfId="2080"/>
    <cellStyle name="เครื่องหมายจุลภาค 11" xfId="2081"/>
    <cellStyle name="เครื่องหมายจุลภาค 11 2" xfId="2082"/>
    <cellStyle name="เครื่องหมายจุลภาค 11 2 2" xfId="2489"/>
    <cellStyle name="เครื่องหมายจุลภาค 11 2 2 2" xfId="3286"/>
    <cellStyle name="เครื่องหมายจุลภาค 11 2 3" xfId="2603"/>
    <cellStyle name="เครื่องหมายจุลภาค 11 2 3 2" xfId="3400"/>
    <cellStyle name="เครื่องหมายจุลภาค 11 2 4" xfId="2944"/>
    <cellStyle name="เครื่องหมายจุลภาค 11 3" xfId="2083"/>
    <cellStyle name="เครื่องหมายจุลภาค 11 4" xfId="2488"/>
    <cellStyle name="เครื่องหมายจุลภาค 11 4 2" xfId="3285"/>
    <cellStyle name="เครื่องหมายจุลภาค 11 5" xfId="2602"/>
    <cellStyle name="เครื่องหมายจุลภาค 11 5 2" xfId="3399"/>
    <cellStyle name="เครื่องหมายจุลภาค 11 6" xfId="2943"/>
    <cellStyle name="เครื่องหมายจุลภาค 12" xfId="2084"/>
    <cellStyle name="เครื่องหมายจุลภาค 12 2" xfId="2085"/>
    <cellStyle name="เครื่องหมายจุลภาค 12 2 2" xfId="2491"/>
    <cellStyle name="เครื่องหมายจุลภาค 12 2 2 2" xfId="3288"/>
    <cellStyle name="เครื่องหมายจุลภาค 12 2 3" xfId="2605"/>
    <cellStyle name="เครื่องหมายจุลภาค 12 2 3 2" xfId="3402"/>
    <cellStyle name="เครื่องหมายจุลภาค 12 2 4" xfId="2946"/>
    <cellStyle name="เครื่องหมายจุลภาค 12 3" xfId="2490"/>
    <cellStyle name="เครื่องหมายจุลภาค 12 3 2" xfId="3287"/>
    <cellStyle name="เครื่องหมายจุลภาค 12 4" xfId="2604"/>
    <cellStyle name="เครื่องหมายจุลภาค 12 4 2" xfId="3401"/>
    <cellStyle name="เครื่องหมายจุลภาค 12 5" xfId="2945"/>
    <cellStyle name="เครื่องหมายจุลภาค 13" xfId="2086"/>
    <cellStyle name="เครื่องหมายจุลภาค 13 2" xfId="1773"/>
    <cellStyle name="เครื่องหมายจุลภาค 13 2 2" xfId="2409"/>
    <cellStyle name="เครื่องหมายจุลภาค 13 2 2 2" xfId="3206"/>
    <cellStyle name="เครื่องหมายจุลภาค 13 2 3" xfId="2597"/>
    <cellStyle name="เครื่องหมายจุลภาค 13 2 3 2" xfId="3394"/>
    <cellStyle name="เครื่องหมายจุลภาค 13 2 4" xfId="2864"/>
    <cellStyle name="เครื่องหมายจุลภาค 13 3" xfId="2492"/>
    <cellStyle name="เครื่องหมายจุลภาค 13 3 2" xfId="3289"/>
    <cellStyle name="เครื่องหมายจุลภาค 13 4" xfId="2606"/>
    <cellStyle name="เครื่องหมายจุลภาค 13 4 2" xfId="3403"/>
    <cellStyle name="เครื่องหมายจุลภาค 13 5" xfId="2947"/>
    <cellStyle name="เครื่องหมายจุลภาค 14" xfId="2087"/>
    <cellStyle name="เครื่องหมายจุลภาค 14 2" xfId="2088"/>
    <cellStyle name="เครื่องหมายจุลภาค 14 2 2" xfId="2494"/>
    <cellStyle name="เครื่องหมายจุลภาค 14 2 2 2" xfId="3291"/>
    <cellStyle name="เครื่องหมายจุลภาค 14 2 3" xfId="2608"/>
    <cellStyle name="เครื่องหมายจุลภาค 14 2 3 2" xfId="3405"/>
    <cellStyle name="เครื่องหมายจุลภาค 14 2 4" xfId="2949"/>
    <cellStyle name="เครื่องหมายจุลภาค 14 3" xfId="2493"/>
    <cellStyle name="เครื่องหมายจุลภาค 14 3 2" xfId="3290"/>
    <cellStyle name="เครื่องหมายจุลภาค 14 4" xfId="2607"/>
    <cellStyle name="เครื่องหมายจุลภาค 14 4 2" xfId="3404"/>
    <cellStyle name="เครื่องหมายจุลภาค 14 5" xfId="2948"/>
    <cellStyle name="เครื่องหมายจุลภาค 15" xfId="2090"/>
    <cellStyle name="เครื่องหมายจุลภาค 15 2" xfId="2496"/>
    <cellStyle name="เครื่องหมายจุลภาค 15 2 2" xfId="3293"/>
    <cellStyle name="เครื่องหมายจุลภาค 15 3" xfId="2610"/>
    <cellStyle name="เครื่องหมายจุลภาค 15 3 2" xfId="3407"/>
    <cellStyle name="เครื่องหมายจุลภาค 15 4" xfId="2951"/>
    <cellStyle name="เครื่องหมายจุลภาค 16" xfId="2091"/>
    <cellStyle name="เครื่องหมายจุลภาค 16 2" xfId="2497"/>
    <cellStyle name="เครื่องหมายจุลภาค 16 2 2" xfId="3294"/>
    <cellStyle name="เครื่องหมายจุลภาค 16 3" xfId="2611"/>
    <cellStyle name="เครื่องหมายจุลภาค 16 3 2" xfId="3408"/>
    <cellStyle name="เครื่องหมายจุลภาค 16 4" xfId="2952"/>
    <cellStyle name="เครื่องหมายจุลภาค 17" xfId="2092"/>
    <cellStyle name="เครื่องหมายจุลภาค 17 2" xfId="2498"/>
    <cellStyle name="เครื่องหมายจุลภาค 17 2 2" xfId="3295"/>
    <cellStyle name="เครื่องหมายจุลภาค 17 3" xfId="2612"/>
    <cellStyle name="เครื่องหมายจุลภาค 17 3 2" xfId="3409"/>
    <cellStyle name="เครื่องหมายจุลภาค 17 4" xfId="2953"/>
    <cellStyle name="เครื่องหมายจุลภาค 18" xfId="2093"/>
    <cellStyle name="เครื่องหมายจุลภาค 18 2" xfId="2499"/>
    <cellStyle name="เครื่องหมายจุลภาค 18 2 2" xfId="3296"/>
    <cellStyle name="เครื่องหมายจุลภาค 18 3" xfId="2613"/>
    <cellStyle name="เครื่องหมายจุลภาค 18 3 2" xfId="3410"/>
    <cellStyle name="เครื่องหมายจุลภาค 18 4" xfId="2954"/>
    <cellStyle name="เครื่องหมายจุลภาค 19" xfId="2094"/>
    <cellStyle name="เครื่องหมายจุลภาค 19 2" xfId="2095"/>
    <cellStyle name="เครื่องหมายจุลภาค 19 2 2" xfId="2501"/>
    <cellStyle name="เครื่องหมายจุลภาค 19 2 2 2" xfId="3298"/>
    <cellStyle name="เครื่องหมายจุลภาค 19 2 3" xfId="2615"/>
    <cellStyle name="เครื่องหมายจุลภาค 19 2 3 2" xfId="3412"/>
    <cellStyle name="เครื่องหมายจุลภาค 19 2 4" xfId="2956"/>
    <cellStyle name="เครื่องหมายจุลภาค 19 3" xfId="2500"/>
    <cellStyle name="เครื่องหมายจุลภาค 19 3 2" xfId="3297"/>
    <cellStyle name="เครื่องหมายจุลภาค 19 4" xfId="2614"/>
    <cellStyle name="เครื่องหมายจุลภาค 19 4 2" xfId="3411"/>
    <cellStyle name="เครื่องหมายจุลภาค 19 5" xfId="2955"/>
    <cellStyle name="เครื่องหมายจุลภาค 2" xfId="2096"/>
    <cellStyle name="เครื่องหมายจุลภาค 2 2" xfId="2097"/>
    <cellStyle name="เครื่องหมายจุลภาค 2 2 2" xfId="2098"/>
    <cellStyle name="เครื่องหมายจุลภาค 2 2 2 2" xfId="2503"/>
    <cellStyle name="เครื่องหมายจุลภาค 2 2 2 2 2" xfId="3300"/>
    <cellStyle name="เครื่องหมายจุลภาค 2 2 2 3" xfId="2617"/>
    <cellStyle name="เครื่องหมายจุลภาค 2 2 2 3 2" xfId="3414"/>
    <cellStyle name="เครื่องหมายจุลภาค 2 2 2 4" xfId="2958"/>
    <cellStyle name="เครื่องหมายจุลภาค 2 2 3" xfId="2502"/>
    <cellStyle name="เครื่องหมายจุลภาค 2 2 3 2" xfId="3299"/>
    <cellStyle name="เครื่องหมายจุลภาค 2 2 4" xfId="2616"/>
    <cellStyle name="เครื่องหมายจุลภาค 2 2 4 2" xfId="3413"/>
    <cellStyle name="เครื่องหมายจุลภาค 2 2 5" xfId="2957"/>
    <cellStyle name="เครื่องหมายจุลภาค 2 3" xfId="2099"/>
    <cellStyle name="เครื่องหมายจุลภาค 2 3 2" xfId="2504"/>
    <cellStyle name="เครื่องหมายจุลภาค 2 3 2 2" xfId="3301"/>
    <cellStyle name="เครื่องหมายจุลภาค 2 3 3" xfId="2618"/>
    <cellStyle name="เครื่องหมายจุลภาค 2 3 3 2" xfId="3415"/>
    <cellStyle name="เครื่องหมายจุลภาค 2 3 4" xfId="2959"/>
    <cellStyle name="เครื่องหมายจุลภาค 2 4" xfId="2100"/>
    <cellStyle name="เครื่องหมายจุลภาค 2 4 2" xfId="2505"/>
    <cellStyle name="เครื่องหมายจุลภาค 2 4 2 2" xfId="3302"/>
    <cellStyle name="เครื่องหมายจุลภาค 2 4 3" xfId="2619"/>
    <cellStyle name="เครื่องหมายจุลภาค 2 4 3 2" xfId="3416"/>
    <cellStyle name="เครื่องหมายจุลภาค 2 4 4" xfId="2960"/>
    <cellStyle name="เครื่องหมายจุลภาค 2 5" xfId="2101"/>
    <cellStyle name="เครื่องหมายจุลภาค 2 5 2" xfId="2506"/>
    <cellStyle name="เครื่องหมายจุลภาค 2 5 2 2" xfId="3303"/>
    <cellStyle name="เครื่องหมายจุลภาค 2 5 3" xfId="2620"/>
    <cellStyle name="เครื่องหมายจุลภาค 2 5 3 2" xfId="3417"/>
    <cellStyle name="เครื่องหมายจุลภาค 2 5 4" xfId="2961"/>
    <cellStyle name="เครื่องหมายจุลภาค 2 6" xfId="2102"/>
    <cellStyle name="เครื่องหมายจุลภาค 2 6 2" xfId="2507"/>
    <cellStyle name="เครื่องหมายจุลภาค 2 6 2 2" xfId="3304"/>
    <cellStyle name="เครื่องหมายจุลภาค 2 6 3" xfId="2621"/>
    <cellStyle name="เครื่องหมายจุลภาค 2 6 3 2" xfId="3418"/>
    <cellStyle name="เครื่องหมายจุลภาค 2 6 4" xfId="2962"/>
    <cellStyle name="เครื่องหมายจุลภาค 2_AJE_Preb" xfId="2103"/>
    <cellStyle name="เครื่องหมายจุลภาค 20" xfId="2089"/>
    <cellStyle name="เครื่องหมายจุลภาค 20 2" xfId="2104"/>
    <cellStyle name="เครื่องหมายจุลภาค 20 2 2" xfId="2508"/>
    <cellStyle name="เครื่องหมายจุลภาค 20 2 2 2" xfId="3305"/>
    <cellStyle name="เครื่องหมายจุลภาค 20 2 3" xfId="2622"/>
    <cellStyle name="เครื่องหมายจุลภาค 20 2 3 2" xfId="3419"/>
    <cellStyle name="เครื่องหมายจุลภาค 20 2 4" xfId="2963"/>
    <cellStyle name="เครื่องหมายจุลภาค 20 3" xfId="2495"/>
    <cellStyle name="เครื่องหมายจุลภาค 20 3 2" xfId="3292"/>
    <cellStyle name="เครื่องหมายจุลภาค 20 4" xfId="2609"/>
    <cellStyle name="เครื่องหมายจุลภาค 20 4 2" xfId="3406"/>
    <cellStyle name="เครื่องหมายจุลภาค 20 5" xfId="2950"/>
    <cellStyle name="เครื่องหมายจุลภาค 3" xfId="2105"/>
    <cellStyle name="เครื่องหมายจุลภาค 3 2" xfId="1233"/>
    <cellStyle name="เครื่องหมายจุลภาค 3 2 2" xfId="2260"/>
    <cellStyle name="เครื่องหมายจุลภาค 3 2 2 2" xfId="3057"/>
    <cellStyle name="เครื่องหมายจุลภาค 3 2 3" xfId="2527"/>
    <cellStyle name="เครื่องหมายจุลภาค 3 2 3 2" xfId="3324"/>
    <cellStyle name="เครื่องหมายจุลภาค 3 2 4" xfId="2715"/>
    <cellStyle name="เครื่องหมายจุลภาค 3 3" xfId="1237"/>
    <cellStyle name="เครื่องหมายจุลภาค 3 3 2" xfId="2261"/>
    <cellStyle name="เครื่องหมายจุลภาค 3 3 2 2" xfId="3058"/>
    <cellStyle name="เครื่องหมายจุลภาค 3 3 3" xfId="2528"/>
    <cellStyle name="เครื่องหมายจุลภาค 3 3 3 2" xfId="3325"/>
    <cellStyle name="เครื่องหมายจุลภาค 3 3 4" xfId="2716"/>
    <cellStyle name="เครื่องหมายจุลภาค 3 4" xfId="2509"/>
    <cellStyle name="เครื่องหมายจุลภาค 3 4 2" xfId="3306"/>
    <cellStyle name="เครื่องหมายจุลภาค 3 5" xfId="2623"/>
    <cellStyle name="เครื่องหมายจุลภาค 3 5 2" xfId="3420"/>
    <cellStyle name="เครื่องหมายจุลภาค 3 6" xfId="2964"/>
    <cellStyle name="เครื่องหมายจุลภาค 3_Q1-54 บิลท์ แลนด์" xfId="2106"/>
    <cellStyle name="เครื่องหมายจุลภาค 4" xfId="2107"/>
    <cellStyle name="เครื่องหมายจุลภาค 4 2" xfId="2108"/>
    <cellStyle name="เครื่องหมายจุลภาค 4 2 2" xfId="2511"/>
    <cellStyle name="เครื่องหมายจุลภาค 4 2 2 2" xfId="3308"/>
    <cellStyle name="เครื่องหมายจุลภาค 4 2 3" xfId="2625"/>
    <cellStyle name="เครื่องหมายจุลภาค 4 2 3 2" xfId="3422"/>
    <cellStyle name="เครื่องหมายจุลภาค 4 2 4" xfId="2966"/>
    <cellStyle name="เครื่องหมายจุลภาค 4 3" xfId="2510"/>
    <cellStyle name="เครื่องหมายจุลภาค 4 3 2" xfId="3307"/>
    <cellStyle name="เครื่องหมายจุลภาค 4 4" xfId="2624"/>
    <cellStyle name="เครื่องหมายจุลภาค 4 4 2" xfId="3421"/>
    <cellStyle name="เครื่องหมายจุลภาค 4 5" xfId="2965"/>
    <cellStyle name="เครื่องหมายจุลภาค 5" xfId="2109"/>
    <cellStyle name="เครื่องหมายจุลภาค 5 2" xfId="2512"/>
    <cellStyle name="เครื่องหมายจุลภาค 5 2 2" xfId="3309"/>
    <cellStyle name="เครื่องหมายจุลภาค 5 3" xfId="2626"/>
    <cellStyle name="เครื่องหมายจุลภาค 5 3 2" xfId="3423"/>
    <cellStyle name="เครื่องหมายจุลภาค 5 4" xfId="2967"/>
    <cellStyle name="เครื่องหมายจุลภาค 6" xfId="1870"/>
    <cellStyle name="เครื่องหมายจุลภาค 6 2" xfId="2413"/>
    <cellStyle name="เครื่องหมายจุลภาค 6 2 2" xfId="3210"/>
    <cellStyle name="เครื่องหมายจุลภาค 6 3" xfId="2598"/>
    <cellStyle name="เครื่องหมายจุลภาค 6 3 2" xfId="3395"/>
    <cellStyle name="เครื่องหมายจุลภาค 6 4" xfId="2868"/>
    <cellStyle name="เครื่องหมายจุลภาค 7" xfId="1403"/>
    <cellStyle name="เครื่องหมายจุลภาค 7 2" xfId="2110"/>
    <cellStyle name="เครื่องหมายจุลภาค 7 3" xfId="2314"/>
    <cellStyle name="เครื่องหมายจุลภาค 7 3 2" xfId="3111"/>
    <cellStyle name="เครื่องหมายจุลภาค 7 4" xfId="2540"/>
    <cellStyle name="เครื่องหมายจุลภาค 7 4 2" xfId="3337"/>
    <cellStyle name="เครื่องหมายจุลภาค 7 5" xfId="2769"/>
    <cellStyle name="เครื่องหมายจุลภาค 7_Lead -  NU 31-3-54" xfId="1833"/>
    <cellStyle name="เครื่องหมายจุลภาค 8" xfId="1405"/>
    <cellStyle name="เครื่องหมายจุลภาค 8 2" xfId="2316"/>
    <cellStyle name="เครื่องหมายจุลภาค 8 2 2" xfId="3113"/>
    <cellStyle name="เครื่องหมายจุลภาค 8 3" xfId="2542"/>
    <cellStyle name="เครื่องหมายจุลภาค 8 3 2" xfId="3339"/>
    <cellStyle name="เครื่องหมายจุลภาค 8 4" xfId="2771"/>
    <cellStyle name="เครื่องหมายจุลภาค 9" xfId="1407"/>
    <cellStyle name="เครื่องหมายจุลภาค 9 2" xfId="2318"/>
    <cellStyle name="เครื่องหมายจุลภาค 9 2 2" xfId="3115"/>
    <cellStyle name="เครื่องหมายจุลภาค 9 3" xfId="2544"/>
    <cellStyle name="เครื่องหมายจุลภาค 9 3 2" xfId="3341"/>
    <cellStyle name="เครื่องหมายจุลภาค 9 4" xfId="2773"/>
    <cellStyle name="จุลภาค 2" xfId="153"/>
    <cellStyle name="จุลภาค 2 2" xfId="2242"/>
    <cellStyle name="จุลภาค 2 2 2" xfId="3039"/>
    <cellStyle name="จุลภาค 2 3" xfId="2520"/>
    <cellStyle name="จุลภาค 2 3 2" xfId="3317"/>
    <cellStyle name="จุลภาค 2 4" xfId="2700"/>
    <cellStyle name="จุลภาค 3" xfId="144"/>
    <cellStyle name="จุลภาค 3 2" xfId="2697"/>
    <cellStyle name="ชื่อเรื่อง 2" xfId="2126"/>
    <cellStyle name="เซลล์ตรวจสอบ 2" xfId="2111"/>
    <cellStyle name="เซลล์ที่มีการเชื่อมโยง" xfId="2112"/>
    <cellStyle name="ดี 2" xfId="2127"/>
    <cellStyle name="ปกติ 10" xfId="2128"/>
    <cellStyle name="ปกติ 10 2" xfId="1954"/>
    <cellStyle name="ปกติ 11" xfId="2129"/>
    <cellStyle name="ปกติ 11 2" xfId="2130"/>
    <cellStyle name="ปกติ 12" xfId="2131"/>
    <cellStyle name="ปกติ 13" xfId="2132"/>
    <cellStyle name="ปกติ 14" xfId="2133"/>
    <cellStyle name="ปกติ 15" xfId="2134"/>
    <cellStyle name="ปกติ 15 2" xfId="2135"/>
    <cellStyle name="ปกติ 16" xfId="2136"/>
    <cellStyle name="ปกติ 16 2" xfId="2137"/>
    <cellStyle name="ปกติ 17" xfId="147"/>
    <cellStyle name="ปกติ 2" xfId="140"/>
    <cellStyle name="ปกติ 2 2" xfId="143"/>
    <cellStyle name="ปกติ 2 2 2" xfId="2139"/>
    <cellStyle name="ปกติ 2 2 3" xfId="2140"/>
    <cellStyle name="ปกติ 2 2 4" xfId="1104"/>
    <cellStyle name="ปกติ 2 3" xfId="1107"/>
    <cellStyle name="ปกติ 2 4" xfId="1110"/>
    <cellStyle name="ปกติ 2 5" xfId="1114"/>
    <cellStyle name="ปกติ 2 6" xfId="1117"/>
    <cellStyle name="ปกติ 2 7" xfId="2138"/>
    <cellStyle name="ปกติ 2_40-1 บิลแลนด์" xfId="2141"/>
    <cellStyle name="ปกติ 3" xfId="2142"/>
    <cellStyle name="ปกติ 3 2" xfId="2143"/>
    <cellStyle name="ปกติ 3 2 2" xfId="2144"/>
    <cellStyle name="ปกติ 3 2 2 2" xfId="2145"/>
    <cellStyle name="ปกติ 3 2 3" xfId="2146"/>
    <cellStyle name="ปกติ 3 3" xfId="2147"/>
    <cellStyle name="ปกติ 3 3 2" xfId="2148"/>
    <cellStyle name="ปกติ 3 3 3" xfId="2149"/>
    <cellStyle name="ปกติ 3 4" xfId="2122"/>
    <cellStyle name="ปกติ 3_Index Prebuilt" xfId="2150"/>
    <cellStyle name="ปกติ 4" xfId="2151"/>
    <cellStyle name="ปกติ 4 2" xfId="2152"/>
    <cellStyle name="ปกติ 4 2 2" xfId="2153"/>
    <cellStyle name="ปกติ 4_Book2" xfId="2154"/>
    <cellStyle name="ปกติ 5" xfId="2155"/>
    <cellStyle name="ปกติ 6" xfId="2156"/>
    <cellStyle name="ปกติ 6 2" xfId="2157"/>
    <cellStyle name="ปกติ 6_PRE-BUILTQ1-54" xfId="2158"/>
    <cellStyle name="ปกติ 7" xfId="2159"/>
    <cellStyle name="ปกติ 8" xfId="2160"/>
    <cellStyle name="ปกติ 9" xfId="2161"/>
    <cellStyle name="ปกติ 9 2" xfId="1412"/>
    <cellStyle name="ปกติ 9_Lead -  NU 31-3-54" xfId="2162"/>
    <cellStyle name="ปกติ_Sheet1" xfId="141"/>
    <cellStyle name="ป้อนค่า 2" xfId="2163"/>
    <cellStyle name="ป้อนค่า 2 2" xfId="2514"/>
    <cellStyle name="ป้อนค่า 2 2 2" xfId="3311"/>
    <cellStyle name="ป้อนค่า 2 3" xfId="2969"/>
    <cellStyle name="ปานกลาง 2" xfId="2165"/>
    <cellStyle name="ปานกลาง 3" xfId="2164"/>
    <cellStyle name="เปอร์เซ็นต์ 2" xfId="150"/>
    <cellStyle name="เปอร์เซ็นต์ 2 2" xfId="2113"/>
    <cellStyle name="เปอร์เซ็นต์ 2 3" xfId="2114"/>
    <cellStyle name="เปอร์เซ็นต์ 2 4" xfId="2115"/>
    <cellStyle name="เปอร์เซ็นต์ 3" xfId="174"/>
    <cellStyle name="เปอร์เซ็นต์ 4" xfId="2116"/>
    <cellStyle name="เปอร์เซ็นต์ 5" xfId="2117"/>
    <cellStyle name="เปอร์เซ็นต์ 5 2" xfId="2118"/>
    <cellStyle name="เปอร์เซ็นต์ 6" xfId="2005"/>
    <cellStyle name="เปอร์เซ็นต์ 7" xfId="165"/>
    <cellStyle name="ผลรวม 2" xfId="2166"/>
    <cellStyle name="ผลรวม 2 2" xfId="2515"/>
    <cellStyle name="ผลรวม 2 2 2" xfId="3312"/>
    <cellStyle name="ผลรวม 2 3" xfId="2970"/>
    <cellStyle name="แย่ 2" xfId="2124"/>
    <cellStyle name="ส่วนที่ถูกเน้น1 2" xfId="802"/>
    <cellStyle name="ส่วนที่ถูกเน้น2 2" xfId="804"/>
    <cellStyle name="ส่วนที่ถูกเน้น3 2" xfId="806"/>
    <cellStyle name="ส่วนที่ถูกเน้น4 2" xfId="808"/>
    <cellStyle name="ส่วนที่ถูกเน้น5 2" xfId="811"/>
    <cellStyle name="ส่วนที่ถูกเน้น6 2" xfId="815"/>
    <cellStyle name="เส้นขอบขวา" xfId="929"/>
    <cellStyle name="เส้นขอบขวา 2" xfId="2119"/>
    <cellStyle name="เส้นขอบขวา 3" xfId="2120"/>
    <cellStyle name="เส้นขอบขวา 4" xfId="2121"/>
    <cellStyle name="เส้นขอบขวา_FA BL" xfId="2123"/>
    <cellStyle name="แสดงผล 2" xfId="1772"/>
    <cellStyle name="แสดงผล 2 2" xfId="2408"/>
    <cellStyle name="แสดงผล 2 2 2" xfId="3205"/>
    <cellStyle name="แสดงผล 2 3" xfId="2863"/>
    <cellStyle name="หมายเหตุ 2" xfId="2167"/>
    <cellStyle name="หมายเหตุ 2 2" xfId="2516"/>
    <cellStyle name="หมายเหตุ 2 2 2" xfId="3313"/>
    <cellStyle name="หมายเหตุ 2 3" xfId="2971"/>
    <cellStyle name="หัวเรื่อง 1 2" xfId="2168"/>
    <cellStyle name="หัวเรื่อง 2 2" xfId="2169"/>
    <cellStyle name="หัวเรื่อง 3 2" xfId="2170"/>
    <cellStyle name="หัวเรื่อง 4 2" xfId="217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topLeftCell="A85" zoomScale="115" zoomScaleNormal="115" zoomScaleSheetLayoutView="89" workbookViewId="0">
      <selection activeCell="K139" sqref="K139"/>
    </sheetView>
  </sheetViews>
  <sheetFormatPr defaultColWidth="9.140625" defaultRowHeight="24" customHeight="1"/>
  <cols>
    <col min="1" max="1" width="1.7109375" style="15" customWidth="1"/>
    <col min="2" max="6" width="9.140625" style="15" customWidth="1"/>
    <col min="7" max="7" width="5.7109375" style="15" customWidth="1"/>
    <col min="8" max="8" width="16.7109375" style="15" customWidth="1"/>
    <col min="9" max="9" width="1" style="15" customWidth="1"/>
    <col min="10" max="10" width="16.7109375" style="15" customWidth="1"/>
    <col min="11" max="11" width="1" style="15" customWidth="1"/>
    <col min="12" max="12" width="16.7109375" style="15" customWidth="1"/>
    <col min="13" max="13" width="1" style="15" customWidth="1"/>
    <col min="14" max="14" width="16.7109375" style="15" customWidth="1"/>
    <col min="15" max="15" width="2" style="15" customWidth="1"/>
    <col min="16" max="16384" width="9.140625" style="15"/>
  </cols>
  <sheetData>
    <row r="1" spans="1:15" ht="23.25" customHeight="1">
      <c r="B1" s="163" t="s">
        <v>0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15" ht="23.25" customHeight="1">
      <c r="B2" s="163" t="s">
        <v>1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5" ht="23.25" customHeight="1">
      <c r="B3" s="166" t="s">
        <v>223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5" ht="23.25" customHeight="1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5" ht="23.25" customHeight="1">
      <c r="A5" s="13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24" t="s">
        <v>2</v>
      </c>
    </row>
    <row r="6" spans="1:15" ht="23.25" customHeight="1">
      <c r="A6" s="13"/>
      <c r="H6" s="32"/>
      <c r="I6" s="32" t="s">
        <v>3</v>
      </c>
      <c r="J6" s="32"/>
      <c r="K6" s="30"/>
      <c r="L6" s="164" t="s">
        <v>4</v>
      </c>
      <c r="M6" s="164"/>
      <c r="N6" s="164"/>
    </row>
    <row r="7" spans="1:15" ht="23.25" customHeight="1">
      <c r="A7" s="13"/>
      <c r="B7" s="13"/>
      <c r="C7" s="13"/>
      <c r="D7" s="13"/>
      <c r="E7" s="13"/>
      <c r="F7" s="13"/>
      <c r="G7" s="34" t="s">
        <v>5</v>
      </c>
      <c r="H7" s="88">
        <v>2025</v>
      </c>
      <c r="I7" s="89"/>
      <c r="J7" s="88">
        <v>2024</v>
      </c>
      <c r="K7" s="35"/>
      <c r="L7" s="88">
        <f>+H7</f>
        <v>2025</v>
      </c>
      <c r="M7" s="88"/>
      <c r="N7" s="88">
        <f>+J7</f>
        <v>2024</v>
      </c>
    </row>
    <row r="8" spans="1:15" ht="23.25" customHeight="1">
      <c r="A8" s="13"/>
      <c r="B8" s="162" t="s">
        <v>6</v>
      </c>
      <c r="C8" s="162"/>
      <c r="D8" s="162"/>
      <c r="E8" s="162"/>
      <c r="F8" s="162"/>
      <c r="G8" s="34"/>
      <c r="H8" s="35"/>
      <c r="I8" s="85"/>
      <c r="J8" s="35"/>
      <c r="K8" s="35"/>
      <c r="L8" s="35"/>
      <c r="M8" s="16"/>
      <c r="N8" s="35"/>
    </row>
    <row r="9" spans="1:15" ht="23.25" customHeight="1">
      <c r="A9" s="13"/>
      <c r="B9" s="81" t="s">
        <v>7</v>
      </c>
      <c r="C9" s="82"/>
      <c r="D9" s="82"/>
      <c r="E9" s="82"/>
      <c r="F9" s="82"/>
      <c r="G9" s="13"/>
      <c r="H9" s="13"/>
      <c r="J9" s="13"/>
      <c r="K9" s="13"/>
      <c r="L9" s="13"/>
      <c r="M9" s="13"/>
      <c r="N9" s="13"/>
    </row>
    <row r="10" spans="1:15" ht="23.25" customHeight="1">
      <c r="A10" s="13"/>
      <c r="B10" s="14" t="s">
        <v>8</v>
      </c>
      <c r="C10" s="13"/>
      <c r="D10" s="13"/>
      <c r="E10" s="13"/>
      <c r="F10" s="13"/>
      <c r="G10" s="20">
        <v>6</v>
      </c>
      <c r="H10" s="18">
        <v>589408363.02000022</v>
      </c>
      <c r="I10" s="18"/>
      <c r="J10" s="18">
        <v>432050275.68000001</v>
      </c>
      <c r="K10" s="18"/>
      <c r="L10" s="18">
        <v>296079292.83000016</v>
      </c>
      <c r="M10" s="18"/>
      <c r="N10" s="18">
        <v>115304212.64999999</v>
      </c>
      <c r="O10" s="37"/>
    </row>
    <row r="11" spans="1:15" ht="23.25" customHeight="1">
      <c r="A11" s="13"/>
      <c r="B11" s="14" t="s">
        <v>9</v>
      </c>
      <c r="C11" s="13"/>
      <c r="D11" s="13"/>
      <c r="E11" s="13"/>
      <c r="F11" s="13"/>
      <c r="G11" s="20">
        <v>7</v>
      </c>
      <c r="H11" s="18">
        <v>727191584.11000001</v>
      </c>
      <c r="I11" s="18"/>
      <c r="J11" s="18">
        <v>848967261.8900001</v>
      </c>
      <c r="K11" s="18"/>
      <c r="L11" s="18">
        <v>1162928351.0600002</v>
      </c>
      <c r="M11" s="18"/>
      <c r="N11" s="18">
        <v>1190537259.5200002</v>
      </c>
      <c r="O11" s="37"/>
    </row>
    <row r="12" spans="1:15" ht="23.25" customHeight="1">
      <c r="A12" s="13"/>
      <c r="B12" s="14" t="s">
        <v>10</v>
      </c>
      <c r="F12" s="13"/>
      <c r="G12" s="20">
        <v>8</v>
      </c>
      <c r="H12" s="18">
        <v>429575528</v>
      </c>
      <c r="I12" s="18"/>
      <c r="J12" s="18">
        <v>257320899.70000005</v>
      </c>
      <c r="K12" s="18"/>
      <c r="L12" s="18">
        <v>438649623.56999999</v>
      </c>
      <c r="M12" s="18"/>
      <c r="N12" s="18">
        <v>260154738.14000005</v>
      </c>
      <c r="O12" s="37"/>
    </row>
    <row r="13" spans="1:15" ht="23.25" customHeight="1">
      <c r="A13" s="13"/>
      <c r="B13" s="14" t="s">
        <v>11</v>
      </c>
      <c r="F13" s="13"/>
      <c r="G13" s="20">
        <v>9</v>
      </c>
      <c r="H13" s="18">
        <v>250367000</v>
      </c>
      <c r="I13" s="18"/>
      <c r="J13" s="18">
        <v>215217000</v>
      </c>
      <c r="K13" s="18"/>
      <c r="L13" s="18">
        <v>1683681287.6400001</v>
      </c>
      <c r="M13" s="18"/>
      <c r="N13" s="18">
        <v>1673681287.6400001</v>
      </c>
      <c r="O13" s="37"/>
    </row>
    <row r="14" spans="1:15" ht="23.25" customHeight="1">
      <c r="A14" s="13"/>
      <c r="B14" s="38" t="s">
        <v>12</v>
      </c>
      <c r="F14" s="13"/>
      <c r="G14" s="20">
        <v>10</v>
      </c>
      <c r="H14" s="18">
        <v>141502386.00999999</v>
      </c>
      <c r="I14" s="18"/>
      <c r="J14" s="18">
        <v>134070619.58000001</v>
      </c>
      <c r="K14" s="18"/>
      <c r="L14" s="18">
        <v>98351229.840000004</v>
      </c>
      <c r="M14" s="18"/>
      <c r="N14" s="18">
        <v>81521555.010000005</v>
      </c>
    </row>
    <row r="15" spans="1:15" ht="23.25" customHeight="1">
      <c r="A15" s="13"/>
      <c r="B15" s="38" t="s">
        <v>13</v>
      </c>
      <c r="F15" s="13"/>
      <c r="G15" s="20"/>
      <c r="I15" s="29"/>
      <c r="K15" s="29"/>
      <c r="L15" s="29"/>
      <c r="M15" s="13"/>
      <c r="N15" s="29"/>
    </row>
    <row r="16" spans="1:15" ht="23.25" customHeight="1">
      <c r="A16" s="13"/>
      <c r="B16" s="39" t="s">
        <v>14</v>
      </c>
      <c r="F16" s="13"/>
      <c r="G16" s="20">
        <v>11</v>
      </c>
      <c r="H16" s="18">
        <v>1056913128.0699997</v>
      </c>
      <c r="I16" s="18"/>
      <c r="J16" s="18">
        <v>1478072585.3399999</v>
      </c>
      <c r="K16" s="18"/>
      <c r="L16" s="18">
        <v>0</v>
      </c>
      <c r="M16" s="18"/>
      <c r="N16" s="18">
        <v>0</v>
      </c>
    </row>
    <row r="17" spans="1:15" ht="23.25" customHeight="1">
      <c r="A17" s="13"/>
      <c r="B17" s="14" t="s">
        <v>15</v>
      </c>
      <c r="C17" s="13"/>
      <c r="D17" s="13"/>
      <c r="E17" s="13"/>
      <c r="F17" s="13"/>
      <c r="G17" s="20">
        <v>12</v>
      </c>
      <c r="H17" s="18">
        <v>331242328.15999997</v>
      </c>
      <c r="I17" s="18"/>
      <c r="J17" s="18">
        <v>65235499.519999996</v>
      </c>
      <c r="K17" s="18"/>
      <c r="L17" s="18">
        <v>273312541.45999998</v>
      </c>
      <c r="M17" s="18"/>
      <c r="N17" s="18">
        <v>8514387.3600000013</v>
      </c>
      <c r="O17" s="37"/>
    </row>
    <row r="18" spans="1:15" ht="23.25" customHeight="1">
      <c r="A18" s="13"/>
      <c r="B18" s="38" t="s">
        <v>16</v>
      </c>
      <c r="F18" s="13"/>
      <c r="G18" s="20"/>
      <c r="H18" s="18"/>
      <c r="I18" s="18"/>
      <c r="J18" s="18"/>
      <c r="K18" s="18"/>
      <c r="L18" s="18"/>
      <c r="M18" s="18"/>
      <c r="N18" s="18"/>
    </row>
    <row r="19" spans="1:15" ht="23.25" customHeight="1">
      <c r="A19" s="13"/>
      <c r="B19" s="38" t="s">
        <v>17</v>
      </c>
      <c r="F19" s="13"/>
      <c r="G19" s="20">
        <v>8</v>
      </c>
      <c r="H19" s="18">
        <v>801076871.65999997</v>
      </c>
      <c r="I19" s="18"/>
      <c r="J19" s="18">
        <v>594965340.73000002</v>
      </c>
      <c r="K19" s="18"/>
      <c r="L19" s="18">
        <v>838663778.29999995</v>
      </c>
      <c r="M19" s="18"/>
      <c r="N19" s="18">
        <v>635558862.46000004</v>
      </c>
    </row>
    <row r="20" spans="1:15" ht="23.25" customHeight="1">
      <c r="A20" s="13"/>
      <c r="B20" s="38" t="s">
        <v>18</v>
      </c>
      <c r="F20" s="13"/>
      <c r="G20" s="20"/>
      <c r="H20" s="18">
        <v>13851050.790000001</v>
      </c>
      <c r="I20" s="18"/>
      <c r="J20" s="18">
        <v>11881218.51</v>
      </c>
      <c r="K20" s="18"/>
      <c r="L20" s="18">
        <v>13807731.16</v>
      </c>
      <c r="M20" s="18"/>
      <c r="N20" s="18">
        <v>11283850.289999999</v>
      </c>
    </row>
    <row r="21" spans="1:15" ht="23.25" customHeight="1">
      <c r="A21" s="13"/>
      <c r="B21" s="13"/>
      <c r="C21" s="40" t="s">
        <v>19</v>
      </c>
      <c r="D21" s="38"/>
      <c r="E21" s="38"/>
      <c r="G21" s="25"/>
      <c r="H21" s="90">
        <f>SUM(H10:H20)</f>
        <v>4341128239.8199997</v>
      </c>
      <c r="I21" s="17"/>
      <c r="J21" s="90">
        <f>SUM(J10:J20)</f>
        <v>4037780700.9500003</v>
      </c>
      <c r="K21" s="17"/>
      <c r="L21" s="90">
        <f>SUM(L10:L20)</f>
        <v>4805473835.8600006</v>
      </c>
      <c r="M21" s="17"/>
      <c r="N21" s="90">
        <f>SUM(N10:N20)</f>
        <v>3976556153.0700011</v>
      </c>
    </row>
    <row r="22" spans="1:15" ht="23.25" customHeight="1">
      <c r="A22" s="13"/>
      <c r="B22" s="42" t="s">
        <v>20</v>
      </c>
      <c r="F22" s="14"/>
      <c r="G22" s="14"/>
      <c r="H22" s="13"/>
      <c r="J22" s="13"/>
      <c r="K22" s="13"/>
      <c r="L22" s="13"/>
      <c r="M22" s="13"/>
      <c r="N22" s="13"/>
    </row>
    <row r="23" spans="1:15" ht="23.25" customHeight="1">
      <c r="A23" s="13"/>
      <c r="B23" s="14" t="s">
        <v>21</v>
      </c>
      <c r="F23" s="14"/>
      <c r="G23" s="20">
        <v>13</v>
      </c>
      <c r="H23" s="17">
        <v>188407700</v>
      </c>
      <c r="I23" s="18"/>
      <c r="J23" s="17">
        <v>238407700</v>
      </c>
      <c r="K23" s="18"/>
      <c r="L23" s="17">
        <v>98407700</v>
      </c>
      <c r="M23" s="18"/>
      <c r="N23" s="17">
        <v>148407700</v>
      </c>
    </row>
    <row r="24" spans="1:15" ht="23.25" customHeight="1">
      <c r="A24" s="13"/>
      <c r="B24" s="14" t="s">
        <v>22</v>
      </c>
      <c r="F24" s="14"/>
      <c r="G24" s="20">
        <v>14</v>
      </c>
      <c r="H24" s="17">
        <v>0</v>
      </c>
      <c r="I24" s="18"/>
      <c r="J24" s="17">
        <v>2.9096603393554688E-3</v>
      </c>
      <c r="K24" s="18"/>
      <c r="L24" s="17">
        <v>912654603.75</v>
      </c>
      <c r="M24" s="18"/>
      <c r="N24" s="17">
        <v>912654603.75</v>
      </c>
    </row>
    <row r="25" spans="1:15" ht="23.25" customHeight="1">
      <c r="A25" s="13"/>
      <c r="B25" s="14" t="s">
        <v>23</v>
      </c>
      <c r="F25" s="14"/>
      <c r="G25" s="20">
        <v>15</v>
      </c>
      <c r="H25" s="17">
        <v>963395501.40450001</v>
      </c>
      <c r="I25" s="18"/>
      <c r="J25" s="17">
        <v>996652104.85000002</v>
      </c>
      <c r="K25" s="18"/>
      <c r="L25" s="17">
        <v>0</v>
      </c>
      <c r="M25" s="18"/>
      <c r="N25" s="17">
        <v>0</v>
      </c>
    </row>
    <row r="26" spans="1:15" ht="23.25" customHeight="1">
      <c r="A26" s="13"/>
      <c r="B26" s="14" t="s">
        <v>24</v>
      </c>
      <c r="F26" s="13"/>
      <c r="G26" s="20">
        <v>16</v>
      </c>
      <c r="H26" s="17">
        <v>123907701.03</v>
      </c>
      <c r="I26" s="18"/>
      <c r="J26" s="17">
        <v>115407700.69</v>
      </c>
      <c r="K26" s="18"/>
      <c r="L26" s="17">
        <v>123907701.03</v>
      </c>
      <c r="M26" s="18"/>
      <c r="N26" s="17">
        <v>115407700.69</v>
      </c>
    </row>
    <row r="27" spans="1:15" ht="23.25" customHeight="1">
      <c r="A27" s="13"/>
      <c r="B27" s="14" t="s">
        <v>25</v>
      </c>
      <c r="F27" s="13"/>
      <c r="G27" s="20">
        <v>17</v>
      </c>
      <c r="H27" s="17">
        <v>228315374.19</v>
      </c>
      <c r="I27" s="18"/>
      <c r="J27" s="17">
        <v>0</v>
      </c>
      <c r="K27" s="18"/>
      <c r="L27" s="17">
        <v>0</v>
      </c>
      <c r="M27" s="18"/>
      <c r="N27" s="17">
        <v>0</v>
      </c>
    </row>
    <row r="28" spans="1:15" ht="23.25" customHeight="1">
      <c r="A28" s="13"/>
      <c r="B28" s="14" t="s">
        <v>26</v>
      </c>
      <c r="F28" s="13"/>
      <c r="G28" s="20">
        <v>18</v>
      </c>
      <c r="H28" s="17">
        <v>3989171.6299999994</v>
      </c>
      <c r="I28" s="18"/>
      <c r="J28" s="17">
        <v>4195258.4800000004</v>
      </c>
      <c r="K28" s="18"/>
      <c r="L28" s="17">
        <v>0</v>
      </c>
      <c r="M28" s="18"/>
      <c r="N28" s="17">
        <v>0</v>
      </c>
    </row>
    <row r="29" spans="1:15" ht="23.25" customHeight="1">
      <c r="A29" s="13"/>
      <c r="B29" s="14" t="s">
        <v>27</v>
      </c>
      <c r="F29" s="13"/>
      <c r="G29" s="20">
        <v>19</v>
      </c>
      <c r="H29" s="17">
        <v>258092083.89999995</v>
      </c>
      <c r="I29" s="18"/>
      <c r="J29" s="17">
        <v>273096063.07000005</v>
      </c>
      <c r="K29" s="18"/>
      <c r="L29" s="17">
        <v>42800361.589999974</v>
      </c>
      <c r="M29" s="18"/>
      <c r="N29" s="17">
        <v>48930113.890000015</v>
      </c>
    </row>
    <row r="30" spans="1:15" ht="23.25" customHeight="1">
      <c r="A30" s="13"/>
      <c r="B30" s="14" t="s">
        <v>28</v>
      </c>
      <c r="F30" s="13"/>
      <c r="G30" s="20">
        <v>20</v>
      </c>
      <c r="H30" s="17">
        <v>49852458.819999993</v>
      </c>
      <c r="I30" s="18"/>
      <c r="J30" s="17">
        <v>45606261.429999985</v>
      </c>
      <c r="K30" s="18"/>
      <c r="L30" s="17">
        <v>40766056.25999999</v>
      </c>
      <c r="M30" s="18"/>
      <c r="N30" s="17">
        <v>43013535.629999988</v>
      </c>
    </row>
    <row r="31" spans="1:15" ht="23.25" customHeight="1">
      <c r="B31" s="15" t="s">
        <v>29</v>
      </c>
      <c r="F31" s="13"/>
      <c r="G31" s="20">
        <v>21</v>
      </c>
      <c r="H31" s="17">
        <v>4110539.5900000008</v>
      </c>
      <c r="I31" s="18"/>
      <c r="J31" s="17">
        <v>4571091.18</v>
      </c>
      <c r="K31" s="18"/>
      <c r="L31" s="17">
        <v>2425254.33</v>
      </c>
      <c r="M31" s="18"/>
      <c r="N31" s="17">
        <v>2574392.8599999994</v>
      </c>
    </row>
    <row r="32" spans="1:15" ht="23.25" customHeight="1">
      <c r="B32" s="15" t="s">
        <v>30</v>
      </c>
      <c r="F32" s="13"/>
      <c r="G32" s="20">
        <v>22</v>
      </c>
      <c r="H32" s="17">
        <v>90787818.200000003</v>
      </c>
      <c r="I32" s="18"/>
      <c r="J32" s="17">
        <v>73321172.079999998</v>
      </c>
      <c r="K32" s="18"/>
      <c r="L32" s="17">
        <v>43182477.609999999</v>
      </c>
      <c r="M32" s="18"/>
      <c r="N32" s="17">
        <v>39198060.299999997</v>
      </c>
    </row>
    <row r="33" spans="1:15" ht="23.25" customHeight="1">
      <c r="B33" s="15" t="s">
        <v>31</v>
      </c>
      <c r="F33" s="13"/>
      <c r="G33" s="27"/>
      <c r="H33" s="17">
        <v>102403539.66999999</v>
      </c>
      <c r="I33" s="18"/>
      <c r="J33" s="17">
        <v>231147149.63000003</v>
      </c>
      <c r="K33" s="18"/>
      <c r="L33" s="17">
        <v>66234330.61999999</v>
      </c>
      <c r="M33" s="18"/>
      <c r="N33" s="17">
        <v>201358031.42000002</v>
      </c>
      <c r="O33" s="29"/>
    </row>
    <row r="34" spans="1:15" ht="23.25" customHeight="1">
      <c r="B34" s="15" t="s">
        <v>32</v>
      </c>
      <c r="F34" s="13"/>
      <c r="G34" s="20">
        <v>23</v>
      </c>
      <c r="H34" s="17">
        <v>195392677.04800001</v>
      </c>
      <c r="I34" s="18"/>
      <c r="J34" s="17">
        <v>171331825.47999999</v>
      </c>
      <c r="K34" s="18"/>
      <c r="L34" s="17">
        <v>194508301.75</v>
      </c>
      <c r="M34" s="18"/>
      <c r="N34" s="17">
        <v>170004819.57999998</v>
      </c>
    </row>
    <row r="35" spans="1:15" ht="23.25" customHeight="1">
      <c r="A35" s="13"/>
      <c r="B35" s="15" t="s">
        <v>33</v>
      </c>
      <c r="F35" s="13"/>
      <c r="G35" s="41"/>
      <c r="H35" s="17">
        <v>6872334.5799999833</v>
      </c>
      <c r="I35" s="18"/>
      <c r="J35" s="17">
        <v>7078155</v>
      </c>
      <c r="K35" s="18"/>
      <c r="L35" s="17">
        <v>6531334.5799999833</v>
      </c>
      <c r="M35" s="18"/>
      <c r="N35" s="17">
        <v>6646755</v>
      </c>
    </row>
    <row r="36" spans="1:15" ht="23.25" customHeight="1">
      <c r="A36" s="13"/>
      <c r="B36" s="13"/>
      <c r="C36" s="42" t="s">
        <v>34</v>
      </c>
      <c r="D36" s="14"/>
      <c r="E36" s="14"/>
      <c r="H36" s="90">
        <f>SUM(H23:H35)</f>
        <v>2215526900.0625</v>
      </c>
      <c r="I36" s="18"/>
      <c r="J36" s="90">
        <f>SUM(J23:J35)</f>
        <v>2160814481.89291</v>
      </c>
      <c r="K36" s="17"/>
      <c r="L36" s="90">
        <f>SUM(L23:L35)</f>
        <v>1531418121.5199995</v>
      </c>
      <c r="M36" s="17"/>
      <c r="N36" s="90">
        <f>SUM(N23:N35)</f>
        <v>1688195713.1199999</v>
      </c>
    </row>
    <row r="37" spans="1:15" ht="23.25" customHeight="1" thickBot="1">
      <c r="A37" s="13"/>
      <c r="B37" s="42" t="s">
        <v>35</v>
      </c>
      <c r="C37" s="13"/>
      <c r="D37" s="13"/>
      <c r="E37" s="13"/>
      <c r="F37" s="13"/>
      <c r="G37" s="14"/>
      <c r="H37" s="43">
        <f>+H36+H21</f>
        <v>6556655139.8824997</v>
      </c>
      <c r="I37" s="18"/>
      <c r="J37" s="43">
        <f>+J36+J21</f>
        <v>6198595182.8429108</v>
      </c>
      <c r="K37" s="17"/>
      <c r="L37" s="43">
        <f>+L36+L21</f>
        <v>6336891957.3800001</v>
      </c>
      <c r="M37" s="17"/>
      <c r="N37" s="43">
        <f>+N36+N21</f>
        <v>5664751866.1900005</v>
      </c>
    </row>
    <row r="38" spans="1:15" ht="23.25" customHeight="1" thickTop="1">
      <c r="A38" s="13"/>
      <c r="B38" s="14"/>
      <c r="C38" s="13"/>
      <c r="D38" s="13"/>
      <c r="E38" s="13"/>
      <c r="F38" s="13"/>
      <c r="G38" s="14"/>
      <c r="H38" s="13"/>
      <c r="J38" s="13"/>
      <c r="K38" s="13"/>
      <c r="L38" s="13"/>
      <c r="M38" s="13"/>
      <c r="N38" s="13"/>
    </row>
    <row r="39" spans="1:15" ht="23.25" customHeight="1">
      <c r="A39" s="13"/>
      <c r="B39" s="38" t="s">
        <v>36</v>
      </c>
      <c r="C39" s="14"/>
      <c r="D39" s="14"/>
      <c r="E39" s="14"/>
      <c r="H39" s="13"/>
      <c r="K39" s="13"/>
      <c r="L39" s="13"/>
      <c r="M39" s="13"/>
      <c r="N39" s="13"/>
    </row>
    <row r="40" spans="1:15" ht="23.25" customHeight="1">
      <c r="A40" s="13"/>
      <c r="B40" s="38"/>
      <c r="C40" s="14"/>
      <c r="D40" s="14"/>
      <c r="E40" s="14"/>
      <c r="H40" s="13"/>
      <c r="K40" s="13"/>
      <c r="L40" s="13"/>
      <c r="M40" s="13"/>
      <c r="N40" s="13"/>
    </row>
    <row r="41" spans="1:15" ht="23.25" customHeight="1">
      <c r="A41" s="13"/>
      <c r="B41" s="38"/>
      <c r="C41" s="14"/>
      <c r="D41" s="14"/>
      <c r="E41" s="14"/>
      <c r="H41" s="13"/>
      <c r="K41" s="13"/>
      <c r="L41" s="13"/>
      <c r="M41" s="13"/>
      <c r="N41" s="13"/>
    </row>
    <row r="42" spans="1:15" ht="23.25" customHeight="1">
      <c r="A42" s="13"/>
      <c r="B42" s="13"/>
      <c r="C42" s="14"/>
      <c r="E42" s="25" t="s">
        <v>199</v>
      </c>
      <c r="J42" s="44"/>
      <c r="K42" s="44"/>
      <c r="L42" s="44"/>
      <c r="M42" s="44"/>
      <c r="N42" s="44"/>
    </row>
    <row r="43" spans="1:15" ht="23.25" customHeight="1">
      <c r="A43" s="13"/>
      <c r="B43" s="13"/>
      <c r="C43" s="14"/>
      <c r="E43" s="25" t="s">
        <v>198</v>
      </c>
      <c r="J43" s="44"/>
      <c r="K43" s="44"/>
      <c r="L43" s="44"/>
      <c r="M43" s="44"/>
      <c r="N43" s="44"/>
    </row>
    <row r="44" spans="1:15" ht="23.25" customHeight="1">
      <c r="A44" s="13"/>
      <c r="B44" s="13"/>
      <c r="C44" s="14"/>
      <c r="E44" s="25"/>
      <c r="J44" s="44"/>
      <c r="K44" s="44"/>
      <c r="L44" s="44"/>
      <c r="M44" s="44"/>
      <c r="N44" s="44"/>
    </row>
    <row r="45" spans="1:15" ht="27.75" customHeight="1">
      <c r="A45" s="13"/>
      <c r="B45" s="165" t="s">
        <v>37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</row>
    <row r="46" spans="1:15" ht="27.75" customHeight="1">
      <c r="B46" s="163" t="s">
        <v>0</v>
      </c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</row>
    <row r="47" spans="1:15" ht="27.75" customHeight="1">
      <c r="B47" s="163" t="s">
        <v>38</v>
      </c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</row>
    <row r="48" spans="1:15" ht="27.75" customHeight="1">
      <c r="B48" s="163" t="str">
        <f>+B3</f>
        <v>AS AT DECEMBER 31, 2025</v>
      </c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</row>
    <row r="49" spans="1:14" ht="27.75" customHeight="1"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 ht="27.75" customHeight="1">
      <c r="A50" s="13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24" t="s">
        <v>2</v>
      </c>
    </row>
    <row r="51" spans="1:14" ht="27.75" customHeight="1">
      <c r="A51" s="13"/>
      <c r="H51" s="32"/>
      <c r="I51" s="32" t="s">
        <v>3</v>
      </c>
      <c r="J51" s="32"/>
      <c r="K51" s="30"/>
      <c r="L51" s="164" t="s">
        <v>4</v>
      </c>
      <c r="M51" s="164"/>
      <c r="N51" s="164"/>
    </row>
    <row r="52" spans="1:14" ht="27.75" customHeight="1">
      <c r="A52" s="13"/>
      <c r="B52" s="13"/>
      <c r="C52" s="13"/>
      <c r="D52" s="13"/>
      <c r="E52" s="13"/>
      <c r="F52" s="13"/>
      <c r="G52" s="34" t="s">
        <v>5</v>
      </c>
      <c r="H52" s="88">
        <f>+H7</f>
        <v>2025</v>
      </c>
      <c r="I52" s="88"/>
      <c r="J52" s="88">
        <f>+J7</f>
        <v>2024</v>
      </c>
      <c r="K52" s="88"/>
      <c r="L52" s="88">
        <f>+H52</f>
        <v>2025</v>
      </c>
      <c r="M52" s="88"/>
      <c r="N52" s="88">
        <f>+J52</f>
        <v>2024</v>
      </c>
    </row>
    <row r="53" spans="1:14" ht="27.75" customHeight="1">
      <c r="A53" s="13"/>
      <c r="B53" s="162" t="s">
        <v>39</v>
      </c>
      <c r="C53" s="162"/>
      <c r="D53" s="162"/>
      <c r="E53" s="162"/>
      <c r="F53" s="162"/>
      <c r="G53" s="34"/>
      <c r="H53" s="20"/>
      <c r="I53" s="87"/>
      <c r="J53" s="35"/>
      <c r="K53" s="86"/>
      <c r="L53" s="20"/>
      <c r="M53" s="16"/>
      <c r="N53" s="35"/>
    </row>
    <row r="54" spans="1:14" ht="27.75" customHeight="1">
      <c r="A54" s="13"/>
      <c r="B54" s="81" t="s">
        <v>40</v>
      </c>
      <c r="C54" s="82"/>
      <c r="D54" s="82"/>
      <c r="E54" s="82"/>
      <c r="F54" s="82"/>
      <c r="G54" s="13"/>
      <c r="H54" s="13"/>
      <c r="J54" s="13"/>
      <c r="K54" s="13"/>
      <c r="L54" s="13"/>
      <c r="M54" s="13"/>
      <c r="N54" s="30"/>
    </row>
    <row r="55" spans="1:14" ht="27.75" customHeight="1">
      <c r="A55" s="13"/>
      <c r="B55" s="14" t="s">
        <v>41</v>
      </c>
      <c r="C55" s="13"/>
      <c r="D55" s="13"/>
      <c r="E55" s="13"/>
      <c r="F55" s="13"/>
      <c r="G55" s="16"/>
      <c r="H55" s="13"/>
      <c r="I55" s="45"/>
      <c r="J55" s="13"/>
      <c r="K55" s="45"/>
      <c r="L55" s="13"/>
      <c r="M55" s="13"/>
      <c r="N55" s="13"/>
    </row>
    <row r="56" spans="1:14" ht="27.75" customHeight="1">
      <c r="A56" s="13"/>
      <c r="B56" s="15" t="s">
        <v>42</v>
      </c>
      <c r="C56" s="13"/>
      <c r="D56" s="13"/>
      <c r="E56" s="13"/>
      <c r="F56" s="13"/>
      <c r="G56" s="16">
        <v>24</v>
      </c>
      <c r="H56" s="17">
        <v>0</v>
      </c>
      <c r="I56" s="18"/>
      <c r="J56" s="17">
        <v>5284840.4400000004</v>
      </c>
      <c r="K56" s="18"/>
      <c r="L56" s="17">
        <v>0</v>
      </c>
      <c r="M56" s="17"/>
      <c r="N56" s="17">
        <v>5284840.4400000004</v>
      </c>
    </row>
    <row r="57" spans="1:14" ht="27.75" customHeight="1">
      <c r="A57" s="13"/>
      <c r="B57" s="14" t="s">
        <v>43</v>
      </c>
      <c r="C57" s="13"/>
      <c r="D57" s="13"/>
      <c r="E57" s="13"/>
      <c r="F57" s="13"/>
      <c r="G57" s="16">
        <v>25</v>
      </c>
      <c r="H57" s="17">
        <v>1000373769.4399999</v>
      </c>
      <c r="I57" s="18"/>
      <c r="J57" s="17">
        <v>811194850.88</v>
      </c>
      <c r="K57" s="18"/>
      <c r="L57" s="17">
        <v>954824706.25</v>
      </c>
      <c r="M57" s="18"/>
      <c r="N57" s="17">
        <v>746773098.89999998</v>
      </c>
    </row>
    <row r="58" spans="1:14" ht="27.75" customHeight="1">
      <c r="A58" s="13"/>
      <c r="B58" s="29" t="s">
        <v>44</v>
      </c>
      <c r="D58" s="13"/>
      <c r="E58" s="13"/>
      <c r="F58" s="13"/>
      <c r="G58" s="16">
        <v>8</v>
      </c>
      <c r="H58" s="17">
        <v>1153841898.45</v>
      </c>
      <c r="I58" s="18"/>
      <c r="J58" s="17">
        <v>911422391.5999999</v>
      </c>
      <c r="K58" s="18"/>
      <c r="L58" s="17">
        <v>1171074563.22</v>
      </c>
      <c r="M58" s="18"/>
      <c r="N58" s="17">
        <v>941556996.90999997</v>
      </c>
    </row>
    <row r="59" spans="1:14" ht="27.75" customHeight="1">
      <c r="A59" s="13"/>
      <c r="B59" s="14" t="s">
        <v>45</v>
      </c>
      <c r="D59" s="13"/>
      <c r="E59" s="13"/>
      <c r="F59" s="13"/>
      <c r="G59" s="16">
        <v>26</v>
      </c>
      <c r="H59" s="17">
        <v>164667589</v>
      </c>
      <c r="I59" s="18"/>
      <c r="J59" s="17">
        <v>133586787.06999999</v>
      </c>
      <c r="K59" s="18"/>
      <c r="L59" s="17">
        <v>100000000</v>
      </c>
      <c r="M59" s="18"/>
      <c r="N59" s="17">
        <v>100000000</v>
      </c>
    </row>
    <row r="60" spans="1:14" ht="27.75" customHeight="1">
      <c r="A60" s="13"/>
      <c r="B60" s="14" t="s">
        <v>46</v>
      </c>
      <c r="D60" s="13"/>
      <c r="E60" s="13"/>
      <c r="F60" s="13"/>
      <c r="G60" s="16">
        <v>27</v>
      </c>
      <c r="H60" s="17">
        <v>34549046.549999997</v>
      </c>
      <c r="I60" s="18"/>
      <c r="J60" s="17">
        <v>35802448.909999996</v>
      </c>
      <c r="K60" s="18"/>
      <c r="L60" s="17">
        <v>30013639.02</v>
      </c>
      <c r="M60" s="18"/>
      <c r="N60" s="17">
        <v>34696872.509999998</v>
      </c>
    </row>
    <row r="61" spans="1:14" ht="27.75" customHeight="1">
      <c r="A61" s="13"/>
      <c r="B61" s="14" t="s">
        <v>47</v>
      </c>
      <c r="D61" s="13"/>
      <c r="E61" s="13"/>
      <c r="F61" s="13"/>
      <c r="G61" s="16">
        <v>28</v>
      </c>
      <c r="H61" s="17">
        <v>458860450</v>
      </c>
      <c r="I61" s="18"/>
      <c r="J61" s="17">
        <v>437200000</v>
      </c>
      <c r="K61" s="18"/>
      <c r="L61" s="17">
        <v>458860450</v>
      </c>
      <c r="M61" s="18"/>
      <c r="N61" s="17">
        <v>437200000</v>
      </c>
    </row>
    <row r="62" spans="1:14" ht="27.75" customHeight="1">
      <c r="A62" s="13"/>
      <c r="B62" s="13" t="s">
        <v>233</v>
      </c>
      <c r="C62" s="19"/>
      <c r="D62" s="19"/>
      <c r="E62" s="19"/>
      <c r="F62" s="13"/>
      <c r="G62" s="30"/>
      <c r="H62" s="17">
        <v>0</v>
      </c>
      <c r="I62" s="18"/>
      <c r="J62" s="17">
        <v>3618510.47</v>
      </c>
      <c r="K62" s="18"/>
      <c r="L62" s="17">
        <v>0</v>
      </c>
      <c r="M62" s="17"/>
      <c r="N62" s="17">
        <v>0</v>
      </c>
    </row>
    <row r="63" spans="1:14" ht="27.75" customHeight="1">
      <c r="A63" s="13"/>
      <c r="B63" s="19" t="s">
        <v>48</v>
      </c>
      <c r="C63" s="13"/>
      <c r="D63" s="13"/>
      <c r="E63" s="13"/>
      <c r="F63" s="13"/>
      <c r="G63" s="16"/>
      <c r="H63" s="17">
        <v>311740187.07999998</v>
      </c>
      <c r="I63" s="18"/>
      <c r="J63" s="17">
        <v>331121288.17000002</v>
      </c>
      <c r="K63" s="18"/>
      <c r="L63" s="17">
        <v>299192984.95999998</v>
      </c>
      <c r="M63" s="18"/>
      <c r="N63" s="17">
        <v>316127922.94999999</v>
      </c>
    </row>
    <row r="64" spans="1:14" ht="27.75" customHeight="1">
      <c r="B64" s="13" t="s">
        <v>49</v>
      </c>
      <c r="C64" s="19"/>
      <c r="D64" s="19"/>
      <c r="E64" s="19"/>
      <c r="F64" s="13"/>
      <c r="G64" s="30"/>
      <c r="H64" s="17">
        <v>57576521.090000004</v>
      </c>
      <c r="I64" s="18"/>
      <c r="J64" s="17">
        <v>64038432.169999994</v>
      </c>
      <c r="K64" s="18"/>
      <c r="L64" s="17">
        <v>57576521.090000004</v>
      </c>
      <c r="M64" s="17"/>
      <c r="N64" s="17">
        <v>64038432.169999994</v>
      </c>
    </row>
    <row r="65" spans="1:14" ht="27.75" customHeight="1">
      <c r="A65" s="13"/>
      <c r="B65" s="48"/>
      <c r="C65" s="40" t="s">
        <v>50</v>
      </c>
      <c r="D65" s="38"/>
      <c r="E65" s="38"/>
      <c r="G65" s="44"/>
      <c r="H65" s="90">
        <f>SUM(H56:H64)</f>
        <v>3181609461.6100001</v>
      </c>
      <c r="I65" s="18"/>
      <c r="J65" s="90">
        <f>SUM(J56:J64)</f>
        <v>2733269549.71</v>
      </c>
      <c r="K65" s="17"/>
      <c r="L65" s="90">
        <f>SUM(L56:L64)</f>
        <v>3071542864.5400004</v>
      </c>
      <c r="M65" s="17"/>
      <c r="N65" s="90">
        <f>SUM(N55:N64)</f>
        <v>2645678163.8800001</v>
      </c>
    </row>
    <row r="66" spans="1:14" ht="27.75" customHeight="1">
      <c r="A66" s="13"/>
      <c r="B66" s="40" t="s">
        <v>51</v>
      </c>
      <c r="C66" s="42"/>
      <c r="D66" s="14"/>
      <c r="E66" s="14"/>
      <c r="G66" s="44"/>
      <c r="H66" s="24"/>
      <c r="K66" s="13"/>
      <c r="L66" s="13"/>
      <c r="M66" s="13"/>
      <c r="N66" s="13"/>
    </row>
    <row r="67" spans="1:14" ht="27.75" customHeight="1">
      <c r="A67" s="13"/>
      <c r="B67" s="19" t="s">
        <v>52</v>
      </c>
      <c r="C67" s="14"/>
      <c r="D67" s="14"/>
      <c r="E67" s="14"/>
      <c r="F67" s="19"/>
      <c r="G67" s="20">
        <v>26</v>
      </c>
      <c r="H67" s="46">
        <v>219405401.5</v>
      </c>
      <c r="I67" s="18"/>
      <c r="J67" s="46">
        <v>304384311.47000003</v>
      </c>
      <c r="K67" s="18"/>
      <c r="L67" s="46">
        <v>150000000</v>
      </c>
      <c r="M67" s="17"/>
      <c r="N67" s="17">
        <v>25000000</v>
      </c>
    </row>
    <row r="68" spans="1:14" ht="27.75" customHeight="1">
      <c r="A68" s="13"/>
      <c r="B68" s="19" t="s">
        <v>53</v>
      </c>
      <c r="C68" s="14"/>
      <c r="D68" s="14"/>
      <c r="E68" s="14"/>
      <c r="F68" s="19"/>
      <c r="G68" s="20">
        <v>27</v>
      </c>
      <c r="H68" s="46">
        <v>19271562.460000005</v>
      </c>
      <c r="I68" s="18"/>
      <c r="J68" s="46">
        <v>13246501.950000007</v>
      </c>
      <c r="K68" s="18"/>
      <c r="L68" s="46">
        <v>14398611.850000005</v>
      </c>
      <c r="M68" s="17"/>
      <c r="N68" s="17">
        <v>11712612.830000006</v>
      </c>
    </row>
    <row r="69" spans="1:14" ht="27.75" customHeight="1">
      <c r="A69" s="13"/>
      <c r="B69" s="19" t="s">
        <v>54</v>
      </c>
      <c r="C69" s="14"/>
      <c r="D69" s="14"/>
      <c r="E69" s="14"/>
      <c r="F69" s="19"/>
      <c r="G69" s="20">
        <v>28</v>
      </c>
      <c r="H69" s="17">
        <v>310670936.61000001</v>
      </c>
      <c r="I69" s="18"/>
      <c r="J69" s="17">
        <v>460400000</v>
      </c>
      <c r="K69" s="18"/>
      <c r="L69" s="17">
        <v>310670936.61000001</v>
      </c>
      <c r="M69" s="17"/>
      <c r="N69" s="17">
        <v>460400000</v>
      </c>
    </row>
    <row r="70" spans="1:14" ht="27.75" customHeight="1">
      <c r="A70" s="13"/>
      <c r="B70" s="19" t="s">
        <v>55</v>
      </c>
      <c r="C70" s="13"/>
      <c r="D70" s="13"/>
      <c r="E70" s="13"/>
      <c r="F70" s="13"/>
      <c r="G70" s="20">
        <v>29</v>
      </c>
      <c r="H70" s="17">
        <v>155661341.34999999</v>
      </c>
      <c r="I70" s="18"/>
      <c r="J70" s="17">
        <v>143854445.34</v>
      </c>
      <c r="K70" s="18"/>
      <c r="L70" s="17">
        <v>137619540.00999999</v>
      </c>
      <c r="M70" s="18"/>
      <c r="N70" s="17">
        <v>124930574</v>
      </c>
    </row>
    <row r="71" spans="1:14" ht="27.75" customHeight="1">
      <c r="A71" s="13"/>
      <c r="C71" s="42" t="s">
        <v>56</v>
      </c>
      <c r="D71" s="14"/>
      <c r="E71" s="14"/>
      <c r="G71" s="25"/>
      <c r="H71" s="90">
        <f>SUM(H66:H70)</f>
        <v>705009241.92000008</v>
      </c>
      <c r="I71" s="17"/>
      <c r="J71" s="90">
        <f>SUM(J66:J70)</f>
        <v>921885258.76000011</v>
      </c>
      <c r="K71" s="17"/>
      <c r="L71" s="90">
        <f>SUM(L66:L70)</f>
        <v>612689088.47000003</v>
      </c>
      <c r="M71" s="17"/>
      <c r="N71" s="90">
        <f>SUM(N66:N70)</f>
        <v>622043186.82999992</v>
      </c>
    </row>
    <row r="72" spans="1:14" ht="27.75" customHeight="1">
      <c r="A72" s="13"/>
      <c r="B72" s="13"/>
      <c r="C72" s="42" t="s">
        <v>57</v>
      </c>
      <c r="D72" s="14"/>
      <c r="E72" s="14"/>
      <c r="F72" s="13"/>
      <c r="G72" s="14"/>
      <c r="H72" s="90">
        <f>+H65+H71</f>
        <v>3886618703.5300002</v>
      </c>
      <c r="I72" s="17"/>
      <c r="J72" s="90">
        <f>+J65+J71</f>
        <v>3655154808.4700003</v>
      </c>
      <c r="K72" s="17"/>
      <c r="L72" s="90">
        <f>+L65+L71</f>
        <v>3684231953.0100002</v>
      </c>
      <c r="M72" s="17"/>
      <c r="N72" s="90">
        <f>+N65+N71</f>
        <v>3267721350.71</v>
      </c>
    </row>
    <row r="73" spans="1:14" s="48" customFormat="1" ht="27.75" customHeight="1">
      <c r="A73" s="47"/>
      <c r="B73" s="47"/>
      <c r="C73" s="42"/>
      <c r="D73" s="42"/>
      <c r="E73" s="42"/>
      <c r="F73" s="47"/>
      <c r="G73" s="42"/>
      <c r="H73" s="47"/>
      <c r="I73" s="47"/>
      <c r="J73" s="47"/>
      <c r="K73" s="47"/>
      <c r="L73" s="47"/>
      <c r="M73" s="47"/>
      <c r="N73" s="47"/>
    </row>
    <row r="74" spans="1:14" s="48" customFormat="1" ht="27.75" customHeight="1">
      <c r="A74" s="47"/>
      <c r="B74" s="47"/>
      <c r="C74" s="42"/>
      <c r="D74" s="42"/>
      <c r="E74" s="42"/>
      <c r="F74" s="47"/>
      <c r="G74" s="42"/>
      <c r="H74" s="47"/>
      <c r="I74" s="47"/>
      <c r="J74" s="47"/>
      <c r="K74" s="47"/>
      <c r="L74" s="47"/>
      <c r="M74" s="47"/>
      <c r="N74" s="47"/>
    </row>
    <row r="75" spans="1:14" ht="27.75" customHeight="1">
      <c r="A75" s="13"/>
      <c r="B75" s="38" t="s">
        <v>36</v>
      </c>
      <c r="C75" s="14"/>
      <c r="D75" s="14"/>
      <c r="E75" s="14"/>
      <c r="F75" s="13"/>
      <c r="G75" s="14"/>
      <c r="H75" s="13"/>
      <c r="I75" s="13"/>
      <c r="J75" s="13"/>
      <c r="K75" s="13"/>
      <c r="L75" s="13"/>
      <c r="M75" s="13"/>
      <c r="N75" s="13"/>
    </row>
    <row r="76" spans="1:14" ht="27.75" customHeight="1">
      <c r="A76" s="13"/>
      <c r="B76" s="38"/>
      <c r="C76" s="14"/>
      <c r="D76" s="14"/>
      <c r="E76" s="14"/>
      <c r="F76" s="13"/>
      <c r="G76" s="14"/>
      <c r="H76" s="13"/>
      <c r="I76" s="13"/>
      <c r="J76" s="13"/>
      <c r="K76" s="13"/>
      <c r="L76" s="13"/>
      <c r="M76" s="13"/>
      <c r="N76" s="13"/>
    </row>
    <row r="77" spans="1:14" ht="27.75" customHeight="1">
      <c r="A77" s="13"/>
      <c r="B77" s="38"/>
      <c r="C77" s="14"/>
      <c r="D77" s="14"/>
      <c r="E77" s="14"/>
      <c r="F77" s="13"/>
      <c r="G77" s="14"/>
      <c r="H77" s="13"/>
      <c r="I77" s="13"/>
      <c r="J77" s="13"/>
      <c r="K77" s="13"/>
      <c r="L77" s="13"/>
      <c r="M77" s="13"/>
      <c r="N77" s="13"/>
    </row>
    <row r="78" spans="1:14" ht="27.75" customHeight="1">
      <c r="A78" s="13"/>
      <c r="B78" s="38"/>
      <c r="C78" s="14"/>
      <c r="D78" s="14"/>
      <c r="E78" s="14"/>
      <c r="F78" s="13"/>
      <c r="G78" s="14"/>
      <c r="H78" s="13"/>
      <c r="I78" s="13"/>
      <c r="J78" s="13"/>
      <c r="K78" s="13"/>
      <c r="L78" s="13"/>
      <c r="M78" s="13"/>
      <c r="N78" s="13"/>
    </row>
    <row r="79" spans="1:14" ht="27.75" customHeight="1">
      <c r="A79" s="13"/>
      <c r="B79" s="14"/>
      <c r="C79" s="14"/>
      <c r="E79" s="25" t="s">
        <v>199</v>
      </c>
      <c r="K79" s="44"/>
      <c r="L79" s="13"/>
      <c r="M79" s="13"/>
      <c r="N79" s="13"/>
    </row>
    <row r="80" spans="1:14" ht="27.75" customHeight="1">
      <c r="A80" s="13"/>
      <c r="B80" s="14"/>
      <c r="C80" s="14"/>
      <c r="E80" s="25" t="s">
        <v>198</v>
      </c>
      <c r="K80" s="44"/>
      <c r="L80" s="13"/>
      <c r="M80" s="13"/>
      <c r="N80" s="13"/>
    </row>
    <row r="81" spans="1:14" ht="27.75" customHeight="1">
      <c r="A81" s="13"/>
      <c r="B81" s="14"/>
      <c r="C81" s="14"/>
      <c r="E81" s="25"/>
      <c r="K81" s="44"/>
      <c r="L81" s="13"/>
      <c r="M81" s="13"/>
      <c r="N81" s="13"/>
    </row>
    <row r="82" spans="1:14" ht="25.5" customHeight="1">
      <c r="A82" s="13"/>
      <c r="B82" s="49" t="s">
        <v>58</v>
      </c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</row>
    <row r="83" spans="1:14" ht="25.5" customHeight="1">
      <c r="B83" s="26" t="s">
        <v>0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</row>
    <row r="84" spans="1:14" ht="25.5" customHeight="1">
      <c r="B84" s="26" t="s">
        <v>38</v>
      </c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</row>
    <row r="85" spans="1:14" ht="25.5" customHeight="1">
      <c r="B85" s="26" t="str">
        <f>+B3</f>
        <v>AS AT DECEMBER 31, 2025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</row>
    <row r="86" spans="1:14" ht="25.5" customHeight="1"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</row>
    <row r="87" spans="1:14" ht="25.5" customHeight="1">
      <c r="A87" s="13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24" t="s">
        <v>2</v>
      </c>
    </row>
    <row r="88" spans="1:14" ht="25.5" customHeight="1">
      <c r="A88" s="13"/>
      <c r="H88" s="32"/>
      <c r="I88" s="32" t="s">
        <v>3</v>
      </c>
      <c r="J88" s="32"/>
      <c r="K88" s="30"/>
      <c r="L88" s="164" t="s">
        <v>4</v>
      </c>
      <c r="M88" s="164"/>
      <c r="N88" s="164"/>
    </row>
    <row r="89" spans="1:14" ht="25.5" customHeight="1">
      <c r="A89" s="13"/>
      <c r="B89" s="13"/>
      <c r="C89" s="13"/>
      <c r="D89" s="13"/>
      <c r="E89" s="13"/>
      <c r="F89" s="13"/>
      <c r="G89" s="34" t="s">
        <v>5</v>
      </c>
      <c r="H89" s="88">
        <f>+H7</f>
        <v>2025</v>
      </c>
      <c r="I89" s="89"/>
      <c r="J89" s="88">
        <f>+J7</f>
        <v>2024</v>
      </c>
      <c r="K89" s="88"/>
      <c r="L89" s="88">
        <f>+H89</f>
        <v>2025</v>
      </c>
      <c r="M89" s="88"/>
      <c r="N89" s="88">
        <f>+J89</f>
        <v>2024</v>
      </c>
    </row>
    <row r="90" spans="1:14" ht="25.5" customHeight="1">
      <c r="A90" s="13"/>
      <c r="B90" s="162" t="s">
        <v>59</v>
      </c>
      <c r="C90" s="162"/>
      <c r="D90" s="162"/>
      <c r="E90" s="162"/>
      <c r="F90" s="162"/>
      <c r="G90" s="34"/>
      <c r="H90" s="35"/>
      <c r="I90" s="85"/>
      <c r="J90" s="35"/>
      <c r="K90" s="35"/>
      <c r="L90" s="35"/>
      <c r="M90" s="85"/>
      <c r="N90" s="35"/>
    </row>
    <row r="91" spans="1:14" ht="25.5" customHeight="1">
      <c r="A91" s="13"/>
      <c r="B91" s="81" t="s">
        <v>60</v>
      </c>
      <c r="C91" s="82"/>
      <c r="D91" s="82"/>
      <c r="E91" s="82"/>
      <c r="F91" s="82"/>
      <c r="G91" s="13"/>
      <c r="H91" s="30"/>
      <c r="I91" s="30"/>
      <c r="J91" s="44"/>
      <c r="K91" s="30"/>
      <c r="L91" s="30"/>
      <c r="M91" s="13"/>
    </row>
    <row r="92" spans="1:14" ht="25.5" customHeight="1">
      <c r="A92" s="13"/>
      <c r="B92" s="14" t="s">
        <v>61</v>
      </c>
      <c r="C92" s="13"/>
      <c r="D92" s="13"/>
      <c r="E92" s="13"/>
      <c r="H92" s="13"/>
      <c r="I92" s="13"/>
      <c r="J92" s="13"/>
      <c r="K92" s="13"/>
      <c r="L92" s="13"/>
      <c r="M92" s="13"/>
      <c r="N92" s="13"/>
    </row>
    <row r="93" spans="1:14" ht="25.5" customHeight="1">
      <c r="A93" s="13"/>
      <c r="B93" s="14" t="s">
        <v>62</v>
      </c>
      <c r="C93" s="13"/>
      <c r="D93" s="13"/>
      <c r="E93" s="13"/>
      <c r="F93" s="19"/>
      <c r="G93" s="19"/>
      <c r="H93" s="13"/>
      <c r="I93" s="13"/>
      <c r="J93" s="13"/>
      <c r="K93" s="13"/>
      <c r="L93" s="13"/>
      <c r="M93" s="13"/>
      <c r="N93" s="13"/>
    </row>
    <row r="94" spans="1:14" ht="25.5" customHeight="1">
      <c r="A94" s="13"/>
      <c r="B94" s="38" t="s">
        <v>63</v>
      </c>
      <c r="C94" s="50"/>
      <c r="D94" s="13"/>
      <c r="E94" s="13"/>
      <c r="F94" s="19"/>
      <c r="G94" s="19"/>
      <c r="H94" s="13"/>
      <c r="I94" s="13"/>
      <c r="J94" s="13"/>
      <c r="K94" s="13"/>
      <c r="L94" s="13"/>
      <c r="M94" s="13"/>
      <c r="N94" s="13"/>
    </row>
    <row r="95" spans="1:14" ht="25.5" customHeight="1" thickBot="1">
      <c r="A95" s="13"/>
      <c r="B95" s="39" t="s">
        <v>64</v>
      </c>
      <c r="C95" s="19"/>
      <c r="D95" s="13"/>
      <c r="E95" s="13"/>
      <c r="F95" s="19"/>
      <c r="G95" s="16"/>
      <c r="H95" s="7">
        <v>308676462</v>
      </c>
      <c r="I95" s="17"/>
      <c r="J95" s="7">
        <v>308676462</v>
      </c>
      <c r="K95" s="17"/>
      <c r="L95" s="7">
        <v>308676462</v>
      </c>
      <c r="M95" s="17"/>
      <c r="N95" s="7">
        <v>308676462</v>
      </c>
    </row>
    <row r="96" spans="1:14" ht="25.5" customHeight="1" thickTop="1">
      <c r="A96" s="13"/>
      <c r="B96" s="14" t="s">
        <v>65</v>
      </c>
      <c r="C96" s="13"/>
      <c r="D96" s="13"/>
      <c r="E96" s="13"/>
      <c r="F96" s="19"/>
      <c r="G96" s="51"/>
      <c r="H96" s="13"/>
      <c r="I96" s="13"/>
      <c r="J96" s="13"/>
      <c r="K96" s="13"/>
      <c r="L96" s="13"/>
      <c r="M96" s="13"/>
      <c r="N96" s="13"/>
    </row>
    <row r="97" spans="1:14" ht="25.5" customHeight="1">
      <c r="A97" s="13"/>
      <c r="B97" s="14" t="s">
        <v>63</v>
      </c>
      <c r="C97" s="13"/>
      <c r="D97" s="13"/>
      <c r="E97" s="13"/>
      <c r="F97" s="19"/>
      <c r="G97" s="19"/>
      <c r="H97" s="13"/>
      <c r="I97" s="13"/>
      <c r="J97" s="13"/>
      <c r="K97" s="13"/>
      <c r="L97" s="13"/>
      <c r="M97" s="13"/>
      <c r="N97" s="13"/>
    </row>
    <row r="98" spans="1:14" ht="25.5" customHeight="1">
      <c r="A98" s="13"/>
      <c r="B98" s="39" t="s">
        <v>64</v>
      </c>
      <c r="C98" s="13"/>
      <c r="D98" s="13"/>
      <c r="E98" s="13"/>
      <c r="F98" s="19"/>
      <c r="G98" s="16"/>
      <c r="H98" s="8">
        <v>308676462</v>
      </c>
      <c r="I98" s="17"/>
      <c r="J98" s="8">
        <v>308676462</v>
      </c>
      <c r="K98" s="17"/>
      <c r="L98" s="8">
        <v>308676462</v>
      </c>
      <c r="M98" s="17"/>
      <c r="N98" s="8">
        <v>308676462</v>
      </c>
    </row>
    <row r="99" spans="1:14" ht="25.5" customHeight="1">
      <c r="A99" s="13"/>
      <c r="B99" s="14" t="s">
        <v>66</v>
      </c>
      <c r="C99" s="13"/>
      <c r="D99" s="13"/>
      <c r="E99" s="13"/>
      <c r="G99" s="16"/>
      <c r="H99" s="8"/>
      <c r="I99" s="17"/>
      <c r="J99" s="8"/>
      <c r="K99" s="17"/>
      <c r="L99" s="8"/>
      <c r="M99" s="17"/>
      <c r="N99" s="8"/>
    </row>
    <row r="100" spans="1:14" ht="25.5" customHeight="1">
      <c r="B100" s="14" t="s">
        <v>67</v>
      </c>
      <c r="C100" s="13"/>
      <c r="D100" s="13"/>
      <c r="E100" s="13"/>
      <c r="F100" s="19"/>
      <c r="G100" s="31"/>
      <c r="H100" s="8">
        <v>97844800</v>
      </c>
      <c r="I100" s="8"/>
      <c r="J100" s="8">
        <v>97844800</v>
      </c>
      <c r="K100" s="8"/>
      <c r="L100" s="8">
        <v>97844800</v>
      </c>
      <c r="M100" s="8"/>
      <c r="N100" s="8">
        <v>97844800</v>
      </c>
    </row>
    <row r="101" spans="1:14" ht="25.5" customHeight="1">
      <c r="B101" s="38" t="s">
        <v>68</v>
      </c>
      <c r="C101" s="19"/>
      <c r="D101" s="19"/>
      <c r="E101" s="19"/>
      <c r="F101" s="19"/>
      <c r="G101" s="51"/>
      <c r="H101" s="18"/>
      <c r="I101" s="17"/>
      <c r="J101" s="18"/>
      <c r="K101" s="17"/>
      <c r="L101" s="18"/>
      <c r="M101" s="17"/>
      <c r="N101" s="17"/>
    </row>
    <row r="102" spans="1:14" ht="25.5" customHeight="1">
      <c r="B102" s="39" t="s">
        <v>69</v>
      </c>
      <c r="C102" s="19"/>
      <c r="D102" s="19"/>
      <c r="E102" s="19"/>
      <c r="F102" s="19"/>
      <c r="G102" s="52"/>
      <c r="H102" s="8">
        <v>186541112.75</v>
      </c>
      <c r="I102" s="8"/>
      <c r="J102" s="8">
        <v>186541112.75</v>
      </c>
      <c r="K102" s="8"/>
      <c r="L102" s="8">
        <v>186541112.75</v>
      </c>
      <c r="M102" s="9"/>
      <c r="N102" s="10">
        <v>186541112.75</v>
      </c>
    </row>
    <row r="103" spans="1:14" ht="25.5" customHeight="1">
      <c r="B103" s="14" t="s">
        <v>70</v>
      </c>
      <c r="C103" s="13"/>
      <c r="D103" s="13"/>
      <c r="E103" s="13"/>
      <c r="F103" s="19"/>
      <c r="G103" s="30"/>
      <c r="I103" s="3"/>
      <c r="K103" s="3"/>
      <c r="M103" s="3"/>
    </row>
    <row r="104" spans="1:14" ht="25.5" customHeight="1">
      <c r="B104" s="14" t="s">
        <v>71</v>
      </c>
      <c r="C104" s="13"/>
      <c r="D104" s="13"/>
      <c r="E104" s="13"/>
      <c r="F104" s="19"/>
      <c r="G104" s="30"/>
      <c r="I104" s="4"/>
      <c r="K104" s="4"/>
      <c r="M104" s="4"/>
    </row>
    <row r="105" spans="1:14" ht="25.5" customHeight="1">
      <c r="B105" s="14" t="s">
        <v>72</v>
      </c>
      <c r="C105" s="13"/>
      <c r="D105" s="13"/>
      <c r="E105" s="13"/>
      <c r="F105" s="19"/>
      <c r="G105" s="16">
        <v>31</v>
      </c>
      <c r="H105" s="9">
        <v>36867646.200000003</v>
      </c>
      <c r="I105" s="9"/>
      <c r="J105" s="9">
        <f>CHE_C!M14</f>
        <v>36867646.200000003</v>
      </c>
      <c r="K105" s="9"/>
      <c r="L105" s="9">
        <v>36867646.200000003</v>
      </c>
      <c r="M105" s="9"/>
      <c r="N105" s="9">
        <v>36867646.200000003</v>
      </c>
    </row>
    <row r="106" spans="1:14" ht="25.5" customHeight="1">
      <c r="B106" s="14" t="s">
        <v>73</v>
      </c>
      <c r="C106" s="13"/>
      <c r="D106" s="13"/>
      <c r="E106" s="13"/>
      <c r="F106" s="19"/>
      <c r="G106" s="44"/>
      <c r="H106" s="53">
        <f>+CHE_C!O18</f>
        <v>2040105625.0445006</v>
      </c>
      <c r="I106" s="18"/>
      <c r="J106" s="53">
        <v>1913509557.77</v>
      </c>
      <c r="K106" s="18"/>
      <c r="L106" s="53">
        <f>CHE_S!P17</f>
        <v>2022729983.4199996</v>
      </c>
      <c r="M106" s="18"/>
      <c r="N106" s="53">
        <v>1767100494.53</v>
      </c>
    </row>
    <row r="107" spans="1:14" ht="25.5" customHeight="1">
      <c r="B107" s="14" t="s">
        <v>74</v>
      </c>
      <c r="C107" s="13"/>
      <c r="D107" s="13"/>
      <c r="E107" s="13"/>
      <c r="F107" s="19"/>
      <c r="G107" s="44"/>
      <c r="H107" s="9">
        <f>SUM(H98:H106)</f>
        <v>2670035645.9945006</v>
      </c>
      <c r="I107" s="8"/>
      <c r="J107" s="9">
        <f>SUM(J97:J106)</f>
        <v>2543439578.7200003</v>
      </c>
      <c r="K107" s="8"/>
      <c r="L107" s="9">
        <f>SUM(L97:L106)</f>
        <v>2652660004.3699999</v>
      </c>
      <c r="M107" s="8"/>
      <c r="N107" s="9">
        <f t="shared" ref="N107" si="0">SUM(N97:N106)</f>
        <v>2397030515.48</v>
      </c>
    </row>
    <row r="108" spans="1:14" ht="25.5" customHeight="1">
      <c r="A108" s="13"/>
      <c r="B108" s="19" t="s">
        <v>75</v>
      </c>
      <c r="C108" s="13"/>
      <c r="D108" s="13"/>
      <c r="E108" s="13"/>
      <c r="F108" s="19"/>
      <c r="G108" s="25"/>
      <c r="H108" s="9">
        <f>CHE_C!S18</f>
        <v>790.3599999999999</v>
      </c>
      <c r="I108" s="8"/>
      <c r="J108" s="9">
        <v>795.65</v>
      </c>
      <c r="K108" s="9"/>
      <c r="L108" s="18">
        <v>0</v>
      </c>
      <c r="M108" s="9"/>
      <c r="N108" s="18">
        <v>0</v>
      </c>
    </row>
    <row r="109" spans="1:14" ht="25.5" customHeight="1">
      <c r="A109" s="13"/>
      <c r="B109" s="19"/>
      <c r="C109" s="14" t="s">
        <v>76</v>
      </c>
      <c r="D109" s="14"/>
      <c r="E109" s="14"/>
      <c r="F109" s="13"/>
      <c r="G109" s="14"/>
      <c r="H109" s="91">
        <f>SUM(H107:H108)</f>
        <v>2670036436.3545008</v>
      </c>
      <c r="I109" s="8"/>
      <c r="J109" s="91">
        <f>SUM(J107:J108)</f>
        <v>2543440374.3700004</v>
      </c>
      <c r="K109" s="8"/>
      <c r="L109" s="91">
        <f>SUM(L107:L108)</f>
        <v>2652660004.3699999</v>
      </c>
      <c r="M109" s="8"/>
      <c r="N109" s="91">
        <f>SUM(N107:N108)</f>
        <v>2397030515.48</v>
      </c>
    </row>
    <row r="110" spans="1:14" ht="25.5" customHeight="1" thickBot="1">
      <c r="A110" s="13"/>
      <c r="B110" s="14" t="s">
        <v>77</v>
      </c>
      <c r="C110" s="13"/>
      <c r="D110" s="13"/>
      <c r="E110" s="13"/>
      <c r="F110" s="13"/>
      <c r="G110" s="14"/>
      <c r="H110" s="11">
        <f>+H72+H109</f>
        <v>6556655139.8845005</v>
      </c>
      <c r="I110" s="8"/>
      <c r="J110" s="11">
        <f>+J72+J109</f>
        <v>6198595182.8400002</v>
      </c>
      <c r="K110" s="8"/>
      <c r="L110" s="11">
        <f>+L72+L109</f>
        <v>6336891957.3800001</v>
      </c>
      <c r="M110" s="8"/>
      <c r="N110" s="11">
        <f>+N72+N109</f>
        <v>5664751866.1900005</v>
      </c>
    </row>
    <row r="111" spans="1:14" s="48" customFormat="1" ht="25.5" customHeight="1" thickTop="1">
      <c r="A111" s="47"/>
      <c r="B111" s="42"/>
      <c r="C111" s="47"/>
      <c r="D111" s="47"/>
      <c r="E111" s="47"/>
      <c r="F111" s="47"/>
      <c r="G111" s="42"/>
      <c r="H111" s="33"/>
      <c r="I111" s="5"/>
      <c r="J111" s="33"/>
      <c r="K111" s="5"/>
      <c r="L111" s="33"/>
      <c r="M111" s="5"/>
      <c r="N111" s="33"/>
    </row>
    <row r="112" spans="1:14" s="48" customFormat="1" ht="25.5" customHeight="1">
      <c r="A112" s="47"/>
      <c r="B112" s="42"/>
      <c r="C112" s="47"/>
      <c r="D112" s="47"/>
      <c r="E112" s="47"/>
      <c r="F112" s="47"/>
      <c r="G112" s="42"/>
      <c r="H112" s="84"/>
      <c r="I112" s="5"/>
      <c r="J112" s="84"/>
      <c r="K112" s="5"/>
      <c r="L112" s="84"/>
      <c r="M112" s="5"/>
      <c r="N112" s="84"/>
    </row>
    <row r="113" spans="1:14" s="48" customFormat="1" ht="25.5" customHeight="1">
      <c r="A113" s="47"/>
      <c r="C113" s="47"/>
      <c r="D113" s="47"/>
      <c r="E113" s="47"/>
      <c r="F113" s="47"/>
      <c r="G113" s="42"/>
      <c r="H113" s="5"/>
      <c r="I113" s="5"/>
      <c r="J113" s="5"/>
      <c r="K113" s="5"/>
      <c r="L113" s="5"/>
      <c r="M113" s="5"/>
      <c r="N113" s="5"/>
    </row>
    <row r="114" spans="1:14" s="48" customFormat="1" ht="25.5" customHeight="1">
      <c r="A114" s="47"/>
      <c r="B114" s="38"/>
      <c r="C114" s="47"/>
      <c r="D114" s="47"/>
      <c r="E114" s="47"/>
      <c r="F114" s="47"/>
      <c r="G114" s="42"/>
      <c r="H114" s="5"/>
      <c r="I114" s="5"/>
      <c r="J114" s="5"/>
      <c r="K114" s="5"/>
      <c r="L114" s="5"/>
      <c r="M114" s="5"/>
      <c r="N114" s="5"/>
    </row>
    <row r="115" spans="1:14" s="48" customFormat="1" ht="25.5" customHeight="1">
      <c r="A115" s="47"/>
      <c r="B115" s="38" t="s">
        <v>36</v>
      </c>
      <c r="C115" s="47"/>
      <c r="D115" s="47"/>
      <c r="E115" s="47"/>
      <c r="F115" s="47"/>
      <c r="G115" s="42"/>
      <c r="H115" s="5"/>
      <c r="I115" s="5"/>
      <c r="J115" s="5"/>
      <c r="K115" s="5"/>
      <c r="L115" s="5"/>
      <c r="M115" s="5"/>
      <c r="N115" s="5"/>
    </row>
    <row r="116" spans="1:14" s="48" customFormat="1" ht="25.5" customHeight="1">
      <c r="A116" s="47"/>
      <c r="B116" s="38"/>
      <c r="C116" s="47"/>
      <c r="D116" s="47"/>
      <c r="E116" s="47"/>
      <c r="F116" s="47"/>
      <c r="G116" s="42"/>
      <c r="H116" s="5"/>
      <c r="I116" s="5"/>
      <c r="J116" s="5"/>
      <c r="K116" s="5"/>
      <c r="L116" s="5"/>
      <c r="M116" s="5"/>
      <c r="N116" s="5"/>
    </row>
    <row r="117" spans="1:14" s="48" customFormat="1" ht="25.5" customHeight="1">
      <c r="A117" s="47"/>
      <c r="B117" s="38"/>
      <c r="C117" s="47"/>
      <c r="D117" s="47"/>
      <c r="E117" s="47"/>
      <c r="F117" s="47"/>
      <c r="G117" s="42"/>
      <c r="H117" s="5"/>
      <c r="I117" s="5"/>
      <c r="J117" s="5"/>
      <c r="K117" s="5"/>
      <c r="L117" s="5"/>
      <c r="M117" s="5"/>
      <c r="N117" s="5"/>
    </row>
    <row r="118" spans="1:14" s="48" customFormat="1" ht="25.5" customHeight="1">
      <c r="A118" s="47"/>
      <c r="B118" s="38"/>
      <c r="C118" s="47"/>
      <c r="D118" s="47"/>
      <c r="E118" s="47"/>
      <c r="F118" s="47"/>
      <c r="G118" s="42"/>
      <c r="H118" s="5"/>
      <c r="I118" s="5"/>
      <c r="J118" s="5"/>
      <c r="K118" s="5"/>
      <c r="L118" s="5"/>
      <c r="M118" s="5"/>
      <c r="N118" s="5"/>
    </row>
    <row r="119" spans="1:14" ht="25.5" customHeight="1">
      <c r="A119" s="13"/>
      <c r="B119" s="13"/>
      <c r="C119" s="14"/>
      <c r="E119" s="25" t="s">
        <v>199</v>
      </c>
      <c r="J119" s="44"/>
      <c r="K119" s="44"/>
      <c r="L119" s="13"/>
      <c r="M119" s="13"/>
      <c r="N119" s="13"/>
    </row>
    <row r="120" spans="1:14" ht="25.5" customHeight="1">
      <c r="A120" s="13"/>
      <c r="B120" s="13"/>
      <c r="C120" s="14"/>
      <c r="E120" s="25" t="s">
        <v>198</v>
      </c>
      <c r="J120" s="44"/>
      <c r="K120" s="44"/>
      <c r="L120" s="13"/>
      <c r="M120" s="13"/>
      <c r="N120" s="13"/>
    </row>
    <row r="121" spans="1:14" ht="25.5" customHeight="1"/>
    <row r="122" spans="1:14" ht="25.5" customHeight="1"/>
  </sheetData>
  <mergeCells count="13">
    <mergeCell ref="B45:N45"/>
    <mergeCell ref="B1:N1"/>
    <mergeCell ref="B2:N2"/>
    <mergeCell ref="L6:N6"/>
    <mergeCell ref="B8:F8"/>
    <mergeCell ref="B3:N3"/>
    <mergeCell ref="B90:F90"/>
    <mergeCell ref="B47:N47"/>
    <mergeCell ref="B46:N46"/>
    <mergeCell ref="B48:N48"/>
    <mergeCell ref="L88:N88"/>
    <mergeCell ref="L51:N51"/>
    <mergeCell ref="B53:F53"/>
  </mergeCells>
  <pageMargins left="0.71" right="0.31496062992125984" top="0.59055118110236227" bottom="0.35433070866141736" header="0.23622047244094491" footer="0.15748031496062992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opLeftCell="A5" zoomScale="115" zoomScaleNormal="115" zoomScaleSheetLayoutView="100" workbookViewId="0">
      <selection activeCell="K139" sqref="K139"/>
    </sheetView>
  </sheetViews>
  <sheetFormatPr defaultColWidth="9.140625" defaultRowHeight="24.95" customHeight="1"/>
  <cols>
    <col min="1" max="1" width="1.140625" style="15" customWidth="1"/>
    <col min="2" max="6" width="9.140625" style="15" customWidth="1"/>
    <col min="7" max="7" width="15.7109375" style="15" customWidth="1"/>
    <col min="8" max="8" width="1" style="15" customWidth="1"/>
    <col min="9" max="9" width="15.7109375" style="15" customWidth="1"/>
    <col min="10" max="10" width="1" style="15" customWidth="1"/>
    <col min="11" max="11" width="15.7109375" style="15" customWidth="1"/>
    <col min="12" max="12" width="1" style="15" customWidth="1"/>
    <col min="13" max="13" width="15.7109375" style="15" customWidth="1"/>
    <col min="14" max="14" width="1.5703125" style="15" customWidth="1"/>
    <col min="15" max="16384" width="9.140625" style="15"/>
  </cols>
  <sheetData>
    <row r="1" spans="1:14" ht="24.6" customHeight="1">
      <c r="A1" s="13"/>
      <c r="B1" s="167" t="s">
        <v>0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3"/>
    </row>
    <row r="2" spans="1:14" ht="24.6" customHeight="1">
      <c r="A2" s="13"/>
      <c r="B2" s="167" t="s">
        <v>78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3"/>
    </row>
    <row r="3" spans="1:14" ht="24.6" customHeight="1">
      <c r="A3" s="13"/>
      <c r="B3" s="168" t="s">
        <v>224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3"/>
    </row>
    <row r="4" spans="1:14" ht="24.6" customHeight="1"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13"/>
    </row>
    <row r="5" spans="1:14" ht="24.6" customHeight="1">
      <c r="A5" s="13"/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24" t="s">
        <v>2</v>
      </c>
      <c r="N5" s="13"/>
    </row>
    <row r="6" spans="1:14" ht="24.6" customHeight="1">
      <c r="A6" s="13"/>
      <c r="B6" s="30"/>
      <c r="C6" s="30"/>
      <c r="D6" s="30"/>
      <c r="E6" s="30"/>
      <c r="F6" s="30"/>
      <c r="G6" s="60"/>
      <c r="H6" s="32" t="s">
        <v>3</v>
      </c>
      <c r="I6" s="32"/>
      <c r="J6" s="13"/>
      <c r="K6" s="60"/>
      <c r="L6" s="32" t="s">
        <v>4</v>
      </c>
      <c r="M6" s="60"/>
      <c r="N6" s="13"/>
    </row>
    <row r="7" spans="1:14" ht="24.6" customHeight="1">
      <c r="A7" s="13"/>
      <c r="B7" s="61"/>
      <c r="C7" s="13"/>
      <c r="D7" s="13"/>
      <c r="E7" s="13"/>
      <c r="F7" s="34" t="s">
        <v>5</v>
      </c>
      <c r="G7" s="92">
        <v>2025</v>
      </c>
      <c r="H7" s="93"/>
      <c r="I7" s="92">
        <v>2024</v>
      </c>
      <c r="J7" s="62"/>
      <c r="K7" s="92">
        <f>+G7</f>
        <v>2025</v>
      </c>
      <c r="L7" s="93"/>
      <c r="M7" s="92">
        <f>+I7</f>
        <v>2024</v>
      </c>
      <c r="N7" s="13"/>
    </row>
    <row r="8" spans="1:14" ht="24.6" customHeight="1">
      <c r="A8" s="13"/>
      <c r="B8" s="38" t="s">
        <v>79</v>
      </c>
      <c r="C8" s="13"/>
      <c r="D8" s="13"/>
      <c r="E8" s="13"/>
      <c r="F8" s="13"/>
      <c r="G8" s="13"/>
      <c r="H8" s="13"/>
      <c r="J8" s="13"/>
      <c r="K8" s="13"/>
      <c r="L8" s="13"/>
      <c r="M8" s="30"/>
      <c r="N8" s="13"/>
    </row>
    <row r="9" spans="1:14" ht="24.6" customHeight="1">
      <c r="A9" s="13"/>
      <c r="B9" s="38" t="s">
        <v>80</v>
      </c>
      <c r="C9" s="13"/>
      <c r="D9" s="13"/>
      <c r="E9" s="13"/>
      <c r="F9" s="41"/>
      <c r="G9" s="54">
        <v>4704917658.4299994</v>
      </c>
      <c r="H9" s="54"/>
      <c r="I9" s="54">
        <v>4126369830.4200001</v>
      </c>
      <c r="J9" s="54"/>
      <c r="K9" s="54">
        <v>4748630180.7799997</v>
      </c>
      <c r="L9" s="54"/>
      <c r="M9" s="54">
        <v>4337387765.1599998</v>
      </c>
      <c r="N9" s="13"/>
    </row>
    <row r="10" spans="1:14" ht="24.6" customHeight="1">
      <c r="A10" s="13"/>
      <c r="B10" s="38" t="s">
        <v>81</v>
      </c>
      <c r="C10" s="13"/>
      <c r="D10" s="13"/>
      <c r="E10" s="13"/>
      <c r="F10" s="44"/>
      <c r="G10" s="54">
        <v>310126337.66999996</v>
      </c>
      <c r="H10" s="54"/>
      <c r="I10" s="54">
        <v>443120737.03999996</v>
      </c>
      <c r="J10" s="54"/>
      <c r="K10" s="54">
        <v>0</v>
      </c>
      <c r="L10" s="54"/>
      <c r="M10" s="54">
        <v>0</v>
      </c>
      <c r="N10" s="13"/>
    </row>
    <row r="11" spans="1:14" ht="24.6" customHeight="1">
      <c r="A11" s="13"/>
      <c r="B11" s="63" t="s">
        <v>82</v>
      </c>
      <c r="C11" s="13"/>
      <c r="D11" s="13"/>
      <c r="E11" s="13"/>
      <c r="F11" s="44"/>
      <c r="G11" s="54">
        <v>313536043.76999998</v>
      </c>
      <c r="H11" s="54"/>
      <c r="I11" s="54">
        <v>535581688.79000002</v>
      </c>
      <c r="J11" s="54"/>
      <c r="K11" s="54">
        <v>0</v>
      </c>
      <c r="L11" s="54"/>
      <c r="M11" s="54">
        <v>0</v>
      </c>
      <c r="N11" s="13"/>
    </row>
    <row r="12" spans="1:14" ht="24.6" customHeight="1">
      <c r="A12" s="13"/>
      <c r="B12" s="38" t="s">
        <v>83</v>
      </c>
      <c r="D12" s="13"/>
      <c r="E12" s="13"/>
      <c r="F12" s="44"/>
      <c r="G12" s="94">
        <f>SUM(G9:G11)</f>
        <v>5328580039.8699989</v>
      </c>
      <c r="H12" s="54"/>
      <c r="I12" s="94">
        <f>SUM(I9:I11)</f>
        <v>5105072256.25</v>
      </c>
      <c r="J12" s="54"/>
      <c r="K12" s="94">
        <f>SUM(K9:K11)</f>
        <v>4748630180.7799997</v>
      </c>
      <c r="L12" s="54"/>
      <c r="M12" s="94">
        <f>SUM(M9:M11)</f>
        <v>4337387765.1599998</v>
      </c>
      <c r="N12" s="13"/>
    </row>
    <row r="13" spans="1:14" ht="24.6" customHeight="1">
      <c r="A13" s="13"/>
      <c r="B13" s="38" t="s">
        <v>84</v>
      </c>
      <c r="C13" s="50"/>
      <c r="D13" s="13"/>
      <c r="E13" s="13"/>
      <c r="F13" s="44"/>
      <c r="G13" s="13"/>
      <c r="H13" s="13"/>
      <c r="I13" s="95"/>
      <c r="J13" s="13"/>
      <c r="K13" s="13"/>
      <c r="L13" s="13"/>
      <c r="M13" s="95"/>
      <c r="N13" s="13"/>
    </row>
    <row r="14" spans="1:14" ht="24.6" customHeight="1">
      <c r="A14" s="13"/>
      <c r="B14" s="38" t="s">
        <v>85</v>
      </c>
      <c r="C14" s="39"/>
      <c r="D14" s="13"/>
      <c r="E14" s="13"/>
      <c r="F14" s="41"/>
      <c r="G14" s="54">
        <v>-4219735696.7799997</v>
      </c>
      <c r="H14" s="54"/>
      <c r="I14" s="54">
        <v>-3904014220.0500002</v>
      </c>
      <c r="J14" s="54"/>
      <c r="K14" s="54">
        <v>-4260022076.8699999</v>
      </c>
      <c r="L14" s="54"/>
      <c r="M14" s="54">
        <v>-4096709684.27</v>
      </c>
      <c r="N14" s="13"/>
    </row>
    <row r="15" spans="1:14" ht="24.6" customHeight="1">
      <c r="A15" s="13"/>
      <c r="B15" s="38" t="s">
        <v>86</v>
      </c>
      <c r="C15" s="50"/>
      <c r="D15" s="13"/>
      <c r="E15" s="13"/>
      <c r="G15" s="54">
        <v>-265294911.75</v>
      </c>
      <c r="H15" s="54"/>
      <c r="I15" s="54">
        <v>-328803602.78999996</v>
      </c>
      <c r="J15" s="54"/>
      <c r="K15" s="54">
        <v>0</v>
      </c>
      <c r="L15" s="54"/>
      <c r="M15" s="54">
        <v>0</v>
      </c>
      <c r="N15" s="13"/>
    </row>
    <row r="16" spans="1:14" ht="24.6" customHeight="1">
      <c r="A16" s="13"/>
      <c r="B16" s="63" t="s">
        <v>87</v>
      </c>
      <c r="C16" s="50"/>
      <c r="D16" s="13"/>
      <c r="E16" s="13"/>
      <c r="G16" s="54">
        <v>-267502582.20999998</v>
      </c>
      <c r="H16" s="54"/>
      <c r="I16" s="54">
        <v>-479045794.47000003</v>
      </c>
      <c r="J16" s="54"/>
      <c r="K16" s="54">
        <v>0</v>
      </c>
      <c r="L16" s="54"/>
      <c r="M16" s="54">
        <v>0</v>
      </c>
      <c r="N16" s="13"/>
    </row>
    <row r="17" spans="1:14" ht="24.6" customHeight="1">
      <c r="A17" s="13"/>
      <c r="B17" s="38" t="s">
        <v>88</v>
      </c>
      <c r="C17" s="39"/>
      <c r="D17" s="13"/>
      <c r="E17" s="13"/>
      <c r="G17" s="94">
        <f>SUM(G14:G16)</f>
        <v>-4752533190.7399998</v>
      </c>
      <c r="H17" s="54"/>
      <c r="I17" s="94">
        <f>SUM(I14:I16)</f>
        <v>-4711863617.3100004</v>
      </c>
      <c r="J17" s="54"/>
      <c r="K17" s="94">
        <f>SUM(K14:K16)</f>
        <v>-4260022076.8699999</v>
      </c>
      <c r="L17" s="54"/>
      <c r="M17" s="94">
        <f>SUM(M14:M16)</f>
        <v>-4096709684.27</v>
      </c>
      <c r="N17" s="13"/>
    </row>
    <row r="18" spans="1:14" ht="24.6" customHeight="1">
      <c r="A18" s="13"/>
      <c r="B18" s="38" t="s">
        <v>89</v>
      </c>
      <c r="C18" s="13"/>
      <c r="D18" s="13"/>
      <c r="E18" s="13"/>
      <c r="G18" s="54">
        <f>+G12+G17</f>
        <v>576046849.12999916</v>
      </c>
      <c r="H18" s="54"/>
      <c r="I18" s="54">
        <f>+I12+I17</f>
        <v>393208638.93999958</v>
      </c>
      <c r="J18" s="54"/>
      <c r="K18" s="54">
        <f>+K12+K17</f>
        <v>488608103.90999985</v>
      </c>
      <c r="L18" s="54"/>
      <c r="M18" s="54">
        <f>+M12+M17</f>
        <v>240678080.88999987</v>
      </c>
      <c r="N18" s="13"/>
    </row>
    <row r="19" spans="1:14" ht="24.6" customHeight="1">
      <c r="A19" s="13"/>
      <c r="B19" s="38" t="s">
        <v>90</v>
      </c>
      <c r="C19" s="13"/>
      <c r="D19" s="13"/>
      <c r="E19" s="13"/>
      <c r="F19" s="20">
        <v>30</v>
      </c>
      <c r="G19" s="54">
        <v>55586232.149999976</v>
      </c>
      <c r="H19" s="54"/>
      <c r="I19" s="54">
        <v>151542528.78999999</v>
      </c>
      <c r="J19" s="54"/>
      <c r="K19" s="54">
        <v>45517201.359999977</v>
      </c>
      <c r="L19" s="54"/>
      <c r="M19" s="54">
        <v>54934903.229999989</v>
      </c>
      <c r="N19" s="13"/>
    </row>
    <row r="20" spans="1:14" ht="24.6" customHeight="1">
      <c r="A20" s="13"/>
      <c r="B20" s="39" t="s">
        <v>91</v>
      </c>
      <c r="C20" s="13"/>
      <c r="D20" s="13"/>
      <c r="E20" s="13"/>
      <c r="F20" s="16"/>
      <c r="G20" s="96">
        <f>SUM(G18:G19)</f>
        <v>631633081.27999914</v>
      </c>
      <c r="H20" s="54"/>
      <c r="I20" s="94">
        <f>SUM(I18:I19)</f>
        <v>544751167.72999954</v>
      </c>
      <c r="J20" s="54"/>
      <c r="K20" s="96">
        <f>SUM(K18:K19)</f>
        <v>534125305.2699998</v>
      </c>
      <c r="L20" s="54"/>
      <c r="M20" s="94">
        <f>SUM(M18:M19)</f>
        <v>295612984.11999989</v>
      </c>
      <c r="N20" s="13"/>
    </row>
    <row r="21" spans="1:14" ht="24.6" customHeight="1">
      <c r="A21" s="13"/>
      <c r="B21" s="39" t="s">
        <v>92</v>
      </c>
      <c r="C21" s="13"/>
      <c r="D21" s="13"/>
      <c r="E21" s="13"/>
      <c r="F21" s="16"/>
      <c r="G21" s="13"/>
      <c r="H21" s="13"/>
      <c r="I21" s="13"/>
      <c r="J21" s="13"/>
      <c r="K21" s="36"/>
      <c r="L21" s="13"/>
      <c r="M21" s="36"/>
      <c r="N21" s="13"/>
    </row>
    <row r="22" spans="1:14" ht="24.6" customHeight="1">
      <c r="A22" s="13"/>
      <c r="B22" s="55" t="s">
        <v>93</v>
      </c>
      <c r="C22" s="13"/>
      <c r="D22" s="13"/>
      <c r="E22" s="13"/>
      <c r="G22" s="54">
        <v>-72399414.25</v>
      </c>
      <c r="H22" s="54"/>
      <c r="I22" s="54">
        <v>-108751481.84</v>
      </c>
      <c r="J22" s="54"/>
      <c r="K22" s="54">
        <v>0</v>
      </c>
      <c r="L22" s="54"/>
      <c r="M22" s="54">
        <v>0</v>
      </c>
      <c r="N22" s="13"/>
    </row>
    <row r="23" spans="1:14" ht="24.6" customHeight="1">
      <c r="A23" s="13"/>
      <c r="B23" s="55" t="s">
        <v>94</v>
      </c>
      <c r="C23" s="13"/>
      <c r="D23" s="13"/>
      <c r="E23" s="13"/>
      <c r="G23" s="54">
        <v>-232558826.26000002</v>
      </c>
      <c r="H23" s="54"/>
      <c r="I23" s="54">
        <v>-238709671.31999999</v>
      </c>
      <c r="J23" s="54"/>
      <c r="K23" s="54">
        <v>-166357028.12</v>
      </c>
      <c r="L23" s="54"/>
      <c r="M23" s="54">
        <v>-165658255.36000001</v>
      </c>
      <c r="N23" s="13"/>
    </row>
    <row r="24" spans="1:14" s="117" customFormat="1" ht="24.6" customHeight="1">
      <c r="A24" s="115"/>
      <c r="B24" s="116" t="s">
        <v>220</v>
      </c>
      <c r="C24" s="115"/>
      <c r="D24" s="115"/>
      <c r="E24" s="115"/>
      <c r="G24" s="118">
        <v>590000</v>
      </c>
      <c r="H24" s="118"/>
      <c r="I24" s="118">
        <v>-16960000</v>
      </c>
      <c r="J24" s="118"/>
      <c r="K24" s="118">
        <v>-6500000</v>
      </c>
      <c r="L24" s="118"/>
      <c r="M24" s="118">
        <v>0</v>
      </c>
      <c r="N24" s="115"/>
    </row>
    <row r="25" spans="1:14" ht="24.6" customHeight="1">
      <c r="A25" s="13"/>
      <c r="B25" s="38" t="s">
        <v>95</v>
      </c>
      <c r="C25" s="13"/>
      <c r="D25" s="13"/>
      <c r="E25" s="13"/>
      <c r="G25" s="94">
        <f>SUM(G22:G24)</f>
        <v>-304368240.50999999</v>
      </c>
      <c r="H25" s="54"/>
      <c r="I25" s="94">
        <f>SUM(I22:I24)</f>
        <v>-364421153.15999997</v>
      </c>
      <c r="J25" s="54"/>
      <c r="K25" s="94">
        <f>SUM(K22:K24)</f>
        <v>-172857028.12</v>
      </c>
      <c r="L25" s="54"/>
      <c r="M25" s="94">
        <f>SUM(M22:M24)</f>
        <v>-165658255.36000001</v>
      </c>
      <c r="N25" s="13"/>
    </row>
    <row r="26" spans="1:14" ht="24.6" customHeight="1">
      <c r="A26" s="13"/>
      <c r="B26" s="14" t="s">
        <v>96</v>
      </c>
      <c r="C26" s="13"/>
      <c r="D26" s="13"/>
      <c r="E26" s="13"/>
      <c r="G26" s="54">
        <f>+G20+G25</f>
        <v>327264840.76999915</v>
      </c>
      <c r="H26" s="54"/>
      <c r="I26" s="54">
        <f>+I20+I25</f>
        <v>180330014.56999958</v>
      </c>
      <c r="J26" s="54"/>
      <c r="K26" s="54">
        <f>+K20+K25</f>
        <v>361268277.1499998</v>
      </c>
      <c r="L26" s="54"/>
      <c r="M26" s="54">
        <f>+M20+M25</f>
        <v>129954728.75999987</v>
      </c>
      <c r="N26" s="13"/>
    </row>
    <row r="27" spans="1:14" ht="24.6" customHeight="1">
      <c r="A27" s="13"/>
      <c r="B27" s="39" t="s">
        <v>97</v>
      </c>
      <c r="C27" s="13"/>
      <c r="D27" s="13"/>
      <c r="E27" s="13"/>
      <c r="G27" s="54">
        <v>18595466.889999978</v>
      </c>
      <c r="H27" s="54"/>
      <c r="I27" s="54">
        <v>18892684.939999998</v>
      </c>
      <c r="J27" s="54"/>
      <c r="K27" s="54">
        <v>96334481.199999988</v>
      </c>
      <c r="L27" s="54"/>
      <c r="M27" s="54">
        <v>92327899.870000005</v>
      </c>
      <c r="N27" s="13"/>
    </row>
    <row r="28" spans="1:14" ht="24.6" customHeight="1">
      <c r="A28" s="13"/>
      <c r="B28" s="39" t="s">
        <v>98</v>
      </c>
      <c r="C28" s="13"/>
      <c r="D28" s="13"/>
      <c r="E28" s="13"/>
      <c r="G28" s="54">
        <v>-53763281.469999991</v>
      </c>
      <c r="H28" s="54"/>
      <c r="I28" s="54">
        <v>-44275530.650000006</v>
      </c>
      <c r="J28" s="54"/>
      <c r="K28" s="54">
        <v>-53721326.170000002</v>
      </c>
      <c r="L28" s="54"/>
      <c r="M28" s="54">
        <v>-54243134.030000001</v>
      </c>
      <c r="N28" s="13"/>
    </row>
    <row r="29" spans="1:14" ht="24.6" customHeight="1">
      <c r="A29" s="13"/>
      <c r="B29" s="13" t="s">
        <v>99</v>
      </c>
      <c r="D29" s="13"/>
      <c r="E29" s="13"/>
      <c r="F29" s="13"/>
      <c r="G29" s="54">
        <v>-28616325.065499999</v>
      </c>
      <c r="H29" s="54"/>
      <c r="I29" s="54">
        <v>30407991.590000004</v>
      </c>
      <c r="J29" s="54"/>
      <c r="K29" s="54">
        <v>0</v>
      </c>
      <c r="L29" s="54"/>
      <c r="M29" s="54">
        <v>0</v>
      </c>
      <c r="N29" s="13"/>
    </row>
    <row r="30" spans="1:14" ht="24.6" customHeight="1">
      <c r="B30" s="39" t="s">
        <v>100</v>
      </c>
      <c r="C30" s="13"/>
      <c r="D30" s="13"/>
      <c r="E30" s="13"/>
      <c r="G30" s="97">
        <f>SUM(G26:G29)</f>
        <v>263480701.12449917</v>
      </c>
      <c r="H30" s="54"/>
      <c r="I30" s="97">
        <f>SUM(I26:I29)</f>
        <v>185355160.44999957</v>
      </c>
      <c r="J30" s="54"/>
      <c r="K30" s="97">
        <f>SUM(K26:K29)</f>
        <v>403881432.17999977</v>
      </c>
      <c r="L30" s="54"/>
      <c r="M30" s="97">
        <f>SUM(M26:M29)</f>
        <v>168039494.59999987</v>
      </c>
      <c r="N30" s="13"/>
    </row>
    <row r="31" spans="1:14" ht="24.6" customHeight="1">
      <c r="B31" s="36" t="s">
        <v>101</v>
      </c>
      <c r="C31" s="13"/>
      <c r="D31" s="13"/>
      <c r="E31" s="13"/>
      <c r="F31" s="20">
        <v>38</v>
      </c>
      <c r="G31" s="56">
        <v>-69079712.609999999</v>
      </c>
      <c r="H31" s="37"/>
      <c r="I31" s="56">
        <v>-52650522.009999998</v>
      </c>
      <c r="J31" s="37"/>
      <c r="K31" s="56">
        <v>-82138956.49000001</v>
      </c>
      <c r="L31" s="37"/>
      <c r="M31" s="56">
        <v>-24873218.739999998</v>
      </c>
      <c r="N31" s="13"/>
    </row>
    <row r="32" spans="1:14" ht="24.6" customHeight="1">
      <c r="B32" s="83" t="s">
        <v>227</v>
      </c>
      <c r="C32" s="13"/>
      <c r="D32" s="13"/>
      <c r="E32" s="13"/>
      <c r="F32" s="31"/>
      <c r="G32" s="97">
        <f>SUM(G30:G31)</f>
        <v>194400988.51449919</v>
      </c>
      <c r="H32" s="54"/>
      <c r="I32" s="97">
        <f>SUM(I30:I31)</f>
        <v>132704638.43999958</v>
      </c>
      <c r="J32" s="54"/>
      <c r="K32" s="97">
        <f>SUM(K30:K31)</f>
        <v>321742475.68999976</v>
      </c>
      <c r="L32" s="54"/>
      <c r="M32" s="97">
        <f>SUM(M30:M31)</f>
        <v>143166275.85999987</v>
      </c>
      <c r="N32" s="13"/>
    </row>
    <row r="33" spans="1:14" ht="24.6" customHeight="1">
      <c r="B33" s="13"/>
      <c r="C33" s="13"/>
      <c r="D33" s="13"/>
      <c r="E33" s="13"/>
      <c r="F33" s="31"/>
      <c r="G33" s="95"/>
      <c r="H33" s="13"/>
      <c r="I33" s="95"/>
      <c r="J33" s="13"/>
      <c r="K33" s="95"/>
      <c r="L33" s="13"/>
      <c r="M33" s="95"/>
      <c r="N33" s="13"/>
    </row>
    <row r="34" spans="1:14" ht="24.6" customHeight="1">
      <c r="A34" s="13"/>
      <c r="B34" s="38" t="s">
        <v>36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24.6" customHeight="1">
      <c r="A35" s="13"/>
      <c r="B35" s="38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24.6" customHeight="1">
      <c r="A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24.6" customHeight="1">
      <c r="A37" s="13"/>
      <c r="B37" s="14"/>
      <c r="C37" s="13"/>
      <c r="E37" s="25" t="s">
        <v>200</v>
      </c>
      <c r="F37" s="57"/>
      <c r="G37" s="57"/>
      <c r="H37" s="3"/>
      <c r="I37" s="3"/>
      <c r="J37" s="3"/>
      <c r="K37" s="3"/>
      <c r="L37" s="3"/>
      <c r="M37" s="3"/>
      <c r="N37" s="13"/>
    </row>
    <row r="38" spans="1:14" ht="24.6" customHeight="1">
      <c r="A38" s="13"/>
      <c r="C38" s="14"/>
      <c r="E38" s="25" t="s">
        <v>212</v>
      </c>
      <c r="F38" s="57"/>
      <c r="G38" s="57"/>
      <c r="H38" s="13"/>
      <c r="I38" s="13"/>
      <c r="J38" s="13"/>
      <c r="K38" s="13"/>
      <c r="L38" s="13"/>
      <c r="M38" s="13"/>
      <c r="N38" s="13"/>
    </row>
    <row r="39" spans="1:14" ht="24.6" customHeight="1">
      <c r="A39" s="13"/>
      <c r="C39" s="14"/>
      <c r="E39" s="25"/>
      <c r="F39" s="57"/>
      <c r="G39" s="57"/>
      <c r="H39" s="13"/>
      <c r="I39" s="13"/>
      <c r="J39" s="13"/>
      <c r="K39" s="13"/>
      <c r="L39" s="13"/>
      <c r="M39" s="13"/>
      <c r="N39" s="13"/>
    </row>
    <row r="40" spans="1:14" ht="24.6" customHeight="1">
      <c r="B40" s="165" t="s">
        <v>37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3"/>
    </row>
    <row r="41" spans="1:14" ht="24.6" customHeight="1">
      <c r="B41" s="167" t="s">
        <v>0</v>
      </c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3"/>
    </row>
    <row r="42" spans="1:14" ht="24.6" customHeight="1">
      <c r="B42" s="167" t="s">
        <v>102</v>
      </c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3"/>
    </row>
    <row r="43" spans="1:14" ht="24.6" customHeight="1">
      <c r="B43" s="165" t="str">
        <f>+B3</f>
        <v>FOR THE YEAR ENDED DECEMBER 31, 2025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3"/>
    </row>
    <row r="44" spans="1:14" ht="24.6" customHeight="1">
      <c r="A44" s="13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13"/>
    </row>
    <row r="45" spans="1:14" ht="24.6" customHeight="1">
      <c r="A45" s="13"/>
      <c r="B45" s="31"/>
      <c r="C45" s="31"/>
      <c r="D45" s="31"/>
      <c r="E45" s="31"/>
      <c r="F45" s="31"/>
      <c r="G45" s="30"/>
      <c r="H45" s="30"/>
      <c r="I45" s="30"/>
      <c r="J45" s="30"/>
      <c r="K45" s="30"/>
      <c r="L45" s="30"/>
      <c r="M45" s="24" t="s">
        <v>2</v>
      </c>
      <c r="N45" s="13"/>
    </row>
    <row r="46" spans="1:14" ht="24.6" customHeight="1">
      <c r="A46" s="13"/>
      <c r="B46" s="30"/>
      <c r="C46" s="30"/>
      <c r="D46" s="30"/>
      <c r="E46" s="30"/>
      <c r="F46" s="30"/>
      <c r="G46" s="60"/>
      <c r="H46" s="32" t="s">
        <v>3</v>
      </c>
      <c r="I46" s="32"/>
      <c r="J46" s="13"/>
      <c r="K46" s="60"/>
      <c r="L46" s="32" t="s">
        <v>4</v>
      </c>
      <c r="M46" s="60"/>
      <c r="N46" s="13"/>
    </row>
    <row r="47" spans="1:14" ht="24.6" customHeight="1">
      <c r="A47" s="13"/>
      <c r="C47" s="36"/>
      <c r="D47" s="36"/>
      <c r="E47" s="36"/>
      <c r="F47" s="34" t="s">
        <v>5</v>
      </c>
      <c r="G47" s="92">
        <v>2025</v>
      </c>
      <c r="H47" s="93"/>
      <c r="I47" s="92">
        <v>2024</v>
      </c>
      <c r="J47" s="62"/>
      <c r="K47" s="92">
        <f>+G47</f>
        <v>2025</v>
      </c>
      <c r="L47" s="93"/>
      <c r="M47" s="92">
        <f>+I47</f>
        <v>2024</v>
      </c>
      <c r="N47" s="13"/>
    </row>
    <row r="48" spans="1:14" s="107" customFormat="1" ht="24.6" customHeight="1">
      <c r="A48" s="83"/>
      <c r="B48" s="83" t="s">
        <v>188</v>
      </c>
      <c r="C48" s="36"/>
      <c r="D48" s="36"/>
      <c r="E48" s="36"/>
      <c r="F48" s="13"/>
      <c r="G48" s="104"/>
      <c r="H48" s="105"/>
      <c r="I48" s="104"/>
      <c r="J48" s="104"/>
      <c r="K48" s="104"/>
      <c r="L48" s="106"/>
      <c r="M48" s="104"/>
      <c r="N48" s="83"/>
    </row>
    <row r="49" spans="1:14" s="107" customFormat="1" ht="24.6" customHeight="1">
      <c r="A49" s="83"/>
      <c r="B49" s="108" t="s">
        <v>201</v>
      </c>
      <c r="C49" s="108"/>
      <c r="D49" s="108"/>
      <c r="E49" s="108"/>
      <c r="F49" s="13"/>
      <c r="G49" s="104"/>
      <c r="H49" s="105"/>
      <c r="I49" s="104"/>
      <c r="J49" s="104"/>
      <c r="K49" s="104"/>
      <c r="L49" s="106"/>
      <c r="M49" s="104"/>
      <c r="N49" s="83"/>
    </row>
    <row r="50" spans="1:14" s="107" customFormat="1" ht="24.6" customHeight="1">
      <c r="A50" s="83"/>
      <c r="B50" s="109" t="s">
        <v>234</v>
      </c>
      <c r="C50" s="108"/>
      <c r="D50" s="108"/>
      <c r="E50" s="108"/>
      <c r="F50" s="13"/>
      <c r="G50" s="104"/>
      <c r="H50" s="105"/>
      <c r="I50" s="104"/>
      <c r="J50" s="104"/>
      <c r="K50" s="104"/>
      <c r="L50" s="106"/>
      <c r="M50" s="104"/>
      <c r="N50" s="83"/>
    </row>
    <row r="51" spans="1:14" s="107" customFormat="1" ht="24.6" customHeight="1">
      <c r="A51" s="83"/>
      <c r="B51" s="109" t="s">
        <v>187</v>
      </c>
      <c r="C51" s="108"/>
      <c r="D51" s="108"/>
      <c r="E51" s="108"/>
      <c r="F51" s="110">
        <v>29</v>
      </c>
      <c r="G51" s="37">
        <v>-7587042.6600000001</v>
      </c>
      <c r="H51" s="37"/>
      <c r="I51" s="37">
        <v>0</v>
      </c>
      <c r="J51" s="37"/>
      <c r="K51" s="37">
        <v>-5472118</v>
      </c>
      <c r="L51" s="54"/>
      <c r="M51" s="37">
        <v>0</v>
      </c>
      <c r="N51" s="83"/>
    </row>
    <row r="52" spans="1:14" s="107" customFormat="1" ht="24.6" customHeight="1">
      <c r="A52" s="83"/>
      <c r="B52" s="111" t="s">
        <v>221</v>
      </c>
      <c r="C52" s="108"/>
      <c r="D52" s="108"/>
      <c r="E52" s="108"/>
      <c r="F52" s="13"/>
      <c r="G52" s="37"/>
      <c r="H52" s="37"/>
      <c r="I52" s="37"/>
      <c r="J52" s="37"/>
      <c r="K52" s="37"/>
      <c r="L52" s="37"/>
      <c r="M52" s="37"/>
      <c r="N52" s="83"/>
    </row>
    <row r="53" spans="1:14" s="107" customFormat="1" ht="24.6" customHeight="1">
      <c r="A53" s="83"/>
      <c r="B53" s="108" t="s">
        <v>219</v>
      </c>
      <c r="C53" s="108"/>
      <c r="D53" s="108"/>
      <c r="E53" s="108"/>
      <c r="F53" s="110">
        <v>38</v>
      </c>
      <c r="G53" s="37">
        <v>1517408.53</v>
      </c>
      <c r="H53" s="37"/>
      <c r="I53" s="37">
        <v>0</v>
      </c>
      <c r="J53" s="37"/>
      <c r="K53" s="37">
        <v>1094423.6000000001</v>
      </c>
      <c r="L53" s="54"/>
      <c r="M53" s="37">
        <v>0</v>
      </c>
      <c r="N53" s="83"/>
    </row>
    <row r="54" spans="1:14" s="107" customFormat="1" ht="24.6" customHeight="1">
      <c r="A54" s="83"/>
      <c r="B54" s="112" t="s">
        <v>228</v>
      </c>
      <c r="C54" s="108"/>
      <c r="D54" s="108"/>
      <c r="E54" s="108"/>
      <c r="F54" s="13"/>
      <c r="G54" s="113">
        <f>SUM(G51:G53)</f>
        <v>-6069634.1299999999</v>
      </c>
      <c r="H54" s="37"/>
      <c r="I54" s="113">
        <f>SUM(I51:I53)</f>
        <v>0</v>
      </c>
      <c r="J54" s="37"/>
      <c r="K54" s="113">
        <f>SUM(K51:K53)</f>
        <v>-4377694.4000000004</v>
      </c>
      <c r="L54" s="37"/>
      <c r="M54" s="113">
        <f>SUM(M51:M53)</f>
        <v>0</v>
      </c>
      <c r="N54" s="83"/>
    </row>
    <row r="55" spans="1:14" s="107" customFormat="1" ht="24.6" customHeight="1" thickBot="1">
      <c r="B55" s="108" t="s">
        <v>229</v>
      </c>
      <c r="D55" s="83"/>
      <c r="E55" s="83"/>
      <c r="F55" s="103"/>
      <c r="G55" s="58">
        <f>+G32+G54</f>
        <v>188331354.38449919</v>
      </c>
      <c r="H55" s="29"/>
      <c r="I55" s="114">
        <f>+I32+I54</f>
        <v>132704638.43999958</v>
      </c>
      <c r="J55" s="29"/>
      <c r="K55" s="58">
        <f>+K32+K54</f>
        <v>317364781.28999978</v>
      </c>
      <c r="L55" s="29"/>
      <c r="M55" s="114">
        <f>+M32+M54</f>
        <v>143166275.85999987</v>
      </c>
      <c r="N55" s="83"/>
    </row>
    <row r="56" spans="1:14" ht="24.6" customHeight="1" thickTop="1">
      <c r="A56" s="13"/>
      <c r="B56" s="14" t="s">
        <v>103</v>
      </c>
      <c r="C56" s="13"/>
      <c r="D56" s="13"/>
      <c r="E56" s="13"/>
      <c r="G56" s="29"/>
      <c r="H56" s="29"/>
      <c r="I56" s="29"/>
      <c r="J56" s="29"/>
      <c r="K56" s="29"/>
      <c r="L56" s="13"/>
      <c r="M56" s="29"/>
      <c r="N56" s="13"/>
    </row>
    <row r="57" spans="1:14" ht="24.6" customHeight="1">
      <c r="A57" s="13"/>
      <c r="B57" s="63" t="s">
        <v>104</v>
      </c>
      <c r="C57" s="13"/>
      <c r="D57" s="13"/>
      <c r="E57" s="13"/>
      <c r="G57" s="37">
        <f>+G32-G58</f>
        <v>194400990.42499924</v>
      </c>
      <c r="H57" s="37"/>
      <c r="I57" s="37">
        <f>I32-I58</f>
        <v>132704559.17999958</v>
      </c>
      <c r="J57" s="37"/>
      <c r="K57" s="37">
        <f>K32-K58</f>
        <v>321742475.68999976</v>
      </c>
      <c r="L57" s="37"/>
      <c r="M57" s="37">
        <f>M32-M58</f>
        <v>143166275.85999987</v>
      </c>
      <c r="N57" s="13"/>
    </row>
    <row r="58" spans="1:14" ht="24.6" customHeight="1">
      <c r="A58" s="13"/>
      <c r="B58" s="64" t="s">
        <v>75</v>
      </c>
      <c r="C58" s="13"/>
      <c r="D58" s="13"/>
      <c r="E58" s="13"/>
      <c r="G58" s="37">
        <v>-1.9105000601895155</v>
      </c>
      <c r="H58" s="65"/>
      <c r="I58" s="37">
        <v>79.260000000000005</v>
      </c>
      <c r="J58" s="29"/>
      <c r="K58" s="37">
        <v>0</v>
      </c>
      <c r="L58" s="29"/>
      <c r="M58" s="37">
        <v>0</v>
      </c>
      <c r="N58" s="13"/>
    </row>
    <row r="59" spans="1:14" ht="24.6" customHeight="1" thickBot="1">
      <c r="A59" s="13"/>
      <c r="B59" s="64"/>
      <c r="C59" s="13"/>
      <c r="D59" s="13"/>
      <c r="E59" s="13"/>
      <c r="G59" s="58">
        <f>SUM(G57:G58)</f>
        <v>194400988.51449919</v>
      </c>
      <c r="H59" s="66"/>
      <c r="I59" s="58">
        <f>SUM(I57:I58)</f>
        <v>132704638.43999958</v>
      </c>
      <c r="J59" s="66"/>
      <c r="K59" s="58">
        <f>SUM(K57:K58)</f>
        <v>321742475.68999976</v>
      </c>
      <c r="L59" s="66"/>
      <c r="M59" s="58">
        <f>SUM(M57:M58)</f>
        <v>143166275.85999987</v>
      </c>
      <c r="N59" s="13"/>
    </row>
    <row r="60" spans="1:14" ht="24.6" customHeight="1" thickTop="1">
      <c r="A60" s="13"/>
      <c r="B60" s="13" t="s">
        <v>105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ht="24.6" customHeight="1">
      <c r="A61" s="13"/>
      <c r="B61" s="38" t="s">
        <v>104</v>
      </c>
      <c r="C61" s="13"/>
      <c r="D61" s="13"/>
      <c r="E61" s="13"/>
      <c r="F61" s="13"/>
      <c r="G61" s="101">
        <f>+G55-G62</f>
        <v>188331359.67449918</v>
      </c>
      <c r="H61" s="37"/>
      <c r="I61" s="37">
        <f>+I55-I62</f>
        <v>132704559.17999958</v>
      </c>
      <c r="J61" s="37"/>
      <c r="K61" s="37">
        <f>+K55-K62</f>
        <v>317364781.28999978</v>
      </c>
      <c r="L61" s="37"/>
      <c r="M61" s="37">
        <f>+M55-M62</f>
        <v>143166275.85999987</v>
      </c>
      <c r="N61" s="13"/>
    </row>
    <row r="62" spans="1:14" ht="24.6" customHeight="1">
      <c r="A62" s="13"/>
      <c r="B62" s="50" t="s">
        <v>75</v>
      </c>
      <c r="C62" s="13"/>
      <c r="D62" s="13"/>
      <c r="E62" s="13"/>
      <c r="F62" s="13"/>
      <c r="G62" s="101">
        <v>-5.29</v>
      </c>
      <c r="H62" s="65"/>
      <c r="I62" s="37">
        <v>79.260000000000005</v>
      </c>
      <c r="J62" s="29"/>
      <c r="K62" s="37">
        <v>0</v>
      </c>
      <c r="L62" s="29"/>
      <c r="M62" s="37">
        <v>0</v>
      </c>
      <c r="N62" s="13"/>
    </row>
    <row r="63" spans="1:14" ht="24.6" customHeight="1" thickBot="1">
      <c r="A63" s="13"/>
      <c r="B63" s="50"/>
      <c r="C63" s="13"/>
      <c r="D63" s="13"/>
      <c r="E63" s="13"/>
      <c r="F63" s="13"/>
      <c r="G63" s="58">
        <f>SUM(G61:G62)</f>
        <v>188331354.38449919</v>
      </c>
      <c r="H63" s="66"/>
      <c r="I63" s="58">
        <f>SUM(I61:I62)</f>
        <v>132704638.43999958</v>
      </c>
      <c r="J63" s="66"/>
      <c r="K63" s="58">
        <f t="shared" ref="K63:M63" si="0">SUM(K61:K62)</f>
        <v>317364781.28999978</v>
      </c>
      <c r="L63" s="66"/>
      <c r="M63" s="58">
        <f t="shared" si="0"/>
        <v>143166275.85999987</v>
      </c>
      <c r="N63" s="13"/>
    </row>
    <row r="64" spans="1:14" ht="24.6" customHeight="1" thickTop="1">
      <c r="B64" s="67" t="s">
        <v>106</v>
      </c>
      <c r="C64" s="13"/>
      <c r="D64" s="13"/>
      <c r="E64" s="13"/>
      <c r="F64" s="31"/>
      <c r="G64" s="13"/>
      <c r="H64" s="13"/>
      <c r="I64" s="13"/>
      <c r="J64" s="13"/>
      <c r="K64" s="13"/>
      <c r="L64" s="13"/>
      <c r="M64" s="13"/>
      <c r="N64" s="13"/>
    </row>
    <row r="65" spans="1:14" ht="24.6" customHeight="1">
      <c r="B65" s="13" t="s">
        <v>107</v>
      </c>
      <c r="C65" s="13"/>
      <c r="D65" s="13"/>
      <c r="E65" s="13"/>
      <c r="F65" s="31"/>
      <c r="G65" s="13"/>
      <c r="H65" s="13"/>
      <c r="I65" s="13"/>
      <c r="J65" s="13"/>
      <c r="K65" s="13"/>
      <c r="L65" s="13"/>
      <c r="M65" s="13"/>
      <c r="N65" s="13"/>
    </row>
    <row r="66" spans="1:14" ht="24.6" customHeight="1">
      <c r="B66" s="13" t="s">
        <v>104</v>
      </c>
      <c r="C66" s="28"/>
      <c r="D66" s="36"/>
      <c r="E66" s="13"/>
      <c r="F66" s="31"/>
      <c r="G66" s="68">
        <f>+G57/G67</f>
        <v>0.62978883833714294</v>
      </c>
      <c r="H66" s="13"/>
      <c r="I66" s="68">
        <f>+I57/I67</f>
        <v>0.42991473441210937</v>
      </c>
      <c r="J66" s="24"/>
      <c r="K66" s="68">
        <f>+K57/K67</f>
        <v>1.0423291546279281</v>
      </c>
      <c r="L66" s="24"/>
      <c r="M66" s="68">
        <f>+M57/M67</f>
        <v>0.46380690944941522</v>
      </c>
      <c r="N66" s="13"/>
    </row>
    <row r="67" spans="1:14" ht="24.6" customHeight="1">
      <c r="B67" s="13" t="s">
        <v>108</v>
      </c>
      <c r="D67" s="13"/>
      <c r="E67" s="13"/>
      <c r="F67" s="31"/>
      <c r="G67" s="12">
        <v>308676462</v>
      </c>
      <c r="H67" s="59"/>
      <c r="I67" s="12">
        <v>308676462</v>
      </c>
      <c r="J67" s="59"/>
      <c r="K67" s="12">
        <v>308676462</v>
      </c>
      <c r="L67" s="59"/>
      <c r="M67" s="12">
        <v>308676462</v>
      </c>
      <c r="N67" s="13"/>
    </row>
    <row r="68" spans="1:14" ht="24.6" customHeight="1">
      <c r="B68" s="13"/>
      <c r="D68" s="13"/>
      <c r="E68" s="13"/>
      <c r="F68" s="31"/>
      <c r="G68" s="6"/>
      <c r="H68" s="13"/>
      <c r="I68" s="6"/>
      <c r="J68" s="13"/>
      <c r="K68" s="6"/>
      <c r="L68" s="13"/>
      <c r="M68" s="6"/>
      <c r="N68" s="13"/>
    </row>
    <row r="69" spans="1:14" ht="24.6" customHeight="1">
      <c r="B69" s="13"/>
      <c r="D69" s="13"/>
      <c r="E69" s="13"/>
      <c r="F69" s="31"/>
      <c r="G69" s="6"/>
      <c r="H69" s="13"/>
      <c r="I69" s="6"/>
      <c r="J69" s="13"/>
      <c r="K69" s="6"/>
      <c r="L69" s="13"/>
      <c r="M69" s="6"/>
      <c r="N69" s="13"/>
    </row>
    <row r="70" spans="1:14" ht="24.6" customHeight="1">
      <c r="A70" s="13"/>
      <c r="B70" s="38" t="s">
        <v>36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ht="24.6" customHeight="1"/>
    <row r="72" spans="1:14" ht="24.6" customHeight="1">
      <c r="A72" s="13"/>
      <c r="B72" s="38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ht="24.6" customHeight="1">
      <c r="A73" s="13"/>
      <c r="B73" s="14"/>
      <c r="C73" s="13"/>
      <c r="E73" s="25" t="s">
        <v>200</v>
      </c>
      <c r="F73" s="57"/>
      <c r="G73" s="3"/>
      <c r="H73" s="3"/>
      <c r="I73" s="3"/>
      <c r="J73" s="3"/>
      <c r="K73" s="3"/>
      <c r="L73" s="3"/>
      <c r="M73" s="3"/>
      <c r="N73" s="13"/>
    </row>
    <row r="74" spans="1:14" ht="24.6" customHeight="1">
      <c r="A74" s="13"/>
      <c r="C74" s="14"/>
      <c r="E74" s="25" t="s">
        <v>212</v>
      </c>
      <c r="F74" s="57"/>
      <c r="G74" s="13"/>
      <c r="H74" s="13"/>
      <c r="I74" s="13"/>
      <c r="J74" s="13"/>
      <c r="K74" s="13"/>
      <c r="L74" s="13"/>
      <c r="M74" s="13"/>
      <c r="N74" s="13"/>
    </row>
    <row r="75" spans="1:14" ht="25.5" customHeight="1"/>
    <row r="76" spans="1:14" ht="25.5" customHeight="1"/>
    <row r="77" spans="1:14" ht="25.5" customHeight="1"/>
    <row r="78" spans="1:14" ht="25.5" customHeight="1"/>
    <row r="79" spans="1:14" ht="25.5" customHeight="1"/>
    <row r="80" spans="1:14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</sheetData>
  <mergeCells count="7">
    <mergeCell ref="B42:M42"/>
    <mergeCell ref="B43:M43"/>
    <mergeCell ref="B1:M1"/>
    <mergeCell ref="B2:M2"/>
    <mergeCell ref="B3:M3"/>
    <mergeCell ref="B40:M40"/>
    <mergeCell ref="B41:M41"/>
  </mergeCells>
  <pageMargins left="0.78740157480314965" right="0.35433070866141736" top="0.59055118110236227" bottom="0.39370078740157483" header="0.35433070866141736" footer="0.27559055118110237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zoomScale="85" zoomScaleNormal="85" zoomScaleSheetLayoutView="85" workbookViewId="0">
      <selection activeCell="K139" sqref="K139"/>
    </sheetView>
  </sheetViews>
  <sheetFormatPr defaultColWidth="9.140625" defaultRowHeight="24" customHeight="1"/>
  <cols>
    <col min="1" max="1" width="1.7109375" style="69" customWidth="1"/>
    <col min="2" max="4" width="9.140625" style="69" customWidth="1"/>
    <col min="5" max="5" width="8.28515625" style="69" customWidth="1"/>
    <col min="6" max="6" width="7" style="69" customWidth="1"/>
    <col min="7" max="7" width="15.7109375" style="69" customWidth="1"/>
    <col min="8" max="8" width="0.85546875" style="69" customWidth="1"/>
    <col min="9" max="9" width="15.85546875" style="69" customWidth="1"/>
    <col min="10" max="10" width="0.85546875" style="69" customWidth="1"/>
    <col min="11" max="11" width="20.28515625" style="69" customWidth="1"/>
    <col min="12" max="12" width="1" style="69" customWidth="1"/>
    <col min="13" max="13" width="15.85546875" style="69" customWidth="1"/>
    <col min="14" max="14" width="0.85546875" style="69" customWidth="1"/>
    <col min="15" max="15" width="16.85546875" style="69" bestFit="1" customWidth="1"/>
    <col min="16" max="16" width="0.85546875" style="69" customWidth="1"/>
    <col min="17" max="17" width="16.85546875" style="69" bestFit="1" customWidth="1"/>
    <col min="18" max="18" width="0.85546875" style="69" customWidth="1"/>
    <col min="19" max="19" width="15.85546875" style="69" customWidth="1"/>
    <col min="20" max="20" width="0.85546875" style="69" customWidth="1"/>
    <col min="21" max="21" width="18.140625" style="69" bestFit="1" customWidth="1"/>
    <col min="22" max="22" width="1.85546875" style="69" customWidth="1"/>
    <col min="23" max="16384" width="9.140625" style="69"/>
  </cols>
  <sheetData>
    <row r="1" spans="1:27" ht="24" customHeight="1">
      <c r="B1" s="70" t="s">
        <v>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21"/>
      <c r="W1" s="21"/>
    </row>
    <row r="2" spans="1:27" ht="24" customHeight="1">
      <c r="B2" s="70" t="s">
        <v>109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7" ht="24" customHeight="1">
      <c r="A3" s="21"/>
      <c r="B3" s="169" t="str">
        <f>+PL!B3</f>
        <v>FOR THE YEAR ENDED DECEMBER 31, 2025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</row>
    <row r="4" spans="1:27" ht="24" customHeight="1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102" t="s">
        <v>2</v>
      </c>
      <c r="W4" s="23"/>
      <c r="X4" s="23"/>
      <c r="Y4" s="23"/>
      <c r="Z4" s="23"/>
      <c r="AA4" s="23"/>
    </row>
    <row r="5" spans="1:27" ht="24" customHeight="1">
      <c r="A5" s="22"/>
      <c r="B5" s="22"/>
      <c r="C5" s="22"/>
      <c r="D5" s="22"/>
      <c r="E5" s="22"/>
      <c r="F5" s="22"/>
      <c r="G5" s="71"/>
      <c r="H5" s="71"/>
      <c r="I5" s="71"/>
      <c r="J5" s="71"/>
      <c r="K5" s="71"/>
      <c r="L5" s="71"/>
      <c r="M5" s="71"/>
      <c r="N5" s="71" t="s">
        <v>3</v>
      </c>
      <c r="O5" s="71"/>
      <c r="P5" s="71"/>
      <c r="Q5" s="71"/>
      <c r="R5" s="71"/>
      <c r="S5" s="71"/>
      <c r="T5" s="71"/>
      <c r="U5" s="80"/>
    </row>
    <row r="6" spans="1:27" ht="24" customHeight="1">
      <c r="A6" s="22"/>
      <c r="B6" s="22"/>
      <c r="C6" s="22"/>
      <c r="D6" s="22"/>
      <c r="E6" s="22"/>
      <c r="F6" s="34"/>
      <c r="G6" s="171" t="s">
        <v>110</v>
      </c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34"/>
      <c r="S6" s="34" t="s">
        <v>111</v>
      </c>
      <c r="T6" s="34"/>
      <c r="U6" s="34" t="s">
        <v>112</v>
      </c>
    </row>
    <row r="7" spans="1:27" ht="24" customHeight="1">
      <c r="A7" s="22"/>
      <c r="B7" s="22"/>
      <c r="C7" s="22"/>
      <c r="D7" s="22"/>
      <c r="E7" s="22"/>
      <c r="F7" s="22" t="s">
        <v>5</v>
      </c>
      <c r="G7" s="34" t="s">
        <v>113</v>
      </c>
      <c r="H7" s="34"/>
      <c r="I7" s="34" t="s">
        <v>114</v>
      </c>
      <c r="J7" s="34"/>
      <c r="K7" s="34" t="s">
        <v>114</v>
      </c>
      <c r="L7" s="39"/>
      <c r="M7" s="167" t="s">
        <v>115</v>
      </c>
      <c r="N7" s="167"/>
      <c r="O7" s="167"/>
      <c r="P7" s="34"/>
      <c r="Q7" s="34" t="s">
        <v>116</v>
      </c>
      <c r="R7" s="34"/>
      <c r="S7" s="34" t="s">
        <v>117</v>
      </c>
      <c r="T7" s="34"/>
      <c r="U7" s="34" t="s">
        <v>118</v>
      </c>
    </row>
    <row r="8" spans="1:27" ht="24" customHeight="1">
      <c r="A8" s="22"/>
      <c r="B8" s="22"/>
      <c r="C8" s="22"/>
      <c r="D8" s="22"/>
      <c r="E8" s="22"/>
      <c r="F8" s="22"/>
      <c r="G8" s="34" t="s">
        <v>119</v>
      </c>
      <c r="H8" s="34"/>
      <c r="I8" s="34" t="s">
        <v>120</v>
      </c>
      <c r="J8" s="34"/>
      <c r="K8" s="34" t="s">
        <v>121</v>
      </c>
      <c r="L8" s="39"/>
      <c r="M8" s="99" t="s">
        <v>122</v>
      </c>
      <c r="N8" s="99"/>
      <c r="O8" s="99" t="s">
        <v>123</v>
      </c>
      <c r="P8" s="34"/>
      <c r="Q8" s="34" t="s">
        <v>124</v>
      </c>
      <c r="R8" s="34"/>
    </row>
    <row r="9" spans="1:27" ht="24" customHeight="1">
      <c r="A9" s="22"/>
      <c r="B9" s="22"/>
      <c r="C9" s="22"/>
      <c r="D9" s="22"/>
      <c r="E9" s="22"/>
      <c r="F9" s="22"/>
      <c r="G9" s="71"/>
      <c r="H9" s="71"/>
      <c r="I9" s="71"/>
      <c r="J9" s="71"/>
      <c r="K9" s="71" t="s">
        <v>125</v>
      </c>
      <c r="L9" s="73"/>
      <c r="M9" s="71" t="s">
        <v>126</v>
      </c>
      <c r="N9" s="71"/>
      <c r="O9" s="71"/>
      <c r="P9" s="71"/>
      <c r="Q9" s="71"/>
      <c r="R9" s="71"/>
      <c r="S9" s="71"/>
      <c r="T9" s="71"/>
      <c r="U9" s="72"/>
    </row>
    <row r="10" spans="1:27" ht="24" customHeight="1">
      <c r="A10" s="21"/>
      <c r="B10" s="74" t="s">
        <v>127</v>
      </c>
      <c r="C10" s="67"/>
      <c r="D10" s="67"/>
      <c r="E10" s="67"/>
      <c r="F10" s="67"/>
      <c r="G10" s="1">
        <v>308676462</v>
      </c>
      <c r="H10" s="22"/>
      <c r="I10" s="1">
        <v>97844800</v>
      </c>
      <c r="J10" s="1"/>
      <c r="K10" s="1">
        <v>186541112.75</v>
      </c>
      <c r="L10" s="1"/>
      <c r="M10" s="1">
        <v>36867646.200000003</v>
      </c>
      <c r="N10" s="1"/>
      <c r="O10" s="1">
        <v>1904275559.3900018</v>
      </c>
      <c r="P10" s="1"/>
      <c r="Q10" s="54">
        <f>SUM(G10:O10)</f>
        <v>2534205580.3400021</v>
      </c>
      <c r="R10" s="1"/>
      <c r="S10" s="1">
        <v>729.82999999999993</v>
      </c>
      <c r="T10" s="1"/>
      <c r="U10" s="54">
        <f>SUM(Q10:T10)</f>
        <v>2534206310.170002</v>
      </c>
    </row>
    <row r="11" spans="1:27" ht="24" customHeight="1">
      <c r="B11" s="67" t="s">
        <v>128</v>
      </c>
      <c r="C11" s="67"/>
      <c r="D11" s="67"/>
      <c r="E11" s="67"/>
      <c r="F11" s="67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</row>
    <row r="12" spans="1:27" ht="24" customHeight="1">
      <c r="B12" s="75" t="s">
        <v>189</v>
      </c>
      <c r="C12" s="67"/>
      <c r="D12" s="67"/>
      <c r="E12" s="67"/>
      <c r="F12" s="119">
        <v>32</v>
      </c>
      <c r="G12" s="54">
        <v>0</v>
      </c>
      <c r="H12" s="54"/>
      <c r="I12" s="54">
        <v>0</v>
      </c>
      <c r="J12" s="54"/>
      <c r="K12" s="54">
        <v>0</v>
      </c>
      <c r="L12" s="54"/>
      <c r="M12" s="54">
        <v>0</v>
      </c>
      <c r="N12" s="54"/>
      <c r="O12" s="54">
        <v>-123470560.8</v>
      </c>
      <c r="P12" s="54"/>
      <c r="Q12" s="54">
        <f t="shared" ref="Q12:Q13" si="0">SUM(G12:O12)</f>
        <v>-123470560.8</v>
      </c>
      <c r="R12" s="54"/>
      <c r="S12" s="54">
        <v>-13.44</v>
      </c>
      <c r="T12" s="54"/>
      <c r="U12" s="54">
        <f>SUM(Q12:T12)</f>
        <v>-123470574.23999999</v>
      </c>
    </row>
    <row r="13" spans="1:27" ht="24" customHeight="1">
      <c r="A13" s="21"/>
      <c r="B13" s="75" t="s">
        <v>229</v>
      </c>
      <c r="C13" s="67"/>
      <c r="D13" s="67"/>
      <c r="E13" s="67"/>
      <c r="F13" s="67"/>
      <c r="G13" s="54">
        <v>0</v>
      </c>
      <c r="H13" s="54"/>
      <c r="I13" s="54">
        <v>0</v>
      </c>
      <c r="J13" s="54"/>
      <c r="K13" s="54">
        <v>0</v>
      </c>
      <c r="L13" s="54"/>
      <c r="M13" s="54">
        <v>0</v>
      </c>
      <c r="N13" s="54"/>
      <c r="O13" s="54">
        <f>PL!I57</f>
        <v>132704559.17999958</v>
      </c>
      <c r="P13" s="54"/>
      <c r="Q13" s="54">
        <f t="shared" si="0"/>
        <v>132704559.17999958</v>
      </c>
      <c r="R13" s="54"/>
      <c r="S13" s="54">
        <f>PL!I58</f>
        <v>79.260000000000005</v>
      </c>
      <c r="T13" s="54"/>
      <c r="U13" s="54">
        <f>SUM(Q13:T13)</f>
        <v>132704638.43999958</v>
      </c>
    </row>
    <row r="14" spans="1:27" ht="24" customHeight="1">
      <c r="A14" s="21"/>
      <c r="B14" s="74" t="s">
        <v>225</v>
      </c>
      <c r="C14" s="67"/>
      <c r="D14" s="67"/>
      <c r="E14" s="67"/>
      <c r="F14" s="67"/>
      <c r="G14" s="120">
        <f>SUM(G10:G13)</f>
        <v>308676462</v>
      </c>
      <c r="H14" s="54"/>
      <c r="I14" s="120">
        <f>SUM(I10:I13)</f>
        <v>97844800</v>
      </c>
      <c r="J14" s="54"/>
      <c r="K14" s="120">
        <f>SUM(K10:K13)</f>
        <v>186541112.75</v>
      </c>
      <c r="L14" s="54"/>
      <c r="M14" s="120">
        <f>SUM(M10:M13)</f>
        <v>36867646.200000003</v>
      </c>
      <c r="N14" s="54"/>
      <c r="O14" s="120">
        <f>SUM(O10:O13)</f>
        <v>1913509557.7700014</v>
      </c>
      <c r="P14" s="54"/>
      <c r="Q14" s="120">
        <f>SUM(Q10:Q13)</f>
        <v>2543439578.7200012</v>
      </c>
      <c r="R14" s="54"/>
      <c r="S14" s="120">
        <f>SUM(S10:S13)</f>
        <v>795.64999999999986</v>
      </c>
      <c r="T14" s="54"/>
      <c r="U14" s="120">
        <f>SUM(U10:U13)</f>
        <v>2543440374.3700018</v>
      </c>
    </row>
    <row r="15" spans="1:27" ht="24" customHeight="1">
      <c r="B15" s="67" t="s">
        <v>128</v>
      </c>
      <c r="C15" s="67"/>
      <c r="D15" s="67"/>
      <c r="E15" s="67"/>
      <c r="F15" s="67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</row>
    <row r="16" spans="1:27" ht="24" customHeight="1">
      <c r="B16" s="75" t="s">
        <v>189</v>
      </c>
      <c r="C16" s="67"/>
      <c r="D16" s="67"/>
      <c r="E16" s="67"/>
      <c r="F16" s="119">
        <v>32</v>
      </c>
      <c r="G16" s="54">
        <v>0</v>
      </c>
      <c r="H16" s="54"/>
      <c r="I16" s="54">
        <v>0</v>
      </c>
      <c r="J16" s="54"/>
      <c r="K16" s="54">
        <v>0</v>
      </c>
      <c r="L16" s="54"/>
      <c r="M16" s="54">
        <v>0</v>
      </c>
      <c r="N16" s="54"/>
      <c r="O16" s="54">
        <v>-61735292.399999999</v>
      </c>
      <c r="P16" s="54"/>
      <c r="Q16" s="54">
        <f t="shared" ref="Q16:Q17" si="1">SUM(G16:O16)</f>
        <v>-61735292.399999999</v>
      </c>
      <c r="R16" s="54"/>
      <c r="S16" s="54">
        <v>0</v>
      </c>
      <c r="T16" s="54"/>
      <c r="U16" s="54">
        <f>SUM(Q16:T16)</f>
        <v>-61735292.399999999</v>
      </c>
    </row>
    <row r="17" spans="1:21" ht="24" customHeight="1">
      <c r="B17" s="75" t="s">
        <v>229</v>
      </c>
      <c r="C17" s="67"/>
      <c r="D17" s="67"/>
      <c r="E17" s="67"/>
      <c r="F17" s="67"/>
      <c r="G17" s="54">
        <v>0</v>
      </c>
      <c r="H17" s="54"/>
      <c r="I17" s="54">
        <v>0</v>
      </c>
      <c r="J17" s="54"/>
      <c r="K17" s="54">
        <v>0</v>
      </c>
      <c r="L17" s="54"/>
      <c r="M17" s="54">
        <v>0</v>
      </c>
      <c r="N17" s="54"/>
      <c r="O17" s="54">
        <f>+PL!G61</f>
        <v>188331359.67449918</v>
      </c>
      <c r="P17" s="54"/>
      <c r="Q17" s="54">
        <f t="shared" si="1"/>
        <v>188331359.67449918</v>
      </c>
      <c r="R17" s="54"/>
      <c r="S17" s="54">
        <f>+PL!G62</f>
        <v>-5.29</v>
      </c>
      <c r="T17" s="54"/>
      <c r="U17" s="54">
        <f>SUM(Q17:S17)</f>
        <v>188331354.38449919</v>
      </c>
    </row>
    <row r="18" spans="1:21" ht="24" customHeight="1" thickBot="1">
      <c r="A18" s="21"/>
      <c r="B18" s="74" t="s">
        <v>226</v>
      </c>
      <c r="C18" s="67"/>
      <c r="D18" s="67"/>
      <c r="E18" s="67"/>
      <c r="F18" s="67"/>
      <c r="G18" s="76">
        <f>SUM(G14:G17)</f>
        <v>308676462</v>
      </c>
      <c r="H18" s="54"/>
      <c r="I18" s="76">
        <f>SUM(I14:I17)</f>
        <v>97844800</v>
      </c>
      <c r="J18" s="54"/>
      <c r="K18" s="76">
        <f>SUM(K14:K17)</f>
        <v>186541112.75</v>
      </c>
      <c r="L18" s="54"/>
      <c r="M18" s="76">
        <f>SUM(M14:M17)</f>
        <v>36867646.200000003</v>
      </c>
      <c r="N18" s="54"/>
      <c r="O18" s="76">
        <f>SUM(O14:O17)</f>
        <v>2040105625.0445006</v>
      </c>
      <c r="P18" s="54"/>
      <c r="Q18" s="76">
        <f>SUM(Q14:Q17)</f>
        <v>2670035645.9945002</v>
      </c>
      <c r="R18" s="54"/>
      <c r="S18" s="76">
        <f>SUM(S14:S17)</f>
        <v>790.3599999999999</v>
      </c>
      <c r="T18" s="54"/>
      <c r="U18" s="76">
        <f>SUM(U14:U17)</f>
        <v>2670036436.3545008</v>
      </c>
    </row>
    <row r="19" spans="1:21" ht="24" customHeight="1" thickTop="1">
      <c r="A19" s="21"/>
      <c r="B19" s="74"/>
      <c r="C19" s="67"/>
      <c r="D19" s="67"/>
      <c r="E19" s="67"/>
      <c r="F19" s="67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</row>
    <row r="20" spans="1:21" ht="24" customHeight="1">
      <c r="A20" s="21"/>
      <c r="B20" s="74"/>
      <c r="C20" s="67"/>
      <c r="D20" s="67"/>
      <c r="E20" s="67"/>
      <c r="F20" s="67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</row>
    <row r="21" spans="1:21" ht="24" customHeight="1">
      <c r="A21" s="21"/>
      <c r="B21" s="38" t="s">
        <v>36</v>
      </c>
      <c r="C21" s="67"/>
      <c r="D21" s="67"/>
      <c r="E21" s="67"/>
      <c r="F21" s="67"/>
      <c r="I21" s="21"/>
      <c r="K21" s="21"/>
      <c r="M21" s="21"/>
      <c r="N21" s="21"/>
      <c r="O21" s="21"/>
      <c r="Q21" s="21"/>
    </row>
    <row r="22" spans="1:21" ht="24" customHeight="1">
      <c r="A22" s="21"/>
      <c r="I22" s="21"/>
      <c r="K22" s="21"/>
      <c r="M22" s="21"/>
      <c r="N22" s="21"/>
      <c r="O22" s="21"/>
      <c r="Q22" s="21"/>
    </row>
    <row r="23" spans="1:21" ht="24" customHeight="1">
      <c r="A23" s="21"/>
      <c r="I23" s="21"/>
      <c r="K23" s="21"/>
      <c r="M23" s="21"/>
      <c r="N23" s="21"/>
      <c r="O23" s="21"/>
      <c r="Q23" s="21"/>
    </row>
    <row r="24" spans="1:21" ht="24" customHeight="1">
      <c r="A24" s="21"/>
      <c r="B24" s="38"/>
      <c r="I24" s="77" t="s">
        <v>202</v>
      </c>
      <c r="J24" s="57"/>
      <c r="K24" s="3"/>
      <c r="L24" s="54"/>
      <c r="M24" s="54"/>
      <c r="N24" s="54"/>
      <c r="O24" s="54"/>
      <c r="P24" s="54"/>
      <c r="Q24" s="54"/>
      <c r="R24" s="54"/>
      <c r="S24" s="54"/>
      <c r="T24" s="54"/>
      <c r="U24" s="54"/>
    </row>
    <row r="25" spans="1:21" ht="24" customHeight="1">
      <c r="A25" s="21"/>
      <c r="B25" s="74"/>
      <c r="C25" s="67"/>
      <c r="D25" s="67"/>
      <c r="E25" s="67"/>
      <c r="F25" s="67"/>
      <c r="I25" s="77" t="s">
        <v>129</v>
      </c>
      <c r="J25" s="77"/>
      <c r="K25" s="13"/>
      <c r="L25" s="57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24" customHeight="1">
      <c r="A26" s="67"/>
      <c r="B26" s="67"/>
      <c r="C26" s="21"/>
      <c r="D26" s="21"/>
      <c r="E26" s="21"/>
      <c r="F26" s="21"/>
    </row>
  </sheetData>
  <mergeCells count="3">
    <mergeCell ref="M7:O7"/>
    <mergeCell ref="B3:U3"/>
    <mergeCell ref="G6:Q6"/>
  </mergeCells>
  <pageMargins left="0.59055118110236227" right="0.31496062992125984" top="0.59055118110236227" bottom="0.35433070866141736" header="0.35433070866141736" footer="0.15748031496062992"/>
  <pageSetup paperSize="9" scale="80" fitToWidth="0" fitToHeight="2" orientation="landscape" r:id="rId1"/>
  <headerFooter scaleWithDoc="0" alignWithMargins="0"/>
  <ignoredErrors>
    <ignoredError sqref="Q12:Q14 Q15:Q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zoomScale="92" zoomScaleNormal="92" zoomScaleSheetLayoutView="80" workbookViewId="0">
      <selection activeCell="K139" sqref="K139"/>
    </sheetView>
  </sheetViews>
  <sheetFormatPr defaultColWidth="9.140625" defaultRowHeight="23.45" customHeight="1"/>
  <cols>
    <col min="1" max="1" width="0.7109375" style="69" customWidth="1"/>
    <col min="2" max="2" width="9.140625" style="69" customWidth="1"/>
    <col min="3" max="4" width="8" style="69" customWidth="1"/>
    <col min="5" max="6" width="8.7109375" style="69" customWidth="1"/>
    <col min="7" max="7" width="8" style="69" customWidth="1"/>
    <col min="8" max="8" width="16.42578125" style="69" customWidth="1"/>
    <col min="9" max="9" width="0.85546875" style="69" customWidth="1"/>
    <col min="10" max="10" width="16.42578125" style="69" customWidth="1"/>
    <col min="11" max="11" width="0.85546875" style="69" customWidth="1"/>
    <col min="12" max="12" width="21.140625" style="69" bestFit="1" customWidth="1"/>
    <col min="13" max="13" width="1" style="69" customWidth="1"/>
    <col min="14" max="14" width="17" style="69" customWidth="1"/>
    <col min="15" max="15" width="0.85546875" style="69" customWidth="1"/>
    <col min="16" max="16" width="17" style="69" customWidth="1"/>
    <col min="17" max="17" width="0.85546875" style="69" customWidth="1"/>
    <col min="18" max="18" width="16.42578125" style="69" bestFit="1" customWidth="1"/>
    <col min="19" max="19" width="2.85546875" style="69" customWidth="1"/>
    <col min="20" max="20" width="9.140625" style="69" customWidth="1"/>
    <col min="21" max="16384" width="9.140625" style="69"/>
  </cols>
  <sheetData>
    <row r="1" spans="1:21" ht="24" customHeight="1">
      <c r="B1" s="167" t="s">
        <v>0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</row>
    <row r="2" spans="1:21" ht="24" customHeight="1">
      <c r="B2" s="167" t="s">
        <v>109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</row>
    <row r="3" spans="1:21" ht="24" customHeight="1">
      <c r="A3" s="21"/>
      <c r="B3" s="170" t="str">
        <f>+CHE_C!B3</f>
        <v>FOR THE YEAR ENDED DECEMBER 31, 2025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78"/>
      <c r="T3" s="78"/>
      <c r="U3" s="78"/>
    </row>
    <row r="4" spans="1:21" ht="24" customHeight="1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02" t="s">
        <v>2</v>
      </c>
    </row>
    <row r="5" spans="1:21" ht="24" customHeight="1">
      <c r="A5" s="22"/>
      <c r="B5" s="22"/>
      <c r="C5" s="22"/>
      <c r="D5" s="22"/>
      <c r="E5" s="22"/>
      <c r="F5" s="22"/>
      <c r="G5" s="22"/>
      <c r="H5" s="79"/>
      <c r="I5" s="79"/>
      <c r="J5" s="79"/>
      <c r="K5" s="79"/>
      <c r="L5" s="79"/>
      <c r="M5" s="71" t="s">
        <v>4</v>
      </c>
      <c r="N5" s="79"/>
      <c r="O5" s="79"/>
      <c r="P5" s="79"/>
      <c r="Q5" s="71"/>
      <c r="R5" s="80"/>
    </row>
    <row r="6" spans="1:21" ht="24" customHeight="1">
      <c r="A6" s="22"/>
      <c r="B6" s="22"/>
      <c r="C6" s="22"/>
      <c r="D6" s="22"/>
      <c r="E6" s="22"/>
      <c r="F6" s="22"/>
      <c r="G6" s="22" t="s">
        <v>5</v>
      </c>
      <c r="H6" s="34" t="s">
        <v>113</v>
      </c>
      <c r="I6" s="39"/>
      <c r="J6" s="34" t="s">
        <v>114</v>
      </c>
      <c r="K6" s="34"/>
      <c r="L6" s="34" t="s">
        <v>114</v>
      </c>
      <c r="M6" s="34"/>
      <c r="N6" s="100"/>
      <c r="O6" s="98" t="s">
        <v>130</v>
      </c>
      <c r="P6" s="100"/>
      <c r="R6" s="34" t="s">
        <v>112</v>
      </c>
    </row>
    <row r="7" spans="1:21" ht="24" customHeight="1">
      <c r="A7" s="22"/>
      <c r="B7" s="22"/>
      <c r="C7" s="22"/>
      <c r="D7" s="22"/>
      <c r="E7" s="22"/>
      <c r="F7" s="22"/>
      <c r="G7" s="22"/>
      <c r="H7" s="34" t="s">
        <v>119</v>
      </c>
      <c r="I7" s="39"/>
      <c r="J7" s="34" t="s">
        <v>120</v>
      </c>
      <c r="K7" s="34"/>
      <c r="L7" s="34" t="s">
        <v>121</v>
      </c>
      <c r="M7" s="34"/>
      <c r="N7" s="34" t="s">
        <v>122</v>
      </c>
      <c r="O7" s="39"/>
      <c r="P7" s="34" t="s">
        <v>123</v>
      </c>
      <c r="Q7" s="34"/>
      <c r="R7" s="34" t="s">
        <v>118</v>
      </c>
    </row>
    <row r="8" spans="1:21" ht="24" customHeight="1">
      <c r="A8" s="22"/>
      <c r="B8" s="22"/>
      <c r="C8" s="22"/>
      <c r="D8" s="22"/>
      <c r="E8" s="22"/>
      <c r="F8" s="22"/>
      <c r="G8" s="22"/>
      <c r="H8" s="71"/>
      <c r="I8" s="73"/>
      <c r="J8" s="71"/>
      <c r="K8" s="71"/>
      <c r="L8" s="71" t="s">
        <v>125</v>
      </c>
      <c r="M8" s="71"/>
      <c r="N8" s="71" t="s">
        <v>126</v>
      </c>
      <c r="O8" s="80"/>
      <c r="P8" s="80"/>
      <c r="Q8" s="71"/>
      <c r="R8" s="72"/>
    </row>
    <row r="9" spans="1:21" ht="24" customHeight="1">
      <c r="A9" s="67"/>
      <c r="B9" s="74" t="s">
        <v>127</v>
      </c>
      <c r="C9" s="67"/>
      <c r="D9" s="67"/>
      <c r="E9" s="67"/>
      <c r="F9" s="67"/>
      <c r="G9" s="67"/>
      <c r="H9" s="1">
        <v>308676462</v>
      </c>
      <c r="I9" s="54"/>
      <c r="J9" s="1">
        <v>97844800</v>
      </c>
      <c r="K9" s="54"/>
      <c r="L9" s="1">
        <v>186541112.75</v>
      </c>
      <c r="M9" s="54"/>
      <c r="N9" s="1">
        <v>36867646.200000003</v>
      </c>
      <c r="O9" s="54"/>
      <c r="P9" s="1">
        <v>1747404779.47</v>
      </c>
      <c r="Q9" s="54"/>
      <c r="R9" s="54">
        <f>SUM(H9:Q9)</f>
        <v>2377334800.4200001</v>
      </c>
    </row>
    <row r="10" spans="1:21" ht="24" customHeight="1">
      <c r="A10" s="67"/>
      <c r="B10" s="67" t="s">
        <v>128</v>
      </c>
      <c r="C10" s="67"/>
      <c r="D10" s="67"/>
      <c r="E10" s="67"/>
      <c r="F10" s="67"/>
      <c r="G10" s="67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21" ht="24" customHeight="1">
      <c r="A11" s="67"/>
      <c r="B11" s="75" t="s">
        <v>189</v>
      </c>
      <c r="C11" s="67"/>
      <c r="D11" s="67"/>
      <c r="E11" s="67"/>
      <c r="F11" s="119"/>
      <c r="G11" s="119">
        <v>32</v>
      </c>
      <c r="H11" s="54">
        <v>0</v>
      </c>
      <c r="I11" s="54"/>
      <c r="J11" s="54">
        <v>0</v>
      </c>
      <c r="K11" s="54"/>
      <c r="L11" s="54">
        <v>0</v>
      </c>
      <c r="M11" s="54"/>
      <c r="N11" s="54">
        <v>0</v>
      </c>
      <c r="O11" s="54"/>
      <c r="P11" s="54">
        <v>-123470560.8</v>
      </c>
      <c r="Q11" s="54"/>
      <c r="R11" s="54">
        <f t="shared" ref="R11:R12" si="0">SUM(H11:Q11)</f>
        <v>-123470560.8</v>
      </c>
    </row>
    <row r="12" spans="1:21" ht="24" customHeight="1">
      <c r="A12" s="67"/>
      <c r="B12" s="75" t="s">
        <v>229</v>
      </c>
      <c r="C12" s="67"/>
      <c r="D12" s="67"/>
      <c r="E12" s="67"/>
      <c r="F12" s="67"/>
      <c r="G12" s="67"/>
      <c r="H12" s="1">
        <v>0</v>
      </c>
      <c r="I12" s="54"/>
      <c r="J12" s="1">
        <v>0</v>
      </c>
      <c r="K12" s="54"/>
      <c r="L12" s="1">
        <v>0</v>
      </c>
      <c r="M12" s="54"/>
      <c r="N12" s="1">
        <v>0</v>
      </c>
      <c r="O12" s="54"/>
      <c r="P12" s="54">
        <f>PL!M57</f>
        <v>143166275.85999987</v>
      </c>
      <c r="Q12" s="54"/>
      <c r="R12" s="54">
        <f t="shared" si="0"/>
        <v>143166275.85999987</v>
      </c>
    </row>
    <row r="13" spans="1:21" ht="24" customHeight="1">
      <c r="B13" s="74" t="str">
        <f>+CHE_C!B14</f>
        <v>Balance as at  December 31, 2024</v>
      </c>
      <c r="C13" s="67"/>
      <c r="D13" s="67"/>
      <c r="E13" s="67"/>
      <c r="F13" s="67"/>
      <c r="G13" s="67"/>
      <c r="H13" s="121">
        <f>SUM(H9:H12)</f>
        <v>308676462</v>
      </c>
      <c r="I13" s="54"/>
      <c r="J13" s="121">
        <f>SUM(J9:J12)</f>
        <v>97844800</v>
      </c>
      <c r="K13" s="54"/>
      <c r="L13" s="121">
        <f>SUM(L9:L12)</f>
        <v>186541112.75</v>
      </c>
      <c r="M13" s="54"/>
      <c r="N13" s="121">
        <f>SUM(N9:N12)</f>
        <v>36867646.200000003</v>
      </c>
      <c r="O13" s="54"/>
      <c r="P13" s="121">
        <f>SUM(P9:P12)</f>
        <v>1767100494.53</v>
      </c>
      <c r="Q13" s="54"/>
      <c r="R13" s="121">
        <f>SUM(R9:R12)</f>
        <v>2397030515.4799995</v>
      </c>
    </row>
    <row r="14" spans="1:21" ht="24" customHeight="1">
      <c r="B14" s="67" t="s">
        <v>128</v>
      </c>
      <c r="C14" s="67"/>
      <c r="D14" s="67"/>
      <c r="E14" s="67"/>
      <c r="F14" s="67"/>
      <c r="G14" s="67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21" ht="24" customHeight="1">
      <c r="B15" s="75" t="s">
        <v>189</v>
      </c>
      <c r="C15" s="67"/>
      <c r="D15" s="67"/>
      <c r="E15" s="67"/>
      <c r="F15" s="119"/>
      <c r="G15" s="119">
        <v>32</v>
      </c>
      <c r="H15" s="54">
        <v>0</v>
      </c>
      <c r="I15" s="54"/>
      <c r="J15" s="54">
        <v>0</v>
      </c>
      <c r="K15" s="54"/>
      <c r="L15" s="54">
        <v>0</v>
      </c>
      <c r="M15" s="54"/>
      <c r="N15" s="54">
        <v>0</v>
      </c>
      <c r="O15" s="54"/>
      <c r="P15" s="54">
        <v>-61735292.399999999</v>
      </c>
      <c r="Q15" s="54"/>
      <c r="R15" s="1">
        <f t="shared" ref="R15:R16" si="1">SUM(H15:P15)</f>
        <v>-61735292.399999999</v>
      </c>
    </row>
    <row r="16" spans="1:21" ht="24" customHeight="1">
      <c r="A16" s="67"/>
      <c r="B16" s="75" t="s">
        <v>229</v>
      </c>
      <c r="C16" s="67"/>
      <c r="D16" s="67"/>
      <c r="E16" s="67"/>
      <c r="F16" s="67"/>
      <c r="G16" s="67"/>
      <c r="H16" s="1">
        <v>0</v>
      </c>
      <c r="I16" s="54"/>
      <c r="J16" s="1">
        <v>0</v>
      </c>
      <c r="K16" s="54"/>
      <c r="L16" s="1">
        <v>0</v>
      </c>
      <c r="M16" s="54"/>
      <c r="N16" s="1">
        <v>0</v>
      </c>
      <c r="O16" s="54"/>
      <c r="P16" s="54">
        <f>+PL!K63</f>
        <v>317364781.28999978</v>
      </c>
      <c r="Q16" s="54"/>
      <c r="R16" s="1">
        <f t="shared" si="1"/>
        <v>317364781.28999978</v>
      </c>
    </row>
    <row r="17" spans="1:18" ht="24" customHeight="1" thickBot="1">
      <c r="B17" s="74" t="str">
        <f>+CHE_C!B18</f>
        <v>Balance as at  December 31, 2025</v>
      </c>
      <c r="C17" s="67"/>
      <c r="D17" s="67"/>
      <c r="E17" s="67"/>
      <c r="F17" s="67"/>
      <c r="G17" s="67"/>
      <c r="H17" s="2">
        <f>SUM(H13:H16)</f>
        <v>308676462</v>
      </c>
      <c r="I17" s="54"/>
      <c r="J17" s="2">
        <f>SUM(J13:J16)</f>
        <v>97844800</v>
      </c>
      <c r="K17" s="54"/>
      <c r="L17" s="2">
        <f>SUM(L13:L16)</f>
        <v>186541112.75</v>
      </c>
      <c r="M17" s="54"/>
      <c r="N17" s="2">
        <f>SUM(N13:N16)</f>
        <v>36867646.200000003</v>
      </c>
      <c r="O17" s="54"/>
      <c r="P17" s="2">
        <f>SUM(P13:P16)</f>
        <v>2022729983.4199996</v>
      </c>
      <c r="Q17" s="54"/>
      <c r="R17" s="2">
        <f>SUM(R13:R16)</f>
        <v>2652660004.3699994</v>
      </c>
    </row>
    <row r="18" spans="1:18" ht="24" customHeight="1" thickTop="1">
      <c r="A18" s="67"/>
      <c r="B18" s="67"/>
      <c r="H18" s="21"/>
      <c r="J18" s="1"/>
      <c r="K18" s="54"/>
      <c r="L18" s="1"/>
      <c r="M18" s="54"/>
      <c r="N18" s="1"/>
      <c r="O18" s="54"/>
      <c r="P18" s="1"/>
      <c r="Q18" s="54"/>
      <c r="R18" s="1"/>
    </row>
    <row r="19" spans="1:18" ht="24" customHeight="1">
      <c r="A19" s="67"/>
      <c r="B19" s="67"/>
      <c r="H19" s="21"/>
      <c r="J19" s="1"/>
      <c r="K19" s="54"/>
      <c r="L19" s="1"/>
      <c r="M19" s="54"/>
      <c r="N19" s="1"/>
      <c r="O19" s="54"/>
      <c r="P19" s="1"/>
      <c r="Q19" s="54"/>
      <c r="R19" s="1"/>
    </row>
    <row r="20" spans="1:18" ht="24" customHeight="1">
      <c r="A20" s="21"/>
      <c r="B20" s="38" t="s">
        <v>36</v>
      </c>
      <c r="I20" s="21"/>
      <c r="K20" s="21"/>
      <c r="M20" s="21"/>
      <c r="N20" s="21"/>
      <c r="O20" s="21"/>
      <c r="Q20" s="21"/>
    </row>
    <row r="21" spans="1:18" ht="24" customHeight="1">
      <c r="A21" s="21"/>
      <c r="B21" s="38"/>
      <c r="I21" s="21"/>
      <c r="K21" s="21"/>
      <c r="M21" s="21"/>
      <c r="N21" s="21"/>
      <c r="O21" s="21"/>
      <c r="Q21" s="21"/>
    </row>
    <row r="22" spans="1:18" ht="24" customHeight="1">
      <c r="H22" s="77" t="s">
        <v>203</v>
      </c>
      <c r="I22" s="57"/>
      <c r="J22" s="3"/>
    </row>
    <row r="23" spans="1:18" ht="24" customHeight="1">
      <c r="H23" s="77" t="s">
        <v>131</v>
      </c>
      <c r="I23" s="77"/>
      <c r="J23" s="13"/>
    </row>
  </sheetData>
  <mergeCells count="3">
    <mergeCell ref="B1:R1"/>
    <mergeCell ref="B2:R2"/>
    <mergeCell ref="B3:R3"/>
  </mergeCells>
  <pageMargins left="0.78740157480314965" right="0.59055118110236227" top="0.59055118110236227" bottom="0.39370078740157483" header="0.31496062992125984" footer="0.31496062992125984"/>
  <pageSetup paperSize="9" scale="85" fitToWidth="0" orientation="landscape" r:id="rId1"/>
  <headerFooter alignWithMargins="0"/>
  <ignoredErrors>
    <ignoredError sqref="R11 R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0"/>
  <sheetViews>
    <sheetView tabSelected="1" topLeftCell="A99" zoomScaleNormal="100" zoomScaleSheetLayoutView="100" workbookViewId="0">
      <selection activeCell="D108" sqref="D108"/>
    </sheetView>
  </sheetViews>
  <sheetFormatPr defaultColWidth="9.140625" defaultRowHeight="27.75" customHeight="1"/>
  <cols>
    <col min="1" max="1" width="1.7109375" style="127" customWidth="1"/>
    <col min="2" max="7" width="9.140625" style="127" customWidth="1"/>
    <col min="8" max="8" width="3.42578125" style="127" customWidth="1"/>
    <col min="9" max="9" width="15.7109375" style="127" customWidth="1"/>
    <col min="10" max="10" width="0.85546875" style="127" customWidth="1"/>
    <col min="11" max="11" width="16.140625" style="127" customWidth="1"/>
    <col min="12" max="12" width="0.85546875" style="127" customWidth="1"/>
    <col min="13" max="13" width="15.7109375" style="127" customWidth="1"/>
    <col min="14" max="14" width="0.85546875" style="127" customWidth="1"/>
    <col min="15" max="15" width="15.7109375" style="127" customWidth="1"/>
    <col min="16" max="16" width="1.140625" style="127" customWidth="1"/>
    <col min="17" max="16384" width="9.140625" style="127"/>
  </cols>
  <sheetData>
    <row r="1" spans="1:16" s="123" customFormat="1" ht="24.75" customHeight="1">
      <c r="B1" s="172" t="s">
        <v>0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</row>
    <row r="2" spans="1:16" s="123" customFormat="1" ht="24.75" customHeight="1">
      <c r="B2" s="172" t="s">
        <v>132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16" ht="24.75" customHeight="1">
      <c r="A3" s="125"/>
      <c r="B3" s="172" t="str">
        <f>+CHE_S!B3</f>
        <v>FOR THE YEAR ENDED DECEMBER 31, 2025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25"/>
    </row>
    <row r="4" spans="1:16" ht="24.75" customHeight="1">
      <c r="A4" s="125"/>
      <c r="B4" s="124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5"/>
    </row>
    <row r="5" spans="1:16" s="123" customFormat="1" ht="24.75" customHeight="1">
      <c r="B5" s="128"/>
      <c r="C5" s="129"/>
      <c r="D5" s="129"/>
      <c r="E5" s="129"/>
      <c r="F5" s="129"/>
      <c r="G5" s="129"/>
      <c r="H5" s="129"/>
      <c r="I5" s="124"/>
      <c r="J5" s="124"/>
      <c r="K5" s="124"/>
      <c r="L5" s="124"/>
      <c r="M5" s="124"/>
      <c r="N5" s="124"/>
      <c r="O5" s="130" t="s">
        <v>2</v>
      </c>
    </row>
    <row r="6" spans="1:16" s="123" customFormat="1" ht="24.75" customHeight="1">
      <c r="B6" s="128"/>
      <c r="C6" s="128"/>
      <c r="D6" s="128"/>
      <c r="E6" s="128"/>
      <c r="F6" s="128"/>
      <c r="G6" s="128"/>
      <c r="H6" s="128"/>
      <c r="I6" s="131"/>
      <c r="J6" s="131" t="s">
        <v>133</v>
      </c>
      <c r="K6" s="131"/>
      <c r="L6" s="124"/>
      <c r="M6" s="174" t="s">
        <v>134</v>
      </c>
      <c r="N6" s="174"/>
      <c r="O6" s="174"/>
    </row>
    <row r="7" spans="1:16" s="123" customFormat="1" ht="24.75" customHeight="1">
      <c r="B7" s="125"/>
      <c r="C7" s="125"/>
      <c r="D7" s="125"/>
      <c r="E7" s="125"/>
      <c r="F7" s="125"/>
      <c r="G7" s="128"/>
      <c r="H7" s="128"/>
      <c r="I7" s="132">
        <v>2025</v>
      </c>
      <c r="J7" s="133"/>
      <c r="K7" s="132">
        <v>2024</v>
      </c>
      <c r="L7" s="134"/>
      <c r="M7" s="132">
        <f>+I7</f>
        <v>2025</v>
      </c>
      <c r="N7" s="133"/>
      <c r="O7" s="132">
        <f>+K7</f>
        <v>2024</v>
      </c>
    </row>
    <row r="8" spans="1:16" s="123" customFormat="1" ht="24.75" customHeight="1">
      <c r="B8" s="135" t="s">
        <v>135</v>
      </c>
      <c r="K8" s="136"/>
      <c r="O8" s="136"/>
    </row>
    <row r="9" spans="1:16" s="123" customFormat="1" ht="24.75" customHeight="1">
      <c r="B9" s="135" t="s">
        <v>230</v>
      </c>
      <c r="G9" s="135"/>
      <c r="H9" s="135"/>
      <c r="I9" s="137">
        <f>+PL!G32</f>
        <v>194400988.51449919</v>
      </c>
      <c r="J9" s="137"/>
      <c r="K9" s="137">
        <f>+PL!I32</f>
        <v>132704638.43999958</v>
      </c>
      <c r="L9" s="137"/>
      <c r="M9" s="137">
        <f>+PL!K32</f>
        <v>321742475.68999976</v>
      </c>
      <c r="N9" s="137"/>
      <c r="O9" s="137">
        <f>+PL!M32</f>
        <v>143166275.85999987</v>
      </c>
    </row>
    <row r="10" spans="1:16" s="123" customFormat="1" ht="24.75" customHeight="1">
      <c r="B10" s="135" t="s">
        <v>136</v>
      </c>
      <c r="C10" s="135"/>
      <c r="D10" s="135"/>
      <c r="E10" s="135"/>
      <c r="F10" s="135"/>
      <c r="I10" s="137"/>
      <c r="J10" s="137"/>
      <c r="K10" s="137"/>
      <c r="L10" s="137"/>
      <c r="M10" s="137"/>
      <c r="N10" s="137"/>
      <c r="O10" s="137"/>
    </row>
    <row r="11" spans="1:16" s="123" customFormat="1" ht="24.75" customHeight="1">
      <c r="B11" s="135" t="s">
        <v>137</v>
      </c>
      <c r="C11" s="135"/>
      <c r="D11" s="135"/>
      <c r="E11" s="135"/>
      <c r="F11" s="135"/>
      <c r="I11" s="137"/>
      <c r="J11" s="137"/>
      <c r="K11" s="137"/>
      <c r="L11" s="137"/>
      <c r="M11" s="137"/>
      <c r="N11" s="137"/>
      <c r="O11" s="137"/>
    </row>
    <row r="12" spans="1:16" s="123" customFormat="1" ht="24.75" customHeight="1">
      <c r="B12" s="135" t="s">
        <v>138</v>
      </c>
      <c r="C12" s="135"/>
      <c r="D12" s="135"/>
      <c r="E12" s="135"/>
      <c r="F12" s="135"/>
      <c r="I12" s="137">
        <v>69079712.609999999</v>
      </c>
      <c r="J12" s="137"/>
      <c r="K12" s="137">
        <v>52650522.009999998</v>
      </c>
      <c r="L12" s="137"/>
      <c r="M12" s="137">
        <v>82138956.49000001</v>
      </c>
      <c r="N12" s="137"/>
      <c r="O12" s="137">
        <v>24873218.739999998</v>
      </c>
    </row>
    <row r="13" spans="1:16" s="123" customFormat="1" ht="24.75" customHeight="1">
      <c r="B13" s="135" t="s">
        <v>139</v>
      </c>
      <c r="C13" s="135"/>
      <c r="D13" s="135"/>
      <c r="E13" s="135"/>
      <c r="F13" s="135"/>
      <c r="I13" s="137">
        <v>28616325.065499999</v>
      </c>
      <c r="J13" s="137"/>
      <c r="K13" s="137">
        <v>-30407991.590000004</v>
      </c>
      <c r="L13" s="137"/>
      <c r="M13" s="137">
        <v>0</v>
      </c>
      <c r="N13" s="137"/>
      <c r="O13" s="137">
        <v>0</v>
      </c>
    </row>
    <row r="14" spans="1:16" s="123" customFormat="1" ht="24.75" customHeight="1">
      <c r="B14" s="135" t="s">
        <v>214</v>
      </c>
      <c r="C14" s="135"/>
      <c r="D14" s="135"/>
      <c r="E14" s="135"/>
      <c r="F14" s="135"/>
      <c r="G14" s="135"/>
      <c r="H14" s="135"/>
      <c r="I14" s="137">
        <v>77387367.739999995</v>
      </c>
      <c r="J14" s="137"/>
      <c r="K14" s="137">
        <v>74929361.349999994</v>
      </c>
      <c r="L14" s="137"/>
      <c r="M14" s="137">
        <v>59580733.039999999</v>
      </c>
      <c r="N14" s="137"/>
      <c r="O14" s="137">
        <v>53739868.870000005</v>
      </c>
    </row>
    <row r="15" spans="1:16" ht="24.75" customHeight="1">
      <c r="B15" s="127" t="s">
        <v>215</v>
      </c>
      <c r="C15" s="123"/>
      <c r="D15" s="123"/>
      <c r="E15" s="123"/>
      <c r="F15" s="123"/>
      <c r="I15" s="137">
        <v>-590000</v>
      </c>
      <c r="J15" s="137"/>
      <c r="K15" s="137">
        <v>16960000</v>
      </c>
      <c r="L15" s="137"/>
      <c r="M15" s="137">
        <v>6500000</v>
      </c>
      <c r="N15" s="123"/>
      <c r="O15" s="137">
        <v>0</v>
      </c>
    </row>
    <row r="16" spans="1:16" ht="24.75" customHeight="1">
      <c r="B16" s="127" t="s">
        <v>190</v>
      </c>
      <c r="C16" s="123"/>
      <c r="D16" s="123"/>
      <c r="E16" s="123"/>
      <c r="F16" s="123"/>
      <c r="I16" s="137">
        <v>0</v>
      </c>
      <c r="J16" s="137"/>
      <c r="K16" s="137">
        <v>10427377.75</v>
      </c>
      <c r="L16" s="137"/>
      <c r="M16" s="137">
        <v>0</v>
      </c>
      <c r="N16" s="123"/>
      <c r="O16" s="137">
        <v>10427377.75</v>
      </c>
    </row>
    <row r="17" spans="2:16" ht="24.75" customHeight="1">
      <c r="B17" s="127" t="s">
        <v>140</v>
      </c>
      <c r="I17" s="137">
        <v>2382516.84</v>
      </c>
      <c r="J17" s="137"/>
      <c r="K17" s="137">
        <v>154263.13</v>
      </c>
      <c r="L17" s="137"/>
      <c r="M17" s="137">
        <v>0</v>
      </c>
      <c r="N17" s="123"/>
      <c r="O17" s="137">
        <v>0</v>
      </c>
    </row>
    <row r="18" spans="2:16" ht="24.75" customHeight="1">
      <c r="B18" s="138" t="s">
        <v>251</v>
      </c>
      <c r="I18" s="137">
        <v>-1600000</v>
      </c>
      <c r="J18" s="137"/>
      <c r="K18" s="137">
        <v>0</v>
      </c>
      <c r="L18" s="137"/>
      <c r="M18" s="137">
        <v>0</v>
      </c>
      <c r="N18" s="123"/>
      <c r="O18" s="137">
        <v>0</v>
      </c>
    </row>
    <row r="19" spans="2:16" ht="24.75" customHeight="1">
      <c r="B19" s="127" t="s">
        <v>222</v>
      </c>
      <c r="I19" s="137">
        <v>4263076.84</v>
      </c>
      <c r="J19" s="137"/>
      <c r="K19" s="137">
        <v>0</v>
      </c>
      <c r="L19" s="137"/>
      <c r="M19" s="137">
        <v>0</v>
      </c>
      <c r="N19" s="123"/>
      <c r="O19" s="137">
        <v>0</v>
      </c>
    </row>
    <row r="20" spans="2:16" ht="24.75" customHeight="1">
      <c r="B20" s="127" t="s">
        <v>213</v>
      </c>
      <c r="I20" s="137">
        <v>19895.05</v>
      </c>
      <c r="J20" s="137"/>
      <c r="K20" s="137">
        <v>0</v>
      </c>
      <c r="L20" s="137"/>
      <c r="M20" s="137">
        <v>19895.05</v>
      </c>
      <c r="N20" s="123"/>
      <c r="O20" s="137">
        <v>0</v>
      </c>
    </row>
    <row r="21" spans="2:16" s="123" customFormat="1" ht="24.75" customHeight="1">
      <c r="B21" s="123" t="s">
        <v>239</v>
      </c>
      <c r="G21" s="135"/>
      <c r="H21" s="135"/>
      <c r="I21" s="137">
        <v>-32371970.32</v>
      </c>
      <c r="J21" s="137"/>
      <c r="K21" s="137">
        <v>-1217630.96</v>
      </c>
      <c r="L21" s="137"/>
      <c r="M21" s="137">
        <v>-32371970.32</v>
      </c>
      <c r="N21" s="137"/>
      <c r="O21" s="137">
        <v>-1217630.96</v>
      </c>
    </row>
    <row r="22" spans="2:16" s="123" customFormat="1" ht="24.75" customHeight="1">
      <c r="B22" s="123" t="s">
        <v>235</v>
      </c>
      <c r="G22" s="135"/>
      <c r="H22" s="135"/>
      <c r="I22" s="137">
        <v>0</v>
      </c>
      <c r="J22" s="137"/>
      <c r="K22" s="137">
        <v>-457070.09</v>
      </c>
      <c r="L22" s="137"/>
      <c r="M22" s="137">
        <v>0</v>
      </c>
      <c r="N22" s="137"/>
      <c r="O22" s="137">
        <v>-457070.09</v>
      </c>
    </row>
    <row r="23" spans="2:16" s="123" customFormat="1" ht="24.75" customHeight="1">
      <c r="B23" s="135" t="s">
        <v>141</v>
      </c>
      <c r="I23" s="137">
        <v>-546344.92000000004</v>
      </c>
      <c r="J23" s="137"/>
      <c r="K23" s="137">
        <v>-166064.85999999999</v>
      </c>
      <c r="L23" s="137"/>
      <c r="M23" s="137">
        <v>-401920.38</v>
      </c>
      <c r="N23" s="137"/>
      <c r="O23" s="137">
        <v>0</v>
      </c>
    </row>
    <row r="24" spans="2:16" s="123" customFormat="1" ht="24.75" customHeight="1">
      <c r="B24" s="135" t="s">
        <v>238</v>
      </c>
      <c r="I24" s="137">
        <v>-434416.5</v>
      </c>
      <c r="J24" s="137">
        <v>2651623.5100000012</v>
      </c>
      <c r="K24" s="137">
        <v>-747539.10000000009</v>
      </c>
      <c r="L24" s="137"/>
      <c r="M24" s="137">
        <v>-532311.41</v>
      </c>
      <c r="N24" s="137"/>
      <c r="O24" s="137">
        <v>-21688.68</v>
      </c>
    </row>
    <row r="25" spans="2:16" s="123" customFormat="1" ht="24.75" customHeight="1">
      <c r="B25" s="135" t="s">
        <v>237</v>
      </c>
      <c r="I25" s="137">
        <v>-10335613.57</v>
      </c>
      <c r="J25" s="137"/>
      <c r="K25" s="137">
        <v>0</v>
      </c>
      <c r="L25" s="137"/>
      <c r="M25" s="137">
        <v>-10335613.57</v>
      </c>
      <c r="N25" s="137"/>
      <c r="O25" s="137">
        <v>0</v>
      </c>
    </row>
    <row r="26" spans="2:16" s="123" customFormat="1" ht="24.75" customHeight="1">
      <c r="B26" s="135" t="s">
        <v>205</v>
      </c>
      <c r="G26" s="135"/>
      <c r="H26" s="135"/>
      <c r="I26" s="137">
        <v>0</v>
      </c>
      <c r="J26" s="137"/>
      <c r="K26" s="137">
        <v>-185547734.09400004</v>
      </c>
      <c r="L26" s="137"/>
      <c r="M26" s="137">
        <v>0</v>
      </c>
      <c r="N26" s="137"/>
      <c r="O26" s="137">
        <v>0</v>
      </c>
      <c r="P26" s="137"/>
    </row>
    <row r="27" spans="2:16" s="123" customFormat="1" ht="24.75" customHeight="1">
      <c r="B27" s="135" t="s">
        <v>207</v>
      </c>
      <c r="I27" s="137">
        <v>3617892.06</v>
      </c>
      <c r="J27" s="137"/>
      <c r="K27" s="137">
        <v>2705526.4200000004</v>
      </c>
      <c r="L27" s="137"/>
      <c r="M27" s="137">
        <v>2048074.33</v>
      </c>
      <c r="N27" s="137"/>
      <c r="O27" s="137">
        <v>2675759.6600000006</v>
      </c>
    </row>
    <row r="28" spans="2:16" s="123" customFormat="1" ht="24.75" customHeight="1">
      <c r="B28" s="135" t="s">
        <v>208</v>
      </c>
      <c r="I28" s="137">
        <v>133844.87999999925</v>
      </c>
      <c r="J28" s="137"/>
      <c r="K28" s="137">
        <v>0</v>
      </c>
      <c r="L28" s="137"/>
      <c r="M28" s="137">
        <v>127836.69999999925</v>
      </c>
      <c r="N28" s="137"/>
      <c r="O28" s="137">
        <v>0</v>
      </c>
    </row>
    <row r="29" spans="2:16" s="123" customFormat="1" ht="24.75" customHeight="1">
      <c r="B29" s="135" t="s">
        <v>142</v>
      </c>
      <c r="G29" s="135"/>
      <c r="H29" s="135"/>
      <c r="I29" s="137">
        <v>12264023</v>
      </c>
      <c r="J29" s="137"/>
      <c r="K29" s="139">
        <v>14977011</v>
      </c>
      <c r="L29" s="137"/>
      <c r="M29" s="137">
        <v>12759751</v>
      </c>
      <c r="N29" s="137"/>
      <c r="O29" s="137">
        <v>12679704</v>
      </c>
    </row>
    <row r="30" spans="2:16" s="123" customFormat="1" ht="24.75" customHeight="1">
      <c r="B30" s="135" t="s">
        <v>143</v>
      </c>
      <c r="G30" s="135"/>
      <c r="H30" s="135"/>
      <c r="I30" s="140">
        <v>53763281.469999991</v>
      </c>
      <c r="J30" s="137"/>
      <c r="K30" s="139">
        <v>44275530.650000006</v>
      </c>
      <c r="L30" s="137"/>
      <c r="M30" s="137">
        <v>53721326.170000002</v>
      </c>
      <c r="N30" s="137"/>
      <c r="O30" s="139">
        <v>54243134.030000001</v>
      </c>
    </row>
    <row r="31" spans="2:16" s="123" customFormat="1" ht="24.75" customHeight="1">
      <c r="B31" s="135" t="s">
        <v>144</v>
      </c>
      <c r="G31" s="135"/>
      <c r="H31" s="135"/>
      <c r="I31" s="137">
        <v>-18595466.889999978</v>
      </c>
      <c r="J31" s="137"/>
      <c r="K31" s="139">
        <v>-18892684.939999998</v>
      </c>
      <c r="L31" s="137"/>
      <c r="M31" s="137">
        <v>-96334481.199999988</v>
      </c>
      <c r="N31" s="137"/>
      <c r="O31" s="139">
        <v>-92327899.870000005</v>
      </c>
    </row>
    <row r="32" spans="2:16" s="123" customFormat="1" ht="24.75" customHeight="1">
      <c r="B32" s="135" t="s">
        <v>145</v>
      </c>
      <c r="G32" s="135"/>
      <c r="H32" s="135"/>
      <c r="I32" s="137">
        <v>-7011883</v>
      </c>
      <c r="J32" s="137"/>
      <c r="K32" s="139">
        <v>-5912329</v>
      </c>
      <c r="L32" s="137"/>
      <c r="M32" s="137">
        <v>0</v>
      </c>
      <c r="N32" s="137"/>
      <c r="O32" s="137">
        <v>-49974386.560000002</v>
      </c>
    </row>
    <row r="33" spans="1:16" ht="24.75" customHeight="1">
      <c r="B33" s="135" t="s">
        <v>146</v>
      </c>
      <c r="C33" s="135"/>
      <c r="D33" s="135"/>
      <c r="E33" s="135"/>
      <c r="F33" s="135"/>
      <c r="G33" s="135"/>
      <c r="H33" s="135"/>
      <c r="I33" s="141"/>
      <c r="J33" s="137"/>
      <c r="K33" s="141"/>
      <c r="L33" s="137"/>
      <c r="M33" s="141"/>
      <c r="N33" s="137"/>
      <c r="O33" s="141"/>
      <c r="P33" s="125"/>
    </row>
    <row r="34" spans="1:16" ht="24.75" customHeight="1">
      <c r="B34" s="135" t="s">
        <v>147</v>
      </c>
      <c r="C34" s="135"/>
      <c r="D34" s="135"/>
      <c r="E34" s="135"/>
      <c r="F34" s="135"/>
      <c r="G34" s="135"/>
      <c r="H34" s="135"/>
      <c r="I34" s="139">
        <f>SUM(I9:I32)</f>
        <v>374443228.86999917</v>
      </c>
      <c r="J34" s="139"/>
      <c r="K34" s="139">
        <f>SUM(K9:K32)</f>
        <v>106435186.1159995</v>
      </c>
      <c r="L34" s="139"/>
      <c r="M34" s="139">
        <f>SUM(M9:M32)</f>
        <v>398662751.58999979</v>
      </c>
      <c r="N34" s="139"/>
      <c r="O34" s="139">
        <f>SUM(O9:O32)</f>
        <v>157806662.74999982</v>
      </c>
      <c r="P34" s="125"/>
    </row>
    <row r="35" spans="1:16" ht="24.75" customHeight="1">
      <c r="B35" s="135"/>
      <c r="C35" s="135"/>
      <c r="D35" s="135"/>
      <c r="E35" s="135"/>
      <c r="F35" s="135"/>
      <c r="G35" s="135"/>
      <c r="H35" s="135"/>
      <c r="I35" s="139"/>
      <c r="J35" s="139"/>
      <c r="K35" s="139"/>
      <c r="L35" s="139"/>
      <c r="M35" s="139"/>
      <c r="N35" s="139"/>
      <c r="O35" s="139"/>
      <c r="P35" s="125"/>
    </row>
    <row r="36" spans="1:16" s="123" customFormat="1" ht="24.75" customHeight="1">
      <c r="B36" s="142" t="s">
        <v>36</v>
      </c>
      <c r="G36" s="135"/>
      <c r="H36" s="135"/>
      <c r="I36" s="143"/>
      <c r="J36" s="135"/>
      <c r="K36" s="143"/>
      <c r="L36" s="127"/>
      <c r="M36" s="143"/>
      <c r="N36" s="127"/>
      <c r="O36" s="127"/>
    </row>
    <row r="37" spans="1:16" s="123" customFormat="1" ht="24.75" customHeight="1">
      <c r="B37" s="142"/>
      <c r="G37" s="135"/>
      <c r="H37" s="135"/>
      <c r="I37" s="143"/>
      <c r="J37" s="135"/>
      <c r="K37" s="143"/>
      <c r="L37" s="127"/>
      <c r="M37" s="143"/>
      <c r="N37" s="127"/>
      <c r="O37" s="127"/>
    </row>
    <row r="38" spans="1:16" s="123" customFormat="1" ht="24.75" customHeight="1">
      <c r="B38" s="142"/>
      <c r="G38" s="135"/>
      <c r="H38" s="135"/>
      <c r="I38" s="143"/>
      <c r="J38" s="135"/>
      <c r="K38" s="143"/>
      <c r="L38" s="127"/>
      <c r="M38" s="143"/>
      <c r="N38" s="127"/>
      <c r="O38" s="127"/>
    </row>
    <row r="39" spans="1:16" s="123" customFormat="1" ht="24.75" customHeight="1">
      <c r="B39" s="142"/>
      <c r="E39" s="144" t="s">
        <v>203</v>
      </c>
      <c r="F39" s="144"/>
      <c r="G39" s="117"/>
      <c r="H39" s="117"/>
      <c r="I39" s="117"/>
      <c r="J39" s="115"/>
      <c r="K39" s="143"/>
      <c r="L39" s="127"/>
      <c r="M39" s="143"/>
      <c r="N39" s="127"/>
      <c r="O39" s="127"/>
    </row>
    <row r="40" spans="1:16" s="123" customFormat="1" ht="24.75" customHeight="1">
      <c r="B40" s="142"/>
      <c r="E40" s="144" t="s">
        <v>148</v>
      </c>
      <c r="F40" s="144"/>
      <c r="G40" s="144"/>
      <c r="H40" s="144"/>
      <c r="I40" s="117"/>
      <c r="J40" s="115"/>
      <c r="K40" s="145"/>
      <c r="L40" s="145"/>
      <c r="M40" s="145"/>
      <c r="N40" s="145"/>
      <c r="O40" s="145"/>
    </row>
    <row r="41" spans="1:16" s="123" customFormat="1" ht="24.75" customHeight="1">
      <c r="B41" s="142"/>
      <c r="E41" s="144"/>
      <c r="F41" s="144"/>
      <c r="G41" s="144"/>
      <c r="H41" s="144"/>
      <c r="I41" s="117"/>
      <c r="J41" s="115"/>
      <c r="K41" s="145"/>
      <c r="L41" s="145"/>
      <c r="M41" s="145"/>
      <c r="N41" s="145"/>
      <c r="O41" s="145"/>
    </row>
    <row r="42" spans="1:16" s="123" customFormat="1" ht="27" customHeight="1">
      <c r="A42" s="146"/>
      <c r="B42" s="146" t="s">
        <v>149</v>
      </c>
      <c r="C42" s="146"/>
      <c r="D42" s="146"/>
      <c r="E42" s="146"/>
      <c r="F42" s="146"/>
      <c r="G42" s="146"/>
      <c r="H42" s="146"/>
      <c r="I42" s="146"/>
      <c r="J42" s="146"/>
      <c r="K42" s="147"/>
      <c r="L42" s="147"/>
      <c r="M42" s="147"/>
      <c r="N42" s="147"/>
      <c r="O42" s="147"/>
    </row>
    <row r="43" spans="1:16" s="123" customFormat="1" ht="27" customHeight="1">
      <c r="A43" s="146"/>
      <c r="B43" s="147" t="s">
        <v>0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</row>
    <row r="44" spans="1:16" s="123" customFormat="1" ht="27" customHeight="1">
      <c r="A44" s="146"/>
      <c r="B44" s="147" t="s">
        <v>150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</row>
    <row r="45" spans="1:16" ht="27" customHeight="1">
      <c r="A45" s="148"/>
      <c r="B45" s="172" t="str">
        <f>+B3</f>
        <v>FOR THE YEAR ENDED DECEMBER 31, 2025</v>
      </c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25"/>
    </row>
    <row r="46" spans="1:16" ht="27" customHeight="1">
      <c r="A46" s="125"/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5"/>
    </row>
    <row r="47" spans="1:16" ht="27" customHeight="1">
      <c r="A47" s="125"/>
      <c r="B47" s="126"/>
      <c r="C47" s="126"/>
      <c r="D47" s="126"/>
      <c r="E47" s="126"/>
      <c r="F47" s="126"/>
      <c r="G47" s="126"/>
      <c r="H47" s="126"/>
      <c r="I47" s="124"/>
      <c r="J47" s="124"/>
      <c r="K47" s="124"/>
      <c r="L47" s="124"/>
      <c r="M47" s="124"/>
      <c r="N47" s="124"/>
      <c r="O47" s="130" t="s">
        <v>2</v>
      </c>
      <c r="P47" s="125"/>
    </row>
    <row r="48" spans="1:16" s="123" customFormat="1" ht="27" customHeight="1">
      <c r="B48" s="128"/>
      <c r="C48" s="135"/>
      <c r="D48" s="129"/>
      <c r="E48" s="129"/>
      <c r="F48" s="129"/>
      <c r="G48" s="129"/>
      <c r="H48" s="129"/>
      <c r="I48" s="131"/>
      <c r="J48" s="131" t="s">
        <v>133</v>
      </c>
      <c r="K48" s="131"/>
      <c r="L48" s="124"/>
      <c r="M48" s="174" t="s">
        <v>134</v>
      </c>
      <c r="N48" s="174"/>
      <c r="O48" s="174"/>
    </row>
    <row r="49" spans="1:16" s="123" customFormat="1" ht="27" customHeight="1">
      <c r="B49" s="128"/>
      <c r="C49" s="128"/>
      <c r="D49" s="128"/>
      <c r="E49" s="128"/>
      <c r="F49" s="128"/>
      <c r="G49" s="128"/>
      <c r="H49" s="128"/>
      <c r="I49" s="132">
        <f>+I7</f>
        <v>2025</v>
      </c>
      <c r="J49" s="133"/>
      <c r="K49" s="132">
        <f>+K7</f>
        <v>2024</v>
      </c>
      <c r="L49" s="134"/>
      <c r="M49" s="132">
        <f>+I49</f>
        <v>2025</v>
      </c>
      <c r="N49" s="133"/>
      <c r="O49" s="132">
        <f>+K49</f>
        <v>2024</v>
      </c>
    </row>
    <row r="50" spans="1:16" s="123" customFormat="1" ht="27" customHeight="1">
      <c r="B50" s="135" t="s">
        <v>151</v>
      </c>
      <c r="C50" s="128"/>
      <c r="D50" s="128"/>
      <c r="E50" s="128"/>
      <c r="F50" s="128"/>
      <c r="G50" s="128"/>
      <c r="H50" s="128"/>
      <c r="I50" s="149"/>
      <c r="J50" s="150"/>
      <c r="K50" s="136"/>
      <c r="O50" s="136"/>
    </row>
    <row r="51" spans="1:16" ht="27" customHeight="1">
      <c r="B51" s="135" t="s">
        <v>152</v>
      </c>
      <c r="C51" s="135"/>
      <c r="D51" s="123"/>
      <c r="E51" s="123"/>
      <c r="F51" s="123"/>
      <c r="G51" s="135"/>
      <c r="H51" s="135"/>
      <c r="I51" s="137">
        <v>124994148.41000012</v>
      </c>
      <c r="J51" s="137"/>
      <c r="K51" s="137">
        <v>-198498603.07000005</v>
      </c>
      <c r="L51" s="137"/>
      <c r="M51" s="137">
        <v>103325420.87000017</v>
      </c>
      <c r="N51" s="137"/>
      <c r="O51" s="139">
        <v>-401841883.35000008</v>
      </c>
      <c r="P51" s="125"/>
    </row>
    <row r="52" spans="1:16" ht="27" customHeight="1">
      <c r="A52" s="125"/>
      <c r="B52" s="135" t="s">
        <v>153</v>
      </c>
      <c r="C52" s="135"/>
      <c r="D52" s="123"/>
      <c r="E52" s="123"/>
      <c r="F52" s="123"/>
      <c r="G52" s="135"/>
      <c r="H52" s="135"/>
      <c r="I52" s="137">
        <v>-172254628.29999995</v>
      </c>
      <c r="J52" s="137"/>
      <c r="K52" s="137">
        <v>344837383.81999993</v>
      </c>
      <c r="L52" s="137"/>
      <c r="M52" s="137">
        <v>-178494885.42999995</v>
      </c>
      <c r="N52" s="137"/>
      <c r="O52" s="139">
        <v>350034023.05999988</v>
      </c>
      <c r="P52" s="125"/>
    </row>
    <row r="53" spans="1:16" s="123" customFormat="1" ht="27" customHeight="1">
      <c r="B53" s="135" t="s">
        <v>154</v>
      </c>
      <c r="C53" s="135"/>
      <c r="G53" s="135"/>
      <c r="H53" s="135"/>
      <c r="I53" s="137">
        <v>-11694843.269999977</v>
      </c>
      <c r="J53" s="137"/>
      <c r="K53" s="137">
        <v>184676224.69000003</v>
      </c>
      <c r="L53" s="137"/>
      <c r="M53" s="137">
        <v>-16829674.829999998</v>
      </c>
      <c r="N53" s="137"/>
      <c r="O53" s="139">
        <v>14684500.219999999</v>
      </c>
    </row>
    <row r="54" spans="1:16" ht="27" customHeight="1">
      <c r="A54" s="125"/>
      <c r="B54" s="135" t="s">
        <v>155</v>
      </c>
      <c r="C54" s="135"/>
      <c r="D54" s="123"/>
      <c r="E54" s="123"/>
      <c r="F54" s="123"/>
      <c r="G54" s="135"/>
      <c r="H54" s="135"/>
      <c r="I54" s="137">
        <v>204889337.09000021</v>
      </c>
      <c r="J54" s="137"/>
      <c r="K54" s="139">
        <v>55778922.600000016</v>
      </c>
      <c r="L54" s="137"/>
      <c r="M54" s="137">
        <v>0</v>
      </c>
      <c r="N54" s="137"/>
      <c r="O54" s="137">
        <v>0</v>
      </c>
      <c r="P54" s="125"/>
    </row>
    <row r="55" spans="1:16" s="123" customFormat="1" ht="27" customHeight="1">
      <c r="B55" s="135" t="s">
        <v>156</v>
      </c>
      <c r="C55" s="128"/>
      <c r="D55" s="128"/>
      <c r="E55" s="128"/>
      <c r="F55" s="128"/>
      <c r="G55" s="128"/>
      <c r="H55" s="128"/>
      <c r="I55" s="137">
        <v>-3331983.72</v>
      </c>
      <c r="J55" s="137"/>
      <c r="K55" s="137">
        <v>-46783135.370000005</v>
      </c>
      <c r="L55" s="137"/>
      <c r="M55" s="137">
        <v>-4396233.72</v>
      </c>
      <c r="N55" s="137"/>
      <c r="O55" s="137">
        <v>3216864.629999999</v>
      </c>
    </row>
    <row r="56" spans="1:16" s="123" customFormat="1" ht="27" customHeight="1">
      <c r="B56" s="135" t="s">
        <v>157</v>
      </c>
      <c r="E56" s="28"/>
      <c r="F56" s="28"/>
      <c r="G56" s="135"/>
      <c r="H56" s="135"/>
      <c r="I56" s="137">
        <v>-201894047.76999995</v>
      </c>
      <c r="J56" s="137"/>
      <c r="K56" s="137">
        <v>-132183963.51999998</v>
      </c>
      <c r="L56" s="137"/>
      <c r="M56" s="137">
        <v>-203104915.83999991</v>
      </c>
      <c r="N56" s="137"/>
      <c r="O56" s="139">
        <v>-138189460.98000002</v>
      </c>
    </row>
    <row r="57" spans="1:16" s="123" customFormat="1" ht="27" customHeight="1">
      <c r="B57" s="135" t="s">
        <v>158</v>
      </c>
      <c r="E57" s="28"/>
      <c r="F57" s="28"/>
      <c r="G57" s="135"/>
      <c r="H57" s="135"/>
      <c r="I57" s="137">
        <v>-1969832.2800000012</v>
      </c>
      <c r="J57" s="137"/>
      <c r="K57" s="139">
        <v>-1329138.9399999995</v>
      </c>
      <c r="L57" s="137"/>
      <c r="M57" s="137">
        <v>-2523880.870000001</v>
      </c>
      <c r="N57" s="137"/>
      <c r="O57" s="139">
        <v>-1428156.3199999984</v>
      </c>
    </row>
    <row r="58" spans="1:16" s="123" customFormat="1" ht="27" customHeight="1">
      <c r="B58" s="135" t="s">
        <v>159</v>
      </c>
      <c r="G58" s="135"/>
      <c r="H58" s="135"/>
      <c r="I58" s="137">
        <v>205820.42000001669</v>
      </c>
      <c r="J58" s="137"/>
      <c r="K58" s="139">
        <v>2024800</v>
      </c>
      <c r="L58" s="137"/>
      <c r="M58" s="137">
        <v>115420.42000001669</v>
      </c>
      <c r="N58" s="137"/>
      <c r="O58" s="139">
        <v>1485000</v>
      </c>
    </row>
    <row r="59" spans="1:16" ht="27" customHeight="1">
      <c r="B59" s="135" t="s">
        <v>160</v>
      </c>
      <c r="C59" s="135"/>
      <c r="D59" s="135"/>
      <c r="E59" s="135"/>
      <c r="F59" s="135"/>
      <c r="G59" s="135"/>
      <c r="H59" s="135"/>
      <c r="K59" s="137"/>
      <c r="O59" s="139"/>
      <c r="P59" s="125"/>
    </row>
    <row r="60" spans="1:16" s="123" customFormat="1" ht="27" customHeight="1">
      <c r="B60" s="135" t="s">
        <v>161</v>
      </c>
      <c r="I60" s="139">
        <v>189222773.58999997</v>
      </c>
      <c r="J60" s="139"/>
      <c r="K60" s="139">
        <v>-79005557.53000012</v>
      </c>
      <c r="L60" s="139"/>
      <c r="M60" s="139">
        <v>206190956.6800001</v>
      </c>
      <c r="N60" s="139"/>
      <c r="O60" s="139">
        <v>-68681409.220000073</v>
      </c>
    </row>
    <row r="61" spans="1:16" s="123" customFormat="1" ht="27" customHeight="1">
      <c r="B61" s="151" t="s">
        <v>162</v>
      </c>
      <c r="I61" s="139">
        <v>242419506.85000014</v>
      </c>
      <c r="J61" s="139"/>
      <c r="K61" s="139">
        <v>193698742.08999997</v>
      </c>
      <c r="L61" s="139"/>
      <c r="M61" s="139">
        <v>229517566.31000012</v>
      </c>
      <c r="N61" s="139"/>
      <c r="O61" s="139">
        <v>244891725.99999997</v>
      </c>
    </row>
    <row r="62" spans="1:16" s="123" customFormat="1" ht="27" customHeight="1">
      <c r="B62" s="135" t="s">
        <v>163</v>
      </c>
      <c r="I62" s="139">
        <v>12990869.229999952</v>
      </c>
      <c r="J62" s="137"/>
      <c r="K62" s="139">
        <v>7429767.8900000071</v>
      </c>
      <c r="L62" s="137"/>
      <c r="M62" s="139">
        <v>15437032.329999991</v>
      </c>
      <c r="N62" s="137"/>
      <c r="O62" s="139">
        <v>15278829.520000003</v>
      </c>
    </row>
    <row r="63" spans="1:16" ht="27" customHeight="1">
      <c r="A63" s="125"/>
      <c r="B63" s="135" t="s">
        <v>164</v>
      </c>
      <c r="C63" s="123"/>
      <c r="D63" s="123"/>
      <c r="E63" s="123"/>
      <c r="F63" s="123"/>
      <c r="G63" s="135"/>
      <c r="H63" s="135"/>
      <c r="I63" s="139">
        <v>-6461911.0799999908</v>
      </c>
      <c r="J63" s="137"/>
      <c r="K63" s="139">
        <v>24829555.869999997</v>
      </c>
      <c r="L63" s="137"/>
      <c r="M63" s="139">
        <v>-6461911.0799999908</v>
      </c>
      <c r="N63" s="137"/>
      <c r="O63" s="139">
        <v>24829555.869999997</v>
      </c>
      <c r="P63" s="125"/>
    </row>
    <row r="64" spans="1:16" s="123" customFormat="1" ht="27" customHeight="1">
      <c r="B64" s="135" t="s">
        <v>197</v>
      </c>
      <c r="I64" s="139">
        <v>-6406176.6600000001</v>
      </c>
      <c r="J64" s="137"/>
      <c r="K64" s="139">
        <v>-7295856.6600000001</v>
      </c>
      <c r="L64" s="137"/>
      <c r="M64" s="139">
        <v>-3904910</v>
      </c>
      <c r="N64" s="137"/>
      <c r="O64" s="139">
        <v>-5314190</v>
      </c>
    </row>
    <row r="65" spans="1:16" ht="27" customHeight="1">
      <c r="B65" s="135" t="s">
        <v>216</v>
      </c>
      <c r="C65" s="123"/>
      <c r="D65" s="123"/>
      <c r="E65" s="123"/>
      <c r="F65" s="123"/>
      <c r="G65" s="135"/>
      <c r="H65" s="135"/>
      <c r="I65" s="152">
        <f>SUM(I50:J58,I60:I64,I34)</f>
        <v>745152261.37999964</v>
      </c>
      <c r="J65" s="137"/>
      <c r="K65" s="152">
        <f>SUM(K50:L58,K60:K64,K34)</f>
        <v>454614327.98599935</v>
      </c>
      <c r="L65" s="137"/>
      <c r="M65" s="152">
        <f>SUM(M50:N58,M60:M64,M34)</f>
        <v>537532736.43000031</v>
      </c>
      <c r="N65" s="137"/>
      <c r="O65" s="152">
        <f>SUM(O50:P58,O60:O64,O34)</f>
        <v>196772062.17999953</v>
      </c>
      <c r="P65" s="125"/>
    </row>
    <row r="66" spans="1:16" ht="27" customHeight="1">
      <c r="B66" s="135" t="s">
        <v>165</v>
      </c>
      <c r="C66" s="123"/>
      <c r="D66" s="123"/>
      <c r="E66" s="117" t="s">
        <v>166</v>
      </c>
      <c r="F66" s="117"/>
      <c r="G66" s="135"/>
      <c r="H66" s="135"/>
      <c r="I66" s="139">
        <v>7011883</v>
      </c>
      <c r="J66" s="137"/>
      <c r="K66" s="139">
        <v>10410313.77</v>
      </c>
      <c r="L66" s="137"/>
      <c r="M66" s="139">
        <v>0</v>
      </c>
      <c r="N66" s="137"/>
      <c r="O66" s="139">
        <v>0</v>
      </c>
      <c r="P66" s="125"/>
    </row>
    <row r="67" spans="1:16" ht="27" customHeight="1">
      <c r="B67" s="135" t="s">
        <v>217</v>
      </c>
      <c r="C67" s="135"/>
      <c r="D67" s="135"/>
      <c r="E67" s="135"/>
      <c r="F67" s="135"/>
      <c r="G67" s="135"/>
      <c r="H67" s="135"/>
      <c r="I67" s="139">
        <v>5569848.5099999607</v>
      </c>
      <c r="J67" s="137"/>
      <c r="K67" s="139">
        <v>8322981.9800000042</v>
      </c>
      <c r="L67" s="137"/>
      <c r="M67" s="139">
        <v>11944792.659999967</v>
      </c>
      <c r="N67" s="137"/>
      <c r="O67" s="139">
        <v>20941072.540000021</v>
      </c>
      <c r="P67" s="125"/>
    </row>
    <row r="68" spans="1:16" ht="27" customHeight="1">
      <c r="B68" s="135" t="s">
        <v>218</v>
      </c>
      <c r="C68" s="135"/>
      <c r="D68" s="135"/>
      <c r="E68" s="135"/>
      <c r="F68" s="135"/>
      <c r="G68" s="135"/>
      <c r="H68" s="135"/>
      <c r="I68" s="139">
        <v>-15366.24</v>
      </c>
      <c r="J68" s="137"/>
      <c r="K68" s="139">
        <v>-29611.31</v>
      </c>
      <c r="L68" s="137"/>
      <c r="M68" s="139">
        <v>-15366.24</v>
      </c>
      <c r="N68" s="137"/>
      <c r="O68" s="139">
        <v>-29611.31</v>
      </c>
      <c r="P68" s="125"/>
    </row>
    <row r="69" spans="1:16" ht="27" customHeight="1">
      <c r="B69" s="135" t="s">
        <v>167</v>
      </c>
      <c r="C69" s="135"/>
      <c r="D69" s="135"/>
      <c r="E69" s="135"/>
      <c r="F69" s="135"/>
      <c r="G69" s="135"/>
      <c r="H69" s="135"/>
      <c r="I69" s="139">
        <v>191108933.16</v>
      </c>
      <c r="J69" s="137"/>
      <c r="K69" s="139">
        <v>63332250.090000004</v>
      </c>
      <c r="L69" s="137"/>
      <c r="M69" s="139">
        <v>191108933.16</v>
      </c>
      <c r="N69" s="137"/>
      <c r="O69" s="139">
        <v>63332250.090000004</v>
      </c>
      <c r="P69" s="125"/>
    </row>
    <row r="70" spans="1:16" ht="27" customHeight="1">
      <c r="B70" s="135" t="s">
        <v>168</v>
      </c>
      <c r="C70" s="135"/>
      <c r="D70" s="135"/>
      <c r="E70" s="135"/>
      <c r="F70" s="135"/>
      <c r="G70" s="135"/>
      <c r="H70" s="135"/>
      <c r="I70" s="139">
        <v>-151032678.91999999</v>
      </c>
      <c r="J70" s="137"/>
      <c r="K70" s="139">
        <v>-173472673.38</v>
      </c>
      <c r="L70" s="137"/>
      <c r="M70" s="153">
        <v>-141034077.61000001</v>
      </c>
      <c r="N70" s="137"/>
      <c r="O70" s="153">
        <v>-138156365.85000002</v>
      </c>
      <c r="P70" s="125"/>
    </row>
    <row r="71" spans="1:16" ht="27" customHeight="1">
      <c r="B71" s="135" t="s">
        <v>169</v>
      </c>
      <c r="C71" s="135"/>
      <c r="D71" s="135"/>
      <c r="E71" s="135"/>
      <c r="F71" s="135"/>
      <c r="G71" s="135"/>
      <c r="H71" s="135"/>
      <c r="I71" s="154">
        <f>SUM(I65:I70)</f>
        <v>797794880.88999963</v>
      </c>
      <c r="J71" s="137"/>
      <c r="K71" s="154">
        <f>SUM(K65:K70)</f>
        <v>363177589.13599932</v>
      </c>
      <c r="L71" s="137"/>
      <c r="M71" s="154">
        <f>SUM(M65:M70)</f>
        <v>599537018.40000021</v>
      </c>
      <c r="N71" s="137"/>
      <c r="O71" s="154">
        <f>SUM(O65:O70)</f>
        <v>142859407.6499995</v>
      </c>
      <c r="P71" s="125"/>
    </row>
    <row r="72" spans="1:16" ht="27" customHeight="1">
      <c r="B72" s="135"/>
      <c r="C72" s="135"/>
      <c r="D72" s="135"/>
      <c r="E72" s="135"/>
      <c r="F72" s="135"/>
      <c r="G72" s="135"/>
      <c r="H72" s="135"/>
      <c r="I72" s="139"/>
      <c r="J72" s="137"/>
      <c r="K72" s="139"/>
      <c r="L72" s="137"/>
      <c r="M72" s="139"/>
      <c r="N72" s="137"/>
      <c r="O72" s="139"/>
      <c r="P72" s="125"/>
    </row>
    <row r="73" spans="1:16" ht="27" customHeight="1">
      <c r="B73" s="142" t="s">
        <v>36</v>
      </c>
      <c r="C73" s="123"/>
      <c r="D73" s="123"/>
      <c r="E73" s="123"/>
      <c r="F73" s="123"/>
      <c r="G73" s="135"/>
      <c r="H73" s="135"/>
      <c r="I73" s="139"/>
      <c r="J73" s="137"/>
      <c r="K73" s="139"/>
      <c r="L73" s="137"/>
      <c r="M73" s="139"/>
      <c r="N73" s="137"/>
      <c r="O73" s="139"/>
      <c r="P73" s="125"/>
    </row>
    <row r="74" spans="1:16" ht="27" customHeight="1">
      <c r="B74" s="142"/>
      <c r="C74" s="123"/>
      <c r="D74" s="123"/>
      <c r="E74" s="123"/>
      <c r="F74" s="123"/>
      <c r="G74" s="135"/>
      <c r="H74" s="135"/>
      <c r="I74" s="139"/>
      <c r="J74" s="137"/>
      <c r="K74" s="139"/>
      <c r="L74" s="137"/>
      <c r="M74" s="139"/>
      <c r="N74" s="137"/>
      <c r="O74" s="139"/>
      <c r="P74" s="125"/>
    </row>
    <row r="75" spans="1:16" ht="27" customHeight="1">
      <c r="B75" s="142"/>
      <c r="C75" s="123"/>
      <c r="D75" s="123"/>
      <c r="E75" s="123"/>
      <c r="F75" s="123"/>
      <c r="G75" s="135"/>
      <c r="H75" s="135"/>
      <c r="I75" s="139"/>
      <c r="J75" s="137"/>
      <c r="K75" s="139"/>
      <c r="L75" s="137"/>
      <c r="M75" s="139"/>
      <c r="N75" s="137"/>
      <c r="O75" s="139"/>
      <c r="P75" s="125"/>
    </row>
    <row r="76" spans="1:16" s="123" customFormat="1" ht="27" customHeight="1">
      <c r="B76" s="142"/>
      <c r="E76" s="144" t="s">
        <v>203</v>
      </c>
      <c r="F76" s="144"/>
      <c r="G76" s="117"/>
      <c r="H76" s="117"/>
      <c r="I76" s="117"/>
      <c r="J76" s="115"/>
      <c r="K76" s="143"/>
      <c r="L76" s="127"/>
      <c r="M76" s="143"/>
      <c r="N76" s="127"/>
      <c r="O76" s="127"/>
    </row>
    <row r="77" spans="1:16" s="123" customFormat="1" ht="27" customHeight="1">
      <c r="B77" s="142"/>
      <c r="E77" s="144" t="s">
        <v>148</v>
      </c>
      <c r="F77" s="144"/>
      <c r="G77" s="144"/>
      <c r="H77" s="144"/>
      <c r="I77" s="117"/>
      <c r="J77" s="115"/>
      <c r="K77" s="143"/>
      <c r="L77" s="127"/>
      <c r="M77" s="143"/>
      <c r="N77" s="127"/>
      <c r="O77" s="127"/>
    </row>
    <row r="78" spans="1:16" s="123" customFormat="1" ht="27" customHeight="1">
      <c r="B78" s="142"/>
      <c r="E78" s="144"/>
      <c r="F78" s="144"/>
      <c r="G78" s="144"/>
      <c r="H78" s="144"/>
      <c r="I78" s="117"/>
      <c r="J78" s="115"/>
      <c r="K78" s="143"/>
      <c r="L78" s="127"/>
      <c r="M78" s="143"/>
      <c r="N78" s="127"/>
      <c r="O78" s="127"/>
    </row>
    <row r="79" spans="1:16" s="123" customFormat="1" ht="22.5" customHeight="1">
      <c r="A79" s="146"/>
      <c r="B79" s="146" t="s">
        <v>170</v>
      </c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</row>
    <row r="80" spans="1:16" s="123" customFormat="1" ht="22.5" customHeight="1">
      <c r="A80" s="146"/>
      <c r="B80" s="147" t="s">
        <v>0</v>
      </c>
      <c r="C80" s="147"/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</row>
    <row r="81" spans="1:16" s="123" customFormat="1" ht="22.5" customHeight="1">
      <c r="A81" s="146"/>
      <c r="B81" s="147" t="s">
        <v>150</v>
      </c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</row>
    <row r="82" spans="1:16" ht="22.5" customHeight="1">
      <c r="A82" s="148"/>
      <c r="B82" s="172" t="str">
        <f>+B45</f>
        <v>FOR THE YEAR ENDED DECEMBER 31, 2025</v>
      </c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  <c r="P82" s="125"/>
    </row>
    <row r="83" spans="1:16" ht="22.5" customHeight="1">
      <c r="A83" s="125"/>
      <c r="B83" s="124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5"/>
    </row>
    <row r="84" spans="1:16" ht="22.5" customHeight="1">
      <c r="A84" s="125"/>
      <c r="B84" s="123" t="s">
        <v>166</v>
      </c>
      <c r="C84" s="126" t="s">
        <v>171</v>
      </c>
      <c r="D84" s="126"/>
      <c r="E84" s="126"/>
      <c r="F84" s="126"/>
      <c r="G84" s="126"/>
      <c r="H84" s="126"/>
      <c r="I84" s="124"/>
      <c r="J84" s="124"/>
      <c r="K84" s="124"/>
      <c r="L84" s="124"/>
      <c r="M84" s="124"/>
      <c r="N84" s="124"/>
      <c r="O84" s="130" t="s">
        <v>2</v>
      </c>
      <c r="P84" s="125"/>
    </row>
    <row r="85" spans="1:16" s="123" customFormat="1" ht="22.5" customHeight="1">
      <c r="B85" s="127"/>
      <c r="C85" s="129"/>
      <c r="D85" s="129"/>
      <c r="E85" s="129"/>
      <c r="F85" s="129"/>
      <c r="G85" s="129"/>
      <c r="H85" s="129"/>
      <c r="I85" s="131"/>
      <c r="J85" s="131" t="s">
        <v>133</v>
      </c>
      <c r="K85" s="131"/>
      <c r="L85" s="124"/>
      <c r="M85" s="174" t="s">
        <v>134</v>
      </c>
      <c r="N85" s="174"/>
      <c r="O85" s="174"/>
    </row>
    <row r="86" spans="1:16" s="123" customFormat="1" ht="22.5" customHeight="1">
      <c r="B86" s="128"/>
      <c r="C86" s="128"/>
      <c r="D86" s="128"/>
      <c r="E86" s="128"/>
      <c r="F86" s="128"/>
      <c r="G86" s="128"/>
      <c r="H86" s="128"/>
      <c r="I86" s="132">
        <f>+I49</f>
        <v>2025</v>
      </c>
      <c r="J86" s="133"/>
      <c r="K86" s="132">
        <f>+K49</f>
        <v>2024</v>
      </c>
      <c r="L86" s="134"/>
      <c r="M86" s="132">
        <f>+I86</f>
        <v>2025</v>
      </c>
      <c r="N86" s="133"/>
      <c r="O86" s="132">
        <f>+K86</f>
        <v>2024</v>
      </c>
    </row>
    <row r="87" spans="1:16" ht="22.5" customHeight="1">
      <c r="B87" s="155" t="s">
        <v>172</v>
      </c>
      <c r="C87" s="155"/>
      <c r="D87" s="155"/>
      <c r="E87" s="155"/>
      <c r="F87" s="155"/>
      <c r="G87" s="123"/>
      <c r="H87" s="123"/>
      <c r="J87" s="123"/>
      <c r="P87" s="125"/>
    </row>
    <row r="88" spans="1:16" ht="22.5" customHeight="1">
      <c r="B88" s="135" t="s">
        <v>191</v>
      </c>
      <c r="C88" s="155"/>
      <c r="D88" s="155"/>
      <c r="E88" s="155"/>
      <c r="F88" s="155"/>
      <c r="G88" s="123"/>
      <c r="H88" s="123"/>
      <c r="I88" s="127">
        <v>5200000</v>
      </c>
      <c r="J88" s="123"/>
      <c r="K88" s="139">
        <v>10800000</v>
      </c>
      <c r="M88" s="127">
        <v>0</v>
      </c>
      <c r="O88" s="139">
        <v>0</v>
      </c>
      <c r="P88" s="125"/>
    </row>
    <row r="89" spans="1:16" ht="22.5" customHeight="1">
      <c r="B89" s="135" t="s">
        <v>192</v>
      </c>
      <c r="C89" s="155"/>
      <c r="D89" s="155"/>
      <c r="E89" s="155"/>
      <c r="F89" s="155"/>
      <c r="G89" s="123"/>
      <c r="H89" s="123"/>
      <c r="I89" s="127">
        <v>0</v>
      </c>
      <c r="J89" s="123"/>
      <c r="K89" s="139">
        <v>-537530000</v>
      </c>
      <c r="M89" s="127">
        <v>0</v>
      </c>
      <c r="O89" s="139">
        <v>0</v>
      </c>
      <c r="P89" s="125"/>
    </row>
    <row r="90" spans="1:16" ht="22.5" customHeight="1">
      <c r="B90" s="135" t="s">
        <v>193</v>
      </c>
      <c r="C90" s="155"/>
      <c r="D90" s="155"/>
      <c r="E90" s="155"/>
      <c r="F90" s="155"/>
      <c r="G90" s="123"/>
      <c r="H90" s="123"/>
      <c r="I90" s="139">
        <v>5000000</v>
      </c>
      <c r="J90" s="123"/>
      <c r="K90" s="139">
        <v>10000000</v>
      </c>
      <c r="L90" s="123"/>
      <c r="M90" s="139">
        <v>5000000</v>
      </c>
      <c r="N90" s="123"/>
      <c r="O90" s="139">
        <v>547526000</v>
      </c>
      <c r="P90" s="125"/>
    </row>
    <row r="91" spans="1:16" ht="22.5" customHeight="1">
      <c r="B91" s="123" t="s">
        <v>173</v>
      </c>
      <c r="C91" s="155"/>
      <c r="D91" s="155"/>
      <c r="E91" s="155"/>
      <c r="F91" s="155"/>
      <c r="G91" s="123"/>
      <c r="H91" s="123"/>
      <c r="I91" s="139">
        <v>-40150000</v>
      </c>
      <c r="J91" s="123"/>
      <c r="K91" s="139">
        <v>-78577000</v>
      </c>
      <c r="L91" s="123"/>
      <c r="M91" s="139">
        <v>-15000000</v>
      </c>
      <c r="N91" s="123"/>
      <c r="O91" s="139">
        <v>-537526000</v>
      </c>
    </row>
    <row r="92" spans="1:16" ht="22.5" customHeight="1">
      <c r="B92" s="123" t="s">
        <v>240</v>
      </c>
      <c r="C92" s="155"/>
      <c r="D92" s="155"/>
      <c r="E92" s="155"/>
      <c r="F92" s="155"/>
      <c r="G92" s="123"/>
      <c r="H92" s="123"/>
      <c r="I92" s="139">
        <v>-260000000</v>
      </c>
      <c r="J92" s="123"/>
      <c r="K92" s="139">
        <v>0</v>
      </c>
      <c r="L92" s="123"/>
      <c r="M92" s="139">
        <v>-260000000</v>
      </c>
      <c r="N92" s="123"/>
      <c r="O92" s="139">
        <v>0</v>
      </c>
    </row>
    <row r="93" spans="1:16" s="123" customFormat="1" ht="22.5" customHeight="1">
      <c r="B93" s="123" t="s">
        <v>174</v>
      </c>
      <c r="D93" s="135"/>
      <c r="E93" s="135"/>
      <c r="F93" s="135"/>
      <c r="G93" s="135"/>
      <c r="H93" s="135"/>
      <c r="I93" s="139">
        <v>-8500000.3399999999</v>
      </c>
      <c r="J93" s="139"/>
      <c r="K93" s="139">
        <v>-8500000.3399999999</v>
      </c>
      <c r="L93" s="139"/>
      <c r="M93" s="139">
        <v>-8500000.3399999999</v>
      </c>
      <c r="N93" s="137"/>
      <c r="O93" s="139">
        <v>-8500000.3399999999</v>
      </c>
    </row>
    <row r="94" spans="1:16" s="123" customFormat="1" ht="22.5" customHeight="1">
      <c r="B94" s="123" t="s">
        <v>194</v>
      </c>
      <c r="D94" s="135"/>
      <c r="E94" s="135"/>
      <c r="F94" s="135"/>
      <c r="G94" s="135"/>
      <c r="H94" s="135"/>
      <c r="I94" s="139"/>
      <c r="J94" s="139"/>
      <c r="K94" s="139"/>
      <c r="L94" s="139"/>
      <c r="M94" s="139"/>
      <c r="N94" s="137"/>
      <c r="O94" s="139"/>
    </row>
    <row r="95" spans="1:16" s="123" customFormat="1" ht="22.5" customHeight="1">
      <c r="B95" s="127" t="s">
        <v>195</v>
      </c>
      <c r="D95" s="135"/>
      <c r="E95" s="135"/>
      <c r="F95" s="135"/>
      <c r="G95" s="135"/>
      <c r="H95" s="135"/>
      <c r="I95" s="139">
        <v>0</v>
      </c>
      <c r="J95" s="139"/>
      <c r="K95" s="139">
        <v>1237530000</v>
      </c>
      <c r="L95" s="139"/>
      <c r="M95" s="139">
        <v>0</v>
      </c>
      <c r="N95" s="137"/>
      <c r="O95" s="139">
        <v>0</v>
      </c>
    </row>
    <row r="96" spans="1:16" s="123" customFormat="1" ht="22.5" customHeight="1">
      <c r="B96" s="135" t="s">
        <v>175</v>
      </c>
      <c r="G96" s="135"/>
      <c r="H96" s="135"/>
      <c r="I96" s="139">
        <v>780304.82</v>
      </c>
      <c r="J96" s="137"/>
      <c r="K96" s="139">
        <v>2079612.4</v>
      </c>
      <c r="L96" s="137"/>
      <c r="M96" s="139">
        <v>747605.76</v>
      </c>
      <c r="N96" s="137"/>
      <c r="O96" s="139">
        <v>415032.95999999996</v>
      </c>
    </row>
    <row r="97" spans="2:18" ht="22.5" customHeight="1">
      <c r="B97" s="135" t="s">
        <v>176</v>
      </c>
      <c r="C97" s="135"/>
      <c r="D97" s="135"/>
      <c r="E97" s="135"/>
      <c r="F97" s="135"/>
      <c r="G97" s="123"/>
      <c r="H97" s="123"/>
      <c r="I97" s="139">
        <v>-17410023.229999993</v>
      </c>
      <c r="J97" s="137"/>
      <c r="K97" s="139">
        <v>-28707162.640000001</v>
      </c>
      <c r="L97" s="137"/>
      <c r="M97" s="139">
        <v>-11918397.909999995</v>
      </c>
      <c r="N97" s="137"/>
      <c r="O97" s="139">
        <v>-17705213.290000003</v>
      </c>
      <c r="P97" s="125"/>
    </row>
    <row r="98" spans="2:18" s="123" customFormat="1" ht="22.5" customHeight="1">
      <c r="B98" s="135" t="s">
        <v>177</v>
      </c>
      <c r="D98" s="135"/>
      <c r="E98" s="135"/>
      <c r="F98" s="135"/>
      <c r="G98" s="135"/>
      <c r="H98" s="135"/>
      <c r="I98" s="139">
        <v>-1291550.6599999999</v>
      </c>
      <c r="J98" s="137"/>
      <c r="K98" s="139">
        <v>-1877029</v>
      </c>
      <c r="L98" s="137"/>
      <c r="M98" s="139">
        <v>-1020508.62</v>
      </c>
      <c r="N98" s="137"/>
      <c r="O98" s="139">
        <v>-1767739</v>
      </c>
    </row>
    <row r="99" spans="2:18" s="123" customFormat="1" ht="22.5" customHeight="1">
      <c r="B99" s="123" t="s">
        <v>204</v>
      </c>
      <c r="D99" s="135"/>
      <c r="E99" s="135"/>
      <c r="F99" s="135"/>
      <c r="G99" s="135"/>
      <c r="H99" s="135"/>
      <c r="I99" s="139">
        <v>-24060851.570000015</v>
      </c>
      <c r="J99" s="137"/>
      <c r="K99" s="139">
        <v>-9615623.2199999932</v>
      </c>
      <c r="L99" s="137"/>
      <c r="M99" s="139">
        <v>-24503482.170000017</v>
      </c>
      <c r="N99" s="137"/>
      <c r="O99" s="139">
        <v>-8288617.3199999928</v>
      </c>
    </row>
    <row r="100" spans="2:18" s="123" customFormat="1" ht="22.5" customHeight="1">
      <c r="B100" s="123" t="s">
        <v>236</v>
      </c>
      <c r="D100" s="135"/>
      <c r="E100" s="135"/>
      <c r="F100" s="135"/>
      <c r="G100" s="135"/>
      <c r="H100" s="135"/>
      <c r="I100" s="139">
        <v>60335613.569999993</v>
      </c>
      <c r="J100" s="137"/>
      <c r="K100" s="139">
        <v>0</v>
      </c>
      <c r="L100" s="137"/>
      <c r="M100" s="139">
        <v>60335613.569999993</v>
      </c>
      <c r="N100" s="137"/>
      <c r="O100" s="139">
        <v>0</v>
      </c>
    </row>
    <row r="101" spans="2:18" s="123" customFormat="1" ht="22.5" customHeight="1">
      <c r="B101" s="123" t="s">
        <v>165</v>
      </c>
      <c r="D101" s="135"/>
      <c r="E101" s="135"/>
      <c r="F101" s="135"/>
      <c r="G101" s="135"/>
      <c r="H101" s="135"/>
      <c r="I101" s="139">
        <v>0</v>
      </c>
      <c r="J101" s="137"/>
      <c r="K101" s="139">
        <v>0</v>
      </c>
      <c r="L101" s="137"/>
      <c r="M101" s="139">
        <v>0</v>
      </c>
      <c r="N101" s="137"/>
      <c r="O101" s="139">
        <v>49974386.560000002</v>
      </c>
      <c r="R101" s="142"/>
    </row>
    <row r="102" spans="2:18" s="123" customFormat="1" ht="22.5" customHeight="1">
      <c r="B102" s="135" t="s">
        <v>178</v>
      </c>
      <c r="C102" s="135"/>
      <c r="D102" s="135"/>
      <c r="E102" s="135"/>
      <c r="F102" s="135"/>
      <c r="G102" s="135"/>
      <c r="H102" s="135"/>
      <c r="I102" s="154">
        <f>SUM(I88:I101)</f>
        <v>-280096507.41000003</v>
      </c>
      <c r="J102" s="137"/>
      <c r="K102" s="154">
        <f>SUM(K88:K101)</f>
        <v>595602797.19999993</v>
      </c>
      <c r="L102" s="137"/>
      <c r="M102" s="154">
        <f>SUM(M88:M101)</f>
        <v>-254859169.70999998</v>
      </c>
      <c r="N102" s="137"/>
      <c r="O102" s="154">
        <f>SUM(O88:O101)</f>
        <v>24127849.570000008</v>
      </c>
    </row>
    <row r="103" spans="2:18" s="123" customFormat="1" ht="22.5" customHeight="1">
      <c r="B103" s="135" t="s">
        <v>179</v>
      </c>
      <c r="C103" s="135"/>
      <c r="G103" s="135"/>
      <c r="H103" s="135"/>
      <c r="I103" s="137"/>
      <c r="J103" s="137"/>
      <c r="K103" s="137"/>
      <c r="L103" s="137"/>
      <c r="M103" s="137"/>
      <c r="N103" s="137"/>
      <c r="O103" s="137"/>
    </row>
    <row r="104" spans="2:18" s="123" customFormat="1" ht="22.5" customHeight="1">
      <c r="B104" s="122" t="s">
        <v>180</v>
      </c>
      <c r="C104" s="135"/>
      <c r="G104" s="135"/>
      <c r="H104" s="135"/>
      <c r="I104" s="137">
        <v>-5284840.4400000004</v>
      </c>
      <c r="J104" s="137"/>
      <c r="K104" s="137">
        <v>5278357.8600000003</v>
      </c>
      <c r="L104" s="137"/>
      <c r="M104" s="139">
        <v>-5284840.4400000004</v>
      </c>
      <c r="N104" s="137"/>
      <c r="O104" s="139">
        <v>5278357.8600000003</v>
      </c>
    </row>
    <row r="105" spans="2:18" s="123" customFormat="1" ht="22.5" customHeight="1">
      <c r="B105" s="123" t="s">
        <v>181</v>
      </c>
      <c r="C105" s="135"/>
      <c r="G105" s="135"/>
      <c r="H105" s="135"/>
      <c r="I105" s="137">
        <v>210000000</v>
      </c>
      <c r="J105" s="137"/>
      <c r="K105" s="137">
        <v>170000000</v>
      </c>
      <c r="L105" s="137"/>
      <c r="M105" s="139">
        <v>210000000</v>
      </c>
      <c r="N105" s="137"/>
      <c r="O105" s="139">
        <v>170000000</v>
      </c>
    </row>
    <row r="106" spans="2:18" s="123" customFormat="1" ht="22.5" customHeight="1">
      <c r="B106" s="123" t="s">
        <v>209</v>
      </c>
      <c r="C106" s="135"/>
      <c r="G106" s="135"/>
      <c r="H106" s="135"/>
      <c r="I106" s="137">
        <v>-210000000</v>
      </c>
      <c r="J106" s="137"/>
      <c r="K106" s="137">
        <v>-170000000</v>
      </c>
      <c r="L106" s="137"/>
      <c r="M106" s="139">
        <v>-210000000</v>
      </c>
      <c r="N106" s="137"/>
      <c r="O106" s="139">
        <v>-170000000</v>
      </c>
    </row>
    <row r="107" spans="2:18" s="123" customFormat="1" ht="22.5" customHeight="1">
      <c r="B107" s="123" t="s">
        <v>182</v>
      </c>
      <c r="G107" s="135"/>
      <c r="H107" s="135"/>
      <c r="I107" s="137">
        <v>335786450</v>
      </c>
      <c r="J107" s="137"/>
      <c r="K107" s="137">
        <v>64103655</v>
      </c>
      <c r="L107" s="137"/>
      <c r="M107" s="139">
        <v>300000000</v>
      </c>
      <c r="N107" s="137"/>
      <c r="O107" s="139">
        <v>0</v>
      </c>
      <c r="P107" s="127"/>
    </row>
    <row r="108" spans="2:18" s="123" customFormat="1" ht="22.5" customHeight="1">
      <c r="B108" s="123" t="s">
        <v>210</v>
      </c>
      <c r="G108" s="135"/>
      <c r="H108" s="135"/>
      <c r="I108" s="137">
        <v>-389684558.03999996</v>
      </c>
      <c r="J108" s="137"/>
      <c r="K108" s="137">
        <v>-971565094.24000001</v>
      </c>
      <c r="L108" s="137"/>
      <c r="M108" s="139">
        <v>-175000000</v>
      </c>
      <c r="N108" s="137"/>
      <c r="O108" s="139">
        <v>-100000000</v>
      </c>
    </row>
    <row r="109" spans="2:18" s="123" customFormat="1" ht="22.5" customHeight="1">
      <c r="B109" s="127" t="s">
        <v>183</v>
      </c>
      <c r="C109" s="135"/>
      <c r="G109" s="135"/>
      <c r="H109" s="135"/>
      <c r="I109" s="137">
        <v>-47153172.420000002</v>
      </c>
      <c r="J109" s="137"/>
      <c r="K109" s="137">
        <v>-38217365.670000009</v>
      </c>
      <c r="L109" s="137"/>
      <c r="M109" s="139">
        <v>-41826350.390000001</v>
      </c>
      <c r="N109" s="137"/>
      <c r="O109" s="139">
        <v>-32039117.660000004</v>
      </c>
    </row>
    <row r="110" spans="2:18" s="123" customFormat="1" ht="22.5" customHeight="1">
      <c r="B110" s="127" t="s">
        <v>206</v>
      </c>
      <c r="C110" s="135"/>
      <c r="G110" s="135"/>
      <c r="H110" s="135"/>
      <c r="I110" s="137">
        <v>311300000</v>
      </c>
      <c r="J110" s="137"/>
      <c r="K110" s="139">
        <v>0</v>
      </c>
      <c r="L110" s="137"/>
      <c r="M110" s="139">
        <v>311300000</v>
      </c>
      <c r="N110" s="137"/>
      <c r="O110" s="139">
        <v>0</v>
      </c>
    </row>
    <row r="111" spans="2:18" s="123" customFormat="1" ht="22.5" customHeight="1">
      <c r="B111" s="127" t="s">
        <v>211</v>
      </c>
      <c r="C111" s="135"/>
      <c r="G111" s="135"/>
      <c r="H111" s="135"/>
      <c r="I111" s="137">
        <v>-437200000</v>
      </c>
      <c r="J111" s="137"/>
      <c r="K111" s="139">
        <v>0</v>
      </c>
      <c r="L111" s="137"/>
      <c r="M111" s="139">
        <v>-437200000</v>
      </c>
      <c r="N111" s="137"/>
      <c r="O111" s="139">
        <v>0</v>
      </c>
    </row>
    <row r="112" spans="2:18" s="123" customFormat="1" ht="22.5" customHeight="1">
      <c r="B112" s="127" t="s">
        <v>196</v>
      </c>
      <c r="C112" s="135"/>
      <c r="G112" s="135"/>
      <c r="H112" s="135"/>
      <c r="I112" s="137">
        <v>-61735292.399999999</v>
      </c>
      <c r="J112" s="137"/>
      <c r="K112" s="137">
        <v>-123470574.24000001</v>
      </c>
      <c r="L112" s="137"/>
      <c r="M112" s="139">
        <v>-61735292.399999999</v>
      </c>
      <c r="N112" s="137"/>
      <c r="O112" s="139">
        <v>-123470560.8</v>
      </c>
    </row>
    <row r="113" spans="1:16" s="123" customFormat="1" ht="22.5" customHeight="1">
      <c r="B113" s="135" t="s">
        <v>184</v>
      </c>
      <c r="C113" s="135"/>
      <c r="G113" s="135"/>
      <c r="H113" s="135"/>
      <c r="I113" s="137">
        <v>-66368872.839999989</v>
      </c>
      <c r="J113" s="137"/>
      <c r="K113" s="137">
        <v>-91510498.580000013</v>
      </c>
      <c r="L113" s="137"/>
      <c r="M113" s="139">
        <v>-54156285.280000001</v>
      </c>
      <c r="N113" s="137"/>
      <c r="O113" s="139">
        <v>-54227471.490000002</v>
      </c>
    </row>
    <row r="114" spans="1:16" s="123" customFormat="1" ht="22.5" customHeight="1">
      <c r="B114" s="135" t="s">
        <v>185</v>
      </c>
      <c r="C114" s="135"/>
      <c r="G114" s="135"/>
      <c r="H114" s="135"/>
      <c r="I114" s="154">
        <f>SUM(I104:I113)</f>
        <v>-360340286.13999993</v>
      </c>
      <c r="J114" s="137"/>
      <c r="K114" s="154">
        <f>SUM(K104:K113)</f>
        <v>-1155381519.8699999</v>
      </c>
      <c r="L114" s="137"/>
      <c r="M114" s="154">
        <f>SUM(M104:M113)</f>
        <v>-163902768.50999999</v>
      </c>
      <c r="N114" s="137"/>
      <c r="O114" s="154">
        <f>SUM(O104:O113)</f>
        <v>-304458792.08999997</v>
      </c>
    </row>
    <row r="115" spans="1:16" ht="22.5" customHeight="1">
      <c r="B115" s="135" t="s">
        <v>186</v>
      </c>
      <c r="C115" s="135"/>
      <c r="D115" s="123"/>
      <c r="E115" s="123"/>
      <c r="F115" s="123"/>
      <c r="G115" s="135"/>
      <c r="H115" s="135"/>
      <c r="I115" s="139">
        <f>+I71+I102+I114</f>
        <v>157358087.33999968</v>
      </c>
      <c r="J115" s="139"/>
      <c r="K115" s="139">
        <f>+K71+K102+K114</f>
        <v>-196601133.53400064</v>
      </c>
      <c r="L115" s="137"/>
      <c r="M115" s="139">
        <f>+M71+M102+M114</f>
        <v>180775080.18000025</v>
      </c>
      <c r="N115" s="137"/>
      <c r="O115" s="137">
        <f>+O71+O102+O114</f>
        <v>-137471534.87000048</v>
      </c>
      <c r="P115" s="125"/>
    </row>
    <row r="116" spans="1:16" ht="22.5" customHeight="1">
      <c r="B116" s="135" t="s">
        <v>231</v>
      </c>
      <c r="C116" s="135"/>
      <c r="D116" s="123"/>
      <c r="E116" s="123"/>
      <c r="F116" s="123"/>
      <c r="G116" s="135"/>
      <c r="H116" s="135"/>
      <c r="I116" s="156">
        <f>+BS!J10</f>
        <v>432050275.68000001</v>
      </c>
      <c r="J116" s="137"/>
      <c r="K116" s="156">
        <v>628651409.20999992</v>
      </c>
      <c r="L116" s="137"/>
      <c r="M116" s="156">
        <f>+BS!N10</f>
        <v>115304212.64999999</v>
      </c>
      <c r="N116" s="137"/>
      <c r="O116" s="156">
        <v>252775747.51999995</v>
      </c>
      <c r="P116" s="125"/>
    </row>
    <row r="117" spans="1:16" s="123" customFormat="1" ht="22.5" customHeight="1" thickBot="1">
      <c r="B117" s="135" t="s">
        <v>232</v>
      </c>
      <c r="G117" s="135"/>
      <c r="H117" s="135"/>
      <c r="I117" s="157">
        <f>SUM(I115:I116)</f>
        <v>589408363.01999974</v>
      </c>
      <c r="J117" s="137"/>
      <c r="K117" s="157">
        <f>SUM(K115:K116)</f>
        <v>432050275.67599928</v>
      </c>
      <c r="L117" s="137"/>
      <c r="M117" s="157">
        <f>SUM(M115:M116)</f>
        <v>296079292.83000022</v>
      </c>
      <c r="N117" s="137"/>
      <c r="O117" s="157">
        <f>SUM(O115:O116)</f>
        <v>115304212.64999947</v>
      </c>
    </row>
    <row r="118" spans="1:16" s="123" customFormat="1" ht="22.5" customHeight="1" thickTop="1">
      <c r="B118" s="135"/>
      <c r="G118" s="135"/>
      <c r="H118" s="135"/>
      <c r="I118" s="158"/>
      <c r="J118" s="158"/>
      <c r="K118" s="158"/>
      <c r="L118" s="158"/>
      <c r="M118" s="158"/>
      <c r="N118" s="158"/>
      <c r="O118" s="158"/>
    </row>
    <row r="119" spans="1:16" s="123" customFormat="1" ht="22.5" customHeight="1">
      <c r="B119" s="142" t="s">
        <v>36</v>
      </c>
      <c r="C119" s="135"/>
      <c r="G119" s="135"/>
      <c r="H119" s="135"/>
      <c r="I119" s="159"/>
      <c r="J119" s="160"/>
      <c r="K119" s="159"/>
      <c r="L119" s="160"/>
      <c r="M119" s="159"/>
      <c r="N119" s="160"/>
      <c r="O119" s="159"/>
    </row>
    <row r="120" spans="1:16" s="123" customFormat="1" ht="22.5" customHeight="1">
      <c r="B120" s="142"/>
      <c r="C120" s="135"/>
      <c r="G120" s="135"/>
      <c r="H120" s="135"/>
      <c r="I120" s="159"/>
      <c r="J120" s="160"/>
      <c r="K120" s="159"/>
      <c r="L120" s="160"/>
      <c r="M120" s="159"/>
      <c r="N120" s="160"/>
      <c r="O120" s="159"/>
    </row>
    <row r="121" spans="1:16" s="123" customFormat="1" ht="22.5" customHeight="1">
      <c r="B121" s="142"/>
      <c r="E121" s="144" t="s">
        <v>203</v>
      </c>
      <c r="F121" s="144"/>
      <c r="G121" s="117"/>
      <c r="H121" s="117"/>
      <c r="I121" s="117"/>
      <c r="J121" s="137"/>
      <c r="K121" s="139"/>
      <c r="L121" s="137"/>
      <c r="M121" s="139"/>
      <c r="N121" s="137"/>
      <c r="O121" s="139"/>
    </row>
    <row r="122" spans="1:16" s="123" customFormat="1" ht="22.5" customHeight="1">
      <c r="B122" s="142"/>
      <c r="E122" s="144" t="s">
        <v>148</v>
      </c>
      <c r="F122" s="144"/>
      <c r="G122" s="144"/>
      <c r="H122" s="144"/>
      <c r="I122" s="117"/>
      <c r="J122" s="137"/>
      <c r="K122" s="139"/>
      <c r="L122" s="137"/>
      <c r="M122" s="139"/>
      <c r="N122" s="137"/>
      <c r="O122" s="139"/>
    </row>
    <row r="123" spans="1:16" s="123" customFormat="1" ht="22.5" customHeight="1">
      <c r="B123" s="142"/>
      <c r="E123" s="144"/>
      <c r="F123" s="144"/>
      <c r="G123" s="144"/>
      <c r="H123" s="144"/>
      <c r="I123" s="117"/>
      <c r="J123" s="137"/>
      <c r="K123" s="139"/>
      <c r="L123" s="137"/>
      <c r="M123" s="139"/>
      <c r="N123" s="137"/>
      <c r="O123" s="139"/>
    </row>
    <row r="124" spans="1:16" s="123" customFormat="1" ht="26.25" customHeight="1">
      <c r="A124" s="146"/>
      <c r="B124" s="146" t="s">
        <v>241</v>
      </c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</row>
    <row r="125" spans="1:16" s="123" customFormat="1" ht="26.25" customHeight="1">
      <c r="A125" s="146"/>
      <c r="B125" s="147" t="s">
        <v>0</v>
      </c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</row>
    <row r="126" spans="1:16" s="123" customFormat="1" ht="26.25" customHeight="1">
      <c r="A126" s="146"/>
      <c r="B126" s="147" t="s">
        <v>150</v>
      </c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</row>
    <row r="127" spans="1:16" ht="26.25" customHeight="1">
      <c r="A127" s="148"/>
      <c r="B127" s="172" t="str">
        <f>+B45</f>
        <v>FOR THE YEAR ENDED DECEMBER 31, 2025</v>
      </c>
      <c r="C127" s="173"/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3"/>
      <c r="O127" s="173"/>
      <c r="P127" s="125"/>
    </row>
    <row r="128" spans="1:16" ht="26.25" customHeight="1">
      <c r="A128" s="125"/>
      <c r="B128" s="124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5"/>
    </row>
    <row r="129" spans="1:16" ht="26.25" customHeight="1">
      <c r="A129" s="125"/>
      <c r="B129" s="123" t="s">
        <v>166</v>
      </c>
      <c r="C129" s="126" t="s">
        <v>171</v>
      </c>
      <c r="D129" s="126"/>
      <c r="E129" s="126"/>
      <c r="F129" s="126"/>
      <c r="G129" s="126"/>
      <c r="H129" s="126"/>
      <c r="I129" s="124"/>
      <c r="J129" s="124"/>
      <c r="K129" s="124"/>
      <c r="L129" s="124"/>
      <c r="M129" s="124"/>
      <c r="N129" s="124"/>
      <c r="O129" s="130" t="s">
        <v>2</v>
      </c>
      <c r="P129" s="125"/>
    </row>
    <row r="130" spans="1:16" s="123" customFormat="1" ht="26.25" customHeight="1">
      <c r="B130" s="135"/>
      <c r="C130" s="129"/>
      <c r="D130" s="129"/>
      <c r="E130" s="129"/>
      <c r="F130" s="129"/>
      <c r="G130" s="129"/>
      <c r="H130" s="129"/>
      <c r="I130" s="131"/>
      <c r="J130" s="131" t="s">
        <v>133</v>
      </c>
      <c r="K130" s="131"/>
      <c r="L130" s="124"/>
      <c r="M130" s="174" t="s">
        <v>134</v>
      </c>
      <c r="N130" s="174"/>
      <c r="O130" s="174"/>
    </row>
    <row r="131" spans="1:16" s="123" customFormat="1" ht="26.25" customHeight="1">
      <c r="B131" s="122"/>
      <c r="C131" s="128"/>
      <c r="D131" s="128"/>
      <c r="E131" s="128"/>
      <c r="F131" s="128"/>
      <c r="G131" s="128"/>
      <c r="H131" s="128"/>
      <c r="I131" s="132">
        <f>+I49</f>
        <v>2025</v>
      </c>
      <c r="J131" s="133"/>
      <c r="K131" s="132">
        <f>+K49</f>
        <v>2024</v>
      </c>
      <c r="L131" s="134"/>
      <c r="M131" s="132">
        <f>+I131</f>
        <v>2025</v>
      </c>
      <c r="N131" s="133"/>
      <c r="O131" s="132">
        <f>+K131</f>
        <v>2024</v>
      </c>
    </row>
    <row r="132" spans="1:16" s="158" customFormat="1" ht="26.25" customHeight="1">
      <c r="A132" s="127"/>
      <c r="B132" s="161" t="s">
        <v>242</v>
      </c>
    </row>
    <row r="133" spans="1:16" s="158" customFormat="1" ht="26.25" customHeight="1">
      <c r="A133" s="123"/>
      <c r="B133" s="122" t="s">
        <v>243</v>
      </c>
    </row>
    <row r="134" spans="1:16" s="158" customFormat="1" ht="26.25" customHeight="1">
      <c r="A134" s="123"/>
      <c r="B134" s="123" t="s">
        <v>244</v>
      </c>
      <c r="G134" s="137"/>
      <c r="H134" s="137"/>
      <c r="J134" s="137"/>
      <c r="K134" s="139"/>
      <c r="L134" s="137"/>
    </row>
    <row r="135" spans="1:16" s="158" customFormat="1" ht="26.25" customHeight="1">
      <c r="A135" s="123"/>
      <c r="B135" s="127" t="s">
        <v>245</v>
      </c>
      <c r="I135" s="139">
        <v>0</v>
      </c>
      <c r="J135" s="137"/>
      <c r="K135" s="139">
        <f>211240735.49-141928.63-471499.56-111866.5</f>
        <v>210515440.80000001</v>
      </c>
      <c r="L135" s="137"/>
      <c r="M135" s="139">
        <v>0</v>
      </c>
      <c r="N135" s="137"/>
      <c r="O135" s="139">
        <v>0</v>
      </c>
    </row>
    <row r="136" spans="1:16" s="158" customFormat="1" ht="26.25" customHeight="1">
      <c r="A136" s="123"/>
      <c r="B136" s="123" t="s">
        <v>246</v>
      </c>
      <c r="I136" s="139"/>
      <c r="J136" s="137"/>
      <c r="K136" s="139"/>
      <c r="L136" s="137"/>
      <c r="M136" s="139"/>
      <c r="N136" s="137"/>
      <c r="O136" s="139"/>
    </row>
    <row r="137" spans="1:16" s="158" customFormat="1" ht="26.25" customHeight="1">
      <c r="A137" s="123"/>
      <c r="B137" s="127" t="s">
        <v>247</v>
      </c>
      <c r="I137" s="139">
        <f>230533451.48-1492782.6-141928.63-471499.56-111866.5</f>
        <v>228315374.19</v>
      </c>
      <c r="J137" s="137"/>
      <c r="K137" s="139">
        <v>0</v>
      </c>
      <c r="L137" s="137"/>
      <c r="M137" s="139">
        <v>0</v>
      </c>
      <c r="N137" s="137"/>
      <c r="O137" s="139">
        <v>0</v>
      </c>
    </row>
    <row r="138" spans="1:16" s="158" customFormat="1" ht="26.25" customHeight="1">
      <c r="A138" s="123"/>
      <c r="B138" s="123" t="s">
        <v>248</v>
      </c>
      <c r="I138" s="139">
        <v>53756851.829999998</v>
      </c>
      <c r="J138" s="137"/>
      <c r="K138" s="139">
        <v>37694550.989999995</v>
      </c>
      <c r="L138" s="137"/>
      <c r="M138" s="139">
        <v>40127248.060000002</v>
      </c>
      <c r="N138" s="137"/>
      <c r="O138" s="139">
        <v>34702385.100000001</v>
      </c>
    </row>
    <row r="139" spans="1:16" s="158" customFormat="1" ht="26.25" customHeight="1">
      <c r="A139" s="123"/>
      <c r="B139" s="123" t="s">
        <v>249</v>
      </c>
      <c r="I139" s="139"/>
      <c r="J139" s="137"/>
      <c r="K139" s="139"/>
      <c r="L139" s="137"/>
      <c r="M139" s="139"/>
      <c r="N139" s="137"/>
      <c r="O139" s="139"/>
    </row>
    <row r="140" spans="1:16" s="158" customFormat="1" ht="26.25" customHeight="1">
      <c r="A140" s="123"/>
      <c r="B140" s="127" t="s">
        <v>250</v>
      </c>
      <c r="I140" s="139">
        <v>11506001.529999999</v>
      </c>
      <c r="J140" s="137"/>
      <c r="K140" s="139">
        <v>46981952.11999999</v>
      </c>
      <c r="L140" s="137"/>
      <c r="M140" s="139">
        <v>0</v>
      </c>
      <c r="N140" s="137"/>
      <c r="O140" s="139">
        <v>0</v>
      </c>
    </row>
    <row r="141" spans="1:16" ht="26.25" customHeight="1"/>
    <row r="142" spans="1:16" ht="26.25" customHeight="1"/>
    <row r="143" spans="1:16" ht="26.25" customHeight="1"/>
    <row r="144" spans="1:16" ht="26.25" customHeight="1"/>
    <row r="145" spans="2:15" ht="26.25" customHeight="1"/>
    <row r="146" spans="2:15" s="123" customFormat="1" ht="26.25" customHeight="1">
      <c r="B146" s="142" t="s">
        <v>36</v>
      </c>
      <c r="C146" s="135"/>
      <c r="G146" s="135"/>
      <c r="H146" s="135"/>
      <c r="I146" s="159"/>
      <c r="J146" s="160"/>
      <c r="K146" s="159"/>
      <c r="L146" s="160"/>
      <c r="M146" s="159"/>
      <c r="N146" s="160"/>
      <c r="O146" s="159"/>
    </row>
    <row r="147" spans="2:15" s="123" customFormat="1" ht="26.25" customHeight="1">
      <c r="B147" s="142"/>
      <c r="C147" s="135"/>
      <c r="G147" s="135"/>
      <c r="H147" s="135"/>
      <c r="I147" s="159"/>
      <c r="J147" s="160"/>
      <c r="K147" s="159"/>
      <c r="L147" s="160"/>
      <c r="M147" s="159"/>
      <c r="N147" s="160"/>
      <c r="O147" s="159"/>
    </row>
    <row r="148" spans="2:15" s="123" customFormat="1" ht="26.25" customHeight="1">
      <c r="B148" s="142"/>
      <c r="C148" s="135"/>
      <c r="G148" s="135"/>
      <c r="H148" s="135"/>
      <c r="I148" s="159"/>
      <c r="J148" s="160"/>
      <c r="K148" s="159"/>
      <c r="L148" s="160"/>
      <c r="M148" s="159"/>
      <c r="N148" s="160"/>
      <c r="O148" s="159"/>
    </row>
    <row r="149" spans="2:15" s="123" customFormat="1" ht="26.25" customHeight="1">
      <c r="B149" s="142"/>
      <c r="C149" s="135"/>
      <c r="G149" s="135"/>
      <c r="H149" s="135"/>
      <c r="I149" s="159"/>
      <c r="J149" s="160"/>
      <c r="K149" s="159"/>
      <c r="L149" s="160"/>
      <c r="M149" s="159"/>
      <c r="N149" s="160"/>
      <c r="O149" s="159"/>
    </row>
    <row r="150" spans="2:15" s="123" customFormat="1" ht="26.25" customHeight="1">
      <c r="B150" s="142"/>
      <c r="C150" s="135"/>
      <c r="G150" s="135"/>
      <c r="H150" s="135"/>
      <c r="I150" s="159"/>
      <c r="J150" s="160"/>
      <c r="K150" s="159"/>
      <c r="L150" s="160"/>
      <c r="M150" s="159"/>
      <c r="N150" s="160"/>
      <c r="O150" s="159"/>
    </row>
    <row r="151" spans="2:15" s="123" customFormat="1" ht="26.25" customHeight="1">
      <c r="B151" s="142"/>
      <c r="C151" s="135"/>
      <c r="G151" s="135"/>
      <c r="H151" s="135"/>
      <c r="I151" s="159"/>
      <c r="J151" s="160"/>
      <c r="K151" s="159"/>
      <c r="L151" s="160"/>
      <c r="M151" s="159"/>
      <c r="N151" s="160"/>
      <c r="O151" s="159"/>
    </row>
    <row r="152" spans="2:15" s="123" customFormat="1" ht="26.25" customHeight="1">
      <c r="B152" s="142"/>
      <c r="E152" s="144" t="s">
        <v>203</v>
      </c>
      <c r="F152" s="144"/>
      <c r="G152" s="117"/>
      <c r="H152" s="117"/>
      <c r="I152" s="117"/>
      <c r="J152" s="137"/>
      <c r="K152" s="139"/>
      <c r="L152" s="137"/>
      <c r="M152" s="139"/>
      <c r="N152" s="137"/>
      <c r="O152" s="139"/>
    </row>
    <row r="153" spans="2:15" s="123" customFormat="1" ht="26.25" customHeight="1">
      <c r="B153" s="142"/>
      <c r="E153" s="144" t="s">
        <v>148</v>
      </c>
      <c r="F153" s="144"/>
      <c r="G153" s="144"/>
      <c r="H153" s="144"/>
      <c r="I153" s="117"/>
      <c r="J153" s="137"/>
      <c r="K153" s="139"/>
      <c r="L153" s="137"/>
      <c r="M153" s="139"/>
      <c r="N153" s="137"/>
      <c r="O153" s="139"/>
    </row>
    <row r="154" spans="2:15" ht="26.25" customHeight="1"/>
    <row r="155" spans="2:15" ht="26.25" customHeight="1"/>
    <row r="156" spans="2:15" ht="26.25" customHeight="1"/>
    <row r="157" spans="2:15" ht="26.25" customHeight="1"/>
    <row r="158" spans="2:15" ht="26.25" customHeight="1"/>
    <row r="159" spans="2:15" ht="26.25" customHeight="1"/>
    <row r="160" spans="2:15" ht="26.25" customHeight="1"/>
  </sheetData>
  <mergeCells count="10">
    <mergeCell ref="B127:O127"/>
    <mergeCell ref="M130:O130"/>
    <mergeCell ref="B82:O82"/>
    <mergeCell ref="M48:O48"/>
    <mergeCell ref="M85:O85"/>
    <mergeCell ref="B1:O1"/>
    <mergeCell ref="B2:O2"/>
    <mergeCell ref="B3:O3"/>
    <mergeCell ref="M6:O6"/>
    <mergeCell ref="B45:O45"/>
  </mergeCells>
  <pageMargins left="0.6692913385826772" right="0.27559055118110237" top="0.59055118110236227" bottom="0.49" header="0.42" footer="0.35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DADC8092107F418098F53D9762CD82" ma:contentTypeVersion="12" ma:contentTypeDescription="Create a new document." ma:contentTypeScope="" ma:versionID="08c05234c3641eeaa3a7afc5d6c91bb1">
  <xsd:schema xmlns:xsd="http://www.w3.org/2001/XMLSchema" xmlns:xs="http://www.w3.org/2001/XMLSchema" xmlns:p="http://schemas.microsoft.com/office/2006/metadata/properties" xmlns:ns2="9c78fdcd-8e2a-4a11-be84-32c13513f69e" xmlns:ns3="0dbc5d03-3a73-42e7-a9bf-3650ce69a117" targetNamespace="http://schemas.microsoft.com/office/2006/metadata/properties" ma:root="true" ma:fieldsID="962ab1062ec11ba5eaaa478a197947b3" ns2:_="" ns3:_="">
    <xsd:import namespace="9c78fdcd-8e2a-4a11-be84-32c13513f69e"/>
    <xsd:import namespace="0dbc5d03-3a73-42e7-a9bf-3650ce69a1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PreparerSign_x002d_Off" minOccurs="0"/>
                <xsd:element ref="ns2:ReviewerSign_x002d_Off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8fdcd-8e2a-4a11-be84-32c13513f6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eparerSign_x002d_Off" ma:index="11" nillable="true" ma:displayName="Preparer Sign-Off" ma:description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12" nillable="true" ma:displayName="Reviewer Sign-Off" ma:description="Reviewer Sign-Off" ma:format="Dropdown" ma:internalName="ReviewerSign_x002d_Off">
      <xsd:simpleType>
        <xsd:restriction base="dms:Text">
          <xsd:maxLength value="255"/>
        </xsd:restriction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c5d03-3a73-42e7-a9bf-3650ce69a11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42035fd-9937-404e-b5fb-052b8a263592}" ma:internalName="TaxCatchAll" ma:showField="CatchAllData" ma:web="0dbc5d03-3a73-42e7-a9bf-3650ce69a1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bc5d03-3a73-42e7-a9bf-3650ce69a117" xsi:nil="true"/>
    <lcf76f155ced4ddcb4097134ff3c332f xmlns="9c78fdcd-8e2a-4a11-be84-32c13513f69e">
      <Terms xmlns="http://schemas.microsoft.com/office/infopath/2007/PartnerControls"/>
    </lcf76f155ced4ddcb4097134ff3c332f>
    <PreparerSign_x002d_Off xmlns="9c78fdcd-8e2a-4a11-be84-32c13513f69e" xsi:nil="true"/>
    <ReviewerSign_x002d_Off xmlns="9c78fdcd-8e2a-4a11-be84-32c13513f69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C4DFDF-CFD8-46B9-82D4-61C7EBD039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78fdcd-8e2a-4a11-be84-32c13513f69e"/>
    <ds:schemaRef ds:uri="0dbc5d03-3a73-42e7-a9bf-3650ce69a1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96547C-6F5B-4795-BBB4-2DB8877C6F93}">
  <ds:schemaRefs>
    <ds:schemaRef ds:uri="9c78fdcd-8e2a-4a11-be84-32c13513f69e"/>
    <ds:schemaRef ds:uri="http://schemas.microsoft.com/office/infopath/2007/PartnerControl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0dbc5d03-3a73-42e7-a9bf-3650ce69a117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CHE_C</vt:lpstr>
      <vt:lpstr>CHE_S</vt:lpstr>
      <vt:lpstr> CF 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revision/>
  <cp:lastPrinted>2026-02-19T13:48:01Z</cp:lastPrinted>
  <dcterms:created xsi:type="dcterms:W3CDTF">2012-05-08T05:34:45Z</dcterms:created>
  <dcterms:modified xsi:type="dcterms:W3CDTF">2026-02-19T13:58:36Z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0x01010038DADC8092107F418098F53D9762CD82</vt:lpwstr>
  </property>
  <property fmtid="{D5CDD505-2E9C-101B-9397-08002B2CF9AE}" pid="3" name="Order">
    <vt:r8>81300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