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8 (KPMG)\"/>
    </mc:Choice>
  </mc:AlternateContent>
  <xr:revisionPtr revIDLastSave="0" documentId="13_ncr:1_{D6399BB0-A3F4-4FB6-B7C8-24333F64F66E}" xr6:coauthVersionLast="47" xr6:coauthVersionMax="47" xr10:uidLastSave="{00000000-0000-0000-0000-000000000000}"/>
  <bookViews>
    <workbookView xWindow="-120" yWindow="-120" windowWidth="29040" windowHeight="15720" tabRatio="685" activeTab="6" xr2:uid="{282D7B11-5A4E-4B97-B249-16EF2C9A19D0}"/>
  </bookViews>
  <sheets>
    <sheet name="BS 7-9" sheetId="2" r:id="rId1"/>
    <sheet name="PL 10" sheetId="3" r:id="rId2"/>
    <sheet name="SH 11" sheetId="4" r:id="rId3"/>
    <sheet name="SH 12" sheetId="5" r:id="rId4"/>
    <sheet name="SH 13" sheetId="6" r:id="rId5"/>
    <sheet name="SH 14" sheetId="7" r:id="rId6"/>
    <sheet name="CF 15-17" sheetId="8" r:id="rId7"/>
  </sheets>
  <externalReferences>
    <externalReference r:id="rId8"/>
  </externalReferences>
  <definedNames>
    <definedName name="_xlnm.Print_Area" localSheetId="0">'BS 7-9'!$A$1:$J$82</definedName>
    <definedName name="_xlnm.Print_Area" localSheetId="6">'CF 15-17'!$A$1:$K$90</definedName>
    <definedName name="_xlnm.Print_Area" localSheetId="1">'PL 10'!$A$1:$J$36</definedName>
    <definedName name="_xlnm.Print_Area" localSheetId="2">'SH 11'!$A$1:$M$23</definedName>
    <definedName name="_xlnm.Print_Area" localSheetId="4">'SH 13'!$A$1:$M$24</definedName>
    <definedName name="_xlnm.Print_Area" localSheetId="5">'SH 14'!$A$1:$Q$24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8" l="1"/>
  <c r="E46" i="8"/>
  <c r="E48" i="8" s="1"/>
  <c r="E56" i="8"/>
  <c r="K46" i="8"/>
  <c r="K48" i="8" s="1"/>
  <c r="K77" i="8" s="1"/>
  <c r="K80" i="8" s="1"/>
  <c r="K82" i="8" s="1"/>
  <c r="I46" i="8"/>
  <c r="I48" i="8" s="1"/>
  <c r="I77" i="8" s="1"/>
  <c r="I80" i="8" s="1"/>
  <c r="I82" i="8" s="1"/>
  <c r="G46" i="8"/>
  <c r="G48" i="8" s="1"/>
  <c r="G77" i="8" s="1"/>
  <c r="G80" i="8" s="1"/>
  <c r="G82" i="8" s="1"/>
  <c r="K27" i="8"/>
  <c r="I27" i="8"/>
  <c r="G27" i="8"/>
  <c r="E27" i="8"/>
  <c r="K74" i="8"/>
  <c r="I74" i="8"/>
  <c r="G74" i="8"/>
  <c r="E74" i="8"/>
  <c r="K56" i="8"/>
  <c r="I56" i="8"/>
  <c r="G56" i="8"/>
  <c r="E77" i="8" l="1"/>
  <c r="E80" i="8" s="1"/>
  <c r="L7" i="3"/>
  <c r="A11" i="7"/>
  <c r="A10" i="7"/>
  <c r="A24" i="5"/>
  <c r="A24" i="7" s="1"/>
  <c r="A23" i="4"/>
  <c r="A23" i="6" s="1"/>
</calcChain>
</file>

<file path=xl/sharedStrings.xml><?xml version="1.0" encoding="utf-8"?>
<sst xmlns="http://schemas.openxmlformats.org/spreadsheetml/2006/main" count="341" uniqueCount="172">
  <si>
    <t>บริษัท ผลิตภัณฑ์ตราเพชร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</si>
  <si>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</si>
  <si>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</si>
  <si>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</si>
  <si>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</si>
  <si>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</si>
  <si>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</si>
  <si>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</si>
  <si>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</si>
  <si>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</si>
  <si>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</si>
  <si>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เลือกปัดที่ตัวนี้เพราะจะได้ไม่กระทบกับหมายเหตุประกอบงบ Please recheck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</si>
  <si>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</si>
  <si>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</si>
  <si>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</si>
  <si>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</si>
  <si>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</si>
  <si>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</si>
  <si>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</si>
  <si>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</si>
  <si>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</si>
  <si>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</si>
  <si>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</si>
  <si>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</si>
  <si>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</si>
  <si>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</si>
  <si>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</si>
  <si>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</si>
  <si>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</si>
  <si>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</si>
  <si>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</si>
  <si>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</si>
  <si>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</si>
  <si>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</si>
  <si>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</si>
  <si>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</si>
  <si>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</si>
  <si>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</si>
  <si>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</si>
  <si>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</si>
  <si>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</si>
  <si>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</si>
  <si>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</si>
  <si>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</si>
  <si>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</si>
  <si>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</si>
  <si>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</si>
  <si>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</si>
  <si>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</si>
  <si>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</si>
  <si>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</si>
  <si>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</si>
  <si>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</si>
  <si>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   สำรองหุ้นทุนซื้อคืน</t>
  </si>
  <si>
    <t xml:space="preserve"> 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</si>
  <si>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</si>
  <si>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</si>
  <si>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</si>
  <si>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</si>
  <si>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</si>
  <si>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</si>
  <si>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</si>
  <si>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</si>
  <si>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</si>
  <si>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</si>
  <si>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</si>
  <si>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</si>
  <si>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</si>
  <si>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</si>
  <si>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</si>
  <si>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</si>
  <si>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</si>
  <si>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</si>
  <si>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</si>
  <si>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</si>
  <si>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</si>
  <si>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ผลขาดทุนจากการวัดมูลค่าใหม่ของผลประโยชน์พนักงาน</t>
  </si>
  <si>
    <t>กำไรขาดทุนเบ็ดเสร็จรวมสำหรับปี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</si>
  <si>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</si>
  <si>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</si>
  <si>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</si>
  <si>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</si>
  <si>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</si>
  <si>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</si>
  <si>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</si>
  <si>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สำรอง</t>
  </si>
  <si>
    <t>ยังไม่ได้</t>
  </si>
  <si>
    <t>รวมส่วน</t>
  </si>
  <si>
    <t>ชำระแล้ว</t>
  </si>
  <si>
    <t>มูลค่าหุ้นสามัญ</t>
  </si>
  <si>
    <t xml:space="preserve">  ตามกฎหมาย </t>
  </si>
  <si>
    <t xml:space="preserve">จัดสรร </t>
  </si>
  <si>
    <t>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</si>
  <si>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</si>
  <si>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</si>
  <si>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</si>
  <si>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</si>
  <si>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หุ้นทุนซื้อคืน 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</si>
  <si>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</si>
  <si>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</si>
  <si>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</si>
  <si>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</si>
  <si>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>สำหรับปีสิ้นสุดวันที่ 31 ธันวาคม 2568</t>
  </si>
  <si>
    <t>ยอดคงเหลือ ณ วันที่ 1 มกราคม 2568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</si>
  <si>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</si>
  <si>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</si>
  <si>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</si>
  <si>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</si>
  <si>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</si>
  <si>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</t>
  </si>
  <si>
    <t>ประมาณการหนี้สินสำหรับผลประโยชน์พนักงาน</t>
  </si>
  <si>
    <t>(กำไร) ขาดทุนจากการปรับมูลค่ายุติธรรมสัญญาซื้อขาย</t>
  </si>
  <si>
    <t xml:space="preserve">   เงินตราต่างประเทศล่วงหน้า</t>
  </si>
  <si>
    <t>(กลับรายการ) ผลขาดทุนจากการด้อยค่าสินทรัพย์ทางการเงิน</t>
  </si>
  <si>
    <t xml:space="preserve">        ที่รับรู้ในกำไรหรือขาดทุน</t>
  </si>
  <si>
    <t>กลับรายการผลขาดทุนจากการด้อยค่าของสินทรัพย์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</si>
  <si>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</si>
  <si>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</si>
  <si>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</si>
  <si>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</si>
  <si>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</si>
  <si>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</si>
  <si>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</si>
  <si>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</si>
  <si>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</si>
  <si>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</si>
  <si>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</si>
  <si>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</si>
  <si>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</si>
  <si>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</si>
  <si>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เงินสดจ่ายล่วงหน้าเพื่อซื้ออาคารและอุปกรณ์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</si>
  <si>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</si>
  <si>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</si>
  <si>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</si>
  <si>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</si>
  <si>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</si>
  <si>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</si>
  <si>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เงินสดจ่ายสำหรับหุ้นทุนซื้อคืน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</si>
  <si>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</si>
  <si>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</si>
  <si>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</si>
  <si>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</si>
  <si>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</si>
  <si>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</si>
  <si>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</si>
  <si>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</si>
  <si>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</si>
  <si>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ซื้ออาคารและอุปกรณ์โดยยังมิได้ชำระเงิน</t>
  </si>
  <si>
    <t xml:space="preserve">โอนจ่ายเงินล่วงหน้าค่าซื้อสินทรัพย์ </t>
  </si>
  <si>
    <t>เป็นอาคารและอุปกรณ์</t>
  </si>
  <si>
    <t>การได้มาซึ่งสินทรัพย์สิทธิการใช้ภายใต้สัญญาเช่า</t>
  </si>
  <si>
    <t>โอนสินค้าคงเหลือเป็นอาคารและอุปกรณ์</t>
  </si>
  <si>
    <t>31 ธันวาคม</t>
  </si>
  <si>
    <t xml:space="preserve">31 ธันวาคม </t>
  </si>
  <si>
    <t>สำหรับปีสิ้นสุด</t>
  </si>
  <si>
    <t>วันที่ 31 ธันวาคม</t>
  </si>
  <si>
    <t xml:space="preserve">                   -</t>
  </si>
  <si>
    <t>ขาดทุนจากการปรับมูลค่าสินค้าคงเหลือ</t>
  </si>
  <si>
    <t>ขาดทุนจากอัตราแลกเปลี่ยนที่ยังไม่เกิดขึ้นจริง</t>
  </si>
  <si>
    <t xml:space="preserve">         มูลค่า 1 บาทต่อหุ้น)</t>
  </si>
  <si>
    <t xml:space="preserve">    (หุ้นสามัญจำนวน 855,033,100 หุ้น</t>
  </si>
  <si>
    <t>3, 13</t>
  </si>
  <si>
    <t>3, 18</t>
  </si>
  <si>
    <t xml:space="preserve">     ที่กำหนดไว้ - สุทธิจากภาษีเงินได้</t>
  </si>
  <si>
    <t>งบการเปลี่ยนแปลงส่วนของผู้ถือหุ้น</t>
  </si>
  <si>
    <t>งบกระแสเงินสด</t>
  </si>
  <si>
    <t>เงินสดและรายการเทียบเท่าเงินสดเพิ่มขึ้น (ลดลง) สุทธิ</t>
  </si>
  <si>
    <t xml:space="preserve">     กำไร (ขาดทุน) เบ็ดเสร็จอื่น</t>
  </si>
  <si>
    <t>10, 11</t>
  </si>
  <si>
    <t>ภาษีเงินได้นิติบุคคลค้างจ่าย</t>
  </si>
  <si>
    <t>รวมกำไร (ขาดทุน) เบ็ดเสร็จสำหรับปี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</si>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</sst>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;\(#,##0.00\)"/>
    <numFmt numFmtId="167" formatCode="_(* #,##0.00_);_(* \(#,##0.00\);_(* &quot;-&quot;_);_(@_)"/>
    <numFmt numFmtId="168" formatCode="_(* #,##0.0_);_(* \(#,##0.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2" applyFont="1"/>
    <xf numFmtId="0" fontId="2" fillId="0" borderId="0" xfId="2"/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6" fillId="0" borderId="0" xfId="2" applyFont="1"/>
    <xf numFmtId="37" fontId="2" fillId="0" borderId="0" xfId="2" applyNumberFormat="1" applyAlignment="1">
      <alignment horizontal="right"/>
    </xf>
    <xf numFmtId="0" fontId="5" fillId="0" borderId="0" xfId="2" applyFont="1"/>
    <xf numFmtId="41" fontId="2" fillId="0" borderId="0" xfId="2" applyNumberFormat="1" applyAlignment="1">
      <alignment horizontal="right"/>
    </xf>
    <xf numFmtId="41" fontId="2" fillId="0" borderId="0" xfId="2" applyNumberFormat="1"/>
    <xf numFmtId="43" fontId="2" fillId="0" borderId="0" xfId="2" applyNumberFormat="1"/>
    <xf numFmtId="0" fontId="2" fillId="0" borderId="0" xfId="2" applyAlignment="1">
      <alignment horizontal="left"/>
    </xf>
    <xf numFmtId="41" fontId="2" fillId="2" borderId="0" xfId="2" applyNumberFormat="1" applyFill="1" applyAlignment="1">
      <alignment horizontal="right"/>
    </xf>
    <xf numFmtId="41" fontId="4" fillId="0" borderId="0" xfId="2" applyNumberFormat="1" applyFont="1" applyAlignment="1">
      <alignment horizontal="right"/>
    </xf>
    <xf numFmtId="37" fontId="10" fillId="0" borderId="0" xfId="2" applyNumberFormat="1" applyFont="1" applyAlignment="1">
      <alignment horizontal="right"/>
    </xf>
    <xf numFmtId="37" fontId="4" fillId="0" borderId="0" xfId="2" applyNumberFormat="1" applyFont="1"/>
    <xf numFmtId="43" fontId="2" fillId="2" borderId="0" xfId="2" applyNumberFormat="1" applyFill="1"/>
    <xf numFmtId="41" fontId="2" fillId="2" borderId="0" xfId="2" applyNumberFormat="1" applyFill="1"/>
    <xf numFmtId="0" fontId="2" fillId="2" borderId="0" xfId="2" applyFill="1"/>
    <xf numFmtId="0" fontId="4" fillId="0" borderId="0" xfId="2" applyFont="1" applyAlignment="1">
      <alignment horizontal="left"/>
    </xf>
    <xf numFmtId="43" fontId="0" fillId="0" borderId="0" xfId="3" applyFont="1" applyFill="1" applyAlignment="1"/>
    <xf numFmtId="43" fontId="4" fillId="0" borderId="0" xfId="3" applyFont="1" applyFill="1" applyBorder="1" applyAlignment="1"/>
    <xf numFmtId="43" fontId="4" fillId="0" borderId="0" xfId="3" applyFont="1" applyFill="1" applyAlignment="1"/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41" fontId="4" fillId="0" borderId="1" xfId="2" applyNumberFormat="1" applyFont="1" applyBorder="1"/>
    <xf numFmtId="41" fontId="4" fillId="0" borderId="0" xfId="2" applyNumberFormat="1" applyFont="1"/>
    <xf numFmtId="43" fontId="0" fillId="0" borderId="0" xfId="3" applyFont="1"/>
    <xf numFmtId="43" fontId="2" fillId="0" borderId="0" xfId="3" applyFont="1" applyFill="1" applyBorder="1" applyAlignment="1"/>
    <xf numFmtId="164" fontId="2" fillId="0" borderId="4" xfId="3" applyNumberFormat="1" applyFont="1" applyFill="1" applyBorder="1" applyAlignment="1"/>
    <xf numFmtId="41" fontId="4" fillId="0" borderId="2" xfId="2" applyNumberFormat="1" applyFont="1" applyBorder="1"/>
    <xf numFmtId="166" fontId="4" fillId="0" borderId="0" xfId="2" applyNumberFormat="1" applyFont="1"/>
    <xf numFmtId="167" fontId="2" fillId="0" borderId="0" xfId="2" applyNumberFormat="1"/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/>
    <xf numFmtId="0" fontId="12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quotePrefix="1" applyNumberFormat="1" applyFont="1" applyFill="1" applyBorder="1" applyAlignment="1">
      <alignment horizontal="center"/>
    </xf>
    <xf numFmtId="41" fontId="4" fillId="0" borderId="0" xfId="3" applyNumberFormat="1" applyFont="1"/>
    <xf numFmtId="41" fontId="4" fillId="0" borderId="0" xfId="3" quotePrefix="1" applyNumberFormat="1" applyFont="1" applyFill="1" applyBorder="1" applyAlignment="1">
      <alignment horizontal="center"/>
    </xf>
    <xf numFmtId="41" fontId="4" fillId="0" borderId="0" xfId="3" applyNumberFormat="1" applyFont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2" fillId="0" borderId="4" xfId="3" applyNumberFormat="1" applyFont="1" applyFill="1" applyBorder="1" applyAlignment="1">
      <alignment horizontal="right"/>
    </xf>
    <xf numFmtId="41" fontId="4" fillId="0" borderId="1" xfId="3" applyNumberFormat="1" applyFont="1" applyBorder="1"/>
    <xf numFmtId="41" fontId="4" fillId="0" borderId="1" xfId="3" quotePrefix="1" applyNumberFormat="1" applyFont="1" applyFill="1" applyBorder="1" applyAlignment="1">
      <alignment horizontal="center"/>
    </xf>
    <xf numFmtId="164" fontId="4" fillId="0" borderId="2" xfId="3" quotePrefix="1" applyNumberFormat="1" applyFont="1" applyFill="1" applyBorder="1" applyAlignment="1">
      <alignment horizontal="center"/>
    </xf>
    <xf numFmtId="43" fontId="2" fillId="0" borderId="0" xfId="3" applyFont="1" applyFill="1" applyAlignment="1"/>
    <xf numFmtId="41" fontId="2" fillId="0" borderId="0" xfId="3" quotePrefix="1" applyNumberFormat="1" applyFont="1" applyFill="1" applyBorder="1" applyAlignment="1">
      <alignment horizontal="center"/>
    </xf>
    <xf numFmtId="41" fontId="2" fillId="0" borderId="0" xfId="3" applyNumberFormat="1" applyFont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41" fontId="4" fillId="0" borderId="1" xfId="3" quotePrefix="1" applyNumberFormat="1" applyFont="1" applyBorder="1" applyAlignment="1">
      <alignment horizontal="center"/>
    </xf>
    <xf numFmtId="41" fontId="4" fillId="0" borderId="0" xfId="3" quotePrefix="1" applyNumberFormat="1" applyFont="1" applyBorder="1" applyAlignment="1">
      <alignment horizontal="center"/>
    </xf>
    <xf numFmtId="164" fontId="4" fillId="0" borderId="0" xfId="3" quotePrefix="1" applyNumberFormat="1" applyFont="1" applyBorder="1" applyAlignment="1">
      <alignment horizontal="center"/>
    </xf>
    <xf numFmtId="164" fontId="4" fillId="0" borderId="0" xfId="3" applyNumberFormat="1" applyFont="1" applyBorder="1"/>
    <xf numFmtId="164" fontId="4" fillId="0" borderId="0" xfId="3" applyNumberFormat="1" applyFont="1"/>
    <xf numFmtId="164" fontId="2" fillId="0" borderId="0" xfId="2" applyNumberFormat="1"/>
    <xf numFmtId="0" fontId="5" fillId="0" borderId="0" xfId="2" applyFont="1" applyAlignment="1">
      <alignment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left" vertical="top" wrapText="1"/>
    </xf>
    <xf numFmtId="164" fontId="5" fillId="0" borderId="0" xfId="3" applyNumberFormat="1" applyFont="1" applyFill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41" fontId="4" fillId="0" borderId="0" xfId="3" applyNumberFormat="1" applyFont="1" applyFill="1" applyBorder="1" applyAlignment="1"/>
    <xf numFmtId="164" fontId="2" fillId="0" borderId="0" xfId="3" applyNumberFormat="1" applyFont="1" applyFill="1" applyBorder="1" applyAlignment="1"/>
    <xf numFmtId="41" fontId="4" fillId="0" borderId="1" xfId="3" applyNumberFormat="1" applyFont="1" applyFill="1" applyBorder="1" applyAlignment="1"/>
    <xf numFmtId="0" fontId="2" fillId="0" borderId="0" xfId="2" applyAlignment="1">
      <alignment horizontal="left" indent="1"/>
    </xf>
    <xf numFmtId="41" fontId="4" fillId="0" borderId="3" xfId="3" applyNumberFormat="1" applyFont="1" applyFill="1" applyBorder="1" applyAlignment="1"/>
    <xf numFmtId="41" fontId="4" fillId="0" borderId="2" xfId="3" applyNumberFormat="1" applyFont="1" applyFill="1" applyBorder="1" applyAlignment="1"/>
    <xf numFmtId="164" fontId="2" fillId="0" borderId="0" xfId="3" applyNumberFormat="1" applyFont="1" applyFill="1" applyAlignment="1"/>
    <xf numFmtId="164" fontId="2" fillId="0" borderId="0" xfId="3" quotePrefix="1" applyNumberFormat="1" applyFont="1" applyFill="1" applyBorder="1" applyAlignment="1">
      <alignment horizontal="center"/>
    </xf>
    <xf numFmtId="41" fontId="4" fillId="0" borderId="1" xfId="2" applyNumberFormat="1" applyFont="1" applyBorder="1" applyAlignment="1">
      <alignment horizontal="right"/>
    </xf>
    <xf numFmtId="37" fontId="4" fillId="0" borderId="0" xfId="2" applyNumberFormat="1" applyFont="1" applyAlignment="1">
      <alignment horizontal="right"/>
    </xf>
    <xf numFmtId="41" fontId="4" fillId="0" borderId="2" xfId="2" applyNumberFormat="1" applyFont="1" applyBorder="1" applyAlignment="1">
      <alignment horizontal="right"/>
    </xf>
    <xf numFmtId="43" fontId="2" fillId="0" borderId="0" xfId="3" applyFont="1" applyFill="1"/>
    <xf numFmtId="43" fontId="5" fillId="0" borderId="0" xfId="3" applyFont="1" applyFill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43" fontId="2" fillId="0" borderId="0" xfId="1" applyFont="1" applyFill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Alignment="1">
      <alignment horizontal="center"/>
    </xf>
    <xf numFmtId="43" fontId="4" fillId="0" borderId="0" xfId="1" applyFont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4" fillId="0" borderId="1" xfId="1" quotePrefix="1" applyFont="1" applyBorder="1" applyAlignment="1">
      <alignment horizontal="center"/>
    </xf>
    <xf numFmtId="43" fontId="4" fillId="0" borderId="0" xfId="1" quotePrefix="1" applyFont="1" applyBorder="1" applyAlignment="1">
      <alignment horizontal="center"/>
    </xf>
    <xf numFmtId="43" fontId="4" fillId="0" borderId="0" xfId="1" applyFont="1"/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5" fillId="0" borderId="4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4" fillId="0" borderId="4" xfId="1" quotePrefix="1" applyFont="1" applyFill="1" applyBorder="1" applyAlignment="1">
      <alignment horizontal="center"/>
    </xf>
    <xf numFmtId="0" fontId="2" fillId="0" borderId="0" xfId="2" applyAlignment="1">
      <alignment horizontal="right"/>
    </xf>
    <xf numFmtId="0" fontId="2" fillId="0" borderId="0" xfId="2" applyAlignment="1">
      <alignment wrapText="1"/>
    </xf>
    <xf numFmtId="167" fontId="2" fillId="0" borderId="0" xfId="2" applyNumberFormat="1" applyAlignment="1">
      <alignment horizontal="right"/>
    </xf>
    <xf numFmtId="0" fontId="2" fillId="0" borderId="3" xfId="2" applyBorder="1"/>
    <xf numFmtId="41" fontId="2" fillId="0" borderId="4" xfId="2" applyNumberFormat="1" applyBorder="1"/>
    <xf numFmtId="164" fontId="15" fillId="0" borderId="0" xfId="3" applyNumberFormat="1" applyFont="1" applyFill="1" applyBorder="1" applyAlignment="1"/>
    <xf numFmtId="164" fontId="15" fillId="0" borderId="0" xfId="3" applyNumberFormat="1" applyFont="1" applyFill="1" applyBorder="1" applyAlignment="1">
      <alignment horizontal="right"/>
    </xf>
    <xf numFmtId="164" fontId="15" fillId="0" borderId="0" xfId="3" applyNumberFormat="1" applyFont="1" applyFill="1" applyBorder="1" applyAlignment="1">
      <alignment horizontal="center"/>
    </xf>
    <xf numFmtId="164" fontId="15" fillId="0" borderId="0" xfId="3" applyNumberFormat="1" applyFont="1" applyFill="1" applyAlignment="1">
      <alignment horizontal="right" vertical="top" wrapText="1"/>
    </xf>
    <xf numFmtId="164" fontId="15" fillId="0" borderId="0" xfId="3" quotePrefix="1" applyNumberFormat="1" applyFont="1" applyFill="1" applyBorder="1" applyAlignment="1">
      <alignment horizontal="center"/>
    </xf>
    <xf numFmtId="41" fontId="15" fillId="0" borderId="3" xfId="3" applyNumberFormat="1" applyFont="1" applyFill="1" applyBorder="1" applyAlignment="1"/>
    <xf numFmtId="164" fontId="15" fillId="0" borderId="4" xfId="3" quotePrefix="1" applyNumberFormat="1" applyFont="1" applyFill="1" applyBorder="1" applyAlignment="1">
      <alignment horizontal="center"/>
    </xf>
    <xf numFmtId="164" fontId="15" fillId="0" borderId="0" xfId="3" applyNumberFormat="1" applyFont="1" applyFill="1" applyAlignment="1"/>
    <xf numFmtId="164" fontId="15" fillId="0" borderId="4" xfId="3" applyNumberFormat="1" applyFont="1" applyFill="1" applyBorder="1" applyAlignment="1"/>
    <xf numFmtId="164" fontId="15" fillId="0" borderId="0" xfId="3" applyNumberFormat="1" applyFont="1" applyFill="1"/>
    <xf numFmtId="43" fontId="15" fillId="0" borderId="0" xfId="3" applyFont="1" applyFill="1"/>
    <xf numFmtId="43" fontId="15" fillId="0" borderId="0" xfId="3" applyFont="1" applyFill="1" applyAlignment="1"/>
    <xf numFmtId="2" fontId="2" fillId="0" borderId="0" xfId="2" applyNumberFormat="1" applyAlignment="1">
      <alignment horizontal="center" wrapText="1"/>
    </xf>
    <xf numFmtId="41" fontId="15" fillId="0" borderId="0" xfId="3" quotePrefix="1" applyNumberFormat="1" applyFont="1" applyBorder="1" applyAlignment="1">
      <alignment horizontal="center"/>
    </xf>
    <xf numFmtId="43" fontId="15" fillId="0" borderId="0" xfId="1" quotePrefix="1" applyFont="1" applyFill="1" applyBorder="1" applyAlignment="1">
      <alignment horizontal="center"/>
    </xf>
    <xf numFmtId="41" fontId="15" fillId="0" borderId="0" xfId="3" quotePrefix="1" applyNumberFormat="1" applyFont="1" applyFill="1" applyBorder="1" applyAlignment="1">
      <alignment horizontal="center"/>
    </xf>
    <xf numFmtId="164" fontId="15" fillId="0" borderId="0" xfId="3" quotePrefix="1" applyNumberFormat="1" applyFont="1" applyBorder="1" applyAlignment="1">
      <alignment horizontal="center"/>
    </xf>
    <xf numFmtId="43" fontId="15" fillId="0" borderId="0" xfId="3" applyFont="1" applyAlignment="1"/>
    <xf numFmtId="41" fontId="15" fillId="0" borderId="0" xfId="3" applyNumberFormat="1" applyFont="1" applyFill="1" applyBorder="1" applyAlignment="1">
      <alignment horizontal="right"/>
    </xf>
    <xf numFmtId="43" fontId="15" fillId="0" borderId="0" xfId="1" quotePrefix="1" applyFont="1" applyFill="1" applyBorder="1" applyAlignment="1">
      <alignment horizontal="center" vertical="center"/>
    </xf>
    <xf numFmtId="168" fontId="15" fillId="0" borderId="0" xfId="3" applyNumberFormat="1" applyFont="1" applyFill="1" applyAlignment="1"/>
    <xf numFmtId="165" fontId="2" fillId="0" borderId="0" xfId="2" applyNumberFormat="1"/>
    <xf numFmtId="41" fontId="2" fillId="3" borderId="0" xfId="2" applyNumberFormat="1" applyFill="1"/>
    <xf numFmtId="37" fontId="2" fillId="0" borderId="0" xfId="2" applyNumberFormat="1"/>
    <xf numFmtId="41" fontId="2" fillId="3" borderId="4" xfId="2" applyNumberFormat="1" applyFill="1" applyBorder="1"/>
    <xf numFmtId="167" fontId="2" fillId="0" borderId="2" xfId="2" applyNumberFormat="1" applyBorder="1"/>
    <xf numFmtId="41" fontId="2" fillId="0" borderId="2" xfId="2" applyNumberFormat="1" applyBorder="1" applyAlignment="1">
      <alignment horizontal="right"/>
    </xf>
    <xf numFmtId="43" fontId="15" fillId="0" borderId="0" xfId="1" quotePrefix="1" applyFont="1" applyFill="1" applyBorder="1" applyAlignment="1">
      <alignment horizontal="left"/>
    </xf>
    <xf numFmtId="164" fontId="15" fillId="0" borderId="2" xfId="3" applyNumberFormat="1" applyFont="1" applyFill="1" applyBorder="1"/>
    <xf numFmtId="43" fontId="2" fillId="0" borderId="4" xfId="1" quotePrefix="1" applyFont="1" applyFill="1" applyBorder="1" applyAlignment="1">
      <alignment horizontal="center"/>
    </xf>
    <xf numFmtId="43" fontId="16" fillId="0" borderId="1" xfId="1" quotePrefix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15" fillId="0" borderId="0" xfId="1" quotePrefix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43" fontId="2" fillId="0" borderId="4" xfId="1" applyFont="1" applyBorder="1" applyAlignment="1">
      <alignment horizontal="center"/>
    </xf>
    <xf numFmtId="41" fontId="17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2" fillId="0" borderId="0" xfId="2" applyAlignment="1">
      <alignment horizontal="center" wrapText="1"/>
    </xf>
    <xf numFmtId="0" fontId="13" fillId="0" borderId="0" xfId="2" applyFont="1" applyAlignment="1">
      <alignment horizontal="right"/>
    </xf>
    <xf numFmtId="0" fontId="2" fillId="0" borderId="4" xfId="2" applyBorder="1" applyAlignment="1">
      <alignment horizontal="center"/>
    </xf>
    <xf numFmtId="41" fontId="2" fillId="0" borderId="0" xfId="2" applyNumberFormat="1" applyAlignment="1">
      <alignment horizontal="center"/>
    </xf>
    <xf numFmtId="164" fontId="2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center"/>
    </xf>
    <xf numFmtId="164" fontId="15" fillId="0" borderId="0" xfId="1" applyNumberFormat="1" applyFont="1" applyFill="1"/>
    <xf numFmtId="164" fontId="15" fillId="0" borderId="0" xfId="1" quotePrefix="1" applyNumberFormat="1" applyFont="1" applyFill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 xr:uid="{F75DE340-EF26-467F-9EF9-E20E32512D75}"/>
    <cellStyle name="Normal" xfId="0" builtinId="0"/>
    <cellStyle name="Normal 2" xfId="2" xr:uid="{618E8986-34A7-4E71-B138-1A8DAE1AD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Sctp25%20Work%20File\Production\2025-68\Audit\Cash%20Flow%20New_Deloitte_Q4%202025\DRT_FS_Thai&amp;Eng_Q4.2025.xlsx" TargetMode="External"/><Relationship Id="rId1" Type="http://schemas.openxmlformats.org/officeDocument/2006/relationships/externalLinkPath" Target="/Sctp25%20Work%20File/Production/2025-68/Audit/Cash%20Flow%20New_Deloitte_Q4%202025/DRT_FS_Thai&amp;Eng_Q4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"/>
      <sheetName val="BS"/>
      <sheetName val="PL"/>
      <sheetName val="SH-1"/>
      <sheetName val="เพิ่มขึ้นลดลงเจ้าหนี้ลูกหนี้"/>
      <sheetName val="กระดาษทด"/>
      <sheetName val="Sheet1"/>
      <sheetName val="Sheet3"/>
      <sheetName val="SH-4"/>
      <sheetName val="SH-2"/>
      <sheetName val="SH-3"/>
      <sheetName val="CF"/>
      <sheetName val="BS (2)"/>
      <sheetName val="PL (2)"/>
      <sheetName val="SH-1 (2)"/>
      <sheetName val="SH-4 (2)"/>
      <sheetName val="SH-2 (2)"/>
      <sheetName val="SH-3 (2)"/>
      <sheetName val="CF (2)"/>
      <sheetName val="Sheet2"/>
    </sheetNames>
    <sheetDataSet>
      <sheetData sheetId="0"/>
      <sheetData sheetId="1">
        <row r="5">
          <cell r="D5" t="str">
            <v>31 ธันวาคม</v>
          </cell>
        </row>
      </sheetData>
      <sheetData sheetId="2">
        <row r="5">
          <cell r="D5" t="str">
            <v>สำหรับปีสิ้นสุด</v>
          </cell>
        </row>
      </sheetData>
      <sheetData sheetId="3">
        <row r="10">
          <cell r="D10">
            <v>855033100</v>
          </cell>
        </row>
        <row r="25">
          <cell r="A25" t="str">
            <v>ยอดคงเหลือ ณ วันที่  31 ธันวาคม 2568</v>
          </cell>
        </row>
      </sheetData>
      <sheetData sheetId="4"/>
      <sheetData sheetId="5"/>
      <sheetData sheetId="6"/>
      <sheetData sheetId="7"/>
      <sheetData sheetId="8">
        <row r="10">
          <cell r="D10">
            <v>855033100</v>
          </cell>
        </row>
        <row r="25">
          <cell r="A25" t="str">
            <v>ยอดคงเหลือ ณ วันที่  31 ธันวาคม 2567</v>
          </cell>
        </row>
      </sheetData>
      <sheetData sheetId="9">
        <row r="12">
          <cell r="D12">
            <v>855033100</v>
          </cell>
        </row>
      </sheetData>
      <sheetData sheetId="10">
        <row r="12">
          <cell r="D12">
            <v>855033100</v>
          </cell>
        </row>
      </sheetData>
      <sheetData sheetId="11">
        <row r="4">
          <cell r="E4" t="str">
            <v>สำหรับปีสิ้นสุด</v>
          </cell>
        </row>
      </sheetData>
      <sheetData sheetId="12">
        <row r="7">
          <cell r="D7" t="str">
            <v>31 December</v>
          </cell>
        </row>
      </sheetData>
      <sheetData sheetId="13"/>
      <sheetData sheetId="14">
        <row r="10">
          <cell r="A10" t="str">
            <v>Year ended 31 December 2025</v>
          </cell>
        </row>
      </sheetData>
      <sheetData sheetId="15">
        <row r="10">
          <cell r="A10" t="str">
            <v>Year ended 31 December 2024</v>
          </cell>
        </row>
      </sheetData>
      <sheetData sheetId="16"/>
      <sheetData sheetId="17"/>
      <sheetData sheetId="18">
        <row r="104">
          <cell r="A104" t="str">
            <v>Cash and cash equivalents at 30 September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9319-9007-4A9A-8C1E-88D1C4C1FA06}">
  <sheetPr>
    <tabColor rgb="FF00B050"/>
    <pageSetUpPr fitToPage="1"/>
  </sheetPr>
  <dimension ref="A1:P86"/>
  <sheetViews>
    <sheetView showGridLines="0" view="pageBreakPreview" topLeftCell="A13" zoomScale="115" zoomScaleNormal="100" zoomScaleSheetLayoutView="115" workbookViewId="0">
      <selection activeCell="H20" sqref="H20"/>
    </sheetView>
  </sheetViews>
  <sheetFormatPr defaultColWidth="8.140625" defaultRowHeight="21.75" x14ac:dyDescent="0.45"/>
  <cols>
    <col min="1" max="1" width="34" style="2" customWidth="1"/>
    <col min="2" max="2" width="7.5703125" style="9" customWidth="1"/>
    <col min="3" max="3" width="0.85546875" style="9" customWidth="1"/>
    <col min="4" max="4" width="13.85546875" style="2" customWidth="1"/>
    <col min="5" max="5" width="0.85546875" style="9" customWidth="1"/>
    <col min="6" max="6" width="13.85546875" style="2" customWidth="1"/>
    <col min="7" max="7" width="0.85546875" style="2" customWidth="1"/>
    <col min="8" max="8" width="13.85546875" style="2" customWidth="1"/>
    <col min="9" max="9" width="0.85546875" style="2" customWidth="1"/>
    <col min="10" max="10" width="13.85546875" style="2" customWidth="1"/>
    <col min="11" max="11" width="1.85546875" style="2" customWidth="1"/>
    <col min="12" max="12" width="14.85546875" style="2" hidden="1" customWidth="1"/>
    <col min="13" max="13" width="13.140625" style="2" customWidth="1"/>
    <col min="14" max="14" width="11.140625" style="2" bestFit="1" customWidth="1"/>
    <col min="15" max="15" width="10.140625" style="2" bestFit="1" customWidth="1"/>
    <col min="16" max="16" width="12.5703125" style="2" bestFit="1" customWidth="1"/>
    <col min="17" max="16384" width="8.140625" style="2"/>
  </cols>
  <sheetData>
    <row r="1" spans="1:16" ht="22.5" customHeight="1" x14ac:dyDescent="0.5">
      <c r="A1" s="1" t="s">
        <v>0</v>
      </c>
      <c r="B1" s="2"/>
      <c r="C1" s="2"/>
      <c r="E1" s="2"/>
    </row>
    <row r="2" spans="1:16" ht="22.5" customHeight="1" x14ac:dyDescent="0.5">
      <c r="A2" s="1" t="s">
        <v>1</v>
      </c>
      <c r="B2" s="2"/>
      <c r="C2" s="2"/>
      <c r="E2" s="2"/>
    </row>
    <row r="3" spans="1:16" ht="22.5" customHeight="1" x14ac:dyDescent="0.5">
      <c r="A3" s="1"/>
      <c r="B3" s="2"/>
      <c r="C3" s="2"/>
      <c r="E3" s="2"/>
    </row>
    <row r="4" spans="1:16" ht="22.5" customHeight="1" x14ac:dyDescent="0.5">
      <c r="A4" s="1"/>
      <c r="B4" s="2"/>
      <c r="C4" s="2"/>
      <c r="D4" s="147" t="s">
        <v>2</v>
      </c>
      <c r="E4" s="147"/>
      <c r="F4" s="147"/>
      <c r="G4" s="4"/>
      <c r="H4" s="147" t="s">
        <v>3</v>
      </c>
      <c r="I4" s="147"/>
      <c r="J4" s="147"/>
      <c r="K4" s="3"/>
    </row>
    <row r="5" spans="1:16" ht="22.5" customHeight="1" x14ac:dyDescent="0.5">
      <c r="A5" s="1"/>
      <c r="B5" s="5"/>
      <c r="C5" s="5"/>
      <c r="D5" s="6" t="s">
        <v>152</v>
      </c>
      <c r="E5" s="5"/>
      <c r="F5" s="6" t="s">
        <v>153</v>
      </c>
      <c r="G5" s="6"/>
      <c r="H5" s="6" t="s">
        <v>152</v>
      </c>
      <c r="I5" s="5"/>
      <c r="J5" s="6" t="s">
        <v>153</v>
      </c>
      <c r="K5" s="6"/>
    </row>
    <row r="6" spans="1:16" ht="22.5" customHeight="1" x14ac:dyDescent="0.5">
      <c r="A6" s="1" t="s">
        <v>4</v>
      </c>
      <c r="B6" s="5" t="s">
        <v>5</v>
      </c>
      <c r="C6" s="2"/>
      <c r="D6" s="6">
        <v>2568</v>
      </c>
      <c r="E6" s="2"/>
      <c r="F6" s="6">
        <v>2567</v>
      </c>
      <c r="G6" s="6"/>
      <c r="H6" s="6">
        <v>2568</v>
      </c>
      <c r="J6" s="6">
        <v>2567</v>
      </c>
      <c r="K6" s="6"/>
    </row>
    <row r="7" spans="1:16" ht="22.5" customHeight="1" x14ac:dyDescent="0.45">
      <c r="B7" s="5"/>
      <c r="C7" s="2"/>
      <c r="D7" s="148" t="s">
        <v>6</v>
      </c>
      <c r="E7" s="148"/>
      <c r="F7" s="148"/>
      <c r="G7" s="148"/>
      <c r="H7" s="148"/>
      <c r="I7" s="148"/>
      <c r="J7" s="148"/>
      <c r="K7" s="6"/>
    </row>
    <row r="8" spans="1:16" ht="22.5" customHeight="1" x14ac:dyDescent="0.45">
      <c r="A8" s="7" t="s">
        <v>7</v>
      </c>
      <c r="B8" s="5"/>
      <c r="C8" s="5"/>
      <c r="D8" s="78"/>
      <c r="E8" s="5"/>
      <c r="F8" s="78"/>
      <c r="G8" s="8"/>
      <c r="K8" s="9"/>
    </row>
    <row r="9" spans="1:16" ht="22.5" customHeight="1" x14ac:dyDescent="0.45">
      <c r="A9" s="2" t="s">
        <v>8</v>
      </c>
      <c r="B9" s="5">
        <v>4</v>
      </c>
      <c r="C9" s="5"/>
      <c r="D9" s="10">
        <v>13404909</v>
      </c>
      <c r="E9" s="5"/>
      <c r="F9" s="119">
        <v>14841121</v>
      </c>
      <c r="G9" s="10"/>
      <c r="H9" s="10">
        <v>11834305</v>
      </c>
      <c r="I9" s="10"/>
      <c r="J9" s="119">
        <v>12110413</v>
      </c>
      <c r="M9" s="11"/>
      <c r="N9" s="11"/>
    </row>
    <row r="10" spans="1:16" ht="22.5" customHeight="1" x14ac:dyDescent="0.45">
      <c r="A10" s="2" t="s">
        <v>9</v>
      </c>
      <c r="B10" s="5">
        <v>5</v>
      </c>
      <c r="C10" s="5"/>
      <c r="D10" s="10">
        <v>441688857</v>
      </c>
      <c r="E10" s="5"/>
      <c r="F10" s="119">
        <v>458769138</v>
      </c>
      <c r="G10" s="10"/>
      <c r="H10" s="10">
        <v>441688858</v>
      </c>
      <c r="I10" s="10"/>
      <c r="J10" s="119">
        <v>458769139</v>
      </c>
      <c r="K10" s="10"/>
      <c r="L10" s="12"/>
      <c r="M10" s="11"/>
      <c r="N10" s="11"/>
      <c r="P10" s="12"/>
    </row>
    <row r="11" spans="1:16" ht="22.5" customHeight="1" x14ac:dyDescent="0.45">
      <c r="A11" s="2" t="s">
        <v>10</v>
      </c>
      <c r="B11" s="5">
        <v>6</v>
      </c>
      <c r="C11" s="5"/>
      <c r="D11" s="10">
        <v>132119975</v>
      </c>
      <c r="E11" s="5"/>
      <c r="F11" s="119">
        <v>124335399</v>
      </c>
      <c r="G11" s="10"/>
      <c r="H11" s="10">
        <v>129427982</v>
      </c>
      <c r="I11" s="119"/>
      <c r="J11" s="119">
        <v>121103862</v>
      </c>
      <c r="K11" s="10"/>
      <c r="L11" s="2" t="s">
        <v>11</v>
      </c>
      <c r="M11" s="11"/>
      <c r="N11" s="11"/>
      <c r="P11" s="12"/>
    </row>
    <row r="12" spans="1:16" ht="22.5" customHeight="1" x14ac:dyDescent="0.45">
      <c r="A12" s="2" t="s">
        <v>12</v>
      </c>
      <c r="B12" s="5">
        <v>7</v>
      </c>
      <c r="C12" s="5"/>
      <c r="D12" s="10">
        <v>890424048</v>
      </c>
      <c r="E12" s="5"/>
      <c r="F12" s="119">
        <v>917504398</v>
      </c>
      <c r="G12" s="10"/>
      <c r="H12" s="10">
        <v>874732124</v>
      </c>
      <c r="I12" s="10"/>
      <c r="J12" s="119">
        <v>894933732</v>
      </c>
      <c r="K12" s="10"/>
      <c r="L12" s="12"/>
      <c r="M12" s="11"/>
      <c r="N12" s="11"/>
      <c r="P12" s="12"/>
    </row>
    <row r="13" spans="1:16" ht="22.5" customHeight="1" x14ac:dyDescent="0.45">
      <c r="A13" s="2" t="s">
        <v>13</v>
      </c>
      <c r="B13" s="5"/>
      <c r="C13" s="5"/>
      <c r="D13" s="10">
        <v>4759476</v>
      </c>
      <c r="E13" s="5"/>
      <c r="F13" s="119">
        <v>13201966</v>
      </c>
      <c r="G13" s="10"/>
      <c r="H13" s="10">
        <v>4753156</v>
      </c>
      <c r="I13" s="10"/>
      <c r="J13" s="119">
        <v>12884474</v>
      </c>
      <c r="K13" s="10"/>
      <c r="L13" s="12"/>
      <c r="M13" s="11"/>
      <c r="N13" s="11"/>
      <c r="P13" s="12"/>
    </row>
    <row r="14" spans="1:16" ht="22.5" customHeight="1" x14ac:dyDescent="0.45">
      <c r="A14" s="4" t="s">
        <v>14</v>
      </c>
      <c r="B14" s="5"/>
      <c r="C14" s="5"/>
      <c r="D14" s="77">
        <v>1482397265</v>
      </c>
      <c r="E14" s="5"/>
      <c r="F14" s="77">
        <v>1528652022</v>
      </c>
      <c r="G14" s="10"/>
      <c r="H14" s="77">
        <v>1462436425</v>
      </c>
      <c r="I14" s="10"/>
      <c r="J14" s="77">
        <v>1499801620</v>
      </c>
      <c r="K14" s="10"/>
      <c r="L14" s="12"/>
      <c r="M14" s="11"/>
      <c r="N14" s="11"/>
      <c r="P14" s="12"/>
    </row>
    <row r="15" spans="1:16" ht="22.5" customHeight="1" x14ac:dyDescent="0.45">
      <c r="B15" s="5"/>
      <c r="C15" s="5"/>
      <c r="D15" s="10"/>
      <c r="E15" s="5"/>
      <c r="F15" s="10"/>
      <c r="G15" s="8"/>
      <c r="H15" s="10"/>
      <c r="I15" s="8"/>
      <c r="J15" s="10"/>
      <c r="K15" s="10"/>
      <c r="L15" s="12"/>
      <c r="M15" s="11"/>
      <c r="N15" s="12"/>
      <c r="P15" s="12"/>
    </row>
    <row r="16" spans="1:16" ht="22.5" customHeight="1" x14ac:dyDescent="0.45">
      <c r="A16" s="7" t="s">
        <v>15</v>
      </c>
      <c r="B16" s="5"/>
      <c r="C16" s="5"/>
      <c r="D16" s="10"/>
      <c r="E16" s="5"/>
      <c r="F16" s="10"/>
      <c r="G16" s="8"/>
      <c r="H16" s="10"/>
      <c r="I16" s="8"/>
      <c r="J16" s="10"/>
      <c r="K16" s="8"/>
      <c r="L16" s="12"/>
      <c r="M16" s="11"/>
      <c r="N16" s="12"/>
      <c r="P16" s="12"/>
    </row>
    <row r="17" spans="1:16" ht="22.5" customHeight="1" x14ac:dyDescent="0.45">
      <c r="A17" s="2" t="s">
        <v>16</v>
      </c>
      <c r="B17" s="5">
        <v>8</v>
      </c>
      <c r="C17" s="5"/>
      <c r="D17" s="137">
        <v>0</v>
      </c>
      <c r="E17" s="137"/>
      <c r="F17" s="137">
        <v>0</v>
      </c>
      <c r="G17" s="8"/>
      <c r="H17" s="10">
        <v>100000000</v>
      </c>
      <c r="I17" s="8"/>
      <c r="J17" s="119">
        <v>100000000</v>
      </c>
      <c r="K17" s="8"/>
      <c r="L17" s="12"/>
      <c r="M17" s="11"/>
      <c r="N17" s="11"/>
      <c r="P17" s="12"/>
    </row>
    <row r="18" spans="1:16" ht="22.5" customHeight="1" x14ac:dyDescent="0.45">
      <c r="A18" s="2" t="s">
        <v>17</v>
      </c>
      <c r="B18" s="5">
        <v>9</v>
      </c>
      <c r="C18" s="5"/>
      <c r="D18" s="10">
        <v>20058994</v>
      </c>
      <c r="E18" s="5"/>
      <c r="F18" s="119">
        <v>20058994</v>
      </c>
      <c r="G18" s="10"/>
      <c r="H18" s="10">
        <v>20058994</v>
      </c>
      <c r="I18" s="10"/>
      <c r="J18" s="119">
        <v>20058994</v>
      </c>
      <c r="K18" s="8"/>
      <c r="L18" s="12"/>
      <c r="M18" s="11"/>
      <c r="N18" s="11"/>
      <c r="P18" s="12"/>
    </row>
    <row r="19" spans="1:16" ht="22.5" customHeight="1" x14ac:dyDescent="0.45">
      <c r="A19" s="2" t="s">
        <v>18</v>
      </c>
      <c r="B19" s="5">
        <v>10</v>
      </c>
      <c r="C19" s="5"/>
      <c r="D19" s="10">
        <v>2344923874</v>
      </c>
      <c r="E19" s="5"/>
      <c r="F19" s="119">
        <v>2304378636</v>
      </c>
      <c r="G19" s="10"/>
      <c r="H19" s="10">
        <v>2259172667</v>
      </c>
      <c r="I19" s="10"/>
      <c r="J19" s="119">
        <v>2228499026</v>
      </c>
      <c r="K19" s="10"/>
      <c r="L19" s="12"/>
      <c r="M19" s="11"/>
      <c r="N19" s="11"/>
      <c r="P19" s="12"/>
    </row>
    <row r="20" spans="1:16" ht="22.5" customHeight="1" x14ac:dyDescent="0.45">
      <c r="A20" s="13" t="s">
        <v>19</v>
      </c>
      <c r="B20" s="5">
        <v>11</v>
      </c>
      <c r="C20" s="5"/>
      <c r="D20" s="10">
        <v>22279827</v>
      </c>
      <c r="E20" s="5"/>
      <c r="F20" s="119">
        <v>34649415</v>
      </c>
      <c r="G20" s="10"/>
      <c r="H20" s="10">
        <v>22269133</v>
      </c>
      <c r="I20" s="10"/>
      <c r="J20" s="119">
        <v>34518502</v>
      </c>
      <c r="K20" s="10"/>
      <c r="L20" s="12"/>
      <c r="M20" s="11"/>
      <c r="N20" s="11"/>
      <c r="P20" s="12"/>
    </row>
    <row r="21" spans="1:16" ht="22.5" customHeight="1" x14ac:dyDescent="0.45">
      <c r="A21" s="2" t="s">
        <v>20</v>
      </c>
      <c r="B21" s="5">
        <v>12</v>
      </c>
      <c r="C21" s="5"/>
      <c r="D21" s="10">
        <v>11459858</v>
      </c>
      <c r="E21" s="5"/>
      <c r="F21" s="119">
        <v>11111972</v>
      </c>
      <c r="G21" s="10"/>
      <c r="H21" s="10">
        <v>11459858</v>
      </c>
      <c r="I21" s="10"/>
      <c r="J21" s="119">
        <v>11111972</v>
      </c>
      <c r="K21" s="10"/>
      <c r="L21" s="2" t="s">
        <v>11</v>
      </c>
      <c r="M21" s="11"/>
      <c r="N21" s="11"/>
      <c r="P21" s="12"/>
    </row>
    <row r="22" spans="1:16" ht="22.5" customHeight="1" x14ac:dyDescent="0.45">
      <c r="A22" s="2" t="s">
        <v>21</v>
      </c>
      <c r="B22" s="5">
        <v>20</v>
      </c>
      <c r="C22" s="5"/>
      <c r="D22" s="10">
        <v>55812087</v>
      </c>
      <c r="E22" s="5"/>
      <c r="F22" s="119">
        <v>51459576</v>
      </c>
      <c r="G22" s="10"/>
      <c r="H22" s="10">
        <v>55095665</v>
      </c>
      <c r="I22" s="10"/>
      <c r="J22" s="119">
        <v>50855285</v>
      </c>
      <c r="K22" s="10"/>
      <c r="L22" s="12"/>
      <c r="M22" s="11"/>
      <c r="N22" s="11"/>
      <c r="P22" s="12"/>
    </row>
    <row r="23" spans="1:16" ht="22.5" customHeight="1" x14ac:dyDescent="0.45">
      <c r="A23" s="2" t="s">
        <v>22</v>
      </c>
      <c r="B23" s="5"/>
      <c r="C23" s="5"/>
      <c r="D23" s="10">
        <v>1217799</v>
      </c>
      <c r="E23" s="5"/>
      <c r="F23" s="119">
        <v>20317812</v>
      </c>
      <c r="G23" s="10"/>
      <c r="H23" s="10">
        <v>1205799</v>
      </c>
      <c r="I23" s="10"/>
      <c r="J23" s="119">
        <v>20305812</v>
      </c>
      <c r="K23" s="10"/>
      <c r="L23" s="12"/>
      <c r="M23" s="11"/>
      <c r="N23" s="11"/>
      <c r="P23" s="12"/>
    </row>
    <row r="24" spans="1:16" ht="22.5" customHeight="1" x14ac:dyDescent="0.45">
      <c r="A24" s="4" t="s">
        <v>23</v>
      </c>
      <c r="B24" s="5"/>
      <c r="C24" s="5"/>
      <c r="D24" s="77">
        <v>2455752439</v>
      </c>
      <c r="E24" s="5"/>
      <c r="F24" s="77">
        <v>2441976405</v>
      </c>
      <c r="G24" s="10"/>
      <c r="H24" s="77">
        <v>2469262116</v>
      </c>
      <c r="I24" s="10"/>
      <c r="J24" s="77">
        <v>2465349591</v>
      </c>
      <c r="K24" s="10"/>
      <c r="L24" s="12"/>
      <c r="M24" s="11"/>
      <c r="N24" s="11"/>
      <c r="P24" s="12"/>
    </row>
    <row r="25" spans="1:16" ht="22.5" customHeight="1" x14ac:dyDescent="0.45">
      <c r="A25" s="4"/>
      <c r="B25" s="5"/>
      <c r="C25" s="5"/>
      <c r="E25" s="5"/>
      <c r="G25" s="10"/>
      <c r="I25" s="10"/>
      <c r="K25" s="10"/>
      <c r="L25" s="12"/>
    </row>
    <row r="26" spans="1:16" ht="22.5" customHeight="1" thickBot="1" x14ac:dyDescent="0.5">
      <c r="A26" s="4" t="s">
        <v>24</v>
      </c>
      <c r="B26" s="5"/>
      <c r="C26" s="5"/>
      <c r="D26" s="79">
        <v>3938149704</v>
      </c>
      <c r="E26" s="5"/>
      <c r="F26" s="79">
        <v>3970628427</v>
      </c>
      <c r="G26" s="10"/>
      <c r="H26" s="79">
        <v>3931698541</v>
      </c>
      <c r="I26" s="10"/>
      <c r="J26" s="79">
        <v>3965151211</v>
      </c>
      <c r="K26" s="10"/>
      <c r="L26" s="12"/>
      <c r="M26" s="11"/>
      <c r="N26" s="11"/>
    </row>
    <row r="27" spans="1:16" ht="22.5" customHeight="1" thickTop="1" x14ac:dyDescent="0.45">
      <c r="A27" s="4"/>
      <c r="B27" s="5"/>
      <c r="C27" s="5"/>
      <c r="D27" s="80"/>
      <c r="E27" s="81"/>
      <c r="F27" s="80"/>
      <c r="G27" s="80"/>
      <c r="H27" s="80"/>
      <c r="I27" s="80"/>
      <c r="J27" s="80"/>
      <c r="K27" s="10"/>
      <c r="L27" s="12"/>
    </row>
    <row r="28" spans="1:16" ht="22.5" customHeight="1" x14ac:dyDescent="0.5">
      <c r="A28" s="1" t="s">
        <v>0</v>
      </c>
      <c r="B28" s="2"/>
      <c r="C28" s="2"/>
      <c r="E28" s="2"/>
      <c r="L28" s="12"/>
    </row>
    <row r="29" spans="1:16" ht="22.5" customHeight="1" x14ac:dyDescent="0.5">
      <c r="A29" s="1" t="s">
        <v>1</v>
      </c>
      <c r="B29" s="2"/>
      <c r="C29" s="2"/>
      <c r="E29" s="2"/>
      <c r="L29" s="12"/>
    </row>
    <row r="30" spans="1:16" ht="22.5" customHeight="1" x14ac:dyDescent="0.5">
      <c r="A30" s="1"/>
      <c r="B30" s="2"/>
      <c r="C30" s="2"/>
      <c r="E30" s="2"/>
      <c r="L30" s="12"/>
    </row>
    <row r="31" spans="1:16" ht="22.5" customHeight="1" x14ac:dyDescent="0.5">
      <c r="A31" s="1"/>
      <c r="B31" s="2"/>
      <c r="C31" s="2"/>
      <c r="D31" s="147" t="s">
        <v>2</v>
      </c>
      <c r="E31" s="147"/>
      <c r="F31" s="147"/>
      <c r="G31" s="4"/>
      <c r="H31" s="147" t="s">
        <v>3</v>
      </c>
      <c r="I31" s="147"/>
      <c r="J31" s="147"/>
      <c r="L31" s="12"/>
    </row>
    <row r="32" spans="1:16" ht="22.5" customHeight="1" x14ac:dyDescent="0.5">
      <c r="A32" s="1"/>
      <c r="B32" s="5"/>
      <c r="C32" s="2"/>
      <c r="D32" s="6" t="s">
        <v>152</v>
      </c>
      <c r="E32" s="5"/>
      <c r="F32" s="6" t="s">
        <v>153</v>
      </c>
      <c r="G32" s="6"/>
      <c r="H32" s="6" t="s">
        <v>152</v>
      </c>
      <c r="I32" s="5"/>
      <c r="J32" s="6" t="s">
        <v>153</v>
      </c>
      <c r="K32" s="3"/>
      <c r="L32" s="12"/>
    </row>
    <row r="33" spans="1:14" ht="25.35" customHeight="1" x14ac:dyDescent="0.5">
      <c r="A33" s="1" t="s">
        <v>25</v>
      </c>
      <c r="B33" s="5" t="s">
        <v>5</v>
      </c>
      <c r="C33" s="2"/>
      <c r="D33" s="6">
        <v>2568</v>
      </c>
      <c r="E33" s="2"/>
      <c r="F33" s="6">
        <v>2567</v>
      </c>
      <c r="G33" s="6"/>
      <c r="H33" s="6">
        <v>2568</v>
      </c>
      <c r="J33" s="6">
        <v>2567</v>
      </c>
      <c r="K33" s="6"/>
      <c r="L33" s="12"/>
    </row>
    <row r="34" spans="1:14" ht="22.5" customHeight="1" x14ac:dyDescent="0.45">
      <c r="A34" s="4"/>
      <c r="B34" s="2"/>
      <c r="C34" s="2"/>
      <c r="D34" s="148" t="s">
        <v>6</v>
      </c>
      <c r="E34" s="148"/>
      <c r="F34" s="148"/>
      <c r="G34" s="148"/>
      <c r="H34" s="148"/>
      <c r="I34" s="148"/>
      <c r="J34" s="148"/>
      <c r="K34" s="6"/>
      <c r="L34" s="12"/>
    </row>
    <row r="35" spans="1:14" ht="22.5" customHeight="1" x14ac:dyDescent="0.45">
      <c r="A35" s="7" t="s">
        <v>26</v>
      </c>
      <c r="B35" s="5"/>
      <c r="C35" s="5"/>
      <c r="D35" s="131"/>
      <c r="E35" s="5"/>
      <c r="F35" s="131"/>
      <c r="G35" s="131"/>
      <c r="K35" s="6"/>
      <c r="L35" s="12"/>
    </row>
    <row r="36" spans="1:14" ht="22.5" customHeight="1" x14ac:dyDescent="0.45">
      <c r="A36" s="2" t="s">
        <v>27</v>
      </c>
      <c r="B36" s="5">
        <v>13</v>
      </c>
      <c r="C36" s="5"/>
      <c r="D36" s="154">
        <v>553000000</v>
      </c>
      <c r="E36" s="155"/>
      <c r="F36" s="156">
        <v>444000000</v>
      </c>
      <c r="G36" s="154"/>
      <c r="H36" s="154">
        <v>553000000</v>
      </c>
      <c r="I36" s="154"/>
      <c r="J36" s="156">
        <v>444000000</v>
      </c>
      <c r="K36" s="9"/>
      <c r="L36" s="12"/>
      <c r="M36" s="11"/>
      <c r="N36" s="11"/>
    </row>
    <row r="37" spans="1:14" ht="22.5" customHeight="1" x14ac:dyDescent="0.45">
      <c r="A37" s="2" t="s">
        <v>28</v>
      </c>
      <c r="B37" s="5">
        <v>3</v>
      </c>
      <c r="C37" s="5"/>
      <c r="D37" s="154">
        <v>135346831</v>
      </c>
      <c r="E37" s="155"/>
      <c r="F37" s="156">
        <v>145809930</v>
      </c>
      <c r="G37" s="154"/>
      <c r="H37" s="154">
        <v>171325965</v>
      </c>
      <c r="I37" s="154"/>
      <c r="J37" s="156">
        <v>173095868</v>
      </c>
      <c r="L37" s="12"/>
      <c r="M37" s="11"/>
      <c r="N37" s="11"/>
    </row>
    <row r="38" spans="1:14" ht="22.5" customHeight="1" x14ac:dyDescent="0.45">
      <c r="A38" s="2" t="s">
        <v>29</v>
      </c>
      <c r="B38" s="5">
        <v>14</v>
      </c>
      <c r="C38" s="5"/>
      <c r="D38" s="154">
        <v>189437824</v>
      </c>
      <c r="E38" s="155"/>
      <c r="F38" s="156">
        <v>222001307</v>
      </c>
      <c r="G38" s="154"/>
      <c r="H38" s="154">
        <v>184237150</v>
      </c>
      <c r="I38" s="154"/>
      <c r="J38" s="156">
        <v>215894242</v>
      </c>
      <c r="L38" s="12"/>
      <c r="M38" s="11"/>
      <c r="N38" s="11"/>
    </row>
    <row r="39" spans="1:14" ht="22.5" customHeight="1" x14ac:dyDescent="0.45">
      <c r="A39" s="2" t="s">
        <v>30</v>
      </c>
      <c r="B39" s="5"/>
      <c r="C39" s="5"/>
      <c r="D39" s="154"/>
      <c r="E39" s="155"/>
      <c r="F39" s="154"/>
      <c r="G39" s="154"/>
      <c r="H39" s="154"/>
      <c r="I39" s="154"/>
      <c r="J39" s="154"/>
      <c r="L39" s="12"/>
      <c r="M39" s="11"/>
    </row>
    <row r="40" spans="1:14" ht="22.5" customHeight="1" x14ac:dyDescent="0.45">
      <c r="A40" s="2" t="s">
        <v>31</v>
      </c>
      <c r="B40" s="5">
        <v>13</v>
      </c>
      <c r="C40" s="5"/>
      <c r="D40" s="154">
        <v>116800000</v>
      </c>
      <c r="E40" s="155"/>
      <c r="F40" s="156">
        <v>114000000</v>
      </c>
      <c r="G40" s="154"/>
      <c r="H40" s="154">
        <v>116800000</v>
      </c>
      <c r="I40" s="154"/>
      <c r="J40" s="156">
        <v>114000000</v>
      </c>
      <c r="L40" s="12"/>
      <c r="M40" s="11"/>
      <c r="N40" s="11"/>
    </row>
    <row r="41" spans="1:14" ht="22.5" customHeight="1" x14ac:dyDescent="0.45">
      <c r="A41" s="13" t="s">
        <v>32</v>
      </c>
      <c r="B41" s="5"/>
      <c r="C41" s="5"/>
      <c r="D41" s="154"/>
      <c r="E41" s="155"/>
      <c r="F41" s="154"/>
      <c r="G41" s="154"/>
      <c r="H41" s="154"/>
      <c r="I41" s="154"/>
      <c r="J41" s="154"/>
      <c r="K41" s="10"/>
      <c r="L41" s="12"/>
      <c r="M41" s="11"/>
    </row>
    <row r="42" spans="1:14" ht="22.5" customHeight="1" x14ac:dyDescent="0.45">
      <c r="A42" s="13" t="s">
        <v>31</v>
      </c>
      <c r="B42" s="5" t="s">
        <v>161</v>
      </c>
      <c r="C42" s="5"/>
      <c r="D42" s="154">
        <v>8639566</v>
      </c>
      <c r="E42" s="155"/>
      <c r="F42" s="156">
        <v>22003497</v>
      </c>
      <c r="G42" s="154"/>
      <c r="H42" s="154">
        <v>8639566</v>
      </c>
      <c r="I42" s="154"/>
      <c r="J42" s="156">
        <v>21880593</v>
      </c>
      <c r="K42" s="10"/>
      <c r="L42" s="12"/>
      <c r="M42" s="11"/>
      <c r="N42" s="11"/>
    </row>
    <row r="43" spans="1:14" ht="22.5" customHeight="1" x14ac:dyDescent="0.45">
      <c r="A43" s="13" t="s">
        <v>169</v>
      </c>
      <c r="B43" s="5"/>
      <c r="C43" s="5"/>
      <c r="D43" s="154">
        <v>1086456</v>
      </c>
      <c r="E43" s="155"/>
      <c r="F43" s="156">
        <v>134340</v>
      </c>
      <c r="G43" s="154"/>
      <c r="H43" s="154">
        <v>362</v>
      </c>
      <c r="I43" s="154"/>
      <c r="J43" s="157">
        <v>0</v>
      </c>
      <c r="K43" s="10"/>
      <c r="L43" s="12"/>
      <c r="M43" s="11"/>
      <c r="N43" s="11"/>
    </row>
    <row r="44" spans="1:14" ht="22.5" customHeight="1" x14ac:dyDescent="0.45">
      <c r="A44" s="13" t="s">
        <v>33</v>
      </c>
      <c r="B44" s="5">
        <v>15</v>
      </c>
      <c r="C44" s="5"/>
      <c r="D44" s="154">
        <v>42124728</v>
      </c>
      <c r="E44" s="155"/>
      <c r="F44" s="156">
        <v>63274051</v>
      </c>
      <c r="G44" s="154"/>
      <c r="H44" s="154">
        <v>39593471</v>
      </c>
      <c r="I44" s="154"/>
      <c r="J44" s="156">
        <v>62039921</v>
      </c>
      <c r="K44" s="10"/>
      <c r="L44" s="2" t="s">
        <v>11</v>
      </c>
      <c r="M44" s="11"/>
      <c r="N44" s="11"/>
    </row>
    <row r="45" spans="1:14" ht="22.5" customHeight="1" x14ac:dyDescent="0.45">
      <c r="A45" s="4" t="s">
        <v>34</v>
      </c>
      <c r="B45" s="5"/>
      <c r="C45" s="5"/>
      <c r="D45" s="158">
        <v>1046435405</v>
      </c>
      <c r="E45" s="159">
        <v>0</v>
      </c>
      <c r="F45" s="158">
        <v>1011223125</v>
      </c>
      <c r="G45" s="154"/>
      <c r="H45" s="158">
        <v>1073596514</v>
      </c>
      <c r="I45" s="154"/>
      <c r="J45" s="158">
        <v>1030910624</v>
      </c>
      <c r="K45" s="10"/>
      <c r="L45" s="12"/>
      <c r="M45" s="11"/>
      <c r="N45" s="11"/>
    </row>
    <row r="46" spans="1:14" ht="22.5" customHeight="1" x14ac:dyDescent="0.45">
      <c r="A46" s="83"/>
      <c r="B46" s="82"/>
      <c r="C46" s="82"/>
      <c r="D46" s="154"/>
      <c r="E46" s="155"/>
      <c r="F46" s="154"/>
      <c r="G46" s="154"/>
      <c r="H46" s="154"/>
      <c r="I46" s="154"/>
      <c r="J46" s="154"/>
      <c r="K46" s="10"/>
      <c r="L46" s="12"/>
      <c r="M46" s="11"/>
    </row>
    <row r="47" spans="1:14" ht="22.5" customHeight="1" x14ac:dyDescent="0.45">
      <c r="A47" s="7" t="s">
        <v>35</v>
      </c>
      <c r="B47" s="5"/>
      <c r="C47" s="5"/>
      <c r="D47" s="154"/>
      <c r="E47" s="155"/>
      <c r="F47" s="154"/>
      <c r="G47" s="154"/>
      <c r="H47" s="154"/>
      <c r="I47" s="154"/>
      <c r="J47" s="154"/>
      <c r="K47" s="10"/>
      <c r="L47" s="12"/>
      <c r="M47" s="11"/>
    </row>
    <row r="48" spans="1:14" ht="22.5" customHeight="1" x14ac:dyDescent="0.45">
      <c r="A48" s="13" t="s">
        <v>36</v>
      </c>
      <c r="B48" s="5">
        <v>13</v>
      </c>
      <c r="C48" s="5"/>
      <c r="D48" s="154">
        <v>355900000</v>
      </c>
      <c r="E48" s="155"/>
      <c r="F48" s="156">
        <v>79500000</v>
      </c>
      <c r="G48" s="154"/>
      <c r="H48" s="154">
        <v>355900000</v>
      </c>
      <c r="I48" s="154"/>
      <c r="J48" s="156">
        <v>79500000</v>
      </c>
      <c r="K48" s="10"/>
      <c r="L48" s="12"/>
      <c r="M48" s="11"/>
      <c r="N48" s="11"/>
    </row>
    <row r="49" spans="1:16" ht="22.5" customHeight="1" x14ac:dyDescent="0.45">
      <c r="A49" s="13" t="s">
        <v>37</v>
      </c>
      <c r="B49" s="5" t="s">
        <v>161</v>
      </c>
      <c r="C49" s="5"/>
      <c r="D49" s="154">
        <v>14129664</v>
      </c>
      <c r="E49" s="155"/>
      <c r="F49" s="156">
        <v>14054601</v>
      </c>
      <c r="G49" s="154"/>
      <c r="H49" s="154">
        <v>14129664</v>
      </c>
      <c r="I49" s="154"/>
      <c r="J49" s="156">
        <v>14054602</v>
      </c>
      <c r="K49" s="16"/>
      <c r="L49" s="12"/>
      <c r="M49" s="11"/>
      <c r="N49" s="11"/>
    </row>
    <row r="50" spans="1:16" ht="22.5" customHeight="1" x14ac:dyDescent="0.45">
      <c r="A50" s="13" t="s">
        <v>38</v>
      </c>
      <c r="B50" s="5"/>
      <c r="C50" s="5"/>
      <c r="D50" s="154"/>
      <c r="E50" s="155"/>
      <c r="F50" s="154"/>
      <c r="G50" s="154"/>
      <c r="H50" s="154"/>
      <c r="I50" s="154"/>
      <c r="J50" s="154"/>
      <c r="K50" s="8"/>
      <c r="L50" s="12"/>
      <c r="M50" s="11"/>
    </row>
    <row r="51" spans="1:16" ht="22.5" customHeight="1" x14ac:dyDescent="0.45">
      <c r="A51" s="13" t="s">
        <v>39</v>
      </c>
      <c r="B51" s="5">
        <v>16</v>
      </c>
      <c r="C51" s="5"/>
      <c r="D51" s="154">
        <v>257968164</v>
      </c>
      <c r="E51" s="155"/>
      <c r="F51" s="156">
        <v>235035994</v>
      </c>
      <c r="G51" s="154"/>
      <c r="H51" s="154">
        <v>254741103</v>
      </c>
      <c r="I51" s="154"/>
      <c r="J51" s="156">
        <v>232400971</v>
      </c>
      <c r="K51" s="10"/>
      <c r="L51" s="12"/>
      <c r="M51" s="11"/>
      <c r="N51" s="11"/>
      <c r="O51" s="11"/>
      <c r="P51" s="12"/>
    </row>
    <row r="52" spans="1:16" ht="22.5" customHeight="1" x14ac:dyDescent="0.45">
      <c r="A52" s="4" t="s">
        <v>40</v>
      </c>
      <c r="B52" s="5"/>
      <c r="C52" s="5"/>
      <c r="D52" s="158">
        <v>627997828</v>
      </c>
      <c r="E52" s="155"/>
      <c r="F52" s="158">
        <v>328590595</v>
      </c>
      <c r="G52" s="154"/>
      <c r="H52" s="158">
        <v>624770767</v>
      </c>
      <c r="I52" s="154"/>
      <c r="J52" s="158">
        <v>325955573</v>
      </c>
      <c r="K52" s="10"/>
      <c r="L52" s="12"/>
      <c r="M52" s="11"/>
      <c r="N52" s="11"/>
      <c r="P52" s="12"/>
    </row>
    <row r="53" spans="1:16" ht="22.5" customHeight="1" x14ac:dyDescent="0.45">
      <c r="A53" s="4"/>
      <c r="B53" s="5"/>
      <c r="C53" s="5"/>
      <c r="D53" s="160"/>
      <c r="E53" s="155"/>
      <c r="F53" s="160"/>
      <c r="G53" s="154"/>
      <c r="H53" s="160"/>
      <c r="I53" s="154"/>
      <c r="J53" s="160"/>
      <c r="K53" s="10"/>
      <c r="L53" s="12"/>
      <c r="M53" s="11"/>
      <c r="N53" s="12"/>
      <c r="P53" s="12"/>
    </row>
    <row r="54" spans="1:16" ht="22.5" customHeight="1" x14ac:dyDescent="0.45">
      <c r="A54" s="4" t="s">
        <v>41</v>
      </c>
      <c r="B54" s="5"/>
      <c r="C54" s="5"/>
      <c r="D54" s="161">
        <v>1674433233</v>
      </c>
      <c r="E54" s="155"/>
      <c r="F54" s="161">
        <v>1339813720</v>
      </c>
      <c r="G54" s="154"/>
      <c r="H54" s="161">
        <v>1698367281</v>
      </c>
      <c r="I54" s="154"/>
      <c r="J54" s="161">
        <v>1356866197</v>
      </c>
      <c r="K54" s="10"/>
      <c r="L54" s="12"/>
      <c r="M54" s="11"/>
      <c r="N54" s="11"/>
      <c r="P54" s="12"/>
    </row>
    <row r="55" spans="1:16" ht="22.5" customHeight="1" x14ac:dyDescent="0.45">
      <c r="A55" s="4"/>
      <c r="B55" s="5"/>
      <c r="C55" s="5"/>
      <c r="D55" s="17"/>
      <c r="E55" s="5"/>
      <c r="F55" s="17"/>
      <c r="G55" s="17"/>
      <c r="K55" s="10"/>
      <c r="L55" s="12"/>
      <c r="M55" s="11"/>
      <c r="N55" s="12"/>
      <c r="P55" s="12"/>
    </row>
    <row r="56" spans="1:16" ht="22.5" customHeight="1" x14ac:dyDescent="0.5">
      <c r="A56" s="1" t="s">
        <v>0</v>
      </c>
      <c r="B56" s="2"/>
      <c r="C56" s="2"/>
      <c r="E56" s="2"/>
      <c r="K56" s="10"/>
      <c r="L56" s="12"/>
      <c r="M56" s="11"/>
      <c r="N56" s="12"/>
      <c r="P56" s="12"/>
    </row>
    <row r="57" spans="1:16" ht="22.5" customHeight="1" x14ac:dyDescent="0.5">
      <c r="A57" s="1" t="s">
        <v>1</v>
      </c>
      <c r="B57" s="2"/>
      <c r="C57" s="2"/>
      <c r="E57" s="2"/>
      <c r="L57" s="12"/>
      <c r="M57" s="11"/>
      <c r="N57" s="12"/>
      <c r="P57" s="12"/>
    </row>
    <row r="58" spans="1:16" ht="22.5" customHeight="1" x14ac:dyDescent="0.5">
      <c r="A58" s="1"/>
      <c r="B58" s="2"/>
      <c r="C58" s="2"/>
      <c r="E58" s="2"/>
      <c r="L58" s="12"/>
    </row>
    <row r="59" spans="1:16" ht="22.5" customHeight="1" x14ac:dyDescent="0.5">
      <c r="A59" s="1"/>
      <c r="B59" s="2"/>
      <c r="C59" s="2"/>
      <c r="D59" s="147" t="s">
        <v>2</v>
      </c>
      <c r="E59" s="147"/>
      <c r="F59" s="147"/>
      <c r="G59" s="4"/>
      <c r="H59" s="147" t="s">
        <v>3</v>
      </c>
      <c r="I59" s="147"/>
      <c r="J59" s="147"/>
      <c r="L59" s="12"/>
    </row>
    <row r="60" spans="1:16" ht="22.35" customHeight="1" x14ac:dyDescent="0.5">
      <c r="A60" s="1"/>
      <c r="B60" s="5"/>
      <c r="C60" s="2"/>
      <c r="D60" s="6" t="s">
        <v>152</v>
      </c>
      <c r="E60" s="5"/>
      <c r="F60" s="6" t="s">
        <v>153</v>
      </c>
      <c r="G60" s="6"/>
      <c r="H60" s="6" t="s">
        <v>152</v>
      </c>
      <c r="I60" s="5"/>
      <c r="J60" s="6" t="s">
        <v>153</v>
      </c>
      <c r="L60" s="12"/>
    </row>
    <row r="61" spans="1:16" ht="25.35" customHeight="1" x14ac:dyDescent="0.5">
      <c r="A61" s="1" t="s">
        <v>42</v>
      </c>
      <c r="B61" s="5" t="s">
        <v>5</v>
      </c>
      <c r="C61" s="2"/>
      <c r="D61" s="6">
        <v>2568</v>
      </c>
      <c r="E61" s="2"/>
      <c r="F61" s="6">
        <v>2567</v>
      </c>
      <c r="G61" s="6"/>
      <c r="H61" s="6">
        <v>2568</v>
      </c>
      <c r="J61" s="6">
        <v>2567</v>
      </c>
      <c r="K61" s="3"/>
      <c r="L61" s="12"/>
    </row>
    <row r="62" spans="1:16" ht="22.5" customHeight="1" x14ac:dyDescent="0.5">
      <c r="A62" s="1"/>
      <c r="B62" s="2"/>
      <c r="C62" s="2"/>
      <c r="D62" s="148" t="s">
        <v>6</v>
      </c>
      <c r="E62" s="148"/>
      <c r="F62" s="148"/>
      <c r="G62" s="148"/>
      <c r="H62" s="148"/>
      <c r="I62" s="148"/>
      <c r="J62" s="148"/>
      <c r="K62" s="6"/>
      <c r="L62" s="12"/>
    </row>
    <row r="63" spans="1:16" ht="22.5" customHeight="1" x14ac:dyDescent="0.45">
      <c r="A63" s="7" t="s">
        <v>43</v>
      </c>
      <c r="B63" s="5"/>
      <c r="C63" s="5"/>
      <c r="D63" s="131"/>
      <c r="E63" s="5"/>
      <c r="F63" s="131"/>
      <c r="G63" s="131"/>
      <c r="K63" s="6"/>
      <c r="L63" s="12"/>
    </row>
    <row r="64" spans="1:16" ht="22.5" customHeight="1" x14ac:dyDescent="0.45">
      <c r="A64" s="2" t="s">
        <v>44</v>
      </c>
      <c r="B64" s="5"/>
      <c r="C64" s="5"/>
      <c r="D64" s="8"/>
      <c r="E64" s="5"/>
      <c r="F64" s="8"/>
      <c r="G64" s="8"/>
      <c r="H64" s="8"/>
      <c r="I64" s="8"/>
      <c r="J64" s="8"/>
      <c r="K64" s="6"/>
      <c r="L64" s="12"/>
    </row>
    <row r="65" spans="1:16" ht="22.5" customHeight="1" x14ac:dyDescent="0.45">
      <c r="A65" s="2" t="s">
        <v>45</v>
      </c>
      <c r="B65" s="5"/>
      <c r="C65" s="5"/>
      <c r="D65" s="8"/>
      <c r="E65" s="5"/>
      <c r="F65" s="8"/>
      <c r="G65" s="8"/>
      <c r="H65" s="8"/>
      <c r="I65" s="8"/>
      <c r="J65" s="8"/>
      <c r="K65" s="6"/>
      <c r="L65" s="12"/>
    </row>
    <row r="66" spans="1:16" ht="22.5" customHeight="1" x14ac:dyDescent="0.45">
      <c r="A66" s="84" t="s">
        <v>160</v>
      </c>
      <c r="B66" s="5"/>
      <c r="C66" s="5"/>
      <c r="D66" s="8"/>
      <c r="E66" s="5"/>
      <c r="F66" s="8"/>
      <c r="G66" s="8"/>
      <c r="H66" s="8"/>
      <c r="I66" s="8"/>
      <c r="J66" s="8"/>
      <c r="K66" s="6"/>
      <c r="L66" s="12"/>
    </row>
    <row r="67" spans="1:16" ht="22.5" customHeight="1" thickBot="1" x14ac:dyDescent="0.5">
      <c r="A67" s="84" t="s">
        <v>159</v>
      </c>
      <c r="B67" s="5"/>
      <c r="C67" s="5"/>
      <c r="D67" s="136">
        <v>855033100</v>
      </c>
      <c r="E67" s="5"/>
      <c r="F67" s="138">
        <v>855033100</v>
      </c>
      <c r="G67" s="10"/>
      <c r="H67" s="136">
        <v>855033100</v>
      </c>
      <c r="I67" s="10"/>
      <c r="J67" s="138">
        <v>855033100</v>
      </c>
      <c r="K67" s="9"/>
      <c r="L67" s="12"/>
      <c r="M67" s="11"/>
      <c r="N67" s="11"/>
    </row>
    <row r="68" spans="1:16" ht="22.5" customHeight="1" thickTop="1" x14ac:dyDescent="0.45">
      <c r="A68" s="2" t="s">
        <v>46</v>
      </c>
      <c r="B68" s="5"/>
      <c r="C68" s="5"/>
      <c r="D68" s="10"/>
      <c r="E68" s="5"/>
      <c r="F68" s="10"/>
      <c r="G68" s="10"/>
      <c r="H68" s="10"/>
      <c r="I68" s="10"/>
      <c r="J68" s="10"/>
      <c r="K68" s="9"/>
      <c r="L68" s="12"/>
    </row>
    <row r="69" spans="1:16" ht="22.5" customHeight="1" x14ac:dyDescent="0.45">
      <c r="A69" s="84" t="s">
        <v>160</v>
      </c>
      <c r="B69" s="5"/>
      <c r="C69" s="5"/>
      <c r="D69" s="10"/>
      <c r="E69" s="5"/>
      <c r="F69" s="10"/>
      <c r="G69" s="10"/>
      <c r="H69" s="10"/>
      <c r="I69" s="10"/>
      <c r="J69" s="10"/>
      <c r="K69" s="9"/>
      <c r="L69" s="12"/>
    </row>
    <row r="70" spans="1:16" ht="22.5" customHeight="1" x14ac:dyDescent="0.45">
      <c r="A70" s="84" t="s">
        <v>159</v>
      </c>
      <c r="B70" s="5"/>
      <c r="C70" s="5"/>
      <c r="D70" s="10">
        <v>855033100</v>
      </c>
      <c r="E70" s="5"/>
      <c r="F70" s="119">
        <v>855033100</v>
      </c>
      <c r="G70" s="10"/>
      <c r="H70" s="10">
        <v>855033100</v>
      </c>
      <c r="I70" s="10"/>
      <c r="J70" s="119">
        <v>855033100</v>
      </c>
      <c r="L70" s="12"/>
      <c r="M70" s="11"/>
      <c r="N70" s="11"/>
    </row>
    <row r="71" spans="1:16" ht="22.5" customHeight="1" x14ac:dyDescent="0.45">
      <c r="A71" s="13" t="s">
        <v>47</v>
      </c>
      <c r="B71" s="5"/>
      <c r="C71" s="5"/>
      <c r="D71" s="10"/>
      <c r="E71" s="5"/>
      <c r="F71" s="10"/>
      <c r="G71" s="10"/>
      <c r="H71" s="10"/>
      <c r="I71" s="10"/>
      <c r="J71" s="10"/>
      <c r="K71" s="8"/>
      <c r="L71" s="12"/>
    </row>
    <row r="72" spans="1:16" ht="22.5" customHeight="1" x14ac:dyDescent="0.45">
      <c r="A72" s="13" t="s">
        <v>48</v>
      </c>
      <c r="B72" s="5"/>
      <c r="C72" s="5"/>
      <c r="D72" s="10">
        <v>166511520</v>
      </c>
      <c r="E72" s="5"/>
      <c r="F72" s="119">
        <v>166511520</v>
      </c>
      <c r="G72" s="10"/>
      <c r="H72" s="10">
        <v>166511520</v>
      </c>
      <c r="I72" s="10"/>
      <c r="J72" s="119">
        <v>166511520</v>
      </c>
      <c r="K72" s="10"/>
      <c r="L72" s="12"/>
      <c r="M72" s="11"/>
      <c r="N72" s="12"/>
      <c r="P72" s="12"/>
    </row>
    <row r="73" spans="1:16" ht="22.5" customHeight="1" x14ac:dyDescent="0.45">
      <c r="A73" s="13" t="s">
        <v>49</v>
      </c>
      <c r="B73" s="5"/>
      <c r="C73" s="5"/>
      <c r="D73" s="10">
        <v>165206460</v>
      </c>
      <c r="E73" s="5"/>
      <c r="F73" s="119">
        <v>165206460</v>
      </c>
      <c r="G73" s="10"/>
      <c r="H73" s="10">
        <v>165206460</v>
      </c>
      <c r="I73" s="10"/>
      <c r="J73" s="119">
        <v>165206460</v>
      </c>
      <c r="K73" s="10"/>
      <c r="L73" s="12"/>
      <c r="M73" s="11"/>
      <c r="N73" s="12"/>
      <c r="P73" s="12"/>
    </row>
    <row r="74" spans="1:16" ht="22.5" customHeight="1" x14ac:dyDescent="0.45">
      <c r="A74" s="13" t="s">
        <v>50</v>
      </c>
      <c r="B74" s="5"/>
      <c r="C74" s="5"/>
      <c r="D74" s="10"/>
      <c r="E74" s="5"/>
      <c r="F74" s="10"/>
      <c r="G74" s="10"/>
      <c r="H74" s="10"/>
      <c r="I74" s="10"/>
      <c r="J74" s="10"/>
      <c r="K74" s="10"/>
      <c r="L74" s="12"/>
    </row>
    <row r="75" spans="1:16" ht="22.5" customHeight="1" x14ac:dyDescent="0.45">
      <c r="A75" s="13" t="s">
        <v>51</v>
      </c>
      <c r="B75" s="5"/>
      <c r="C75" s="5"/>
      <c r="D75" s="10"/>
      <c r="E75" s="5"/>
      <c r="F75" s="10"/>
      <c r="G75" s="10"/>
      <c r="H75" s="10"/>
      <c r="I75" s="10"/>
      <c r="J75" s="10"/>
      <c r="K75" s="10"/>
      <c r="L75" s="12"/>
    </row>
    <row r="76" spans="1:16" ht="22.5" customHeight="1" x14ac:dyDescent="0.45">
      <c r="A76" s="13" t="s">
        <v>52</v>
      </c>
      <c r="B76" s="5"/>
      <c r="C76" s="5"/>
      <c r="D76" s="10">
        <v>105000000</v>
      </c>
      <c r="E76" s="5"/>
      <c r="F76" s="119">
        <v>105000000</v>
      </c>
      <c r="G76" s="10"/>
      <c r="H76" s="10">
        <v>105000000</v>
      </c>
      <c r="I76" s="10"/>
      <c r="J76" s="119">
        <v>105000000</v>
      </c>
      <c r="K76" s="10"/>
      <c r="L76" s="12"/>
      <c r="M76" s="11"/>
      <c r="N76" s="12"/>
      <c r="P76" s="12"/>
    </row>
    <row r="77" spans="1:16" s="20" customFormat="1" ht="22.5" customHeight="1" x14ac:dyDescent="0.45">
      <c r="A77" s="13" t="s">
        <v>53</v>
      </c>
      <c r="B77" s="5">
        <v>17</v>
      </c>
      <c r="C77" s="5"/>
      <c r="D77" s="10">
        <v>320820646</v>
      </c>
      <c r="E77" s="5"/>
      <c r="F77" s="99">
        <v>0</v>
      </c>
      <c r="G77" s="10"/>
      <c r="H77" s="10">
        <v>320820646</v>
      </c>
      <c r="I77" s="10"/>
      <c r="J77" s="124">
        <v>0</v>
      </c>
      <c r="K77" s="14"/>
      <c r="L77" s="18"/>
      <c r="M77" s="19"/>
      <c r="N77" s="18"/>
      <c r="P77" s="18"/>
    </row>
    <row r="78" spans="1:16" ht="22.5" customHeight="1" x14ac:dyDescent="0.45">
      <c r="A78" s="13" t="s">
        <v>54</v>
      </c>
      <c r="B78" s="5"/>
      <c r="C78" s="5"/>
      <c r="D78" s="10">
        <v>971965391</v>
      </c>
      <c r="E78" s="5"/>
      <c r="F78" s="119">
        <v>1339063627</v>
      </c>
      <c r="G78" s="10"/>
      <c r="H78" s="10">
        <v>941580180</v>
      </c>
      <c r="I78" s="10"/>
      <c r="J78" s="119">
        <v>1316533934</v>
      </c>
      <c r="K78" s="10"/>
      <c r="L78" s="12"/>
      <c r="M78" s="11"/>
      <c r="N78" s="12"/>
      <c r="P78" s="12"/>
    </row>
    <row r="79" spans="1:16" s="20" customFormat="1" ht="22.5" customHeight="1" x14ac:dyDescent="0.45">
      <c r="A79" s="13" t="s">
        <v>55</v>
      </c>
      <c r="B79" s="5">
        <v>17</v>
      </c>
      <c r="C79" s="5"/>
      <c r="D79" s="10">
        <v>-320820646</v>
      </c>
      <c r="E79" s="5"/>
      <c r="F79" s="139">
        <v>0</v>
      </c>
      <c r="G79" s="10"/>
      <c r="H79" s="10">
        <v>-320820646</v>
      </c>
      <c r="I79" s="10"/>
      <c r="J79" s="124">
        <v>0</v>
      </c>
      <c r="K79" s="14"/>
      <c r="L79" s="18"/>
      <c r="M79" s="19"/>
      <c r="N79" s="18"/>
      <c r="P79" s="18"/>
    </row>
    <row r="80" spans="1:16" ht="22.5" customHeight="1" x14ac:dyDescent="0.45">
      <c r="A80" s="21" t="s">
        <v>56</v>
      </c>
      <c r="B80" s="5"/>
      <c r="C80" s="5"/>
      <c r="D80" s="77">
        <v>2263716471</v>
      </c>
      <c r="E80" s="5"/>
      <c r="F80" s="77">
        <v>2630814707</v>
      </c>
      <c r="G80" s="10"/>
      <c r="H80" s="77">
        <v>2233331260</v>
      </c>
      <c r="I80" s="10"/>
      <c r="J80" s="77">
        <v>2608285014</v>
      </c>
      <c r="K80" s="10"/>
      <c r="L80" s="12"/>
      <c r="M80" s="11"/>
      <c r="N80" s="12"/>
    </row>
    <row r="81" spans="1:16" ht="22.5" customHeight="1" x14ac:dyDescent="0.45">
      <c r="A81" s="21"/>
      <c r="B81" s="5"/>
      <c r="C81" s="5"/>
      <c r="D81" s="15"/>
      <c r="E81" s="5"/>
      <c r="F81" s="15"/>
      <c r="G81" s="10"/>
      <c r="H81" s="15"/>
      <c r="I81" s="10"/>
      <c r="J81" s="15"/>
      <c r="K81" s="10"/>
      <c r="L81" s="12"/>
    </row>
    <row r="82" spans="1:16" ht="22.5" customHeight="1" thickBot="1" x14ac:dyDescent="0.5">
      <c r="A82" s="21" t="s">
        <v>57</v>
      </c>
      <c r="B82" s="5"/>
      <c r="C82" s="5"/>
      <c r="D82" s="79">
        <v>3938149704</v>
      </c>
      <c r="E82" s="5"/>
      <c r="F82" s="79">
        <v>3970628427</v>
      </c>
      <c r="G82" s="10"/>
      <c r="H82" s="79">
        <v>3931698541</v>
      </c>
      <c r="I82" s="10"/>
      <c r="J82" s="79">
        <v>3965151211</v>
      </c>
      <c r="K82" s="10"/>
      <c r="L82" s="12"/>
      <c r="M82" s="11"/>
      <c r="N82" s="12"/>
      <c r="P82" s="12"/>
    </row>
    <row r="83" spans="1:16" ht="18" customHeight="1" thickTop="1" x14ac:dyDescent="0.45">
      <c r="A83" s="4"/>
      <c r="B83" s="5"/>
      <c r="C83" s="5"/>
      <c r="D83" s="121"/>
      <c r="E83" s="5"/>
      <c r="F83" s="23"/>
      <c r="G83" s="24"/>
      <c r="H83" s="121"/>
      <c r="I83" s="121"/>
      <c r="J83" s="121"/>
      <c r="K83" s="10"/>
      <c r="L83" s="12"/>
    </row>
    <row r="84" spans="1:16" ht="22.5" customHeight="1" x14ac:dyDescent="0.45">
      <c r="A84" s="13"/>
      <c r="B84" s="5"/>
      <c r="C84" s="5"/>
      <c r="D84" s="10"/>
      <c r="E84" s="5"/>
      <c r="F84" s="10"/>
      <c r="G84" s="10"/>
      <c r="H84" s="10"/>
      <c r="I84" s="10"/>
      <c r="J84" s="10"/>
      <c r="K84" s="10"/>
      <c r="L84" s="12"/>
      <c r="M84" s="11"/>
      <c r="N84" s="12"/>
      <c r="P84" s="12"/>
    </row>
    <row r="85" spans="1:16" ht="22.5" customHeight="1" x14ac:dyDescent="0.45">
      <c r="A85" s="21"/>
      <c r="B85" s="5"/>
      <c r="C85" s="5"/>
      <c r="D85" s="15"/>
      <c r="E85" s="5"/>
      <c r="F85" s="15"/>
      <c r="G85" s="10"/>
      <c r="H85" s="15"/>
      <c r="I85" s="10"/>
      <c r="J85" s="15"/>
      <c r="K85" s="10"/>
      <c r="L85" s="12"/>
    </row>
    <row r="86" spans="1:16" ht="22.5" customHeight="1" x14ac:dyDescent="0.45">
      <c r="A86" s="4"/>
      <c r="B86" s="5"/>
      <c r="C86" s="5"/>
      <c r="D86" s="23"/>
      <c r="E86" s="5"/>
      <c r="F86" s="23"/>
      <c r="G86" s="24"/>
      <c r="H86" s="121"/>
      <c r="I86" s="121"/>
      <c r="J86" s="121"/>
      <c r="K86" s="22"/>
    </row>
  </sheetData>
  <mergeCells count="9">
    <mergeCell ref="D59:F59"/>
    <mergeCell ref="H59:J59"/>
    <mergeCell ref="D62:J62"/>
    <mergeCell ref="D4:F4"/>
    <mergeCell ref="H4:J4"/>
    <mergeCell ref="D7:J7"/>
    <mergeCell ref="D31:F31"/>
    <mergeCell ref="H31:J31"/>
    <mergeCell ref="D34:J34"/>
  </mergeCells>
  <pageMargins left="0.7" right="0.7" top="0.48" bottom="0.5" header="0.5" footer="0.5"/>
  <pageSetup paperSize="9" scale="87" firstPageNumber="7" fitToHeight="0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7" max="16383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D869F-AF0F-40A1-B262-6F9AC18D0255}">
  <sheetPr>
    <tabColor rgb="FF00B050"/>
    <pageSetUpPr fitToPage="1"/>
  </sheetPr>
  <dimension ref="A1:N36"/>
  <sheetViews>
    <sheetView showGridLines="0" view="pageBreakPreview" topLeftCell="A16" zoomScale="115" zoomScaleNormal="66" zoomScaleSheetLayoutView="115" workbookViewId="0">
      <selection activeCell="F13" sqref="F13"/>
    </sheetView>
  </sheetViews>
  <sheetFormatPr defaultColWidth="8.140625" defaultRowHeight="21.75" x14ac:dyDescent="0.45"/>
  <cols>
    <col min="1" max="1" width="41.5703125" style="2" customWidth="1"/>
    <col min="2" max="2" width="7.85546875" style="2" customWidth="1"/>
    <col min="3" max="3" width="2.140625" style="2" customWidth="1"/>
    <col min="4" max="4" width="13.85546875" style="2" customWidth="1"/>
    <col min="5" max="5" width="1.85546875" style="2" bestFit="1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1" width="8.140625" style="2"/>
    <col min="12" max="13" width="13" style="2" bestFit="1" customWidth="1"/>
    <col min="14" max="16384" width="8.140625" style="2"/>
  </cols>
  <sheetData>
    <row r="1" spans="1:13" ht="22.5" customHeight="1" x14ac:dyDescent="0.5">
      <c r="A1" s="1" t="s">
        <v>0</v>
      </c>
      <c r="B1" s="9"/>
      <c r="C1" s="9"/>
      <c r="D1" s="9"/>
      <c r="E1" s="9"/>
      <c r="F1" s="9"/>
    </row>
    <row r="2" spans="1:13" ht="22.5" customHeight="1" x14ac:dyDescent="0.5">
      <c r="A2" s="25" t="s">
        <v>58</v>
      </c>
      <c r="B2" s="9"/>
      <c r="C2" s="9"/>
      <c r="D2" s="9"/>
      <c r="E2" s="9"/>
      <c r="F2" s="9"/>
      <c r="G2" s="4"/>
    </row>
    <row r="3" spans="1:13" ht="12.75" customHeight="1" x14ac:dyDescent="0.45">
      <c r="A3" s="26"/>
      <c r="B3" s="27"/>
      <c r="C3" s="27"/>
      <c r="D3" s="26"/>
      <c r="E3" s="26"/>
      <c r="F3" s="26"/>
      <c r="G3" s="28"/>
    </row>
    <row r="4" spans="1:13" ht="22.5" customHeight="1" x14ac:dyDescent="0.45">
      <c r="A4" s="26"/>
      <c r="B4" s="27"/>
      <c r="C4" s="27"/>
      <c r="D4" s="147" t="s">
        <v>2</v>
      </c>
      <c r="E4" s="147"/>
      <c r="F4" s="147"/>
      <c r="G4" s="4"/>
      <c r="H4" s="147" t="s">
        <v>3</v>
      </c>
      <c r="I4" s="147"/>
      <c r="J4" s="147"/>
    </row>
    <row r="5" spans="1:13" ht="22.5" customHeight="1" x14ac:dyDescent="0.45">
      <c r="A5" s="26"/>
      <c r="B5" s="27"/>
      <c r="C5" s="27"/>
      <c r="D5" s="149" t="s">
        <v>154</v>
      </c>
      <c r="E5" s="149"/>
      <c r="F5" s="149"/>
      <c r="G5" s="6"/>
      <c r="H5" s="149" t="s">
        <v>154</v>
      </c>
      <c r="I5" s="149"/>
      <c r="J5" s="149"/>
    </row>
    <row r="6" spans="1:13" ht="25.5" hidden="1" customHeight="1" x14ac:dyDescent="0.5">
      <c r="A6" s="1"/>
      <c r="B6" s="9"/>
      <c r="C6" s="9"/>
      <c r="D6" s="150"/>
      <c r="E6" s="150"/>
      <c r="F6" s="150"/>
      <c r="G6" s="106"/>
      <c r="H6" s="149">
        <v>0</v>
      </c>
      <c r="I6" s="149"/>
      <c r="J6" s="149"/>
    </row>
    <row r="7" spans="1:13" ht="22.5" customHeight="1" x14ac:dyDescent="0.5">
      <c r="A7" s="1"/>
      <c r="B7" s="9"/>
      <c r="C7" s="9"/>
      <c r="D7" s="150" t="s">
        <v>155</v>
      </c>
      <c r="E7" s="150"/>
      <c r="F7" s="150"/>
      <c r="G7" s="106"/>
      <c r="H7" s="150" t="s">
        <v>155</v>
      </c>
      <c r="I7" s="150"/>
      <c r="J7" s="150"/>
      <c r="L7" s="146">
        <f>'BS 7-9'!O51-'CF 15-17'!E16</f>
        <v>-20516406</v>
      </c>
    </row>
    <row r="8" spans="1:13" ht="22.5" customHeight="1" x14ac:dyDescent="0.5">
      <c r="A8" s="1"/>
      <c r="B8" s="5" t="s">
        <v>5</v>
      </c>
      <c r="C8" s="9"/>
      <c r="D8" s="6">
        <v>2568</v>
      </c>
      <c r="E8" s="9"/>
      <c r="F8" s="6">
        <v>2567</v>
      </c>
      <c r="G8" s="6"/>
      <c r="H8" s="6">
        <v>2568</v>
      </c>
      <c r="I8" s="9"/>
      <c r="J8" s="6">
        <v>2567</v>
      </c>
    </row>
    <row r="9" spans="1:13" ht="22.5" customHeight="1" x14ac:dyDescent="0.45">
      <c r="A9" s="29"/>
      <c r="B9" s="9"/>
      <c r="C9" s="9"/>
      <c r="D9" s="148" t="s">
        <v>6</v>
      </c>
      <c r="E9" s="148"/>
      <c r="F9" s="148"/>
      <c r="G9" s="148"/>
      <c r="H9" s="148"/>
      <c r="I9" s="148"/>
      <c r="J9" s="148"/>
    </row>
    <row r="10" spans="1:13" ht="22.5" customHeight="1" x14ac:dyDescent="0.45">
      <c r="A10" s="7" t="s">
        <v>59</v>
      </c>
      <c r="B10" s="28"/>
      <c r="C10" s="28"/>
      <c r="D10" s="28"/>
      <c r="E10" s="28"/>
      <c r="F10" s="28"/>
      <c r="G10" s="131"/>
    </row>
    <row r="11" spans="1:13" ht="22.5" customHeight="1" x14ac:dyDescent="0.45">
      <c r="A11" s="13" t="s">
        <v>60</v>
      </c>
      <c r="B11" s="5" t="s">
        <v>162</v>
      </c>
      <c r="C11" s="5"/>
      <c r="D11" s="11">
        <v>4531336807</v>
      </c>
      <c r="E11" s="5"/>
      <c r="F11" s="11">
        <v>4969890193</v>
      </c>
      <c r="G11" s="11"/>
      <c r="H11" s="11">
        <v>4531336807</v>
      </c>
      <c r="I11" s="11"/>
      <c r="J11" s="132">
        <v>4969890193</v>
      </c>
      <c r="L11" s="11"/>
      <c r="M11" s="11"/>
    </row>
    <row r="12" spans="1:13" ht="22.5" customHeight="1" x14ac:dyDescent="0.45">
      <c r="A12" s="2" t="s">
        <v>61</v>
      </c>
      <c r="B12" s="5"/>
      <c r="C12" s="5"/>
      <c r="D12" s="11">
        <v>61154090</v>
      </c>
      <c r="E12" s="5"/>
      <c r="F12" s="11">
        <v>21460725</v>
      </c>
      <c r="G12" s="11"/>
      <c r="H12" s="11">
        <v>61064781</v>
      </c>
      <c r="I12" s="11"/>
      <c r="J12" s="132">
        <v>19332981</v>
      </c>
      <c r="L12" s="11"/>
      <c r="M12" s="11"/>
    </row>
    <row r="13" spans="1:13" ht="22.5" customHeight="1" x14ac:dyDescent="0.45">
      <c r="A13" s="4" t="s">
        <v>62</v>
      </c>
      <c r="B13" s="28"/>
      <c r="C13" s="28"/>
      <c r="D13" s="30">
        <v>4592490897</v>
      </c>
      <c r="E13" s="28"/>
      <c r="F13" s="30">
        <v>4991350918</v>
      </c>
      <c r="G13" s="11"/>
      <c r="H13" s="30">
        <v>4592401588</v>
      </c>
      <c r="I13" s="11"/>
      <c r="J13" s="30">
        <v>4989223174</v>
      </c>
      <c r="L13" s="11"/>
      <c r="M13" s="11"/>
    </row>
    <row r="14" spans="1:13" ht="12" customHeight="1" x14ac:dyDescent="0.45">
      <c r="B14" s="5"/>
      <c r="C14" s="5"/>
      <c r="D14" s="5"/>
      <c r="E14" s="5"/>
      <c r="F14" s="5"/>
      <c r="G14" s="133"/>
      <c r="H14" s="11"/>
      <c r="I14" s="133"/>
      <c r="J14" s="11"/>
    </row>
    <row r="15" spans="1:13" ht="22.5" customHeight="1" x14ac:dyDescent="0.45">
      <c r="A15" s="7" t="s">
        <v>63</v>
      </c>
      <c r="B15" s="5">
        <v>19</v>
      </c>
      <c r="C15" s="28"/>
      <c r="D15" s="28"/>
      <c r="E15" s="28"/>
      <c r="F15" s="28"/>
      <c r="G15" s="133"/>
      <c r="H15" s="31"/>
      <c r="I15" s="133"/>
      <c r="J15" s="31"/>
    </row>
    <row r="16" spans="1:13" ht="22.5" customHeight="1" x14ac:dyDescent="0.45">
      <c r="A16" s="13" t="s">
        <v>64</v>
      </c>
      <c r="B16" s="5"/>
      <c r="C16" s="5"/>
      <c r="D16" s="11">
        <v>3500990088</v>
      </c>
      <c r="E16" s="5"/>
      <c r="F16" s="11">
        <v>3704873227</v>
      </c>
      <c r="G16" s="11"/>
      <c r="H16" s="11">
        <v>3523689379</v>
      </c>
      <c r="I16" s="11"/>
      <c r="J16" s="132">
        <v>3722288885</v>
      </c>
      <c r="L16" s="11"/>
      <c r="M16" s="11"/>
    </row>
    <row r="17" spans="1:14" ht="22.5" customHeight="1" x14ac:dyDescent="0.45">
      <c r="A17" s="13" t="s">
        <v>65</v>
      </c>
      <c r="B17" s="5"/>
      <c r="C17" s="5"/>
      <c r="D17" s="11">
        <v>155104327</v>
      </c>
      <c r="E17" s="5"/>
      <c r="F17" s="11">
        <v>152249132</v>
      </c>
      <c r="G17" s="11"/>
      <c r="H17" s="11">
        <v>155104327</v>
      </c>
      <c r="I17" s="11"/>
      <c r="J17" s="11">
        <v>152249132</v>
      </c>
      <c r="L17" s="11"/>
      <c r="M17" s="11"/>
    </row>
    <row r="18" spans="1:14" ht="22.5" customHeight="1" x14ac:dyDescent="0.45">
      <c r="A18" s="13" t="s">
        <v>66</v>
      </c>
      <c r="B18" s="5"/>
      <c r="C18" s="5"/>
      <c r="D18" s="11">
        <v>560224239</v>
      </c>
      <c r="E18" s="5"/>
      <c r="F18" s="11">
        <v>535895661</v>
      </c>
      <c r="G18" s="11"/>
      <c r="H18" s="11">
        <v>547126328</v>
      </c>
      <c r="I18" s="11"/>
      <c r="J18" s="11">
        <v>525047590</v>
      </c>
      <c r="L18" s="11"/>
      <c r="M18" s="11"/>
    </row>
    <row r="19" spans="1:14" ht="22.5" customHeight="1" x14ac:dyDescent="0.45">
      <c r="A19" s="4" t="s">
        <v>67</v>
      </c>
      <c r="B19" s="28"/>
      <c r="C19" s="28"/>
      <c r="D19" s="30">
        <v>4216318654</v>
      </c>
      <c r="E19" s="28"/>
      <c r="F19" s="30">
        <v>4393018020</v>
      </c>
      <c r="G19" s="11"/>
      <c r="H19" s="30">
        <v>4225920034</v>
      </c>
      <c r="I19" s="11"/>
      <c r="J19" s="30">
        <v>4399585607</v>
      </c>
      <c r="L19" s="11"/>
      <c r="M19" s="11"/>
    </row>
    <row r="20" spans="1:14" ht="12" customHeight="1" x14ac:dyDescent="0.45">
      <c r="A20" s="4"/>
      <c r="B20" s="28"/>
      <c r="C20" s="28"/>
      <c r="D20" s="31"/>
      <c r="E20" s="28"/>
      <c r="F20" s="31"/>
      <c r="G20" s="11"/>
      <c r="H20" s="31"/>
      <c r="I20" s="11"/>
      <c r="J20" s="31"/>
    </row>
    <row r="21" spans="1:14" ht="22.5" customHeight="1" x14ac:dyDescent="0.45">
      <c r="A21" s="21" t="s">
        <v>68</v>
      </c>
      <c r="B21" s="5"/>
      <c r="C21" s="5"/>
      <c r="D21" s="31">
        <v>376172243</v>
      </c>
      <c r="E21" s="5"/>
      <c r="F21" s="31">
        <v>598332898</v>
      </c>
      <c r="G21" s="11"/>
      <c r="H21" s="31">
        <v>366481554</v>
      </c>
      <c r="I21" s="11"/>
      <c r="J21" s="31">
        <v>589637567</v>
      </c>
      <c r="L21" s="11"/>
      <c r="M21" s="11"/>
    </row>
    <row r="22" spans="1:14" ht="22.5" customHeight="1" x14ac:dyDescent="0.45">
      <c r="A22" s="13" t="s">
        <v>69</v>
      </c>
      <c r="B22" s="5"/>
      <c r="C22" s="5"/>
      <c r="D22" s="109">
        <v>-17159448</v>
      </c>
      <c r="E22" s="5"/>
      <c r="F22" s="109">
        <v>-7651667</v>
      </c>
      <c r="G22" s="11"/>
      <c r="H22" s="109">
        <v>-17152752</v>
      </c>
      <c r="I22" s="11"/>
      <c r="J22" s="134">
        <v>-7623452</v>
      </c>
      <c r="L22" s="11"/>
      <c r="M22" s="11"/>
    </row>
    <row r="23" spans="1:14" ht="22.5" customHeight="1" x14ac:dyDescent="0.45">
      <c r="A23" s="21" t="s">
        <v>70</v>
      </c>
      <c r="B23" s="5"/>
      <c r="C23" s="5"/>
      <c r="D23" s="31">
        <v>359012795</v>
      </c>
      <c r="E23" s="28"/>
      <c r="F23" s="31">
        <v>590681231</v>
      </c>
      <c r="G23" s="31"/>
      <c r="H23" s="31">
        <v>349328802</v>
      </c>
      <c r="I23" s="31"/>
      <c r="J23" s="31">
        <v>582014115</v>
      </c>
      <c r="L23" s="11"/>
      <c r="M23" s="11"/>
    </row>
    <row r="24" spans="1:14" ht="22.5" customHeight="1" x14ac:dyDescent="0.45">
      <c r="A24" s="13" t="s">
        <v>71</v>
      </c>
      <c r="B24" s="5">
        <v>20</v>
      </c>
      <c r="C24" s="5"/>
      <c r="D24" s="11">
        <v>-41225733</v>
      </c>
      <c r="E24" s="5"/>
      <c r="F24" s="11">
        <v>-84429168</v>
      </c>
      <c r="G24" s="11"/>
      <c r="H24" s="11">
        <v>-39589050</v>
      </c>
      <c r="I24" s="11"/>
      <c r="J24" s="11">
        <v>-83546927</v>
      </c>
      <c r="L24" s="11"/>
      <c r="M24" s="11"/>
    </row>
    <row r="25" spans="1:14" ht="22.5" customHeight="1" x14ac:dyDescent="0.45">
      <c r="A25" s="21" t="s">
        <v>72</v>
      </c>
      <c r="B25" s="5"/>
      <c r="C25" s="5"/>
      <c r="D25" s="30">
        <v>317787062</v>
      </c>
      <c r="E25" s="5"/>
      <c r="F25" s="30">
        <v>506252063</v>
      </c>
      <c r="G25" s="11"/>
      <c r="H25" s="30">
        <v>309739752</v>
      </c>
      <c r="I25" s="11"/>
      <c r="J25" s="30">
        <v>498467188</v>
      </c>
      <c r="L25" s="11"/>
      <c r="M25" s="11"/>
    </row>
    <row r="26" spans="1:14" ht="12" customHeight="1" x14ac:dyDescent="0.45">
      <c r="A26" s="21"/>
      <c r="B26" s="5"/>
      <c r="C26" s="5"/>
      <c r="D26" s="5"/>
      <c r="E26" s="5"/>
      <c r="F26" s="5"/>
      <c r="G26" s="17"/>
      <c r="H26" s="17"/>
      <c r="I26" s="17"/>
      <c r="J26" s="17"/>
    </row>
    <row r="27" spans="1:14" ht="22.5" customHeight="1" x14ac:dyDescent="0.45">
      <c r="A27" s="21" t="s">
        <v>73</v>
      </c>
      <c r="B27" s="5"/>
      <c r="C27" s="5"/>
    </row>
    <row r="28" spans="1:14" ht="22.5" customHeight="1" x14ac:dyDescent="0.45">
      <c r="A28" s="29" t="s">
        <v>74</v>
      </c>
      <c r="B28" s="5"/>
      <c r="C28" s="5"/>
      <c r="L28" s="32"/>
      <c r="M28" s="32"/>
      <c r="N28" s="32"/>
    </row>
    <row r="29" spans="1:14" x14ac:dyDescent="0.45">
      <c r="A29" s="7" t="s">
        <v>75</v>
      </c>
      <c r="B29" s="5"/>
      <c r="C29" s="5"/>
      <c r="L29" s="32"/>
      <c r="M29" s="32"/>
      <c r="N29" s="32"/>
    </row>
    <row r="30" spans="1:14" x14ac:dyDescent="0.45">
      <c r="A30" s="13" t="s">
        <v>76</v>
      </c>
      <c r="B30" s="5"/>
      <c r="C30" s="5"/>
      <c r="L30" s="32"/>
      <c r="M30" s="32"/>
      <c r="N30" s="32"/>
    </row>
    <row r="31" spans="1:14" ht="22.5" customHeight="1" x14ac:dyDescent="0.45">
      <c r="A31" s="13" t="s">
        <v>163</v>
      </c>
      <c r="B31" s="5">
        <v>20</v>
      </c>
      <c r="C31" s="5"/>
      <c r="D31" s="118">
        <v>-12690744</v>
      </c>
      <c r="E31" s="5"/>
      <c r="F31" s="118">
        <v>-10940404</v>
      </c>
      <c r="G31" s="33"/>
      <c r="H31" s="34">
        <v>-12498952</v>
      </c>
      <c r="I31" s="33"/>
      <c r="J31" s="34">
        <v>-10620051</v>
      </c>
      <c r="L31" s="11"/>
      <c r="M31" s="11"/>
    </row>
    <row r="32" spans="1:14" s="4" customFormat="1" ht="22.5" customHeight="1" thickBot="1" x14ac:dyDescent="0.5">
      <c r="A32" s="4" t="s">
        <v>77</v>
      </c>
      <c r="B32" s="5"/>
      <c r="C32" s="28"/>
      <c r="D32" s="35">
        <v>305096318</v>
      </c>
      <c r="E32" s="28"/>
      <c r="F32" s="35">
        <v>495311659</v>
      </c>
      <c r="G32" s="17"/>
      <c r="H32" s="35">
        <v>297240800</v>
      </c>
      <c r="I32" s="17"/>
      <c r="J32" s="35">
        <v>487847137</v>
      </c>
      <c r="L32" s="11"/>
      <c r="M32" s="11"/>
    </row>
    <row r="33" spans="1:13" ht="12" customHeight="1" thickTop="1" x14ac:dyDescent="0.45">
      <c r="B33" s="5"/>
      <c r="C33" s="28"/>
      <c r="D33" s="28"/>
      <c r="E33" s="28"/>
      <c r="F33" s="28"/>
      <c r="G33" s="131"/>
      <c r="H33" s="11"/>
      <c r="I33" s="131"/>
      <c r="J33" s="11"/>
    </row>
    <row r="34" spans="1:13" ht="22.5" customHeight="1" x14ac:dyDescent="0.45">
      <c r="A34" s="21" t="s">
        <v>78</v>
      </c>
      <c r="B34" s="5">
        <v>21</v>
      </c>
      <c r="C34" s="5"/>
      <c r="D34" s="5"/>
      <c r="E34" s="5"/>
      <c r="F34" s="5"/>
      <c r="G34" s="36"/>
      <c r="H34" s="31"/>
      <c r="I34" s="36"/>
      <c r="J34" s="31"/>
    </row>
    <row r="35" spans="1:13" ht="22.5" customHeight="1" thickBot="1" x14ac:dyDescent="0.5">
      <c r="A35" s="13" t="s">
        <v>79</v>
      </c>
      <c r="B35" s="5"/>
      <c r="C35" s="9"/>
      <c r="D35" s="135">
        <v>0.39</v>
      </c>
      <c r="E35" s="9"/>
      <c r="F35" s="135">
        <v>0.59</v>
      </c>
      <c r="H35" s="135">
        <v>0.38</v>
      </c>
      <c r="J35" s="135">
        <v>0.57999999999999996</v>
      </c>
      <c r="L35" s="11"/>
      <c r="M35" s="11"/>
    </row>
    <row r="36" spans="1:13" ht="22.5" customHeight="1" thickTop="1" x14ac:dyDescent="0.45">
      <c r="A36" s="13"/>
      <c r="B36" s="9"/>
      <c r="C36" s="9"/>
      <c r="D36" s="37"/>
      <c r="E36" s="9"/>
      <c r="F36" s="37"/>
      <c r="H36" s="37"/>
      <c r="J36" s="3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10" fitToHeight="0" orientation="portrait" blackAndWhite="1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BAE6-953F-4ED6-ACA7-7D6C86C8EC6B}">
  <sheetPr>
    <tabColor rgb="FF00B050"/>
  </sheetPr>
  <dimension ref="A1:AG50"/>
  <sheetViews>
    <sheetView showGridLines="0" view="pageBreakPreview" topLeftCell="A4" zoomScale="115" zoomScaleNormal="80" zoomScaleSheetLayoutView="115" workbookViewId="0">
      <selection activeCell="G20" sqref="G20"/>
    </sheetView>
  </sheetViews>
  <sheetFormatPr defaultColWidth="8.140625" defaultRowHeight="21.75" x14ac:dyDescent="0.45"/>
  <cols>
    <col min="1" max="1" width="44" style="2" customWidth="1"/>
    <col min="2" max="2" width="9.140625" style="2" customWidth="1"/>
    <col min="3" max="3" width="14.42578125" style="2" customWidth="1"/>
    <col min="4" max="4" width="1.140625" style="2" customWidth="1"/>
    <col min="5" max="5" width="14.42578125" style="2" customWidth="1"/>
    <col min="6" max="6" width="1.140625" style="2" customWidth="1"/>
    <col min="7" max="7" width="14.42578125" style="2" customWidth="1"/>
    <col min="8" max="8" width="1.140625" style="2" customWidth="1"/>
    <col min="9" max="9" width="14.42578125" style="2" customWidth="1"/>
    <col min="10" max="10" width="1.140625" style="2" customWidth="1"/>
    <col min="11" max="11" width="14.42578125" style="2" customWidth="1"/>
    <col min="12" max="12" width="1.140625" style="2" customWidth="1"/>
    <col min="13" max="13" width="14.42578125" style="2" customWidth="1"/>
    <col min="14" max="14" width="47.140625" style="2" customWidth="1"/>
    <col min="15" max="15" width="8.140625" style="2" customWidth="1"/>
    <col min="16" max="16" width="1" style="2" customWidth="1"/>
    <col min="17" max="17" width="9" style="2" customWidth="1"/>
    <col min="18" max="18" width="1" style="2" customWidth="1"/>
    <col min="19" max="19" width="11.42578125" style="2" customWidth="1"/>
    <col min="20" max="20" width="1.140625" style="2" customWidth="1"/>
    <col min="21" max="21" width="11.42578125" style="2" customWidth="1"/>
    <col min="22" max="22" width="1.140625" style="2" customWidth="1"/>
    <col min="23" max="23" width="10.42578125" style="2" customWidth="1"/>
    <col min="24" max="24" width="1" style="2" customWidth="1"/>
    <col min="25" max="25" width="9.85546875" style="2" customWidth="1"/>
    <col min="26" max="26" width="0.85546875" style="2" customWidth="1"/>
    <col min="27" max="27" width="10.85546875" style="2" customWidth="1"/>
    <col min="28" max="28" width="1" style="2" customWidth="1"/>
    <col min="29" max="29" width="6.85546875" style="2" customWidth="1"/>
    <col min="30" max="30" width="1" style="2" customWidth="1"/>
    <col min="31" max="31" width="11.85546875" style="2" customWidth="1"/>
    <col min="32" max="32" width="0.85546875" style="2" customWidth="1"/>
    <col min="33" max="33" width="15.42578125" style="2" customWidth="1"/>
    <col min="34" max="16384" width="8.140625" style="2"/>
  </cols>
  <sheetData>
    <row r="1" spans="1:33" ht="22.5" customHeight="1" x14ac:dyDescent="0.5">
      <c r="A1" s="1" t="s">
        <v>0</v>
      </c>
      <c r="B1" s="4"/>
      <c r="C1" s="6"/>
      <c r="M1" s="105"/>
      <c r="N1" s="41"/>
      <c r="O1" s="42"/>
      <c r="P1" s="41"/>
      <c r="Q1" s="39"/>
      <c r="R1" s="40"/>
      <c r="S1" s="40"/>
      <c r="T1" s="40"/>
      <c r="U1" s="40"/>
      <c r="V1" s="40"/>
      <c r="W1" s="40"/>
      <c r="X1" s="40"/>
      <c r="Y1" s="40"/>
      <c r="Z1" s="40"/>
      <c r="AA1" s="151"/>
      <c r="AB1" s="151"/>
      <c r="AC1" s="151"/>
      <c r="AD1" s="151"/>
      <c r="AE1" s="151"/>
      <c r="AF1" s="151"/>
      <c r="AG1" s="151"/>
    </row>
    <row r="2" spans="1:33" ht="22.5" customHeight="1" x14ac:dyDescent="0.5">
      <c r="A2" s="25" t="s">
        <v>164</v>
      </c>
      <c r="B2" s="21"/>
      <c r="C2" s="6"/>
    </row>
    <row r="3" spans="1:33" ht="22.5" customHeight="1" x14ac:dyDescent="0.45">
      <c r="A3" s="21"/>
      <c r="B3" s="21"/>
      <c r="C3" s="6"/>
    </row>
    <row r="4" spans="1:33" ht="22.5" customHeight="1" x14ac:dyDescent="0.45">
      <c r="A4" s="21"/>
      <c r="B4" s="21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33" ht="22.5" customHeight="1" x14ac:dyDescent="0.45">
      <c r="A5" s="4"/>
      <c r="B5" s="4"/>
      <c r="C5" s="6"/>
      <c r="D5" s="6"/>
      <c r="E5" s="6"/>
      <c r="F5" s="6"/>
      <c r="G5" s="6"/>
      <c r="I5" s="152" t="s">
        <v>50</v>
      </c>
      <c r="J5" s="152"/>
      <c r="K5" s="152"/>
      <c r="L5" s="6"/>
      <c r="M5" s="6"/>
    </row>
    <row r="6" spans="1:33" ht="22.5" customHeight="1" x14ac:dyDescent="0.45">
      <c r="C6" s="6" t="s">
        <v>80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33" ht="22.5" customHeight="1" x14ac:dyDescent="0.45">
      <c r="C7" s="6" t="s">
        <v>81</v>
      </c>
      <c r="D7" s="6"/>
      <c r="E7" s="6" t="s">
        <v>82</v>
      </c>
      <c r="F7" s="6"/>
      <c r="G7" s="6" t="s">
        <v>83</v>
      </c>
      <c r="H7" s="6"/>
      <c r="I7" s="6" t="s">
        <v>84</v>
      </c>
      <c r="J7" s="6"/>
      <c r="K7" s="6" t="s">
        <v>86</v>
      </c>
      <c r="L7" s="6"/>
      <c r="M7" s="6" t="s">
        <v>87</v>
      </c>
    </row>
    <row r="8" spans="1:33" ht="22.5" customHeight="1" x14ac:dyDescent="0.45">
      <c r="B8" s="5" t="s">
        <v>5</v>
      </c>
      <c r="C8" s="6" t="s">
        <v>88</v>
      </c>
      <c r="D8" s="6"/>
      <c r="E8" s="122" t="s">
        <v>89</v>
      </c>
      <c r="F8" s="122"/>
      <c r="G8" s="122" t="s">
        <v>55</v>
      </c>
      <c r="H8" s="6"/>
      <c r="I8" s="6" t="s">
        <v>90</v>
      </c>
      <c r="K8" s="6" t="s">
        <v>91</v>
      </c>
      <c r="L8" s="6"/>
      <c r="M8" s="6" t="s">
        <v>92</v>
      </c>
    </row>
    <row r="9" spans="1:33" ht="22.5" customHeight="1" x14ac:dyDescent="0.45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33" ht="22.5" customHeight="1" x14ac:dyDescent="0.45">
      <c r="A10" s="21" t="s">
        <v>93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33" ht="22.5" customHeight="1" x14ac:dyDescent="0.45">
      <c r="A11" s="21" t="s">
        <v>94</v>
      </c>
      <c r="B11" s="4"/>
      <c r="C11" s="43">
        <v>855033100</v>
      </c>
      <c r="D11" s="44">
        <v>0</v>
      </c>
      <c r="E11" s="15">
        <v>166511520</v>
      </c>
      <c r="F11" s="44">
        <v>0</v>
      </c>
      <c r="G11" s="43">
        <v>165206460</v>
      </c>
      <c r="H11" s="44">
        <v>0</v>
      </c>
      <c r="I11" s="43">
        <v>105000000</v>
      </c>
      <c r="J11" s="44">
        <v>0</v>
      </c>
      <c r="K11" s="43">
        <v>1288369180</v>
      </c>
      <c r="L11" s="44">
        <v>0</v>
      </c>
      <c r="M11" s="43">
        <v>2580120260</v>
      </c>
    </row>
    <row r="12" spans="1:33" ht="8.25" customHeight="1" x14ac:dyDescent="0.45">
      <c r="A12" s="21"/>
      <c r="B12" s="4"/>
      <c r="C12" s="43"/>
      <c r="D12" s="44"/>
      <c r="E12" s="43"/>
      <c r="F12" s="44"/>
      <c r="G12" s="43"/>
      <c r="H12" s="44"/>
      <c r="I12" s="43"/>
      <c r="J12" s="44"/>
      <c r="K12" s="43"/>
      <c r="L12" s="44"/>
      <c r="M12" s="44"/>
    </row>
    <row r="13" spans="1:33" ht="22.5" customHeight="1" x14ac:dyDescent="0.45">
      <c r="A13" s="21" t="s">
        <v>95</v>
      </c>
      <c r="B13" s="5"/>
      <c r="C13" s="45"/>
      <c r="D13" s="46"/>
      <c r="E13" s="47"/>
      <c r="F13" s="46"/>
      <c r="G13" s="48"/>
      <c r="H13" s="46"/>
      <c r="I13" s="48"/>
      <c r="J13" s="46"/>
      <c r="K13" s="48"/>
      <c r="L13" s="46"/>
      <c r="M13" s="48"/>
    </row>
    <row r="14" spans="1:33" ht="22.5" customHeight="1" x14ac:dyDescent="0.45">
      <c r="A14" s="29" t="s">
        <v>96</v>
      </c>
      <c r="B14" s="4"/>
      <c r="C14" s="45"/>
      <c r="D14" s="46"/>
      <c r="E14" s="47"/>
      <c r="F14" s="46"/>
      <c r="G14" s="48"/>
      <c r="H14" s="46"/>
      <c r="I14" s="48"/>
      <c r="J14" s="46"/>
      <c r="K14" s="48"/>
      <c r="L14" s="46"/>
      <c r="M14" s="48"/>
    </row>
    <row r="15" spans="1:33" ht="22.5" customHeight="1" x14ac:dyDescent="0.45">
      <c r="A15" s="13" t="s">
        <v>98</v>
      </c>
      <c r="B15" s="5">
        <v>22</v>
      </c>
      <c r="C15" s="129">
        <v>0</v>
      </c>
      <c r="D15" s="141"/>
      <c r="E15" s="129">
        <v>0</v>
      </c>
      <c r="F15" s="141"/>
      <c r="G15" s="129">
        <v>0</v>
      </c>
      <c r="H15" s="141"/>
      <c r="I15" s="129">
        <v>0</v>
      </c>
      <c r="J15" s="46"/>
      <c r="K15" s="50">
        <v>-444617212</v>
      </c>
      <c r="L15" s="46"/>
      <c r="M15" s="50">
        <v>-444617212</v>
      </c>
    </row>
    <row r="16" spans="1:33" ht="22.5" customHeight="1" x14ac:dyDescent="0.45">
      <c r="A16" s="29" t="s">
        <v>99</v>
      </c>
      <c r="B16" s="4"/>
      <c r="C16" s="140">
        <v>0</v>
      </c>
      <c r="D16" s="141"/>
      <c r="E16" s="140">
        <v>0</v>
      </c>
      <c r="F16" s="141"/>
      <c r="G16" s="140">
        <v>0</v>
      </c>
      <c r="H16" s="141"/>
      <c r="I16" s="140">
        <v>0</v>
      </c>
      <c r="J16" s="46"/>
      <c r="K16" s="51">
        <v>-444617212</v>
      </c>
      <c r="L16" s="46"/>
      <c r="M16" s="51">
        <v>-444617212</v>
      </c>
    </row>
    <row r="17" spans="1:33" ht="8.25" customHeight="1" x14ac:dyDescent="0.45">
      <c r="A17" s="21"/>
      <c r="B17" s="4"/>
      <c r="C17" s="43"/>
      <c r="D17" s="44"/>
      <c r="E17" s="43"/>
      <c r="F17" s="44"/>
      <c r="G17" s="43"/>
      <c r="H17" s="44"/>
      <c r="I17" s="43"/>
      <c r="J17" s="44"/>
      <c r="K17" s="43"/>
      <c r="L17" s="44"/>
      <c r="M17" s="44"/>
    </row>
    <row r="18" spans="1:33" ht="22.5" customHeight="1" x14ac:dyDescent="0.45">
      <c r="A18" s="21" t="s">
        <v>100</v>
      </c>
      <c r="B18" s="4"/>
      <c r="C18" s="129"/>
      <c r="D18" s="129"/>
      <c r="E18" s="129"/>
      <c r="F18" s="129"/>
      <c r="G18" s="129"/>
      <c r="H18" s="129"/>
      <c r="I18" s="129"/>
      <c r="J18" s="114"/>
      <c r="K18" s="114"/>
      <c r="L18" s="114"/>
      <c r="M18" s="114"/>
    </row>
    <row r="19" spans="1:33" ht="22.5" customHeight="1" x14ac:dyDescent="0.45">
      <c r="A19" s="13" t="s">
        <v>101</v>
      </c>
      <c r="C19" s="129">
        <v>0</v>
      </c>
      <c r="D19" s="129"/>
      <c r="E19" s="129">
        <v>0</v>
      </c>
      <c r="F19" s="129"/>
      <c r="G19" s="129">
        <v>0</v>
      </c>
      <c r="H19" s="129"/>
      <c r="I19" s="129">
        <v>0</v>
      </c>
      <c r="J19" s="125"/>
      <c r="K19" s="125">
        <v>506252063</v>
      </c>
      <c r="L19" s="125"/>
      <c r="M19" s="128">
        <v>506252063</v>
      </c>
    </row>
    <row r="20" spans="1:33" ht="22.5" customHeight="1" x14ac:dyDescent="0.45">
      <c r="A20" s="13" t="s">
        <v>167</v>
      </c>
      <c r="C20" s="129">
        <v>0</v>
      </c>
      <c r="D20" s="129"/>
      <c r="E20" s="129">
        <v>0</v>
      </c>
      <c r="F20" s="129"/>
      <c r="G20" s="129">
        <v>0</v>
      </c>
      <c r="H20" s="129"/>
      <c r="I20" s="129">
        <v>0</v>
      </c>
      <c r="J20" s="125"/>
      <c r="K20" s="125">
        <v>-10940404</v>
      </c>
      <c r="L20" s="125"/>
      <c r="M20" s="128">
        <v>-10940404</v>
      </c>
    </row>
    <row r="21" spans="1:33" ht="22.5" customHeight="1" x14ac:dyDescent="0.45">
      <c r="A21" s="21" t="s">
        <v>170</v>
      </c>
      <c r="B21" s="4"/>
      <c r="C21" s="140">
        <v>0</v>
      </c>
      <c r="D21" s="141"/>
      <c r="E21" s="140">
        <v>0</v>
      </c>
      <c r="F21" s="141"/>
      <c r="G21" s="140">
        <v>0</v>
      </c>
      <c r="H21" s="141"/>
      <c r="I21" s="140">
        <v>0</v>
      </c>
      <c r="J21" s="46"/>
      <c r="K21" s="52">
        <v>495311659</v>
      </c>
      <c r="L21" s="46"/>
      <c r="M21" s="52">
        <v>495311659</v>
      </c>
    </row>
    <row r="22" spans="1:33" ht="8.25" customHeight="1" x14ac:dyDescent="0.45">
      <c r="A22" s="21"/>
      <c r="B22" s="4"/>
      <c r="C22" s="43"/>
      <c r="D22" s="44"/>
      <c r="E22" s="43"/>
      <c r="F22" s="44"/>
      <c r="G22" s="43"/>
      <c r="H22" s="44"/>
      <c r="I22" s="43"/>
      <c r="J22" s="44"/>
      <c r="K22" s="43"/>
      <c r="L22" s="44"/>
      <c r="M22" s="44"/>
    </row>
    <row r="23" spans="1:33" ht="22.5" customHeight="1" thickBot="1" x14ac:dyDescent="0.5">
      <c r="A23" s="4" t="str">
        <f>+'[1]SH-4'!$A$25</f>
        <v>ยอดคงเหลือ ณ วันที่  31 ธันวาคม 2567</v>
      </c>
      <c r="B23" s="21"/>
      <c r="C23" s="53">
        <v>855033100</v>
      </c>
      <c r="D23" s="44"/>
      <c r="E23" s="53">
        <v>166511520</v>
      </c>
      <c r="F23" s="44"/>
      <c r="G23" s="53">
        <v>165206460</v>
      </c>
      <c r="H23" s="44"/>
      <c r="I23" s="53">
        <v>105000000</v>
      </c>
      <c r="J23" s="44"/>
      <c r="K23" s="53">
        <v>1339063627</v>
      </c>
      <c r="L23" s="44"/>
      <c r="M23" s="53">
        <v>2630814707</v>
      </c>
    </row>
    <row r="24" spans="1:33" ht="22.35" customHeight="1" thickTop="1" x14ac:dyDescent="0.45">
      <c r="C24" s="11"/>
      <c r="E24" s="11"/>
      <c r="G24" s="11"/>
      <c r="I24" s="11"/>
      <c r="K24" s="130"/>
      <c r="M24" s="4"/>
      <c r="N24" s="38"/>
      <c r="O24" s="42"/>
      <c r="P24" s="41"/>
      <c r="Q24" s="39"/>
      <c r="R24" s="40"/>
      <c r="S24" s="40"/>
      <c r="T24" s="40"/>
      <c r="U24" s="40"/>
      <c r="V24" s="40"/>
      <c r="W24" s="40"/>
      <c r="X24" s="40"/>
      <c r="Y24" s="40"/>
      <c r="Z24" s="40"/>
      <c r="AA24" s="151"/>
      <c r="AB24" s="151"/>
      <c r="AC24" s="151"/>
      <c r="AD24" s="151"/>
      <c r="AE24" s="151"/>
      <c r="AF24" s="151"/>
      <c r="AG24" s="151"/>
    </row>
    <row r="25" spans="1:33" ht="22.35" customHeight="1" x14ac:dyDescent="0.45">
      <c r="A25" s="4"/>
      <c r="B25" s="4"/>
      <c r="C25" s="6"/>
      <c r="M25" s="105"/>
      <c r="N25" s="41"/>
    </row>
    <row r="26" spans="1:33" ht="22.35" customHeight="1" x14ac:dyDescent="0.45">
      <c r="A26" s="21"/>
      <c r="B26" s="21"/>
      <c r="C26" s="6"/>
    </row>
    <row r="27" spans="1:33" ht="22.35" customHeight="1" x14ac:dyDescent="0.45">
      <c r="A27" s="21"/>
      <c r="B27" s="21"/>
      <c r="C27" s="6"/>
    </row>
    <row r="28" spans="1:33" ht="22.35" customHeight="1" x14ac:dyDescent="0.45">
      <c r="A28" s="21"/>
      <c r="B28" s="21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1:33" ht="22.35" customHeight="1" x14ac:dyDescent="0.45">
      <c r="A29" s="4"/>
      <c r="B29" s="4"/>
      <c r="C29" s="6"/>
      <c r="D29" s="6"/>
      <c r="E29" s="6"/>
      <c r="F29" s="6"/>
      <c r="G29" s="6"/>
      <c r="I29" s="149"/>
      <c r="J29" s="149"/>
      <c r="K29" s="149"/>
      <c r="L29" s="6"/>
      <c r="M29" s="6"/>
    </row>
    <row r="30" spans="1:33" ht="22.35" customHeight="1" x14ac:dyDescent="0.4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33" ht="22.35" customHeight="1" x14ac:dyDescent="0.4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33" ht="22.35" customHeight="1" x14ac:dyDescent="0.45">
      <c r="B32" s="5"/>
      <c r="C32" s="6"/>
      <c r="D32" s="6"/>
      <c r="E32" s="122"/>
      <c r="F32" s="122"/>
      <c r="G32" s="122"/>
      <c r="H32" s="6"/>
      <c r="I32" s="6"/>
      <c r="K32" s="6"/>
      <c r="L32" s="6"/>
      <c r="M32" s="6"/>
    </row>
    <row r="33" spans="1:13" ht="22.35" customHeight="1" x14ac:dyDescent="0.45"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22.35" customHeight="1" x14ac:dyDescent="0.45">
      <c r="A34" s="2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2.35" customHeight="1" x14ac:dyDescent="0.45">
      <c r="A35" s="21"/>
      <c r="B35" s="4"/>
      <c r="C35" s="43"/>
      <c r="D35" s="44"/>
      <c r="E35" s="15"/>
      <c r="F35" s="44"/>
      <c r="G35" s="43"/>
      <c r="H35" s="44"/>
      <c r="I35" s="43"/>
      <c r="J35" s="44"/>
      <c r="K35" s="43"/>
      <c r="L35" s="44"/>
      <c r="M35" s="43"/>
    </row>
    <row r="36" spans="1:13" ht="10.35" customHeight="1" x14ac:dyDescent="0.45">
      <c r="A36" s="21"/>
      <c r="B36" s="4"/>
      <c r="C36" s="43"/>
      <c r="D36" s="44"/>
      <c r="E36" s="43"/>
      <c r="F36" s="44"/>
      <c r="G36" s="43"/>
      <c r="H36" s="44"/>
      <c r="I36" s="43"/>
      <c r="J36" s="44"/>
      <c r="K36" s="43"/>
      <c r="L36" s="44"/>
      <c r="M36" s="44"/>
    </row>
    <row r="37" spans="1:13" ht="22.35" customHeight="1" x14ac:dyDescent="0.45">
      <c r="A37" s="21"/>
      <c r="B37" s="4"/>
      <c r="C37" s="43"/>
      <c r="D37" s="44"/>
      <c r="E37" s="43"/>
      <c r="F37" s="44"/>
      <c r="G37" s="43"/>
      <c r="H37" s="44"/>
      <c r="I37" s="43"/>
      <c r="J37" s="44"/>
      <c r="K37" s="43"/>
      <c r="L37" s="44"/>
      <c r="M37" s="44"/>
    </row>
    <row r="38" spans="1:13" ht="22.35" customHeight="1" x14ac:dyDescent="0.45">
      <c r="A38" s="29"/>
      <c r="B38" s="4"/>
      <c r="C38" s="43"/>
      <c r="D38" s="44"/>
      <c r="E38" s="43"/>
      <c r="F38" s="44"/>
      <c r="G38" s="43"/>
      <c r="H38" s="44"/>
      <c r="I38" s="43"/>
      <c r="J38" s="44"/>
      <c r="K38" s="43"/>
      <c r="L38" s="44"/>
      <c r="M38" s="44"/>
    </row>
    <row r="39" spans="1:13" ht="22.35" customHeight="1" x14ac:dyDescent="0.45">
      <c r="A39" s="13"/>
      <c r="B39" s="5"/>
      <c r="C39" s="111"/>
      <c r="D39" s="114"/>
      <c r="E39" s="111"/>
      <c r="F39" s="114"/>
      <c r="G39" s="111"/>
      <c r="H39" s="114"/>
      <c r="I39" s="111"/>
      <c r="J39" s="44"/>
      <c r="K39" s="114"/>
      <c r="L39" s="114"/>
      <c r="M39" s="114"/>
    </row>
    <row r="40" spans="1:13" ht="21" customHeight="1" x14ac:dyDescent="0.45">
      <c r="A40" s="29"/>
      <c r="B40" s="4"/>
      <c r="C40" s="43"/>
      <c r="D40" s="44"/>
      <c r="E40" s="43"/>
      <c r="F40" s="44"/>
      <c r="G40" s="43"/>
      <c r="H40" s="44"/>
      <c r="I40" s="43"/>
      <c r="J40" s="44"/>
      <c r="K40" s="43"/>
      <c r="L40" s="44"/>
      <c r="M40" s="43"/>
    </row>
    <row r="41" spans="1:13" ht="22.35" customHeight="1" x14ac:dyDescent="0.45"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ht="22.35" customHeight="1" x14ac:dyDescent="0.45">
      <c r="A42" s="21"/>
      <c r="B42" s="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</row>
    <row r="43" spans="1:13" ht="17.100000000000001" customHeight="1" x14ac:dyDescent="0.45">
      <c r="A43" s="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1"/>
    </row>
    <row r="44" spans="1:13" ht="22.35" customHeight="1" x14ac:dyDescent="0.45">
      <c r="A44" s="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1"/>
    </row>
    <row r="45" spans="1:13" ht="22.35" customHeight="1" x14ac:dyDescent="0.45">
      <c r="A45" s="21"/>
      <c r="B45" s="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22.35" customHeight="1" x14ac:dyDescent="0.45">
      <c r="A46" s="21"/>
      <c r="B46" s="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ht="22.35" customHeight="1" x14ac:dyDescent="0.45">
      <c r="A47" s="4"/>
      <c r="B47" s="21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ht="22.35" customHeight="1" x14ac:dyDescent="0.45"/>
    <row r="49" spans="1:33" ht="22.5" customHeight="1" x14ac:dyDescent="0.45">
      <c r="C49" s="11"/>
      <c r="E49" s="11"/>
      <c r="G49" s="11"/>
      <c r="I49" s="11"/>
      <c r="M49" s="11"/>
    </row>
    <row r="50" spans="1:33" s="22" customFormat="1" ht="22.5" customHeight="1" x14ac:dyDescent="0.45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</row>
  </sheetData>
  <mergeCells count="8">
    <mergeCell ref="I29:K29"/>
    <mergeCell ref="C33:M33"/>
    <mergeCell ref="AA1:AG1"/>
    <mergeCell ref="C4:M4"/>
    <mergeCell ref="I5:K5"/>
    <mergeCell ref="C9:M9"/>
    <mergeCell ref="AA24:AG24"/>
    <mergeCell ref="C28:M28"/>
  </mergeCells>
  <pageMargins left="0.7" right="0.56999999999999995" top="0.48" bottom="0.5" header="0.5" footer="0.5"/>
  <pageSetup paperSize="9" scale="91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8128-1D06-45CB-92DC-D1D54FAFD805}">
  <sheetPr>
    <tabColor rgb="FF00B050"/>
  </sheetPr>
  <dimension ref="A1:AK27"/>
  <sheetViews>
    <sheetView showGridLines="0" view="pageBreakPreview" zoomScale="115" zoomScaleNormal="80" zoomScaleSheetLayoutView="115" workbookViewId="0">
      <selection activeCell="G26" sqref="G26"/>
    </sheetView>
  </sheetViews>
  <sheetFormatPr defaultColWidth="8.140625" defaultRowHeight="21.75" x14ac:dyDescent="0.45"/>
  <cols>
    <col min="1" max="1" width="41.140625" style="2" customWidth="1"/>
    <col min="2" max="2" width="8.5703125" style="2" customWidth="1"/>
    <col min="3" max="3" width="13.42578125" style="2" customWidth="1"/>
    <col min="4" max="4" width="1.140625" style="2" customWidth="1"/>
    <col min="5" max="5" width="13.42578125" style="2" customWidth="1"/>
    <col min="6" max="6" width="1.140625" style="2" customWidth="1"/>
    <col min="7" max="7" width="13.42578125" style="2" customWidth="1"/>
    <col min="8" max="8" width="1.140625" style="2" customWidth="1"/>
    <col min="9" max="9" width="13.42578125" style="2" customWidth="1"/>
    <col min="10" max="10" width="1.140625" style="2" customWidth="1"/>
    <col min="11" max="11" width="13.42578125" style="2" customWidth="1"/>
    <col min="12" max="12" width="1.140625" style="2" customWidth="1"/>
    <col min="13" max="13" width="13.42578125" style="2" customWidth="1"/>
    <col min="14" max="14" width="1.140625" style="2" customWidth="1"/>
    <col min="15" max="15" width="13.42578125" style="2" customWidth="1"/>
    <col min="16" max="16" width="1.140625" style="2" customWidth="1"/>
    <col min="17" max="17" width="13.42578125" style="2" customWidth="1"/>
    <col min="18" max="18" width="47.140625" style="2" customWidth="1"/>
    <col min="19" max="19" width="8.140625" style="2" customWidth="1"/>
    <col min="20" max="20" width="1" style="2" customWidth="1"/>
    <col min="21" max="21" width="9" style="2" customWidth="1"/>
    <col min="22" max="22" width="1" style="2" customWidth="1"/>
    <col min="23" max="23" width="11.42578125" style="2" customWidth="1"/>
    <col min="24" max="24" width="1.140625" style="2" customWidth="1"/>
    <col min="25" max="25" width="11.42578125" style="2" customWidth="1"/>
    <col min="26" max="26" width="1.140625" style="2" customWidth="1"/>
    <col min="27" max="27" width="10.42578125" style="2" customWidth="1"/>
    <col min="28" max="28" width="1" style="2" customWidth="1"/>
    <col min="29" max="29" width="9.85546875" style="2" customWidth="1"/>
    <col min="30" max="30" width="0.85546875" style="2" customWidth="1"/>
    <col min="31" max="31" width="10.85546875" style="2" customWidth="1"/>
    <col min="32" max="32" width="1" style="2" customWidth="1"/>
    <col min="33" max="33" width="6.85546875" style="2" customWidth="1"/>
    <col min="34" max="34" width="1" style="2" customWidth="1"/>
    <col min="35" max="35" width="11.85546875" style="2" customWidth="1"/>
    <col min="36" max="36" width="0.85546875" style="2" customWidth="1"/>
    <col min="37" max="37" width="15.42578125" style="2" customWidth="1"/>
    <col min="38" max="16384" width="8.140625" style="2"/>
  </cols>
  <sheetData>
    <row r="1" spans="1:18" ht="22.35" customHeight="1" x14ac:dyDescent="0.5">
      <c r="A1" s="1" t="s">
        <v>0</v>
      </c>
      <c r="B1" s="4"/>
      <c r="C1" s="6"/>
      <c r="Q1" s="105"/>
      <c r="R1" s="41"/>
    </row>
    <row r="2" spans="1:18" ht="22.35" customHeight="1" x14ac:dyDescent="0.5">
      <c r="A2" s="25" t="s">
        <v>164</v>
      </c>
      <c r="B2" s="21"/>
      <c r="C2" s="6"/>
    </row>
    <row r="3" spans="1:18" ht="22.35" customHeight="1" x14ac:dyDescent="0.45">
      <c r="A3" s="21"/>
      <c r="B3" s="21"/>
      <c r="C3" s="6"/>
    </row>
    <row r="4" spans="1:18" ht="22.35" customHeight="1" x14ac:dyDescent="0.45">
      <c r="A4" s="21"/>
      <c r="B4" s="21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1:18" ht="22.35" customHeight="1" x14ac:dyDescent="0.45">
      <c r="A5" s="4"/>
      <c r="B5" s="4"/>
      <c r="C5" s="6"/>
      <c r="D5" s="6"/>
      <c r="E5" s="6"/>
      <c r="F5" s="6"/>
      <c r="G5" s="6"/>
      <c r="I5" s="152" t="s">
        <v>50</v>
      </c>
      <c r="J5" s="152"/>
      <c r="K5" s="152"/>
      <c r="L5" s="152"/>
      <c r="M5" s="152"/>
      <c r="N5" s="6"/>
      <c r="O5" s="6"/>
      <c r="P5" s="6"/>
      <c r="Q5" s="6"/>
    </row>
    <row r="6" spans="1:18" ht="22.35" customHeight="1" x14ac:dyDescent="0.45">
      <c r="C6" s="6" t="s">
        <v>80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8" ht="22.35" customHeight="1" x14ac:dyDescent="0.45">
      <c r="C7" s="6" t="s">
        <v>81</v>
      </c>
      <c r="D7" s="6"/>
      <c r="E7" s="6" t="s">
        <v>82</v>
      </c>
      <c r="F7" s="6"/>
      <c r="G7" s="6" t="s">
        <v>83</v>
      </c>
      <c r="H7" s="6"/>
      <c r="I7" s="6" t="s">
        <v>84</v>
      </c>
      <c r="J7" s="6"/>
      <c r="K7" s="6" t="s">
        <v>85</v>
      </c>
      <c r="L7" s="6"/>
      <c r="M7" s="6" t="s">
        <v>86</v>
      </c>
      <c r="N7" s="6"/>
      <c r="O7" s="6"/>
      <c r="P7" s="6"/>
      <c r="Q7" s="6" t="s">
        <v>87</v>
      </c>
    </row>
    <row r="8" spans="1:18" ht="22.35" customHeight="1" x14ac:dyDescent="0.45">
      <c r="B8" s="5" t="s">
        <v>5</v>
      </c>
      <c r="C8" s="6" t="s">
        <v>88</v>
      </c>
      <c r="D8" s="6"/>
      <c r="E8" s="122" t="s">
        <v>89</v>
      </c>
      <c r="F8" s="122"/>
      <c r="G8" s="122" t="s">
        <v>55</v>
      </c>
      <c r="H8" s="6"/>
      <c r="I8" s="6" t="s">
        <v>90</v>
      </c>
      <c r="J8" s="6"/>
      <c r="K8" s="6" t="s">
        <v>55</v>
      </c>
      <c r="M8" s="6" t="s">
        <v>91</v>
      </c>
      <c r="N8" s="6"/>
      <c r="O8" s="6" t="s">
        <v>55</v>
      </c>
      <c r="Q8" s="6" t="s">
        <v>92</v>
      </c>
    </row>
    <row r="9" spans="1:18" ht="22.35" customHeight="1" x14ac:dyDescent="0.45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</row>
    <row r="10" spans="1:18" ht="22.35" customHeight="1" x14ac:dyDescent="0.45">
      <c r="A10" s="21" t="s">
        <v>102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22.35" customHeight="1" x14ac:dyDescent="0.45">
      <c r="A11" s="21" t="s">
        <v>103</v>
      </c>
      <c r="B11" s="4"/>
      <c r="C11" s="43">
        <v>855033100</v>
      </c>
      <c r="D11" s="44"/>
      <c r="E11" s="15">
        <v>166511520</v>
      </c>
      <c r="F11" s="44"/>
      <c r="G11" s="43">
        <v>165206460</v>
      </c>
      <c r="H11" s="44"/>
      <c r="I11" s="43">
        <v>105000000</v>
      </c>
      <c r="J11" s="44"/>
      <c r="K11" s="144">
        <v>0</v>
      </c>
      <c r="L11" s="44"/>
      <c r="M11" s="43">
        <v>1339063627</v>
      </c>
      <c r="N11" s="44"/>
      <c r="O11" s="95">
        <v>0</v>
      </c>
      <c r="P11" s="44"/>
      <c r="Q11" s="43">
        <v>2630814707</v>
      </c>
    </row>
    <row r="12" spans="1:18" ht="8.25" customHeight="1" x14ac:dyDescent="0.45">
      <c r="A12" s="21"/>
      <c r="B12" s="4"/>
      <c r="C12" s="43"/>
      <c r="D12" s="44"/>
      <c r="E12" s="43"/>
      <c r="F12" s="44"/>
      <c r="G12" s="43"/>
      <c r="H12" s="44"/>
      <c r="I12" s="43"/>
      <c r="J12" s="44"/>
      <c r="K12" s="43"/>
      <c r="L12" s="44"/>
      <c r="M12" s="44"/>
    </row>
    <row r="13" spans="1:18" ht="22.5" customHeight="1" x14ac:dyDescent="0.45">
      <c r="A13" s="21" t="s">
        <v>95</v>
      </c>
      <c r="B13" s="5"/>
      <c r="C13" s="45"/>
      <c r="D13" s="46"/>
      <c r="E13" s="47"/>
      <c r="F13" s="46"/>
      <c r="G13" s="48"/>
      <c r="H13" s="46"/>
      <c r="I13" s="48"/>
      <c r="J13" s="46"/>
      <c r="K13" s="48"/>
      <c r="L13" s="46"/>
      <c r="M13" s="48"/>
      <c r="N13" s="46"/>
      <c r="O13" s="47"/>
      <c r="P13" s="46"/>
      <c r="Q13" s="48"/>
    </row>
    <row r="14" spans="1:18" ht="22.5" customHeight="1" x14ac:dyDescent="0.45">
      <c r="A14" s="29" t="s">
        <v>96</v>
      </c>
      <c r="B14" s="4"/>
      <c r="C14" s="45"/>
      <c r="D14" s="46"/>
      <c r="E14" s="47"/>
      <c r="F14" s="46"/>
      <c r="G14" s="48"/>
      <c r="H14" s="46"/>
      <c r="I14" s="48"/>
      <c r="J14" s="46"/>
      <c r="K14" s="48"/>
      <c r="L14" s="46"/>
      <c r="M14" s="48"/>
      <c r="N14" s="46"/>
      <c r="O14" s="47"/>
      <c r="P14" s="46"/>
      <c r="Q14" s="48"/>
    </row>
    <row r="15" spans="1:18" ht="22.5" customHeight="1" x14ac:dyDescent="0.45">
      <c r="A15" s="13" t="s">
        <v>97</v>
      </c>
      <c r="B15" s="5">
        <v>17</v>
      </c>
      <c r="C15" s="99">
        <v>0</v>
      </c>
      <c r="D15" s="99"/>
      <c r="E15" s="99">
        <v>0</v>
      </c>
      <c r="F15" s="99"/>
      <c r="G15" s="99">
        <v>0</v>
      </c>
      <c r="H15" s="124" t="s">
        <v>156</v>
      </c>
      <c r="I15" s="99">
        <v>0</v>
      </c>
      <c r="J15" s="55"/>
      <c r="K15" s="86">
        <v>320820646</v>
      </c>
      <c r="L15" s="55"/>
      <c r="M15" s="49">
        <v>-320820646</v>
      </c>
      <c r="N15" s="55"/>
      <c r="O15" s="56">
        <v>-320820646</v>
      </c>
      <c r="P15" s="46"/>
      <c r="Q15" s="49">
        <v>-320820646</v>
      </c>
    </row>
    <row r="16" spans="1:18" ht="22.5" customHeight="1" x14ac:dyDescent="0.45">
      <c r="A16" s="13" t="s">
        <v>98</v>
      </c>
      <c r="B16" s="5">
        <v>22</v>
      </c>
      <c r="C16" s="139">
        <v>0</v>
      </c>
      <c r="D16" s="95"/>
      <c r="E16" s="139">
        <v>0</v>
      </c>
      <c r="F16" s="95"/>
      <c r="G16" s="139">
        <v>0</v>
      </c>
      <c r="H16" s="124" t="s">
        <v>156</v>
      </c>
      <c r="I16" s="139">
        <v>0</v>
      </c>
      <c r="J16" s="46"/>
      <c r="K16" s="139">
        <v>0</v>
      </c>
      <c r="L16" s="46"/>
      <c r="M16" s="50">
        <v>-351373908</v>
      </c>
      <c r="N16" s="46"/>
      <c r="O16" s="99">
        <v>0</v>
      </c>
      <c r="P16" s="46"/>
      <c r="Q16" s="50">
        <v>-351373908</v>
      </c>
    </row>
    <row r="17" spans="1:37" ht="22.5" customHeight="1" x14ac:dyDescent="0.45">
      <c r="A17" s="29" t="s">
        <v>99</v>
      </c>
      <c r="B17" s="4"/>
      <c r="C17" s="104">
        <v>0</v>
      </c>
      <c r="D17" s="95"/>
      <c r="E17" s="104">
        <v>0</v>
      </c>
      <c r="F17" s="95"/>
      <c r="G17" s="104">
        <v>0</v>
      </c>
      <c r="H17" s="124" t="s">
        <v>156</v>
      </c>
      <c r="I17" s="104">
        <v>0</v>
      </c>
      <c r="J17" s="46"/>
      <c r="K17" s="87">
        <v>320820646</v>
      </c>
      <c r="L17" s="46"/>
      <c r="M17" s="57">
        <v>-672194554</v>
      </c>
      <c r="N17" s="46"/>
      <c r="O17" s="51">
        <v>-320820646</v>
      </c>
      <c r="P17" s="46"/>
      <c r="Q17" s="57">
        <v>-672194554</v>
      </c>
    </row>
    <row r="18" spans="1:37" ht="8.25" customHeight="1" x14ac:dyDescent="0.45">
      <c r="A18" s="21"/>
      <c r="B18" s="4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4"/>
    </row>
    <row r="19" spans="1:37" ht="22.35" customHeight="1" x14ac:dyDescent="0.45">
      <c r="A19" s="21" t="s">
        <v>100</v>
      </c>
      <c r="B19" s="4"/>
      <c r="C19" s="124"/>
      <c r="D19" s="124"/>
      <c r="E19" s="124"/>
      <c r="F19" s="124"/>
      <c r="G19" s="124"/>
      <c r="H19" s="124"/>
      <c r="I19" s="124"/>
      <c r="J19" s="125"/>
      <c r="K19" s="124"/>
      <c r="L19" s="125"/>
      <c r="M19" s="125"/>
      <c r="N19" s="125"/>
      <c r="O19" s="124"/>
      <c r="P19" s="125"/>
      <c r="Q19" s="125"/>
    </row>
    <row r="20" spans="1:37" ht="17.100000000000001" customHeight="1" x14ac:dyDescent="0.45">
      <c r="A20" s="13" t="s">
        <v>101</v>
      </c>
      <c r="C20" s="99">
        <v>0</v>
      </c>
      <c r="D20" s="124"/>
      <c r="E20" s="99">
        <v>0</v>
      </c>
      <c r="F20" s="124"/>
      <c r="G20" s="99">
        <v>0</v>
      </c>
      <c r="H20" s="124"/>
      <c r="I20" s="99">
        <v>0</v>
      </c>
      <c r="J20" s="125"/>
      <c r="K20" s="99">
        <v>0</v>
      </c>
      <c r="L20" s="125"/>
      <c r="M20" s="125">
        <v>317787062</v>
      </c>
      <c r="N20" s="125"/>
      <c r="O20" s="99">
        <v>0</v>
      </c>
      <c r="P20" s="125"/>
      <c r="Q20" s="128">
        <v>317787062</v>
      </c>
    </row>
    <row r="21" spans="1:37" ht="22.35" customHeight="1" x14ac:dyDescent="0.45">
      <c r="A21" s="13" t="s">
        <v>167</v>
      </c>
      <c r="C21" s="139">
        <v>0</v>
      </c>
      <c r="D21" s="124"/>
      <c r="E21" s="139">
        <v>0</v>
      </c>
      <c r="F21" s="124"/>
      <c r="G21" s="139">
        <v>0</v>
      </c>
      <c r="H21" s="124"/>
      <c r="I21" s="139">
        <v>0</v>
      </c>
      <c r="J21" s="125"/>
      <c r="K21" s="139">
        <v>0</v>
      </c>
      <c r="L21" s="125"/>
      <c r="M21" s="125">
        <v>-12690744</v>
      </c>
      <c r="N21" s="125"/>
      <c r="O21" s="139">
        <v>0</v>
      </c>
      <c r="P21" s="125"/>
      <c r="Q21" s="128">
        <v>-12690744</v>
      </c>
    </row>
    <row r="22" spans="1:37" ht="21" customHeight="1" x14ac:dyDescent="0.45">
      <c r="A22" s="21" t="s">
        <v>170</v>
      </c>
      <c r="B22" s="4"/>
      <c r="C22" s="104">
        <v>0</v>
      </c>
      <c r="D22" s="95"/>
      <c r="E22" s="104">
        <v>0</v>
      </c>
      <c r="F22" s="95"/>
      <c r="G22" s="104">
        <v>0</v>
      </c>
      <c r="H22" s="95"/>
      <c r="I22" s="104">
        <v>0</v>
      </c>
      <c r="J22" s="46"/>
      <c r="K22" s="104">
        <v>0</v>
      </c>
      <c r="L22" s="46"/>
      <c r="M22" s="52">
        <v>305096318</v>
      </c>
      <c r="N22" s="46"/>
      <c r="O22" s="104">
        <v>0</v>
      </c>
      <c r="P22" s="46"/>
      <c r="Q22" s="52">
        <v>305096318</v>
      </c>
    </row>
    <row r="23" spans="1:37" ht="8.25" customHeight="1" x14ac:dyDescent="0.45">
      <c r="A23" s="21"/>
      <c r="B23" s="4"/>
      <c r="C23" s="43"/>
      <c r="D23" s="44"/>
      <c r="E23" s="43"/>
      <c r="F23" s="44"/>
      <c r="G23" s="43"/>
      <c r="H23" s="44"/>
      <c r="I23" s="43"/>
      <c r="J23" s="44"/>
      <c r="K23" s="43"/>
      <c r="L23" s="44"/>
      <c r="M23" s="44"/>
    </row>
    <row r="24" spans="1:37" ht="22.35" customHeight="1" thickBot="1" x14ac:dyDescent="0.5">
      <c r="A24" s="4" t="str">
        <f>+'[1]SH-1'!$A$25</f>
        <v>ยอดคงเหลือ ณ วันที่  31 ธันวาคม 2568</v>
      </c>
      <c r="B24" s="21"/>
      <c r="C24" s="53">
        <v>855033100</v>
      </c>
      <c r="D24" s="44"/>
      <c r="E24" s="53">
        <v>166511520</v>
      </c>
      <c r="F24" s="44"/>
      <c r="G24" s="53">
        <v>165206460</v>
      </c>
      <c r="H24" s="44"/>
      <c r="I24" s="53">
        <v>105000000</v>
      </c>
      <c r="J24" s="44"/>
      <c r="K24" s="53">
        <v>320820646</v>
      </c>
      <c r="L24" s="44"/>
      <c r="M24" s="53">
        <v>971965391</v>
      </c>
      <c r="N24" s="44"/>
      <c r="O24" s="53">
        <v>-320820646</v>
      </c>
      <c r="P24" s="44"/>
      <c r="Q24" s="53">
        <v>2263716471</v>
      </c>
    </row>
    <row r="25" spans="1:37" ht="22.35" customHeight="1" thickTop="1" x14ac:dyDescent="0.45">
      <c r="Q25" s="11"/>
    </row>
    <row r="26" spans="1:37" ht="22.5" customHeight="1" x14ac:dyDescent="0.45">
      <c r="C26" s="11"/>
      <c r="E26" s="11"/>
      <c r="G26" s="11"/>
      <c r="I26" s="11"/>
      <c r="O26" s="11"/>
      <c r="Q26" s="11"/>
    </row>
    <row r="27" spans="1:37" s="22" customFormat="1" ht="22.5" customHeight="1" x14ac:dyDescent="0.45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</row>
  </sheetData>
  <mergeCells count="3">
    <mergeCell ref="C4:Q4"/>
    <mergeCell ref="I5:M5"/>
    <mergeCell ref="C9:Q9"/>
  </mergeCells>
  <pageMargins left="0.7" right="0.56999999999999995" top="0.48" bottom="0.5" header="0.5" footer="0.5"/>
  <pageSetup paperSize="9" scale="80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CD931-6C0A-4BFC-A91B-83B182368469}">
  <sheetPr>
    <tabColor rgb="FF00B050"/>
  </sheetPr>
  <dimension ref="A1:M47"/>
  <sheetViews>
    <sheetView showGridLines="0" view="pageBreakPreview" zoomScale="115" zoomScaleNormal="90" zoomScaleSheetLayoutView="115" workbookViewId="0">
      <selection activeCell="B19" sqref="B19"/>
    </sheetView>
  </sheetViews>
  <sheetFormatPr defaultColWidth="8.140625" defaultRowHeight="21.75" x14ac:dyDescent="0.45"/>
  <cols>
    <col min="1" max="1" width="44.140625" style="2" customWidth="1"/>
    <col min="2" max="2" width="9" style="2" customWidth="1"/>
    <col min="3" max="3" width="14.42578125" style="2" customWidth="1"/>
    <col min="4" max="4" width="1.140625" style="2" customWidth="1"/>
    <col min="5" max="5" width="14.42578125" style="2" customWidth="1"/>
    <col min="6" max="6" width="1.140625" style="2" customWidth="1"/>
    <col min="7" max="7" width="14.42578125" style="2" customWidth="1"/>
    <col min="8" max="8" width="1.140625" style="2" customWidth="1"/>
    <col min="9" max="9" width="14.42578125" style="2" customWidth="1"/>
    <col min="10" max="10" width="1.140625" style="2" customWidth="1"/>
    <col min="11" max="11" width="14.42578125" style="2" customWidth="1"/>
    <col min="12" max="12" width="1.140625" style="2" customWidth="1"/>
    <col min="13" max="13" width="14.42578125" style="2" customWidth="1"/>
    <col min="14" max="16384" width="8.140625" style="2"/>
  </cols>
  <sheetData>
    <row r="1" spans="1:13" ht="22.5" customHeight="1" x14ac:dyDescent="0.5">
      <c r="A1" s="1" t="s">
        <v>0</v>
      </c>
      <c r="B1" s="4"/>
      <c r="C1" s="6"/>
      <c r="M1" s="105"/>
    </row>
    <row r="2" spans="1:13" ht="22.5" customHeight="1" x14ac:dyDescent="0.5">
      <c r="A2" s="1" t="s">
        <v>164</v>
      </c>
      <c r="B2" s="21"/>
      <c r="C2" s="6"/>
    </row>
    <row r="3" spans="1:13" ht="22.5" customHeight="1" x14ac:dyDescent="0.45">
      <c r="A3" s="21"/>
      <c r="B3" s="21"/>
      <c r="C3" s="6"/>
    </row>
    <row r="4" spans="1:13" ht="22.5" customHeight="1" x14ac:dyDescent="0.45">
      <c r="A4" s="21"/>
      <c r="B4" s="21"/>
      <c r="C4" s="147" t="s">
        <v>3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2.5" customHeight="1" x14ac:dyDescent="0.45">
      <c r="A5" s="4"/>
      <c r="B5" s="4"/>
      <c r="C5" s="6"/>
      <c r="D5" s="6"/>
      <c r="E5" s="6"/>
      <c r="F5" s="6"/>
      <c r="G5" s="6"/>
      <c r="I5" s="152" t="s">
        <v>50</v>
      </c>
      <c r="J5" s="152"/>
      <c r="K5" s="152"/>
      <c r="L5" s="6"/>
      <c r="M5" s="6"/>
    </row>
    <row r="6" spans="1:13" ht="22.5" customHeight="1" x14ac:dyDescent="0.45">
      <c r="C6" s="6" t="s">
        <v>80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2.5" customHeight="1" x14ac:dyDescent="0.45">
      <c r="C7" s="6" t="s">
        <v>81</v>
      </c>
      <c r="D7" s="6"/>
      <c r="E7" s="6" t="s">
        <v>82</v>
      </c>
      <c r="F7" s="6"/>
      <c r="G7" s="6" t="s">
        <v>83</v>
      </c>
      <c r="H7" s="6"/>
      <c r="I7" s="6" t="s">
        <v>84</v>
      </c>
      <c r="J7" s="6"/>
      <c r="K7" s="6" t="s">
        <v>86</v>
      </c>
      <c r="L7" s="6"/>
      <c r="M7" s="6" t="s">
        <v>87</v>
      </c>
    </row>
    <row r="8" spans="1:13" ht="22.5" customHeight="1" x14ac:dyDescent="0.45">
      <c r="B8" s="5" t="s">
        <v>5</v>
      </c>
      <c r="C8" s="6" t="s">
        <v>88</v>
      </c>
      <c r="D8" s="122"/>
      <c r="E8" s="122" t="s">
        <v>89</v>
      </c>
      <c r="F8" s="122"/>
      <c r="G8" s="122" t="s">
        <v>55</v>
      </c>
      <c r="H8" s="6"/>
      <c r="I8" s="6" t="s">
        <v>90</v>
      </c>
      <c r="J8" s="6"/>
      <c r="K8" s="6" t="s">
        <v>91</v>
      </c>
      <c r="L8" s="6"/>
      <c r="M8" s="6" t="s">
        <v>92</v>
      </c>
    </row>
    <row r="9" spans="1:13" ht="22.5" customHeight="1" x14ac:dyDescent="0.45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13" ht="22.5" customHeight="1" x14ac:dyDescent="0.45">
      <c r="A10" s="21" t="s">
        <v>93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4" customFormat="1" ht="22.5" customHeight="1" x14ac:dyDescent="0.45">
      <c r="A11" s="21" t="s">
        <v>94</v>
      </c>
      <c r="C11" s="43">
        <v>855033100</v>
      </c>
      <c r="D11" s="44">
        <v>0</v>
      </c>
      <c r="E11" s="15">
        <v>166511520</v>
      </c>
      <c r="F11" s="44">
        <v>0</v>
      </c>
      <c r="G11" s="43">
        <v>165206460</v>
      </c>
      <c r="H11" s="44">
        <v>0</v>
      </c>
      <c r="I11" s="43">
        <v>105000000</v>
      </c>
      <c r="J11" s="44">
        <v>0</v>
      </c>
      <c r="K11" s="43">
        <v>1273304009</v>
      </c>
      <c r="L11" s="44">
        <v>0</v>
      </c>
      <c r="M11" s="43">
        <v>2565055089</v>
      </c>
    </row>
    <row r="12" spans="1:13" ht="8.25" customHeight="1" x14ac:dyDescent="0.45">
      <c r="A12" s="21"/>
      <c r="B12" s="4"/>
      <c r="C12" s="43"/>
      <c r="D12" s="44"/>
      <c r="E12" s="43"/>
      <c r="F12" s="44"/>
      <c r="G12" s="43"/>
      <c r="H12" s="44"/>
      <c r="I12" s="43"/>
      <c r="J12" s="44"/>
      <c r="K12" s="43"/>
      <c r="L12" s="44"/>
      <c r="M12" s="44"/>
    </row>
    <row r="13" spans="1:13" ht="22.5" customHeight="1" x14ac:dyDescent="0.45">
      <c r="A13" s="21" t="s">
        <v>95</v>
      </c>
      <c r="B13" s="5"/>
      <c r="C13" s="89"/>
      <c r="D13" s="46"/>
      <c r="E13" s="89"/>
      <c r="F13" s="46"/>
      <c r="G13" s="88"/>
      <c r="H13" s="46"/>
      <c r="I13" s="88"/>
      <c r="J13" s="46"/>
      <c r="K13" s="48"/>
      <c r="L13" s="46"/>
      <c r="M13" s="48"/>
    </row>
    <row r="14" spans="1:13" ht="22.5" customHeight="1" x14ac:dyDescent="0.45">
      <c r="A14" s="29" t="s">
        <v>96</v>
      </c>
      <c r="B14" s="4"/>
      <c r="C14" s="89"/>
      <c r="D14" s="46"/>
      <c r="E14" s="89"/>
      <c r="F14" s="46"/>
      <c r="G14" s="88"/>
      <c r="H14" s="46"/>
      <c r="I14" s="88"/>
      <c r="J14" s="46"/>
      <c r="K14" s="48"/>
      <c r="L14" s="46"/>
      <c r="M14" s="48"/>
    </row>
    <row r="15" spans="1:13" ht="22.5" customHeight="1" x14ac:dyDescent="0.45">
      <c r="A15" s="13" t="s">
        <v>98</v>
      </c>
      <c r="B15" s="5">
        <v>22</v>
      </c>
      <c r="C15" s="139">
        <v>0</v>
      </c>
      <c r="D15" s="95"/>
      <c r="E15" s="139">
        <v>0</v>
      </c>
      <c r="F15" s="95"/>
      <c r="G15" s="139">
        <v>0</v>
      </c>
      <c r="H15" s="95"/>
      <c r="I15" s="139">
        <v>0</v>
      </c>
      <c r="J15" s="95"/>
      <c r="K15" s="50">
        <v>-444617212</v>
      </c>
      <c r="L15" s="46"/>
      <c r="M15" s="50">
        <v>-444617212</v>
      </c>
    </row>
    <row r="16" spans="1:13" ht="22.5" customHeight="1" x14ac:dyDescent="0.45">
      <c r="A16" s="29" t="s">
        <v>99</v>
      </c>
      <c r="B16" s="4"/>
      <c r="C16" s="104">
        <v>0</v>
      </c>
      <c r="D16" s="95"/>
      <c r="E16" s="104">
        <v>0</v>
      </c>
      <c r="F16" s="95"/>
      <c r="G16" s="104">
        <v>0</v>
      </c>
      <c r="H16" s="95"/>
      <c r="I16" s="104">
        <v>0</v>
      </c>
      <c r="J16" s="95"/>
      <c r="K16" s="51">
        <v>-444617212</v>
      </c>
      <c r="L16" s="46"/>
      <c r="M16" s="51">
        <v>-444617212</v>
      </c>
    </row>
    <row r="17" spans="1:13" ht="8.25" customHeight="1" x14ac:dyDescent="0.45">
      <c r="A17" s="21"/>
      <c r="B17" s="4"/>
      <c r="C17" s="43"/>
      <c r="D17" s="44"/>
      <c r="E17" s="43"/>
      <c r="F17" s="44"/>
      <c r="G17" s="43"/>
      <c r="H17" s="44"/>
      <c r="I17" s="43"/>
      <c r="J17" s="44"/>
      <c r="K17" s="43"/>
      <c r="L17" s="44"/>
      <c r="M17" s="44"/>
    </row>
    <row r="18" spans="1:13" ht="22.5" customHeight="1" x14ac:dyDescent="0.45">
      <c r="A18" s="21" t="s">
        <v>100</v>
      </c>
      <c r="B18" s="4"/>
      <c r="C18" s="142"/>
      <c r="D18" s="142"/>
      <c r="E18" s="142"/>
      <c r="F18" s="142"/>
      <c r="G18" s="142"/>
      <c r="H18" s="142"/>
      <c r="I18" s="142"/>
      <c r="J18" s="142"/>
      <c r="K18" s="126"/>
      <c r="L18" s="126"/>
      <c r="M18" s="126"/>
    </row>
    <row r="19" spans="1:13" ht="22.5" customHeight="1" x14ac:dyDescent="0.45">
      <c r="A19" s="13" t="s">
        <v>101</v>
      </c>
      <c r="C19" s="99">
        <v>0</v>
      </c>
      <c r="D19" s="124"/>
      <c r="E19" s="99">
        <v>0</v>
      </c>
      <c r="F19" s="124"/>
      <c r="G19" s="99">
        <v>0</v>
      </c>
      <c r="H19" s="124"/>
      <c r="I19" s="99">
        <v>0</v>
      </c>
      <c r="J19" s="124"/>
      <c r="K19" s="125">
        <v>498467188</v>
      </c>
      <c r="L19" s="125"/>
      <c r="M19" s="125">
        <v>498467188</v>
      </c>
    </row>
    <row r="20" spans="1:13" ht="22.5" customHeight="1" x14ac:dyDescent="0.45">
      <c r="A20" s="13" t="s">
        <v>167</v>
      </c>
      <c r="C20" s="139">
        <v>0</v>
      </c>
      <c r="D20" s="124"/>
      <c r="E20" s="139">
        <v>0</v>
      </c>
      <c r="F20" s="124"/>
      <c r="G20" s="139">
        <v>0</v>
      </c>
      <c r="H20" s="124"/>
      <c r="I20" s="139">
        <v>0</v>
      </c>
      <c r="J20" s="124"/>
      <c r="K20" s="125">
        <v>-10620051</v>
      </c>
      <c r="L20" s="125"/>
      <c r="M20" s="125">
        <v>-10620051</v>
      </c>
    </row>
    <row r="21" spans="1:13" s="4" customFormat="1" ht="22.5" customHeight="1" x14ac:dyDescent="0.45">
      <c r="A21" s="21" t="s">
        <v>170</v>
      </c>
      <c r="C21" s="104">
        <v>0</v>
      </c>
      <c r="D21" s="93"/>
      <c r="E21" s="104">
        <v>0</v>
      </c>
      <c r="F21" s="93"/>
      <c r="G21" s="104">
        <v>0</v>
      </c>
      <c r="H21" s="93"/>
      <c r="I21" s="104">
        <v>0</v>
      </c>
      <c r="J21" s="93"/>
      <c r="K21" s="58">
        <v>487847137</v>
      </c>
      <c r="L21" s="59"/>
      <c r="M21" s="58">
        <v>487847137</v>
      </c>
    </row>
    <row r="22" spans="1:13" ht="8.25" customHeight="1" x14ac:dyDescent="0.45">
      <c r="A22" s="21"/>
      <c r="B22" s="4"/>
      <c r="C22" s="43"/>
      <c r="D22" s="44"/>
      <c r="E22" s="43"/>
      <c r="F22" s="44"/>
      <c r="G22" s="43"/>
      <c r="H22" s="44"/>
      <c r="I22" s="43"/>
      <c r="J22" s="44"/>
      <c r="K22" s="43"/>
      <c r="L22" s="44"/>
      <c r="M22" s="44"/>
    </row>
    <row r="23" spans="1:13" s="4" customFormat="1" ht="22.5" customHeight="1" thickBot="1" x14ac:dyDescent="0.5">
      <c r="A23" s="4" t="str">
        <f>+'SH 11'!A23</f>
        <v>ยอดคงเหลือ ณ วันที่  31 ธันวาคม 2567</v>
      </c>
      <c r="B23" s="21"/>
      <c r="C23" s="53">
        <v>855033100</v>
      </c>
      <c r="D23" s="44"/>
      <c r="E23" s="53">
        <v>166511520</v>
      </c>
      <c r="F23" s="44"/>
      <c r="G23" s="53">
        <v>165206460</v>
      </c>
      <c r="H23" s="44"/>
      <c r="I23" s="53">
        <v>105000000</v>
      </c>
      <c r="J23" s="44"/>
      <c r="K23" s="53">
        <v>1316533934</v>
      </c>
      <c r="L23" s="44"/>
      <c r="M23" s="53">
        <v>2608285014</v>
      </c>
    </row>
    <row r="24" spans="1:13" ht="21.6" customHeight="1" thickTop="1" x14ac:dyDescent="0.45">
      <c r="C24" s="11"/>
      <c r="E24" s="11"/>
      <c r="G24" s="11"/>
      <c r="I24" s="11"/>
      <c r="K24" s="12"/>
      <c r="M24" s="127"/>
    </row>
    <row r="25" spans="1:13" ht="22.5" customHeight="1" x14ac:dyDescent="0.45">
      <c r="A25" s="4"/>
      <c r="B25" s="4"/>
      <c r="C25" s="6"/>
      <c r="M25" s="105"/>
    </row>
    <row r="26" spans="1:13" x14ac:dyDescent="0.45">
      <c r="A26" s="21"/>
      <c r="B26" s="21"/>
      <c r="C26" s="6"/>
    </row>
    <row r="27" spans="1:13" x14ac:dyDescent="0.45">
      <c r="A27" s="21"/>
      <c r="B27" s="21"/>
      <c r="C27" s="6"/>
    </row>
    <row r="28" spans="1:13" x14ac:dyDescent="0.45">
      <c r="A28" s="21"/>
      <c r="B28" s="21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1:13" x14ac:dyDescent="0.45">
      <c r="A29" s="4"/>
      <c r="B29" s="4"/>
      <c r="C29" s="6"/>
      <c r="D29" s="6"/>
      <c r="E29" s="6"/>
      <c r="F29" s="6"/>
      <c r="G29" s="6"/>
      <c r="I29" s="149"/>
      <c r="J29" s="149"/>
      <c r="K29" s="149"/>
      <c r="L29" s="6"/>
      <c r="M29" s="6"/>
    </row>
    <row r="30" spans="1:13" x14ac:dyDescent="0.4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4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45">
      <c r="B32" s="5"/>
      <c r="C32" s="6"/>
      <c r="D32" s="122"/>
      <c r="E32" s="122"/>
      <c r="F32" s="122"/>
      <c r="G32" s="122"/>
      <c r="H32" s="6"/>
      <c r="I32" s="6"/>
      <c r="J32" s="6"/>
      <c r="K32" s="6"/>
      <c r="L32" s="6"/>
      <c r="M32" s="6"/>
    </row>
    <row r="33" spans="1:13" x14ac:dyDescent="0.45"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x14ac:dyDescent="0.45">
      <c r="A34" s="2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45">
      <c r="A35" s="21"/>
      <c r="B35" s="4"/>
      <c r="C35" s="61"/>
      <c r="D35" s="60"/>
      <c r="E35" s="61"/>
      <c r="F35" s="60"/>
      <c r="G35" s="61"/>
      <c r="H35" s="60"/>
      <c r="I35" s="61"/>
      <c r="J35" s="60"/>
      <c r="K35" s="61"/>
      <c r="L35" s="60"/>
      <c r="M35" s="60"/>
    </row>
    <row r="36" spans="1:13" x14ac:dyDescent="0.45">
      <c r="A36" s="21"/>
      <c r="B36" s="4"/>
      <c r="C36" s="43"/>
      <c r="D36" s="44"/>
      <c r="E36" s="43"/>
      <c r="F36" s="44"/>
      <c r="G36" s="43"/>
      <c r="H36" s="44"/>
      <c r="I36" s="43"/>
      <c r="J36" s="44"/>
      <c r="K36" s="43"/>
      <c r="L36" s="44"/>
      <c r="M36" s="44"/>
    </row>
    <row r="37" spans="1:13" x14ac:dyDescent="0.45">
      <c r="A37" s="21"/>
      <c r="B37" s="4"/>
      <c r="C37" s="43"/>
      <c r="D37" s="44"/>
      <c r="E37" s="43"/>
      <c r="F37" s="44"/>
      <c r="G37" s="43"/>
      <c r="H37" s="44"/>
      <c r="I37" s="43"/>
      <c r="J37" s="44"/>
      <c r="K37" s="43"/>
      <c r="L37" s="44"/>
      <c r="M37" s="44"/>
    </row>
    <row r="38" spans="1:13" x14ac:dyDescent="0.45">
      <c r="A38" s="29"/>
      <c r="B38" s="4"/>
      <c r="C38" s="43"/>
      <c r="D38" s="44"/>
      <c r="E38" s="43"/>
      <c r="F38" s="44"/>
      <c r="G38" s="43"/>
      <c r="H38" s="44"/>
      <c r="I38" s="43"/>
      <c r="J38" s="44"/>
      <c r="K38" s="43"/>
      <c r="L38" s="44"/>
      <c r="M38" s="44"/>
    </row>
    <row r="39" spans="1:13" x14ac:dyDescent="0.45">
      <c r="A39" s="13"/>
      <c r="B39" s="5"/>
      <c r="C39" s="111"/>
      <c r="D39" s="114"/>
      <c r="E39" s="111"/>
      <c r="F39" s="114"/>
      <c r="G39" s="111"/>
      <c r="H39" s="114"/>
      <c r="I39" s="111"/>
      <c r="J39" s="114"/>
      <c r="K39" s="114"/>
      <c r="L39" s="114"/>
      <c r="M39" s="114"/>
    </row>
    <row r="40" spans="1:13" x14ac:dyDescent="0.45">
      <c r="A40" s="29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3" x14ac:dyDescent="0.45">
      <c r="A41" s="29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</row>
    <row r="42" spans="1:13" x14ac:dyDescent="0.45">
      <c r="A42" s="21"/>
      <c r="B42" s="4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</row>
    <row r="43" spans="1:13" x14ac:dyDescent="0.45">
      <c r="A43" s="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</row>
    <row r="44" spans="1:13" x14ac:dyDescent="0.45">
      <c r="A44" s="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x14ac:dyDescent="0.45">
      <c r="A45" s="21"/>
      <c r="B45" s="4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13" x14ac:dyDescent="0.45">
      <c r="A46" s="21"/>
      <c r="B46" s="4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x14ac:dyDescent="0.45">
      <c r="A47" s="4"/>
      <c r="B47" s="21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</sheetData>
  <mergeCells count="6">
    <mergeCell ref="C33:M33"/>
    <mergeCell ref="C4:M4"/>
    <mergeCell ref="I5:K5"/>
    <mergeCell ref="C9:M9"/>
    <mergeCell ref="C28:M28"/>
    <mergeCell ref="I29:K29"/>
  </mergeCells>
  <pageMargins left="0.7" right="0.56999999999999995" top="0.48" bottom="0.5" header="0.5" footer="0.5"/>
  <pageSetup paperSize="9" scale="91" firstPageNumber="13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13693-4123-41A8-A1FB-CEAE9C7E7850}">
  <sheetPr>
    <tabColor rgb="FF00B050"/>
  </sheetPr>
  <dimension ref="A1:Q25"/>
  <sheetViews>
    <sheetView showGridLines="0" view="pageBreakPreview" zoomScale="115" zoomScaleNormal="80" zoomScaleSheetLayoutView="115" workbookViewId="0">
      <selection activeCell="I21" sqref="I21"/>
    </sheetView>
  </sheetViews>
  <sheetFormatPr defaultColWidth="8.140625" defaultRowHeight="21.75" x14ac:dyDescent="0.45"/>
  <cols>
    <col min="1" max="1" width="41.140625" style="2" customWidth="1"/>
    <col min="2" max="2" width="8.5703125" style="2" customWidth="1"/>
    <col min="3" max="3" width="12.42578125" style="2" customWidth="1"/>
    <col min="4" max="4" width="1.140625" style="2" customWidth="1"/>
    <col min="5" max="5" width="13.140625" style="2" customWidth="1"/>
    <col min="6" max="6" width="1.140625" style="2" customWidth="1"/>
    <col min="7" max="7" width="13.5703125" style="2" customWidth="1"/>
    <col min="8" max="8" width="1.140625" style="2" customWidth="1"/>
    <col min="9" max="9" width="13.42578125" style="2" customWidth="1"/>
    <col min="10" max="10" width="1.140625" style="2" customWidth="1"/>
    <col min="11" max="11" width="12.85546875" style="2" customWidth="1"/>
    <col min="12" max="12" width="1.140625" style="2" customWidth="1"/>
    <col min="13" max="13" width="13.5703125" style="2" bestFit="1" customWidth="1"/>
    <col min="14" max="14" width="1.140625" style="2" customWidth="1"/>
    <col min="15" max="15" width="13.140625" style="2" customWidth="1"/>
    <col min="16" max="16" width="1.140625" style="2" customWidth="1"/>
    <col min="17" max="17" width="13.5703125" style="2" bestFit="1" customWidth="1"/>
    <col min="18" max="16384" width="8.140625" style="2"/>
  </cols>
  <sheetData>
    <row r="1" spans="1:17" ht="22.5" customHeight="1" x14ac:dyDescent="0.5">
      <c r="A1" s="1" t="s">
        <v>0</v>
      </c>
      <c r="B1" s="38"/>
      <c r="C1" s="6"/>
      <c r="Q1" s="105"/>
    </row>
    <row r="2" spans="1:17" ht="23.25" x14ac:dyDescent="0.5">
      <c r="A2" s="1" t="s">
        <v>164</v>
      </c>
      <c r="B2" s="41"/>
      <c r="C2" s="6"/>
    </row>
    <row r="3" spans="1:17" ht="23.25" x14ac:dyDescent="0.5">
      <c r="A3" s="25"/>
      <c r="B3" s="41"/>
      <c r="C3" s="6"/>
    </row>
    <row r="4" spans="1:17" x14ac:dyDescent="0.45">
      <c r="A4" s="21"/>
      <c r="B4" s="21"/>
      <c r="C4" s="147" t="s">
        <v>3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1:17" x14ac:dyDescent="0.45">
      <c r="A5" s="4"/>
      <c r="B5" s="4"/>
      <c r="C5" s="6"/>
      <c r="D5" s="6"/>
      <c r="E5" s="6"/>
      <c r="F5" s="6"/>
      <c r="G5" s="6"/>
      <c r="I5" s="152" t="s">
        <v>50</v>
      </c>
      <c r="J5" s="152"/>
      <c r="K5" s="152"/>
      <c r="L5" s="152"/>
      <c r="M5" s="152"/>
      <c r="N5" s="6"/>
      <c r="O5" s="6"/>
      <c r="P5" s="6"/>
      <c r="Q5" s="6"/>
    </row>
    <row r="6" spans="1:17" x14ac:dyDescent="0.45">
      <c r="C6" s="6" t="s">
        <v>80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45">
      <c r="C7" s="6" t="s">
        <v>81</v>
      </c>
      <c r="D7" s="6"/>
      <c r="E7" s="6" t="s">
        <v>82</v>
      </c>
      <c r="F7" s="6"/>
      <c r="G7" s="6" t="s">
        <v>83</v>
      </c>
      <c r="H7" s="6"/>
      <c r="I7" s="6" t="s">
        <v>84</v>
      </c>
      <c r="J7" s="6"/>
      <c r="K7" s="6" t="s">
        <v>85</v>
      </c>
      <c r="L7" s="6"/>
      <c r="M7" s="6" t="s">
        <v>86</v>
      </c>
      <c r="N7" s="6"/>
      <c r="O7" s="6"/>
      <c r="P7" s="6"/>
      <c r="Q7" s="6" t="s">
        <v>87</v>
      </c>
    </row>
    <row r="8" spans="1:17" x14ac:dyDescent="0.45">
      <c r="B8" s="5" t="s">
        <v>5</v>
      </c>
      <c r="C8" s="6" t="s">
        <v>88</v>
      </c>
      <c r="D8" s="6"/>
      <c r="E8" s="122" t="s">
        <v>89</v>
      </c>
      <c r="F8" s="122"/>
      <c r="G8" s="122" t="s">
        <v>55</v>
      </c>
      <c r="H8" s="6"/>
      <c r="I8" s="6" t="s">
        <v>90</v>
      </c>
      <c r="J8" s="6"/>
      <c r="K8" s="6" t="s">
        <v>55</v>
      </c>
      <c r="L8" s="6"/>
      <c r="M8" s="6" t="s">
        <v>91</v>
      </c>
      <c r="N8" s="6"/>
      <c r="O8" s="6" t="s">
        <v>55</v>
      </c>
      <c r="P8" s="6"/>
      <c r="Q8" s="6" t="s">
        <v>92</v>
      </c>
    </row>
    <row r="9" spans="1:17" x14ac:dyDescent="0.45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</row>
    <row r="10" spans="1:17" x14ac:dyDescent="0.45">
      <c r="A10" s="21" t="str">
        <f>+'SH 12'!A10</f>
        <v>สำหรับปีสิ้นสุดวันที่ 31 ธันวาคม 2568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45">
      <c r="A11" s="21" t="str">
        <f>+'SH 12'!A11</f>
        <v>ยอดคงเหลือ ณ วันที่ 1 มกราคม 2568</v>
      </c>
      <c r="B11" s="4"/>
      <c r="C11" s="62">
        <v>855033100</v>
      </c>
      <c r="D11" s="60"/>
      <c r="E11" s="61">
        <v>166511520</v>
      </c>
      <c r="F11" s="60"/>
      <c r="G11" s="61">
        <v>165206460</v>
      </c>
      <c r="H11" s="60"/>
      <c r="I11" s="62">
        <v>105000000</v>
      </c>
      <c r="J11" s="60"/>
      <c r="K11" s="90">
        <v>0</v>
      </c>
      <c r="L11" s="60"/>
      <c r="M11" s="62">
        <v>1316533934</v>
      </c>
      <c r="N11" s="60"/>
      <c r="O11" s="143">
        <v>0</v>
      </c>
      <c r="P11" s="60"/>
      <c r="Q11" s="60">
        <v>2608285014</v>
      </c>
    </row>
    <row r="12" spans="1:17" ht="8.25" customHeight="1" x14ac:dyDescent="0.45">
      <c r="A12" s="21"/>
      <c r="B12" s="4"/>
      <c r="C12" s="43"/>
      <c r="D12" s="44"/>
      <c r="E12" s="43"/>
      <c r="F12" s="44"/>
      <c r="G12" s="43"/>
      <c r="H12" s="44"/>
      <c r="I12" s="43"/>
      <c r="J12" s="44"/>
      <c r="K12" s="43"/>
      <c r="L12" s="44"/>
      <c r="M12" s="44"/>
    </row>
    <row r="13" spans="1:17" ht="22.5" customHeight="1" x14ac:dyDescent="0.45">
      <c r="A13" s="21" t="s">
        <v>95</v>
      </c>
      <c r="B13" s="5"/>
      <c r="C13" s="45"/>
      <c r="D13" s="46"/>
      <c r="E13" s="47"/>
      <c r="F13" s="46"/>
      <c r="G13" s="48"/>
      <c r="H13" s="46"/>
      <c r="I13" s="48"/>
      <c r="J13" s="46"/>
      <c r="K13" s="48"/>
      <c r="L13" s="46"/>
      <c r="M13" s="48"/>
      <c r="N13" s="46"/>
      <c r="O13" s="47"/>
      <c r="P13" s="46"/>
      <c r="Q13" s="48"/>
    </row>
    <row r="14" spans="1:17" ht="22.5" customHeight="1" x14ac:dyDescent="0.45">
      <c r="A14" s="29" t="s">
        <v>96</v>
      </c>
      <c r="B14" s="4"/>
      <c r="C14" s="94"/>
      <c r="D14" s="95"/>
      <c r="E14" s="96"/>
      <c r="F14" s="95"/>
      <c r="G14" s="97"/>
      <c r="H14" s="95"/>
      <c r="I14" s="97"/>
      <c r="J14" s="46"/>
      <c r="K14" s="48"/>
      <c r="L14" s="46"/>
      <c r="M14" s="48"/>
      <c r="N14" s="46"/>
      <c r="O14" s="47"/>
      <c r="P14" s="46"/>
      <c r="Q14" s="48"/>
    </row>
    <row r="15" spans="1:17" ht="22.5" customHeight="1" x14ac:dyDescent="0.45">
      <c r="A15" s="13" t="s">
        <v>97</v>
      </c>
      <c r="B15" s="5">
        <v>17</v>
      </c>
      <c r="C15" s="98">
        <v>0</v>
      </c>
      <c r="D15" s="99"/>
      <c r="E15" s="100">
        <v>0</v>
      </c>
      <c r="F15" s="99"/>
      <c r="G15" s="101">
        <v>0</v>
      </c>
      <c r="H15" s="99"/>
      <c r="I15" s="101">
        <v>0</v>
      </c>
      <c r="J15" s="55"/>
      <c r="K15" s="49">
        <v>320820646</v>
      </c>
      <c r="L15" s="55"/>
      <c r="M15" s="49">
        <v>-320820646</v>
      </c>
      <c r="N15" s="46"/>
      <c r="O15" s="56">
        <v>-320820646</v>
      </c>
      <c r="P15" s="46"/>
      <c r="Q15" s="49">
        <v>-320820646</v>
      </c>
    </row>
    <row r="16" spans="1:17" ht="22.5" customHeight="1" x14ac:dyDescent="0.45">
      <c r="A16" s="13" t="s">
        <v>98</v>
      </c>
      <c r="B16" s="5">
        <v>22</v>
      </c>
      <c r="C16" s="102">
        <v>0</v>
      </c>
      <c r="D16" s="95"/>
      <c r="E16" s="145">
        <v>0</v>
      </c>
      <c r="F16" s="99"/>
      <c r="G16" s="91">
        <v>0</v>
      </c>
      <c r="H16" s="99"/>
      <c r="I16" s="91">
        <v>0</v>
      </c>
      <c r="J16" s="46"/>
      <c r="K16" s="91">
        <v>0</v>
      </c>
      <c r="L16" s="46"/>
      <c r="M16" s="50">
        <v>-351373908</v>
      </c>
      <c r="N16" s="46"/>
      <c r="O16" s="145">
        <v>0</v>
      </c>
      <c r="P16" s="46"/>
      <c r="Q16" s="50">
        <v>-351373908</v>
      </c>
    </row>
    <row r="17" spans="1:17" ht="22.5" customHeight="1" x14ac:dyDescent="0.45">
      <c r="A17" s="29" t="s">
        <v>99</v>
      </c>
      <c r="B17" s="4"/>
      <c r="C17" s="103">
        <v>0</v>
      </c>
      <c r="D17" s="95"/>
      <c r="E17" s="103">
        <v>0</v>
      </c>
      <c r="F17" s="95"/>
      <c r="G17" s="103">
        <v>0</v>
      </c>
      <c r="H17" s="95"/>
      <c r="I17" s="103">
        <v>0</v>
      </c>
      <c r="J17" s="46"/>
      <c r="K17" s="51">
        <v>320820646</v>
      </c>
      <c r="L17" s="46"/>
      <c r="M17" s="51">
        <v>-672194554</v>
      </c>
      <c r="N17" s="46"/>
      <c r="O17" s="51">
        <v>-320820646</v>
      </c>
      <c r="P17" s="46"/>
      <c r="Q17" s="57">
        <v>-672194554</v>
      </c>
    </row>
    <row r="18" spans="1:17" ht="8.25" customHeight="1" x14ac:dyDescent="0.45">
      <c r="A18" s="21"/>
      <c r="B18" s="4"/>
      <c r="C18" s="43"/>
      <c r="D18" s="44"/>
      <c r="E18" s="43"/>
      <c r="F18" s="44"/>
      <c r="G18" s="43"/>
      <c r="H18" s="44"/>
      <c r="I18" s="43"/>
      <c r="J18" s="44"/>
      <c r="K18" s="43"/>
      <c r="L18" s="44"/>
      <c r="M18" s="44"/>
    </row>
    <row r="19" spans="1:17" x14ac:dyDescent="0.45">
      <c r="A19" s="21" t="s">
        <v>100</v>
      </c>
      <c r="B19" s="4"/>
      <c r="C19" s="142"/>
      <c r="D19" s="142"/>
      <c r="E19" s="142"/>
      <c r="F19" s="142"/>
      <c r="G19" s="142"/>
      <c r="H19" s="142"/>
      <c r="I19" s="142"/>
      <c r="J19" s="123"/>
      <c r="K19" s="123"/>
      <c r="L19" s="123"/>
      <c r="M19" s="123"/>
      <c r="N19" s="123"/>
      <c r="O19" s="123"/>
      <c r="P19" s="123"/>
      <c r="Q19" s="59"/>
    </row>
    <row r="20" spans="1:17" x14ac:dyDescent="0.45">
      <c r="A20" s="13" t="s">
        <v>101</v>
      </c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124"/>
      <c r="K20" s="124">
        <v>0</v>
      </c>
      <c r="L20" s="125"/>
      <c r="M20" s="125">
        <v>309739752</v>
      </c>
      <c r="N20" s="125"/>
      <c r="O20" s="124">
        <v>0</v>
      </c>
      <c r="P20" s="125"/>
      <c r="Q20" s="55">
        <v>309739752</v>
      </c>
    </row>
    <row r="21" spans="1:17" x14ac:dyDescent="0.45">
      <c r="A21" s="13" t="s">
        <v>167</v>
      </c>
      <c r="C21" s="124">
        <v>0</v>
      </c>
      <c r="D21" s="124"/>
      <c r="E21" s="124">
        <v>0</v>
      </c>
      <c r="F21" s="124"/>
      <c r="G21" s="124">
        <v>0</v>
      </c>
      <c r="H21" s="124"/>
      <c r="I21" s="124">
        <v>0</v>
      </c>
      <c r="J21" s="124"/>
      <c r="K21" s="124">
        <v>0</v>
      </c>
      <c r="L21" s="125"/>
      <c r="M21" s="125">
        <v>-12498952</v>
      </c>
      <c r="N21" s="125"/>
      <c r="O21" s="124">
        <v>0</v>
      </c>
      <c r="P21" s="125"/>
      <c r="Q21" s="55">
        <v>-12498952</v>
      </c>
    </row>
    <row r="22" spans="1:17" x14ac:dyDescent="0.45">
      <c r="A22" s="21" t="s">
        <v>170</v>
      </c>
      <c r="B22" s="4"/>
      <c r="C22" s="92">
        <v>0</v>
      </c>
      <c r="D22" s="93"/>
      <c r="E22" s="92">
        <v>0</v>
      </c>
      <c r="F22" s="93"/>
      <c r="G22" s="92">
        <v>0</v>
      </c>
      <c r="H22" s="93"/>
      <c r="I22" s="92">
        <v>0</v>
      </c>
      <c r="J22" s="93"/>
      <c r="K22" s="92">
        <v>0</v>
      </c>
      <c r="L22" s="59"/>
      <c r="M22" s="58">
        <v>297240800</v>
      </c>
      <c r="N22" s="59"/>
      <c r="O22" s="92">
        <v>0</v>
      </c>
      <c r="P22" s="59"/>
      <c r="Q22" s="58">
        <v>297240800</v>
      </c>
    </row>
    <row r="23" spans="1:17" ht="8.25" customHeight="1" x14ac:dyDescent="0.45">
      <c r="A23" s="21"/>
      <c r="B23" s="4"/>
      <c r="C23" s="43"/>
      <c r="D23" s="44"/>
      <c r="E23" s="43"/>
      <c r="F23" s="44"/>
      <c r="G23" s="43"/>
      <c r="H23" s="44"/>
      <c r="I23" s="43"/>
      <c r="J23" s="44"/>
      <c r="K23" s="43"/>
      <c r="L23" s="44"/>
      <c r="M23" s="44"/>
    </row>
    <row r="24" spans="1:17" ht="22.5" thickBot="1" x14ac:dyDescent="0.5">
      <c r="A24" s="4" t="str">
        <f>+'SH 12'!A24</f>
        <v>ยอดคงเหลือ ณ วันที่  31 ธันวาคม 2568</v>
      </c>
      <c r="B24" s="21"/>
      <c r="C24" s="53">
        <v>855033100</v>
      </c>
      <c r="D24" s="44"/>
      <c r="E24" s="53">
        <v>166511520</v>
      </c>
      <c r="F24" s="44"/>
      <c r="G24" s="53">
        <v>165206460</v>
      </c>
      <c r="H24" s="44"/>
      <c r="I24" s="53">
        <v>105000000</v>
      </c>
      <c r="J24" s="44"/>
      <c r="K24" s="53">
        <v>320820646</v>
      </c>
      <c r="L24" s="44"/>
      <c r="M24" s="53">
        <v>941580180</v>
      </c>
      <c r="N24" s="44"/>
      <c r="O24" s="53">
        <v>-320820646</v>
      </c>
      <c r="P24" s="44"/>
      <c r="Q24" s="53">
        <v>2233331260</v>
      </c>
    </row>
    <row r="25" spans="1:17" ht="22.5" thickTop="1" x14ac:dyDescent="0.45">
      <c r="C25" s="63"/>
      <c r="E25" s="63"/>
      <c r="G25" s="63"/>
      <c r="I25" s="63"/>
      <c r="K25" s="63"/>
      <c r="M25" s="63"/>
      <c r="O25" s="63"/>
      <c r="Q25" s="63">
        <v>0</v>
      </c>
    </row>
  </sheetData>
  <mergeCells count="3">
    <mergeCell ref="C4:Q4"/>
    <mergeCell ref="I5:M5"/>
    <mergeCell ref="C9:Q9"/>
  </mergeCells>
  <pageMargins left="0.7" right="0.56999999999999995" top="0.48" bottom="0.5" header="0.5" footer="0.5"/>
  <pageSetup paperSize="9" scale="80" firstPageNumber="14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1D1B-D5D8-48B9-BE13-D877AEB85A44}">
  <sheetPr>
    <tabColor rgb="FF00B050"/>
    <pageSetUpPr fitToPage="1"/>
  </sheetPr>
  <dimension ref="A1:N93"/>
  <sheetViews>
    <sheetView showGridLines="0" tabSelected="1" view="pageBreakPreview" topLeftCell="A64" zoomScale="130" zoomScaleNormal="115" zoomScaleSheetLayoutView="130" workbookViewId="0">
      <selection activeCell="E74" sqref="E74"/>
    </sheetView>
  </sheetViews>
  <sheetFormatPr defaultColWidth="8.140625" defaultRowHeight="21.75" x14ac:dyDescent="0.45"/>
  <cols>
    <col min="1" max="1" width="42" style="2" customWidth="1"/>
    <col min="2" max="2" width="1.140625" style="2" customWidth="1"/>
    <col min="3" max="3" width="7.85546875" style="2" customWidth="1"/>
    <col min="4" max="4" width="0.85546875" style="2" customWidth="1"/>
    <col min="5" max="5" width="13.85546875" style="2" customWidth="1"/>
    <col min="6" max="6" width="1" style="2" customWidth="1"/>
    <col min="7" max="7" width="13.85546875" style="2" customWidth="1"/>
    <col min="8" max="8" width="1" style="2" customWidth="1"/>
    <col min="9" max="9" width="13.85546875" style="2" customWidth="1"/>
    <col min="10" max="10" width="1" style="37" customWidth="1"/>
    <col min="11" max="11" width="13.85546875" style="2" customWidth="1"/>
    <col min="12" max="12" width="8.140625" style="2"/>
    <col min="13" max="13" width="12.140625" style="2" bestFit="1" customWidth="1"/>
    <col min="14" max="16384" width="8.140625" style="2"/>
  </cols>
  <sheetData>
    <row r="1" spans="1:14" ht="22.5" customHeight="1" x14ac:dyDescent="0.5">
      <c r="A1" s="1" t="s">
        <v>0</v>
      </c>
    </row>
    <row r="2" spans="1:14" ht="22.5" customHeight="1" x14ac:dyDescent="0.5">
      <c r="A2" s="1" t="s">
        <v>104</v>
      </c>
      <c r="I2" s="105"/>
      <c r="K2" s="105"/>
    </row>
    <row r="3" spans="1:14" ht="22.5" customHeight="1" x14ac:dyDescent="0.5">
      <c r="A3" s="1"/>
      <c r="I3" s="105"/>
      <c r="K3" s="105"/>
    </row>
    <row r="4" spans="1:14" ht="22.5" customHeight="1" x14ac:dyDescent="0.5">
      <c r="A4" s="1"/>
      <c r="E4" s="147" t="s">
        <v>2</v>
      </c>
      <c r="F4" s="147"/>
      <c r="G4" s="147"/>
      <c r="H4" s="4"/>
      <c r="I4" s="147" t="s">
        <v>3</v>
      </c>
      <c r="J4" s="147"/>
      <c r="K4" s="147"/>
    </row>
    <row r="5" spans="1:14" ht="22.5" customHeight="1" x14ac:dyDescent="0.5">
      <c r="A5" s="1"/>
      <c r="E5" s="150" t="s">
        <v>154</v>
      </c>
      <c r="F5" s="150"/>
      <c r="G5" s="150"/>
      <c r="H5" s="106"/>
      <c r="I5" s="150" t="s">
        <v>154</v>
      </c>
      <c r="J5" s="150"/>
      <c r="K5" s="150"/>
    </row>
    <row r="6" spans="1:14" ht="22.5" customHeight="1" x14ac:dyDescent="0.5">
      <c r="A6" s="1"/>
      <c r="E6" s="150" t="s">
        <v>155</v>
      </c>
      <c r="F6" s="150"/>
      <c r="G6" s="150"/>
      <c r="H6" s="3"/>
      <c r="I6" s="150" t="s">
        <v>155</v>
      </c>
      <c r="J6" s="150"/>
      <c r="K6" s="150"/>
    </row>
    <row r="7" spans="1:14" ht="22.5" customHeight="1" x14ac:dyDescent="0.5">
      <c r="A7" s="1"/>
      <c r="C7" s="5" t="s">
        <v>5</v>
      </c>
      <c r="E7" s="6">
        <v>2568</v>
      </c>
      <c r="G7" s="6">
        <v>2567</v>
      </c>
      <c r="H7" s="6"/>
      <c r="I7" s="6">
        <v>2568</v>
      </c>
      <c r="J7" s="2"/>
      <c r="K7" s="6">
        <v>2567</v>
      </c>
    </row>
    <row r="8" spans="1:14" ht="22.5" customHeight="1" x14ac:dyDescent="0.5">
      <c r="A8" s="1"/>
      <c r="E8" s="148" t="s">
        <v>6</v>
      </c>
      <c r="F8" s="148"/>
      <c r="G8" s="148"/>
      <c r="H8" s="148"/>
      <c r="I8" s="148"/>
      <c r="J8" s="148"/>
      <c r="K8" s="148"/>
    </row>
    <row r="9" spans="1:14" ht="22.5" customHeight="1" x14ac:dyDescent="0.45">
      <c r="A9" s="7" t="s">
        <v>105</v>
      </c>
      <c r="I9" s="105"/>
      <c r="K9" s="105"/>
    </row>
    <row r="10" spans="1:14" ht="22.5" customHeight="1" x14ac:dyDescent="0.45">
      <c r="A10" s="2" t="s">
        <v>106</v>
      </c>
      <c r="E10" s="110">
        <v>317787062</v>
      </c>
      <c r="G10" s="110">
        <v>506252063</v>
      </c>
      <c r="H10" s="10"/>
      <c r="I10" s="10">
        <v>309739752</v>
      </c>
      <c r="J10" s="10"/>
      <c r="K10" s="10">
        <v>498467188</v>
      </c>
      <c r="M10" s="11"/>
      <c r="N10" s="11"/>
    </row>
    <row r="11" spans="1:14" ht="22.5" customHeight="1" x14ac:dyDescent="0.45">
      <c r="A11" s="64" t="s">
        <v>107</v>
      </c>
      <c r="B11" s="65"/>
      <c r="C11" s="66"/>
      <c r="D11" s="66"/>
      <c r="E11" s="67"/>
      <c r="F11" s="66"/>
      <c r="G11" s="67"/>
      <c r="H11" s="10"/>
      <c r="I11" s="10"/>
      <c r="J11" s="10"/>
      <c r="K11" s="10"/>
    </row>
    <row r="12" spans="1:14" x14ac:dyDescent="0.45">
      <c r="A12" s="2" t="s">
        <v>71</v>
      </c>
      <c r="C12" s="5">
        <v>20</v>
      </c>
      <c r="E12" s="110">
        <v>41225733</v>
      </c>
      <c r="G12" s="110">
        <v>84429168</v>
      </c>
      <c r="H12" s="10"/>
      <c r="I12" s="10">
        <v>39589050</v>
      </c>
      <c r="J12" s="10"/>
      <c r="K12" s="10">
        <v>83546927</v>
      </c>
      <c r="M12" s="11"/>
      <c r="N12" s="11"/>
    </row>
    <row r="13" spans="1:14" ht="22.5" customHeight="1" x14ac:dyDescent="0.45">
      <c r="A13" s="13" t="s">
        <v>69</v>
      </c>
      <c r="B13" s="66"/>
      <c r="C13" s="68"/>
      <c r="D13" s="66"/>
      <c r="E13" s="110">
        <v>17159448</v>
      </c>
      <c r="F13" s="66"/>
      <c r="G13" s="110">
        <v>7651667</v>
      </c>
      <c r="H13" s="10"/>
      <c r="I13" s="110">
        <v>17152752</v>
      </c>
      <c r="J13" s="10"/>
      <c r="K13" s="110">
        <v>7623452</v>
      </c>
      <c r="M13" s="11"/>
      <c r="N13" s="11"/>
    </row>
    <row r="14" spans="1:14" ht="22.5" customHeight="1" x14ac:dyDescent="0.45">
      <c r="A14" s="2" t="s">
        <v>108</v>
      </c>
      <c r="B14" s="66"/>
      <c r="C14" s="5" t="s">
        <v>168</v>
      </c>
      <c r="D14" s="66"/>
      <c r="E14" s="110">
        <v>299593313</v>
      </c>
      <c r="F14" s="66"/>
      <c r="G14" s="110">
        <v>292959965</v>
      </c>
      <c r="H14" s="10"/>
      <c r="I14" s="10">
        <v>287751828</v>
      </c>
      <c r="J14" s="10"/>
      <c r="K14" s="10">
        <v>281250820</v>
      </c>
      <c r="M14" s="11"/>
      <c r="N14" s="11"/>
    </row>
    <row r="15" spans="1:14" ht="22.5" customHeight="1" x14ac:dyDescent="0.45">
      <c r="A15" s="2" t="s">
        <v>109</v>
      </c>
      <c r="B15" s="66"/>
      <c r="C15" s="68">
        <v>12</v>
      </c>
      <c r="D15" s="66"/>
      <c r="E15" s="110">
        <v>1766414</v>
      </c>
      <c r="F15" s="66"/>
      <c r="G15" s="110">
        <v>1501222</v>
      </c>
      <c r="H15" s="10"/>
      <c r="I15" s="10">
        <v>1766414</v>
      </c>
      <c r="J15" s="10"/>
      <c r="K15" s="10">
        <v>1501222</v>
      </c>
      <c r="M15" s="11"/>
      <c r="N15" s="11"/>
    </row>
    <row r="16" spans="1:14" ht="22.5" customHeight="1" x14ac:dyDescent="0.45">
      <c r="A16" s="2" t="s">
        <v>110</v>
      </c>
      <c r="C16" s="5">
        <v>16</v>
      </c>
      <c r="E16" s="110">
        <v>20516406</v>
      </c>
      <c r="G16" s="110">
        <v>17837777</v>
      </c>
      <c r="H16" s="10"/>
      <c r="I16" s="10">
        <v>20164109</v>
      </c>
      <c r="J16" s="10"/>
      <c r="K16" s="10">
        <v>17552089</v>
      </c>
      <c r="M16" s="11"/>
      <c r="N16" s="11"/>
    </row>
    <row r="17" spans="1:14" x14ac:dyDescent="0.45">
      <c r="A17" s="13" t="s">
        <v>158</v>
      </c>
      <c r="B17" s="66"/>
      <c r="C17" s="66"/>
      <c r="D17" s="66"/>
      <c r="E17" s="111">
        <v>4089302</v>
      </c>
      <c r="F17" s="66"/>
      <c r="G17" s="110">
        <v>2130397</v>
      </c>
      <c r="H17" s="10"/>
      <c r="I17" s="110">
        <v>4089302</v>
      </c>
      <c r="J17" s="10"/>
      <c r="K17" s="110">
        <v>2130397</v>
      </c>
      <c r="M17" s="11"/>
      <c r="N17" s="11"/>
    </row>
    <row r="18" spans="1:14" x14ac:dyDescent="0.45">
      <c r="A18" s="13" t="s">
        <v>111</v>
      </c>
      <c r="B18" s="66"/>
      <c r="C18" s="66"/>
      <c r="D18" s="66"/>
      <c r="E18" s="111"/>
      <c r="F18" s="66"/>
      <c r="G18" s="111"/>
      <c r="H18" s="10"/>
      <c r="I18" s="110"/>
      <c r="J18" s="10"/>
      <c r="K18" s="110"/>
    </row>
    <row r="19" spans="1:14" x14ac:dyDescent="0.45">
      <c r="A19" s="2" t="s">
        <v>112</v>
      </c>
      <c r="B19" s="66"/>
      <c r="C19" s="66"/>
      <c r="D19" s="66"/>
      <c r="E19" s="111">
        <v>473903</v>
      </c>
      <c r="F19" s="66"/>
      <c r="G19" s="111">
        <v>-1201674</v>
      </c>
      <c r="H19" s="10"/>
      <c r="I19" s="112">
        <v>473903</v>
      </c>
      <c r="J19" s="10"/>
      <c r="K19" s="110">
        <v>-1201674</v>
      </c>
      <c r="M19" s="63"/>
      <c r="N19" s="11"/>
    </row>
    <row r="20" spans="1:14" ht="22.5" customHeight="1" x14ac:dyDescent="0.45">
      <c r="A20" s="2" t="s">
        <v>113</v>
      </c>
      <c r="C20" s="5"/>
      <c r="E20" s="113"/>
      <c r="G20" s="110"/>
      <c r="H20" s="10"/>
      <c r="I20" s="10"/>
      <c r="J20" s="10"/>
      <c r="K20" s="10"/>
    </row>
    <row r="21" spans="1:14" ht="22.5" customHeight="1" x14ac:dyDescent="0.45">
      <c r="A21" s="2" t="s">
        <v>114</v>
      </c>
      <c r="C21" s="5">
        <v>5</v>
      </c>
      <c r="E21" s="113">
        <v>-440000</v>
      </c>
      <c r="G21" s="110">
        <v>440000</v>
      </c>
      <c r="H21" s="10"/>
      <c r="I21" s="10">
        <v>-440000</v>
      </c>
      <c r="J21" s="10"/>
      <c r="K21" s="10">
        <v>440000</v>
      </c>
      <c r="M21" s="11"/>
      <c r="N21" s="11"/>
    </row>
    <row r="22" spans="1:14" ht="22.5" customHeight="1" x14ac:dyDescent="0.45">
      <c r="A22" s="2" t="s">
        <v>157</v>
      </c>
      <c r="C22" s="5"/>
      <c r="E22" s="113">
        <v>173381</v>
      </c>
      <c r="G22" s="110">
        <v>2238294</v>
      </c>
      <c r="H22" s="10"/>
      <c r="I22" s="10">
        <v>218366</v>
      </c>
      <c r="J22" s="10"/>
      <c r="K22" s="10">
        <v>2172855</v>
      </c>
      <c r="M22" s="11"/>
      <c r="N22" s="11"/>
    </row>
    <row r="23" spans="1:14" ht="22.5" customHeight="1" x14ac:dyDescent="0.45">
      <c r="A23" s="2" t="s">
        <v>115</v>
      </c>
      <c r="C23" s="5"/>
      <c r="E23" s="85">
        <v>0</v>
      </c>
      <c r="G23" s="110">
        <v>-1058700</v>
      </c>
      <c r="H23" s="10"/>
      <c r="I23" s="85">
        <v>0</v>
      </c>
      <c r="J23" s="10"/>
      <c r="K23" s="10">
        <v>-1058700</v>
      </c>
      <c r="M23" s="11"/>
      <c r="N23" s="11"/>
    </row>
    <row r="24" spans="1:14" x14ac:dyDescent="0.45">
      <c r="A24" s="13" t="s">
        <v>116</v>
      </c>
      <c r="B24" s="66"/>
      <c r="C24" s="66"/>
      <c r="D24" s="66"/>
      <c r="E24" s="10">
        <v>-310219</v>
      </c>
      <c r="F24" s="66"/>
      <c r="G24" s="10">
        <v>-7959600</v>
      </c>
      <c r="H24" s="10"/>
      <c r="I24" s="10">
        <v>-345869</v>
      </c>
      <c r="J24" s="10"/>
      <c r="K24" s="114">
        <v>-7959600</v>
      </c>
      <c r="M24" s="11"/>
      <c r="N24" s="11"/>
    </row>
    <row r="25" spans="1:14" x14ac:dyDescent="0.45">
      <c r="A25" s="13" t="s">
        <v>117</v>
      </c>
      <c r="B25" s="66"/>
      <c r="C25" s="66"/>
      <c r="D25" s="66"/>
      <c r="E25" s="10">
        <v>1347</v>
      </c>
      <c r="F25" s="66"/>
      <c r="G25" s="10">
        <v>34</v>
      </c>
      <c r="H25" s="10"/>
      <c r="I25" s="10">
        <v>4</v>
      </c>
      <c r="J25" s="10"/>
      <c r="K25" s="114">
        <v>30</v>
      </c>
      <c r="M25" s="11"/>
      <c r="N25" s="11"/>
    </row>
    <row r="26" spans="1:14" x14ac:dyDescent="0.45">
      <c r="A26" s="2" t="s">
        <v>118</v>
      </c>
      <c r="B26" s="66"/>
      <c r="C26" s="66"/>
      <c r="D26" s="66"/>
      <c r="E26" s="10">
        <v>-49543</v>
      </c>
      <c r="F26" s="66"/>
      <c r="G26" s="114">
        <v>-123667</v>
      </c>
      <c r="H26" s="10"/>
      <c r="I26" s="10">
        <v>-41969</v>
      </c>
      <c r="J26" s="10"/>
      <c r="K26" s="114">
        <v>-110063</v>
      </c>
      <c r="M26" s="11"/>
      <c r="N26" s="11"/>
    </row>
    <row r="27" spans="1:14" ht="22.5" customHeight="1" x14ac:dyDescent="0.45">
      <c r="E27" s="115">
        <f>SUM(E10:E26)</f>
        <v>701986547</v>
      </c>
      <c r="G27" s="115">
        <f>SUM(G10:G26)</f>
        <v>905096946</v>
      </c>
      <c r="H27" s="10"/>
      <c r="I27" s="115">
        <f>SUM(I10:I26)</f>
        <v>680117642</v>
      </c>
      <c r="J27" s="10"/>
      <c r="K27" s="115">
        <f>SUM(K10:K26)</f>
        <v>884354943</v>
      </c>
      <c r="M27" s="11"/>
      <c r="N27" s="11"/>
    </row>
    <row r="28" spans="1:14" ht="22.5" customHeight="1" x14ac:dyDescent="0.5">
      <c r="A28" s="1" t="s">
        <v>0</v>
      </c>
      <c r="I28" s="105"/>
      <c r="J28" s="107"/>
      <c r="K28" s="105"/>
    </row>
    <row r="29" spans="1:14" ht="22.5" customHeight="1" x14ac:dyDescent="0.5">
      <c r="A29" s="1" t="s">
        <v>165</v>
      </c>
      <c r="I29" s="105"/>
      <c r="J29" s="107"/>
      <c r="K29" s="105"/>
    </row>
    <row r="30" spans="1:14" ht="22.5" customHeight="1" x14ac:dyDescent="0.5">
      <c r="A30" s="1"/>
      <c r="I30" s="105"/>
      <c r="J30" s="107"/>
      <c r="K30" s="105"/>
    </row>
    <row r="31" spans="1:14" ht="22.5" customHeight="1" x14ac:dyDescent="0.5">
      <c r="A31" s="1"/>
      <c r="E31" s="147" t="s">
        <v>2</v>
      </c>
      <c r="F31" s="147"/>
      <c r="G31" s="147"/>
      <c r="H31" s="4"/>
      <c r="I31" s="147" t="s">
        <v>3</v>
      </c>
      <c r="J31" s="147"/>
      <c r="K31" s="147"/>
    </row>
    <row r="32" spans="1:14" ht="22.5" customHeight="1" x14ac:dyDescent="0.5">
      <c r="A32" s="1"/>
      <c r="E32" s="150" t="s">
        <v>154</v>
      </c>
      <c r="F32" s="150"/>
      <c r="G32" s="150"/>
      <c r="H32" s="106"/>
      <c r="I32" s="150" t="s">
        <v>154</v>
      </c>
      <c r="J32" s="150"/>
      <c r="K32" s="150"/>
    </row>
    <row r="33" spans="1:14" ht="22.5" customHeight="1" x14ac:dyDescent="0.5">
      <c r="A33" s="1"/>
      <c r="E33" s="150" t="s">
        <v>155</v>
      </c>
      <c r="F33" s="150"/>
      <c r="G33" s="150"/>
      <c r="H33" s="3"/>
      <c r="I33" s="150" t="s">
        <v>155</v>
      </c>
      <c r="J33" s="150"/>
      <c r="K33" s="150"/>
    </row>
    <row r="34" spans="1:14" ht="22.5" customHeight="1" x14ac:dyDescent="0.5">
      <c r="A34" s="1"/>
      <c r="C34" s="5" t="s">
        <v>5</v>
      </c>
      <c r="E34" s="6">
        <v>2568</v>
      </c>
      <c r="G34" s="6">
        <v>2567</v>
      </c>
      <c r="H34" s="6"/>
      <c r="I34" s="6">
        <v>2568</v>
      </c>
      <c r="J34" s="2"/>
      <c r="K34" s="6">
        <v>2567</v>
      </c>
    </row>
    <row r="35" spans="1:14" ht="22.5" customHeight="1" x14ac:dyDescent="0.5">
      <c r="A35" s="1"/>
      <c r="E35" s="148" t="s">
        <v>6</v>
      </c>
      <c r="F35" s="148"/>
      <c r="G35" s="148"/>
      <c r="H35" s="148"/>
      <c r="I35" s="148"/>
      <c r="J35" s="148"/>
      <c r="K35" s="148"/>
    </row>
    <row r="36" spans="1:14" ht="22.5" customHeight="1" x14ac:dyDescent="0.45">
      <c r="A36" s="26" t="s">
        <v>119</v>
      </c>
      <c r="H36" s="107"/>
      <c r="I36" s="10"/>
      <c r="J36" s="107"/>
      <c r="K36" s="10"/>
    </row>
    <row r="37" spans="1:14" ht="22.5" customHeight="1" x14ac:dyDescent="0.45">
      <c r="A37" s="2" t="s">
        <v>9</v>
      </c>
      <c r="E37" s="10">
        <v>17591831</v>
      </c>
      <c r="G37" s="10">
        <v>73561685</v>
      </c>
      <c r="H37" s="10"/>
      <c r="I37" s="10">
        <v>17591830</v>
      </c>
      <c r="J37" s="10"/>
      <c r="K37" s="10">
        <v>73561685</v>
      </c>
      <c r="M37" s="11"/>
      <c r="N37" s="11"/>
    </row>
    <row r="38" spans="1:14" ht="22.5" customHeight="1" x14ac:dyDescent="0.45">
      <c r="A38" s="2" t="s">
        <v>10</v>
      </c>
      <c r="E38" s="10">
        <v>-11378106</v>
      </c>
      <c r="G38" s="10">
        <v>-64296204</v>
      </c>
      <c r="H38" s="10"/>
      <c r="I38" s="111">
        <v>-11917650</v>
      </c>
      <c r="J38" s="10"/>
      <c r="K38" s="10">
        <v>-62940445</v>
      </c>
      <c r="M38" s="11"/>
      <c r="N38" s="11"/>
    </row>
    <row r="39" spans="1:14" ht="22.5" customHeight="1" x14ac:dyDescent="0.45">
      <c r="A39" s="2" t="s">
        <v>120</v>
      </c>
      <c r="E39" s="10">
        <v>25025604</v>
      </c>
      <c r="G39" s="10">
        <v>86916198</v>
      </c>
      <c r="H39" s="10"/>
      <c r="I39" s="10">
        <v>18101877</v>
      </c>
      <c r="J39" s="10"/>
      <c r="K39" s="10">
        <v>97210469</v>
      </c>
      <c r="M39" s="11"/>
      <c r="N39" s="11"/>
    </row>
    <row r="40" spans="1:14" ht="22.5" customHeight="1" x14ac:dyDescent="0.45">
      <c r="A40" s="2" t="s">
        <v>13</v>
      </c>
      <c r="E40" s="10">
        <v>7954302</v>
      </c>
      <c r="G40" s="10">
        <v>-6284777</v>
      </c>
      <c r="H40" s="10"/>
      <c r="I40" s="10">
        <v>7643129</v>
      </c>
      <c r="J40" s="10"/>
      <c r="K40" s="10">
        <v>-6182692</v>
      </c>
      <c r="M40" s="11"/>
      <c r="N40" s="11"/>
    </row>
    <row r="41" spans="1:14" ht="22.5" customHeight="1" x14ac:dyDescent="0.45">
      <c r="A41" s="2" t="s">
        <v>121</v>
      </c>
      <c r="E41" s="10">
        <v>2342216</v>
      </c>
      <c r="G41" s="10">
        <v>-2354736</v>
      </c>
      <c r="H41" s="10"/>
      <c r="I41" s="10">
        <v>2342216</v>
      </c>
      <c r="J41" s="10"/>
      <c r="K41" s="114">
        <v>-2354736</v>
      </c>
      <c r="M41" s="11"/>
      <c r="N41" s="11"/>
    </row>
    <row r="42" spans="1:14" ht="22.5" customHeight="1" x14ac:dyDescent="0.45">
      <c r="A42" s="2" t="s">
        <v>28</v>
      </c>
      <c r="E42" s="10">
        <v>-10679308</v>
      </c>
      <c r="G42" s="10">
        <v>-43365224</v>
      </c>
      <c r="H42" s="10"/>
      <c r="I42" s="111">
        <v>-1986111</v>
      </c>
      <c r="J42" s="10"/>
      <c r="K42" s="111">
        <v>-52367385</v>
      </c>
      <c r="M42" s="11"/>
      <c r="N42" s="11"/>
    </row>
    <row r="43" spans="1:14" ht="22.5" customHeight="1" x14ac:dyDescent="0.45">
      <c r="A43" s="2" t="s">
        <v>29</v>
      </c>
      <c r="E43" s="10">
        <v>35830858</v>
      </c>
      <c r="G43" s="10">
        <v>-11421695</v>
      </c>
      <c r="H43" s="10"/>
      <c r="I43" s="110">
        <v>36224677</v>
      </c>
      <c r="J43" s="10"/>
      <c r="K43" s="110">
        <v>-9170428</v>
      </c>
      <c r="M43" s="11"/>
      <c r="N43" s="11"/>
    </row>
    <row r="44" spans="1:14" ht="22.5" customHeight="1" x14ac:dyDescent="0.45">
      <c r="A44" s="2" t="s">
        <v>33</v>
      </c>
      <c r="E44" s="10">
        <v>-21151537</v>
      </c>
      <c r="G44" s="10">
        <v>-3617548</v>
      </c>
      <c r="H44" s="10"/>
      <c r="I44" s="10">
        <v>-22448663</v>
      </c>
      <c r="J44" s="10"/>
      <c r="K44" s="10">
        <v>-3441302</v>
      </c>
      <c r="M44" s="11"/>
      <c r="N44" s="11"/>
    </row>
    <row r="45" spans="1:14" ht="22.5" customHeight="1" x14ac:dyDescent="0.45">
      <c r="A45" s="2" t="s">
        <v>122</v>
      </c>
      <c r="C45" s="5">
        <v>16</v>
      </c>
      <c r="E45" s="10">
        <v>-13447667</v>
      </c>
      <c r="G45" s="10">
        <v>-7980630</v>
      </c>
      <c r="H45" s="10"/>
      <c r="I45" s="10">
        <v>-13447667</v>
      </c>
      <c r="J45" s="10"/>
      <c r="K45" s="10">
        <v>-7825530</v>
      </c>
      <c r="M45" s="11"/>
      <c r="N45" s="11"/>
    </row>
    <row r="46" spans="1:14" ht="22.5" customHeight="1" x14ac:dyDescent="0.45">
      <c r="A46" s="2" t="s">
        <v>123</v>
      </c>
      <c r="E46" s="115">
        <f>SUM(E37:E45)+E27</f>
        <v>734074740</v>
      </c>
      <c r="G46" s="115">
        <f>SUM(G37:G45)+G27</f>
        <v>926254015</v>
      </c>
      <c r="H46" s="10"/>
      <c r="I46" s="115">
        <f>SUM(I37:I45)+I27</f>
        <v>712221280</v>
      </c>
      <c r="J46" s="10"/>
      <c r="K46" s="115">
        <f>SUM(K37:K45)+K27</f>
        <v>910844579</v>
      </c>
      <c r="M46" s="11"/>
      <c r="N46" s="11"/>
    </row>
    <row r="47" spans="1:14" ht="22.5" customHeight="1" x14ac:dyDescent="0.45">
      <c r="A47" s="2" t="s">
        <v>124</v>
      </c>
      <c r="E47" s="116">
        <v>-41439156</v>
      </c>
      <c r="G47" s="116">
        <v>-131474350</v>
      </c>
      <c r="H47" s="10"/>
      <c r="I47" s="116">
        <v>-40690045</v>
      </c>
      <c r="J47" s="10"/>
      <c r="K47" s="116">
        <v>-129518673</v>
      </c>
      <c r="M47" s="11"/>
      <c r="N47" s="11"/>
    </row>
    <row r="48" spans="1:14" ht="22.5" customHeight="1" x14ac:dyDescent="0.45">
      <c r="A48" s="21" t="s">
        <v>125</v>
      </c>
      <c r="E48" s="69">
        <f>SUM(E46:E47)</f>
        <v>692635584</v>
      </c>
      <c r="G48" s="69">
        <f>SUM(G46:G47)</f>
        <v>794779665</v>
      </c>
      <c r="H48" s="15"/>
      <c r="I48" s="71">
        <f>SUM(I46:I47)</f>
        <v>671531235</v>
      </c>
      <c r="J48" s="15"/>
      <c r="K48" s="71">
        <f>SUM(K46:K47)</f>
        <v>781325906</v>
      </c>
      <c r="M48" s="11"/>
      <c r="N48" s="11"/>
    </row>
    <row r="49" spans="1:14" ht="22.5" customHeight="1" x14ac:dyDescent="0.5">
      <c r="A49" s="1"/>
      <c r="E49" s="108"/>
      <c r="G49" s="108"/>
      <c r="H49" s="5"/>
      <c r="I49" s="5"/>
      <c r="J49" s="5"/>
      <c r="K49" s="5"/>
    </row>
    <row r="50" spans="1:14" ht="22.5" customHeight="1" x14ac:dyDescent="0.45">
      <c r="A50" s="7" t="s">
        <v>126</v>
      </c>
      <c r="H50" s="8"/>
      <c r="I50" s="8"/>
      <c r="J50" s="107"/>
      <c r="K50" s="8"/>
    </row>
    <row r="51" spans="1:14" ht="22.5" customHeight="1" x14ac:dyDescent="0.45">
      <c r="A51" s="2" t="s">
        <v>127</v>
      </c>
      <c r="E51" s="10">
        <v>359389</v>
      </c>
      <c r="G51" s="10">
        <v>8004293</v>
      </c>
      <c r="H51" s="10"/>
      <c r="I51" s="10">
        <v>347239</v>
      </c>
      <c r="J51" s="10"/>
      <c r="K51" s="114">
        <v>8004293</v>
      </c>
      <c r="M51" s="11"/>
      <c r="N51" s="11"/>
    </row>
    <row r="52" spans="1:14" ht="22.5" customHeight="1" x14ac:dyDescent="0.45">
      <c r="A52" s="2" t="s">
        <v>128</v>
      </c>
      <c r="E52" s="70">
        <v>-368923068</v>
      </c>
      <c r="G52" s="110">
        <v>-478105919</v>
      </c>
      <c r="H52" s="10"/>
      <c r="I52" s="70">
        <v>-346768491</v>
      </c>
      <c r="J52" s="10"/>
      <c r="K52" s="110">
        <v>-466306503</v>
      </c>
      <c r="M52" s="11"/>
      <c r="N52" s="11"/>
    </row>
    <row r="53" spans="1:14" ht="22.5" customHeight="1" x14ac:dyDescent="0.45">
      <c r="A53" s="2" t="s">
        <v>129</v>
      </c>
      <c r="E53" s="70">
        <v>-80000</v>
      </c>
      <c r="G53" s="110">
        <v>-1994700</v>
      </c>
      <c r="H53" s="10"/>
      <c r="I53" s="70">
        <v>-80000</v>
      </c>
      <c r="J53" s="10"/>
      <c r="K53" s="110">
        <v>-1994700</v>
      </c>
      <c r="M53" s="11"/>
      <c r="N53" s="11"/>
    </row>
    <row r="54" spans="1:14" ht="22.5" customHeight="1" x14ac:dyDescent="0.45">
      <c r="A54" s="2" t="s">
        <v>130</v>
      </c>
      <c r="E54" s="10">
        <v>-1282856</v>
      </c>
      <c r="G54" s="10">
        <v>-38545098</v>
      </c>
      <c r="H54" s="10"/>
      <c r="I54" s="10">
        <v>-1282856</v>
      </c>
      <c r="J54" s="10"/>
      <c r="K54" s="10">
        <v>-38545098</v>
      </c>
      <c r="M54" s="11"/>
      <c r="N54" s="11"/>
    </row>
    <row r="55" spans="1:14" ht="22.5" customHeight="1" x14ac:dyDescent="0.45">
      <c r="A55" s="2" t="s">
        <v>118</v>
      </c>
      <c r="E55" s="70">
        <v>49543</v>
      </c>
      <c r="G55" s="70">
        <v>123667</v>
      </c>
      <c r="H55" s="10"/>
      <c r="I55" s="70">
        <v>41969</v>
      </c>
      <c r="J55" s="10"/>
      <c r="K55" s="70">
        <v>110063</v>
      </c>
      <c r="M55" s="11"/>
      <c r="N55" s="11"/>
    </row>
    <row r="56" spans="1:14" s="4" customFormat="1" ht="22.5" customHeight="1" x14ac:dyDescent="0.45">
      <c r="A56" s="21" t="s">
        <v>131</v>
      </c>
      <c r="E56" s="71">
        <f>SUM(E51:E55)</f>
        <v>-369876992</v>
      </c>
      <c r="G56" s="71">
        <f>SUM(G51:G55)</f>
        <v>-510517757</v>
      </c>
      <c r="H56" s="15"/>
      <c r="I56" s="71">
        <f>SUM(I51:I55)</f>
        <v>-347742139</v>
      </c>
      <c r="J56" s="15"/>
      <c r="K56" s="71">
        <f>SUM(K51:K55)</f>
        <v>-498731945</v>
      </c>
      <c r="M56" s="11"/>
      <c r="N56" s="11"/>
    </row>
    <row r="57" spans="1:14" ht="22.5" customHeight="1" x14ac:dyDescent="0.45">
      <c r="A57" s="21"/>
      <c r="H57" s="10"/>
      <c r="I57" s="15"/>
      <c r="J57" s="10"/>
      <c r="K57" s="15"/>
    </row>
    <row r="58" spans="1:14" ht="22.5" customHeight="1" x14ac:dyDescent="0.5">
      <c r="A58" s="1" t="s">
        <v>0</v>
      </c>
      <c r="H58" s="10"/>
      <c r="I58" s="15"/>
      <c r="J58" s="10"/>
      <c r="K58" s="15"/>
    </row>
    <row r="59" spans="1:14" ht="22.5" customHeight="1" x14ac:dyDescent="0.5">
      <c r="A59" s="1" t="s">
        <v>165</v>
      </c>
      <c r="H59" s="10"/>
      <c r="I59" s="15"/>
      <c r="J59" s="10"/>
      <c r="K59" s="15"/>
    </row>
    <row r="60" spans="1:14" ht="22.5" customHeight="1" x14ac:dyDescent="0.5">
      <c r="A60" s="1"/>
      <c r="H60" s="10"/>
      <c r="I60" s="15"/>
      <c r="J60" s="10"/>
      <c r="K60" s="15"/>
    </row>
    <row r="61" spans="1:14" ht="22.5" customHeight="1" x14ac:dyDescent="0.45">
      <c r="A61" s="21"/>
      <c r="E61" s="147" t="s">
        <v>2</v>
      </c>
      <c r="F61" s="147"/>
      <c r="G61" s="147"/>
      <c r="H61" s="4"/>
      <c r="I61" s="147" t="s">
        <v>3</v>
      </c>
      <c r="J61" s="147"/>
      <c r="K61" s="147"/>
    </row>
    <row r="62" spans="1:14" ht="22.5" customHeight="1" x14ac:dyDescent="0.45">
      <c r="A62" s="21"/>
      <c r="E62" s="150" t="s">
        <v>154</v>
      </c>
      <c r="F62" s="150"/>
      <c r="G62" s="150"/>
      <c r="H62" s="106"/>
      <c r="I62" s="150" t="s">
        <v>154</v>
      </c>
      <c r="J62" s="150"/>
      <c r="K62" s="150"/>
    </row>
    <row r="63" spans="1:14" ht="22.5" customHeight="1" x14ac:dyDescent="0.45">
      <c r="A63" s="21"/>
      <c r="E63" s="150" t="s">
        <v>155</v>
      </c>
      <c r="F63" s="150"/>
      <c r="G63" s="150"/>
      <c r="H63" s="3"/>
      <c r="I63" s="150" t="s">
        <v>155</v>
      </c>
      <c r="J63" s="150"/>
      <c r="K63" s="150"/>
    </row>
    <row r="64" spans="1:14" ht="22.5" customHeight="1" x14ac:dyDescent="0.45">
      <c r="A64" s="21"/>
      <c r="C64" s="5" t="s">
        <v>5</v>
      </c>
      <c r="E64" s="6">
        <v>2568</v>
      </c>
      <c r="G64" s="6">
        <v>2567</v>
      </c>
      <c r="H64" s="6"/>
      <c r="I64" s="6">
        <v>2568</v>
      </c>
      <c r="J64" s="2"/>
      <c r="K64" s="6">
        <v>2567</v>
      </c>
    </row>
    <row r="65" spans="1:14" ht="22.5" customHeight="1" x14ac:dyDescent="0.45">
      <c r="A65" s="21"/>
      <c r="E65" s="148" t="s">
        <v>6</v>
      </c>
      <c r="F65" s="148"/>
      <c r="G65" s="148"/>
      <c r="H65" s="148"/>
      <c r="I65" s="148"/>
      <c r="J65" s="148"/>
      <c r="K65" s="148"/>
    </row>
    <row r="66" spans="1:14" ht="22.5" customHeight="1" x14ac:dyDescent="0.45">
      <c r="A66" s="7" t="s">
        <v>132</v>
      </c>
      <c r="G66" s="110"/>
      <c r="H66" s="110"/>
      <c r="I66" s="153"/>
      <c r="J66" s="153"/>
      <c r="K66" s="153"/>
    </row>
    <row r="67" spans="1:14" ht="22.5" customHeight="1" x14ac:dyDescent="0.45">
      <c r="A67" s="2" t="s">
        <v>133</v>
      </c>
      <c r="E67" s="110">
        <v>109000000</v>
      </c>
      <c r="G67" s="110">
        <v>157000000</v>
      </c>
      <c r="H67" s="10"/>
      <c r="I67" s="110">
        <v>109000000</v>
      </c>
      <c r="J67" s="10"/>
      <c r="K67" s="110">
        <v>157000000</v>
      </c>
      <c r="M67" s="11"/>
      <c r="N67" s="11"/>
    </row>
    <row r="68" spans="1:14" ht="22.5" customHeight="1" x14ac:dyDescent="0.45">
      <c r="A68" s="2" t="s">
        <v>134</v>
      </c>
      <c r="E68" s="112">
        <v>500000000</v>
      </c>
      <c r="G68" s="70">
        <v>100000000</v>
      </c>
      <c r="H68" s="10"/>
      <c r="I68" s="112">
        <v>500000000</v>
      </c>
      <c r="J68" s="10"/>
      <c r="K68" s="114">
        <v>100000000</v>
      </c>
      <c r="M68" s="11"/>
      <c r="N68" s="11"/>
    </row>
    <row r="69" spans="1:14" ht="22.5" customHeight="1" x14ac:dyDescent="0.45">
      <c r="A69" s="2" t="s">
        <v>135</v>
      </c>
      <c r="E69" s="110">
        <v>-220800000</v>
      </c>
      <c r="G69" s="10">
        <v>-66500000</v>
      </c>
      <c r="H69" s="10"/>
      <c r="I69" s="110">
        <v>-220800000</v>
      </c>
      <c r="J69" s="10"/>
      <c r="K69" s="10">
        <v>-66500000</v>
      </c>
      <c r="M69" s="11"/>
      <c r="N69" s="11"/>
    </row>
    <row r="70" spans="1:14" ht="22.5" customHeight="1" x14ac:dyDescent="0.45">
      <c r="A70" s="2" t="s">
        <v>136</v>
      </c>
      <c r="E70" s="10">
        <v>-24645994</v>
      </c>
      <c r="G70" s="10">
        <v>-24411974</v>
      </c>
      <c r="H70" s="10"/>
      <c r="I70" s="110">
        <v>-24516394</v>
      </c>
      <c r="J70" s="10"/>
      <c r="K70" s="10">
        <v>-24215424</v>
      </c>
      <c r="M70" s="11"/>
      <c r="N70" s="11"/>
    </row>
    <row r="71" spans="1:14" ht="22.5" customHeight="1" x14ac:dyDescent="0.45">
      <c r="A71" s="2" t="s">
        <v>137</v>
      </c>
      <c r="C71" s="5">
        <v>17</v>
      </c>
      <c r="E71" s="10">
        <v>-320820646</v>
      </c>
      <c r="G71" s="85">
        <v>0</v>
      </c>
      <c r="H71" s="10"/>
      <c r="I71" s="10">
        <v>-320820646</v>
      </c>
      <c r="J71" s="10"/>
      <c r="K71" s="85">
        <v>0</v>
      </c>
      <c r="M71" s="11"/>
      <c r="N71" s="11"/>
    </row>
    <row r="72" spans="1:14" ht="22.5" customHeight="1" x14ac:dyDescent="0.45">
      <c r="A72" s="2" t="s">
        <v>138</v>
      </c>
      <c r="E72" s="10">
        <v>-351371694</v>
      </c>
      <c r="G72" s="70">
        <v>-444609914</v>
      </c>
      <c r="H72" s="10"/>
      <c r="I72" s="10">
        <v>-351371694</v>
      </c>
      <c r="J72" s="10"/>
      <c r="K72" s="114">
        <v>-444609914</v>
      </c>
      <c r="M72" s="11"/>
      <c r="N72" s="11"/>
    </row>
    <row r="73" spans="1:14" ht="22.5" customHeight="1" x14ac:dyDescent="0.45">
      <c r="A73" s="2" t="s">
        <v>139</v>
      </c>
      <c r="C73" s="5"/>
      <c r="E73" s="10">
        <v>-15211310</v>
      </c>
      <c r="G73" s="10">
        <v>-6083170</v>
      </c>
      <c r="H73" s="10"/>
      <c r="I73" s="10">
        <v>-15211310</v>
      </c>
      <c r="J73" s="10"/>
      <c r="K73" s="10">
        <v>-6083170</v>
      </c>
      <c r="M73" s="11"/>
      <c r="N73" s="11"/>
    </row>
    <row r="74" spans="1:14" s="4" customFormat="1" ht="22.5" customHeight="1" x14ac:dyDescent="0.45">
      <c r="A74" s="21" t="s">
        <v>140</v>
      </c>
      <c r="E74" s="71">
        <f>SUM(E67:E73)</f>
        <v>-323849644</v>
      </c>
      <c r="G74" s="71">
        <f>SUM(G67:G73)</f>
        <v>-284605058</v>
      </c>
      <c r="H74" s="15"/>
      <c r="I74" s="71">
        <f>SUM(I67:I73)</f>
        <v>-323720044</v>
      </c>
      <c r="J74" s="15"/>
      <c r="K74" s="71">
        <f>SUM(K67:K73)</f>
        <v>-284408508</v>
      </c>
      <c r="M74" s="11"/>
      <c r="N74" s="11"/>
    </row>
    <row r="75" spans="1:14" ht="22.5" customHeight="1" x14ac:dyDescent="0.45">
      <c r="A75" s="21"/>
      <c r="E75" s="110"/>
      <c r="G75" s="110"/>
      <c r="H75" s="10"/>
      <c r="I75" s="15"/>
      <c r="J75" s="10"/>
      <c r="K75" s="15"/>
    </row>
    <row r="76" spans="1:14" ht="22.5" customHeight="1" x14ac:dyDescent="0.45">
      <c r="A76" s="13" t="s">
        <v>166</v>
      </c>
      <c r="E76" s="110"/>
      <c r="G76" s="110"/>
      <c r="H76" s="10"/>
      <c r="I76" s="15"/>
      <c r="J76" s="10"/>
      <c r="K76" s="15"/>
    </row>
    <row r="77" spans="1:14" ht="22.5" customHeight="1" x14ac:dyDescent="0.45">
      <c r="A77" s="72" t="s">
        <v>141</v>
      </c>
      <c r="E77" s="11">
        <f>SUM(E74,E56,E48)</f>
        <v>-1091052</v>
      </c>
      <c r="F77" s="4"/>
      <c r="G77" s="11">
        <f>SUM(G74,G56,G48)</f>
        <v>-343150</v>
      </c>
      <c r="H77" s="11"/>
      <c r="I77" s="11">
        <f>SUM(I74,I56,I48)</f>
        <v>69052</v>
      </c>
      <c r="J77" s="11"/>
      <c r="K77" s="11">
        <f>SUM(K74,K56,K48)</f>
        <v>-1814547</v>
      </c>
      <c r="M77" s="11"/>
      <c r="N77" s="11"/>
    </row>
    <row r="78" spans="1:14" ht="22.5" customHeight="1" x14ac:dyDescent="0.45">
      <c r="A78" s="13" t="s">
        <v>142</v>
      </c>
      <c r="E78" s="117"/>
      <c r="F78" s="117"/>
      <c r="G78" s="117"/>
      <c r="H78" s="11"/>
      <c r="I78" s="11"/>
      <c r="J78" s="11"/>
      <c r="K78" s="11"/>
    </row>
    <row r="79" spans="1:14" ht="22.5" customHeight="1" x14ac:dyDescent="0.45">
      <c r="A79" s="72" t="s">
        <v>143</v>
      </c>
      <c r="E79" s="118">
        <v>-345160</v>
      </c>
      <c r="G79" s="118">
        <v>-3395</v>
      </c>
      <c r="H79" s="11"/>
      <c r="I79" s="118">
        <v>-345160</v>
      </c>
      <c r="J79" s="11"/>
      <c r="K79" s="109">
        <v>-3395</v>
      </c>
      <c r="M79" s="11"/>
      <c r="N79" s="11"/>
    </row>
    <row r="80" spans="1:14" ht="22.5" customHeight="1" x14ac:dyDescent="0.45">
      <c r="A80" s="21" t="s">
        <v>144</v>
      </c>
      <c r="B80" s="4"/>
      <c r="C80" s="4"/>
      <c r="D80" s="4"/>
      <c r="E80" s="73">
        <f>SUM(E77:E79)</f>
        <v>-1436212</v>
      </c>
      <c r="F80" s="4"/>
      <c r="G80" s="73">
        <f>SUM(G77:G79)</f>
        <v>-346545</v>
      </c>
      <c r="H80" s="31">
        <v>0</v>
      </c>
      <c r="I80" s="73">
        <f>SUM(I77:I79)</f>
        <v>-276108</v>
      </c>
      <c r="J80" s="31">
        <v>0</v>
      </c>
      <c r="K80" s="73">
        <f>SUM(K77:K79)</f>
        <v>-1817942</v>
      </c>
      <c r="M80" s="11"/>
      <c r="N80" s="11"/>
    </row>
    <row r="81" spans="1:14" ht="22.5" customHeight="1" x14ac:dyDescent="0.45">
      <c r="A81" s="13" t="s">
        <v>145</v>
      </c>
      <c r="E81" s="118">
        <v>14841121</v>
      </c>
      <c r="G81" s="118">
        <v>15187666</v>
      </c>
      <c r="H81" s="11"/>
      <c r="I81" s="109">
        <v>12110413</v>
      </c>
      <c r="J81" s="11"/>
      <c r="K81" s="109">
        <v>13928355</v>
      </c>
      <c r="M81" s="11"/>
      <c r="N81" s="11"/>
    </row>
    <row r="82" spans="1:14" s="4" customFormat="1" ht="22.5" customHeight="1" thickBot="1" x14ac:dyDescent="0.5">
      <c r="A82" s="21" t="s">
        <v>171</v>
      </c>
      <c r="C82" s="5">
        <v>4</v>
      </c>
      <c r="E82" s="74">
        <f>SUM(E80:E81)</f>
        <v>13404909</v>
      </c>
      <c r="G82" s="74">
        <f>SUM(G80:G81)</f>
        <v>14841121</v>
      </c>
      <c r="H82" s="31"/>
      <c r="I82" s="74">
        <f>SUM(I80:I81)</f>
        <v>11834305</v>
      </c>
      <c r="J82" s="31"/>
      <c r="K82" s="74">
        <f>SUM(K80:K81)</f>
        <v>12110413</v>
      </c>
      <c r="M82" s="11"/>
      <c r="N82" s="11"/>
    </row>
    <row r="83" spans="1:14" ht="22.5" customHeight="1" thickTop="1" x14ac:dyDescent="0.45">
      <c r="A83" s="21"/>
      <c r="E83" s="119"/>
      <c r="F83" s="120"/>
      <c r="G83" s="120"/>
      <c r="H83" s="120"/>
      <c r="I83" s="119"/>
    </row>
    <row r="84" spans="1:14" s="37" customFormat="1" x14ac:dyDescent="0.45">
      <c r="A84" s="21" t="s">
        <v>146</v>
      </c>
      <c r="B84" s="4"/>
      <c r="C84" s="2"/>
      <c r="D84" s="2"/>
      <c r="E84" s="117"/>
      <c r="F84" s="2"/>
      <c r="G84" s="117"/>
      <c r="H84" s="2"/>
      <c r="I84" s="2"/>
      <c r="K84" s="2"/>
    </row>
    <row r="85" spans="1:14" s="37" customFormat="1" x14ac:dyDescent="0.45">
      <c r="A85" s="13" t="s">
        <v>147</v>
      </c>
      <c r="B85" s="2"/>
      <c r="C85" s="2"/>
      <c r="D85" s="2"/>
      <c r="E85" s="75">
        <v>8943386</v>
      </c>
      <c r="F85" s="106"/>
      <c r="G85" s="75">
        <v>77391564</v>
      </c>
      <c r="H85" s="11"/>
      <c r="I85" s="11">
        <v>7524401</v>
      </c>
      <c r="J85" s="11"/>
      <c r="K85" s="11">
        <v>75460008</v>
      </c>
      <c r="M85" s="11"/>
      <c r="N85" s="11"/>
    </row>
    <row r="86" spans="1:14" s="37" customFormat="1" x14ac:dyDescent="0.45">
      <c r="A86" s="13" t="s">
        <v>148</v>
      </c>
      <c r="B86" s="2"/>
      <c r="C86" s="2"/>
      <c r="D86" s="2"/>
      <c r="E86" s="75"/>
      <c r="F86" s="106"/>
      <c r="G86" s="75"/>
      <c r="H86" s="11"/>
      <c r="I86" s="11"/>
      <c r="J86" s="11"/>
      <c r="K86" s="11"/>
    </row>
    <row r="87" spans="1:14" s="37" customFormat="1" x14ac:dyDescent="0.45">
      <c r="A87" s="72" t="s">
        <v>149</v>
      </c>
      <c r="B87" s="2"/>
      <c r="C87" s="2"/>
      <c r="D87" s="2"/>
      <c r="E87" s="11">
        <v>18040653</v>
      </c>
      <c r="F87" s="106"/>
      <c r="G87" s="114">
        <v>59475912</v>
      </c>
      <c r="H87" s="11"/>
      <c r="I87" s="11">
        <v>18040653</v>
      </c>
      <c r="J87" s="11"/>
      <c r="K87" s="114">
        <v>59475912</v>
      </c>
      <c r="M87" s="11"/>
      <c r="N87" s="11"/>
    </row>
    <row r="88" spans="1:14" s="37" customFormat="1" x14ac:dyDescent="0.45">
      <c r="A88" s="13" t="s">
        <v>150</v>
      </c>
      <c r="B88" s="2"/>
      <c r="C88" s="2"/>
      <c r="D88" s="2"/>
      <c r="E88" s="11">
        <v>9456872</v>
      </c>
      <c r="F88" s="106"/>
      <c r="G88" s="76">
        <v>13382298</v>
      </c>
      <c r="H88" s="11"/>
      <c r="I88" s="11">
        <v>9456872</v>
      </c>
      <c r="J88" s="11"/>
      <c r="K88" s="76">
        <v>13382298</v>
      </c>
      <c r="M88" s="11"/>
      <c r="N88" s="11"/>
    </row>
    <row r="89" spans="1:14" s="37" customFormat="1" x14ac:dyDescent="0.45">
      <c r="A89" s="13" t="s">
        <v>151</v>
      </c>
      <c r="B89" s="2"/>
      <c r="C89" s="2"/>
      <c r="D89" s="2"/>
      <c r="E89" s="75">
        <v>1881365</v>
      </c>
      <c r="F89" s="106"/>
      <c r="G89" s="75">
        <v>2424269</v>
      </c>
      <c r="H89" s="11"/>
      <c r="I89" s="75">
        <v>1881365</v>
      </c>
      <c r="J89" s="11"/>
      <c r="K89" s="112">
        <v>2424269</v>
      </c>
      <c r="M89" s="11"/>
      <c r="N89" s="11"/>
    </row>
    <row r="90" spans="1:14" s="37" customFormat="1" x14ac:dyDescent="0.45">
      <c r="A90" s="13"/>
      <c r="B90" s="2"/>
      <c r="C90" s="2"/>
      <c r="D90" s="2"/>
      <c r="E90" s="11"/>
      <c r="F90" s="106"/>
      <c r="G90" s="11"/>
      <c r="H90" s="11"/>
      <c r="I90" s="11"/>
      <c r="J90" s="11"/>
      <c r="K90" s="11"/>
    </row>
    <row r="91" spans="1:14" x14ac:dyDescent="0.45">
      <c r="E91" s="121"/>
      <c r="F91" s="121"/>
      <c r="G91" s="121"/>
      <c r="H91" s="121"/>
      <c r="I91" s="121"/>
      <c r="J91" s="121"/>
      <c r="K91" s="121"/>
    </row>
    <row r="92" spans="1:14" x14ac:dyDescent="0.45">
      <c r="E92" s="117"/>
      <c r="G92" s="117"/>
      <c r="H92" s="31"/>
      <c r="I92" s="31"/>
      <c r="J92" s="31"/>
      <c r="K92" s="31"/>
    </row>
    <row r="93" spans="1:14" x14ac:dyDescent="0.45">
      <c r="E93" s="12"/>
      <c r="G93" s="12"/>
      <c r="I93" s="12"/>
      <c r="K93" s="12"/>
    </row>
  </sheetData>
  <mergeCells count="22">
    <mergeCell ref="E65:K65"/>
    <mergeCell ref="I66:K66"/>
    <mergeCell ref="E35:K35"/>
    <mergeCell ref="E61:G61"/>
    <mergeCell ref="I61:K61"/>
    <mergeCell ref="E62:G62"/>
    <mergeCell ref="I62:K62"/>
    <mergeCell ref="E63:G63"/>
    <mergeCell ref="I63:K63"/>
    <mergeCell ref="E33:G33"/>
    <mergeCell ref="I33:K33"/>
    <mergeCell ref="E4:G4"/>
    <mergeCell ref="I4:K4"/>
    <mergeCell ref="E5:G5"/>
    <mergeCell ref="I5:K5"/>
    <mergeCell ref="E6:G6"/>
    <mergeCell ref="I6:K6"/>
    <mergeCell ref="E8:K8"/>
    <mergeCell ref="E31:G31"/>
    <mergeCell ref="I31:K31"/>
    <mergeCell ref="E32:G32"/>
    <mergeCell ref="I32:K32"/>
  </mergeCells>
  <pageMargins left="0.7" right="0.7" top="0.48" bottom="0.5" header="0.5" footer="0.5"/>
  <pageSetup paperSize="9" scale="79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7" max="16383" man="1"/>
    <brk id="5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347157-4ef6-466d-8789-51af420584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F849F7877CE04587D1DB9192B5E962" ma:contentTypeVersion="13" ma:contentTypeDescription="Create a new document." ma:contentTypeScope="" ma:versionID="3e98a76fe3164fba6e0b74451c6493df">
  <xsd:schema xmlns:xsd="http://www.w3.org/2001/XMLSchema" xmlns:xs="http://www.w3.org/2001/XMLSchema" xmlns:p="http://schemas.microsoft.com/office/2006/metadata/properties" xmlns:ns3="f4347157-4ef6-466d-8789-51af42058414" xmlns:ns4="21cc5a7d-206f-4e44-bff7-b549fb62a196" targetNamespace="http://schemas.microsoft.com/office/2006/metadata/properties" ma:root="true" ma:fieldsID="565f017a72df4e6ef9e06c911eeb2ac7" ns3:_="" ns4:_="">
    <xsd:import namespace="f4347157-4ef6-466d-8789-51af42058414"/>
    <xsd:import namespace="21cc5a7d-206f-4e44-bff7-b549fb62a1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47157-4ef6-466d-8789-51af420584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c5a7d-206f-4e44-bff7-b549fb62a19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DCB19-0FF0-4BA9-9CCB-A983869BD3DA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1cc5a7d-206f-4e44-bff7-b549fb62a196"/>
    <ds:schemaRef ds:uri="f4347157-4ef6-466d-8789-51af42058414"/>
  </ds:schemaRefs>
</ds:datastoreItem>
</file>

<file path=customXml/itemProps2.xml><?xml version="1.0" encoding="utf-8"?>
<ds:datastoreItem xmlns:ds="http://schemas.openxmlformats.org/officeDocument/2006/customXml" ds:itemID="{0361A53A-23C1-46A8-BB2D-A12BC4178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1892A5-506A-4EAE-BE9D-30084F601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347157-4ef6-466d-8789-51af42058414"/>
    <ds:schemaRef ds:uri="21cc5a7d-206f-4e44-bff7-b549fb62a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7-9</vt:lpstr>
      <vt:lpstr>PL 10</vt:lpstr>
      <vt:lpstr>SH 11</vt:lpstr>
      <vt:lpstr>SH 12</vt:lpstr>
      <vt:lpstr>SH 13</vt:lpstr>
      <vt:lpstr>SH 14</vt:lpstr>
      <vt:lpstr>CF 15-17</vt:lpstr>
      <vt:lpstr>'BS 7-9'!Print_Area</vt:lpstr>
      <vt:lpstr>'CF 15-17'!Print_Area</vt:lpstr>
      <vt:lpstr>'PL 10'!Print_Area</vt:lpstr>
      <vt:lpstr>'SH 11'!Print_Area</vt:lpstr>
      <vt:lpstr>'SH 13'!Print_Area</vt:lpstr>
      <vt:lpstr>'SH 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Shinawatra, Chutrattanasakul</dc:creator>
  <cp:lastModifiedBy>Sitanan Pongoen</cp:lastModifiedBy>
  <cp:lastPrinted>2026-02-11T07:02:16Z</cp:lastPrinted>
  <dcterms:created xsi:type="dcterms:W3CDTF">2026-01-27T02:04:37Z</dcterms:created>
  <dcterms:modified xsi:type="dcterms:W3CDTF">2026-02-11T10:00:40Z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0x01010072F849F7877CE04587D1DB9192B5E962</vt:lpwstr>
  </property>
</Properties>
</file>