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Unimit Engineering\2025\YE12'2025\SET\"/>
    </mc:Choice>
  </mc:AlternateContent>
  <xr:revisionPtr revIDLastSave="0" documentId="13_ncr:1_{2393432D-8A5D-4268-A51D-0C5E89F1CD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BS!$A$1:$K$69</definedName>
    <definedName name="_xlnm.Print_Area" localSheetId="2">'CE1'!$A$1:$N$25</definedName>
    <definedName name="_xlnm.Print_Area" localSheetId="3">'CE2'!$A$1:$K$23</definedName>
    <definedName name="_xlnm.Print_Area" localSheetId="4">CF!$A$1:$J$74</definedName>
    <definedName name="_xlnm.Print_Area" localSheetId="1">PL!$A$1:$J$58</definedName>
    <definedName name="Z_6B173BD9_73EB_4A05_80C7_E17E753E42F2_.wvu.PrintArea" localSheetId="0" hidden="1">BS!#REF!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8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D26" i="2"/>
  <c r="D34" i="5"/>
  <c r="H34" i="5"/>
  <c r="D15" i="2"/>
  <c r="H15" i="2"/>
  <c r="H27" i="5" l="1"/>
  <c r="E42" i="6"/>
  <c r="G60" i="6" l="1"/>
  <c r="E60" i="6"/>
  <c r="K59" i="6"/>
  <c r="G59" i="6"/>
  <c r="K58" i="6"/>
  <c r="I58" i="6"/>
  <c r="G58" i="6"/>
  <c r="E58" i="6"/>
  <c r="K56" i="6"/>
  <c r="K61" i="6" s="1"/>
  <c r="I56" i="6"/>
  <c r="G56" i="6"/>
  <c r="E56" i="6"/>
  <c r="H66" i="5"/>
  <c r="D66" i="5"/>
  <c r="D64" i="5"/>
  <c r="J63" i="5"/>
  <c r="H63" i="5"/>
  <c r="F63" i="5"/>
  <c r="D63" i="5"/>
  <c r="J58" i="5"/>
  <c r="H58" i="5"/>
  <c r="F58" i="5"/>
  <c r="D58" i="5"/>
  <c r="H30" i="5"/>
  <c r="H20" i="3"/>
  <c r="J36" i="2"/>
  <c r="H36" i="2"/>
  <c r="F36" i="2"/>
  <c r="D36" i="2"/>
  <c r="J21" i="2"/>
  <c r="J22" i="2" s="1"/>
  <c r="J25" i="2" s="1"/>
  <c r="F21" i="2"/>
  <c r="F22" i="2" s="1"/>
  <c r="F25" i="2" s="1"/>
  <c r="H21" i="2"/>
  <c r="D21" i="2"/>
  <c r="J11" i="2"/>
  <c r="H11" i="2"/>
  <c r="F11" i="2"/>
  <c r="D11" i="2"/>
  <c r="K48" i="6"/>
  <c r="G48" i="6"/>
  <c r="I48" i="6"/>
  <c r="E48" i="6"/>
  <c r="K43" i="6"/>
  <c r="G43" i="6"/>
  <c r="I43" i="6"/>
  <c r="E43" i="6"/>
  <c r="K26" i="6"/>
  <c r="I26" i="6"/>
  <c r="G26" i="6"/>
  <c r="E26" i="6"/>
  <c r="K16" i="6"/>
  <c r="K27" i="6" s="1"/>
  <c r="I16" i="6"/>
  <c r="I27" i="6" s="1"/>
  <c r="G16" i="6"/>
  <c r="G27" i="6" s="1"/>
  <c r="E16" i="6"/>
  <c r="E27" i="6" l="1"/>
  <c r="D22" i="2"/>
  <c r="D25" i="2" s="1"/>
  <c r="D27" i="2" s="1"/>
  <c r="D55" i="2" s="1"/>
  <c r="H22" i="2"/>
  <c r="H25" i="2" s="1"/>
  <c r="H27" i="2" s="1"/>
  <c r="H48" i="2" s="1"/>
  <c r="G49" i="6"/>
  <c r="K49" i="6"/>
  <c r="G61" i="6"/>
  <c r="G62" i="6"/>
  <c r="G63" i="6" s="1"/>
  <c r="J27" i="2"/>
  <c r="J55" i="2" s="1"/>
  <c r="J8" i="5"/>
  <c r="J25" i="5" s="1"/>
  <c r="J38" i="5" s="1"/>
  <c r="J41" i="5" s="1"/>
  <c r="F27" i="2"/>
  <c r="F48" i="2" s="1"/>
  <c r="F8" i="5"/>
  <c r="F25" i="5" s="1"/>
  <c r="F38" i="5" s="1"/>
  <c r="F41" i="5" s="1"/>
  <c r="F65" i="5"/>
  <c r="F67" i="5" s="1"/>
  <c r="J65" i="5"/>
  <c r="J67" i="5" s="1"/>
  <c r="F55" i="2"/>
  <c r="F38" i="2"/>
  <c r="F51" i="2" s="1"/>
  <c r="J38" i="2"/>
  <c r="J51" i="2" s="1"/>
  <c r="J48" i="2"/>
  <c r="E49" i="6"/>
  <c r="I49" i="6"/>
  <c r="K62" i="6"/>
  <c r="K63" i="6" s="1"/>
  <c r="D8" i="5" l="1"/>
  <c r="D25" i="5" s="1"/>
  <c r="D38" i="5" s="1"/>
  <c r="D41" i="5" s="1"/>
  <c r="D65" i="5" s="1"/>
  <c r="D67" i="5" s="1"/>
  <c r="D68" i="5" s="1"/>
  <c r="D38" i="2"/>
  <c r="D51" i="2" s="1"/>
  <c r="D48" i="2"/>
  <c r="H55" i="2"/>
  <c r="H38" i="2"/>
  <c r="H51" i="2" s="1"/>
  <c r="H8" i="5"/>
  <c r="H25" i="5" s="1"/>
  <c r="H38" i="5" s="1"/>
  <c r="H41" i="5" s="1"/>
  <c r="H65" i="5" s="1"/>
  <c r="H67" i="5" s="1"/>
  <c r="H68" i="5" s="1"/>
  <c r="I20" i="4"/>
  <c r="I16" i="4" l="1"/>
  <c r="G16" i="4"/>
  <c r="E16" i="4"/>
  <c r="C16" i="4"/>
  <c r="J18" i="3"/>
  <c r="L18" i="3" s="1"/>
  <c r="H18" i="3"/>
  <c r="F18" i="3"/>
  <c r="D18" i="3"/>
  <c r="B18" i="3"/>
  <c r="L13" i="3"/>
  <c r="L11" i="3"/>
  <c r="N18" i="3" l="1"/>
  <c r="I12" i="4"/>
  <c r="L14" i="3"/>
  <c r="J14" i="3"/>
  <c r="H14" i="3"/>
  <c r="J16" i="3" l="1"/>
  <c r="G14" i="4"/>
  <c r="E14" i="4"/>
  <c r="C14" i="4"/>
  <c r="K20" i="4"/>
  <c r="K13" i="4"/>
  <c r="K9" i="4"/>
  <c r="J20" i="3"/>
  <c r="K11" i="4" l="1"/>
  <c r="K10" i="4" l="1"/>
  <c r="K12" i="4" s="1"/>
  <c r="K14" i="4" s="1"/>
  <c r="I14" i="4"/>
  <c r="N12" i="3" l="1"/>
  <c r="N15" i="3"/>
  <c r="N11" i="3"/>
  <c r="N13" i="3"/>
  <c r="N14" i="3" l="1"/>
  <c r="N16" i="3" s="1"/>
  <c r="I18" i="4" l="1"/>
  <c r="K18" i="4" s="1"/>
  <c r="L20" i="3" l="1"/>
  <c r="L22" i="3"/>
  <c r="N22" i="3" s="1"/>
  <c r="G19" i="4" l="1"/>
  <c r="G21" i="4" s="1"/>
  <c r="E19" i="4"/>
  <c r="E21" i="4" s="1"/>
  <c r="C19" i="4"/>
  <c r="C21" i="4" s="1"/>
  <c r="K16" i="4" l="1"/>
  <c r="L19" i="3" l="1"/>
  <c r="L21" i="3" s="1"/>
  <c r="N20" i="3"/>
  <c r="F21" i="3"/>
  <c r="D21" i="3"/>
  <c r="B21" i="3"/>
  <c r="J21" i="3" l="1"/>
  <c r="H16" i="3"/>
  <c r="F16" i="3"/>
  <c r="D16" i="3"/>
  <c r="B16" i="3"/>
  <c r="J23" i="3" l="1"/>
  <c r="B23" i="3"/>
  <c r="D23" i="3"/>
  <c r="F23" i="3"/>
  <c r="L16" i="3"/>
  <c r="L23" i="3" s="1"/>
  <c r="H19" i="3" l="1"/>
  <c r="L24" i="3" l="1"/>
  <c r="I17" i="4"/>
  <c r="K17" i="4" s="1"/>
  <c r="K19" i="4" s="1"/>
  <c r="K21" i="4" s="1"/>
  <c r="N19" i="3" l="1"/>
  <c r="N21" i="3" s="1"/>
  <c r="N23" i="3" s="1"/>
  <c r="I19" i="4"/>
  <c r="I21" i="4" s="1"/>
  <c r="I59" i="6" s="1"/>
  <c r="I61" i="6" s="1"/>
  <c r="I62" i="6" l="1"/>
  <c r="I63" i="6" s="1"/>
  <c r="K22" i="4"/>
  <c r="H21" i="3"/>
  <c r="H23" i="3" s="1"/>
  <c r="E59" i="6" s="1"/>
  <c r="E61" i="6" s="1"/>
  <c r="E62" i="6" l="1"/>
  <c r="E63" i="6" s="1"/>
  <c r="N24" i="3"/>
</calcChain>
</file>

<file path=xl/sharedStrings.xml><?xml version="1.0" encoding="utf-8"?>
<sst xmlns="http://schemas.openxmlformats.org/spreadsheetml/2006/main" count="252" uniqueCount="178">
  <si>
    <t>บริษัท ยูนิมิต เอนจิเนียริ่ง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</si>
  <si>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</si>
  <si>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</si>
  <si>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</si>
  <si>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</si>
  <si>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</si>
  <si>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</si>
  <si>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</si>
  <si>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</si>
  <si>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</si>
  <si>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</si>
  <si>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</si>
  <si>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</si>
  <si>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</si>
  <si>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</si>
  <si>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</si>
  <si>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</si>
  <si>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</si>
  <si>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</si>
  <si>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</si>
  <si>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</si>
  <si>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</si>
  <si>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</si>
  <si>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</si>
  <si>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</si>
  <si>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</si>
  <si>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</si>
  <si>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</si>
  <si>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</si>
  <si>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</si>
  <si>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</si>
  <si>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</si>
  <si>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</si>
  <si>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</si>
  <si>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</si>
  <si>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</si>
  <si>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</si>
  <si>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</si>
  <si>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</si>
  <si>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</si>
  <si>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</si>
  <si>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</si>
  <si>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</si>
  <si>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</si>
  <si>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</si>
  <si>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</si>
  <si>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</si>
  <si>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   หุ้นสามัญ 570,510,600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</si>
  <si>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</si>
  <si>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</si>
  <si>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</si>
  <si>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</si>
  <si>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</si>
  <si>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</si>
  <si>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</si>
  <si>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</si>
  <si>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</si>
  <si>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</si>
  <si>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2568</t>
  </si>
  <si>
    <t>กำไรหรือขาดทุน: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</si>
  <si>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</si>
  <si>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</si>
  <si>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</si>
  <si>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</si>
  <si>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</si>
  <si>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</si>
  <si>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ค่าใช้จ่ายในการขายและจัดจำหน่าย</t>
  </si>
  <si>
    <t>ค่าใช้จ่ายในการบริหาร</t>
  </si>
  <si>
    <t xml:space="preserve">ผลขาดทุนด้านเครดิตที่คาดว่าจะเกิดขึ้น </t>
  </si>
  <si>
    <t>ขาดทุนจากการด้อยค่าของเงินลงทุนในบริษัทย่อย</t>
  </si>
  <si>
    <t>ขาดทุนจากการด้อยค่าของที่ดิน อาคารและอุปกรณ์</t>
  </si>
  <si>
    <t>ขาดทุนจากการด้อยค่าของสินทรัพย์สิทธิการใช้</t>
  </si>
  <si>
    <t>ขาดทุนจากอัตราแลกเปลี่ยน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</si>
  <si>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</si>
  <si>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</si>
  <si>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</si>
  <si>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</si>
  <si>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</si>
  <si>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</si>
  <si>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</si>
  <si>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</si>
  <si>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</si>
  <si>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</t>
  </si>
  <si>
    <t xml:space="preserve">   คณิตศาสตร์ประกันภัย 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</si>
  <si>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</si>
  <si>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</si>
  <si>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</si>
  <si>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</si>
  <si>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</si>
  <si>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</si>
  <si>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</si>
  <si>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 xml:space="preserve">สำหรับปีสิ้นสุดวันที่ 31 ธันวาคม 2568 </t>
  </si>
  <si>
    <t>กำไรขาดทุนเบ็ดเสร็จอื่น</t>
  </si>
  <si>
    <t>ผลต่างจากการ</t>
  </si>
  <si>
    <t>ทุนเรือนหุ้นที่ออก</t>
  </si>
  <si>
    <t>ส่วนเกิน</t>
  </si>
  <si>
    <t>จัดสรรแล้ว -</t>
  </si>
  <si>
    <t>แปลงค่างบการเงินที่</t>
  </si>
  <si>
    <t>รวมองค์ประกอบอื่น</t>
  </si>
  <si>
    <t>รวม</t>
  </si>
  <si>
    <t>และชำระเต็มมูลค่าแล้ว</t>
  </si>
  <si>
    <t>มูลค่าหุ้นสามัญ</t>
  </si>
  <si>
    <t>สำรองตามกฎหมาย</t>
  </si>
  <si>
    <t>ยังไม่ได้จัดสรร</t>
  </si>
  <si>
    <t>เป็นเงินตราต่างประเทศ</t>
  </si>
  <si>
    <t>ของส่วนของผู้ถือหุ้น</t>
  </si>
  <si>
    <t>ยอดคงเหลือ ณ วันที่ 1 มกราคม 2567</t>
  </si>
  <si>
    <t>เงินปันผลจ่าย (หมายเหตุ 25)</t>
  </si>
  <si>
    <t xml:space="preserve">ยอดคงเหลือ ณ วันที่ 31 ธันวาคม 2567 </t>
  </si>
  <si>
    <t>ยอดคงเหลือ ณ วันที่ 1 มกราคม 2568</t>
  </si>
  <si>
    <t xml:space="preserve">ยอดคงเหลือ ณ วันที่ 31 ธันวาคม 2568 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</si>
  <si>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</si>
  <si>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</si>
  <si>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</si>
  <si>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</si>
  <si>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</si>
  <si>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</si>
  <si>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ขาดทุนจากการด้อยค่าของเงินลงทุนในบริษัทย่อย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</si>
  <si>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</si>
  <si>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กำไรจากการเปลี่ยนแปลงในมูลค่ายุติธรรมของกองทุนรวมแบบเปิด</t>
  </si>
  <si>
    <t xml:space="preserve">   กำไรจากการจำหน่ายกองทุนรวมแบบเปิด</t>
  </si>
  <si>
    <t xml:space="preserve">   กำไรจากการจำหน่าย/ตัดจำหน่ายอุปกรณ์</t>
  </si>
  <si>
    <t xml:space="preserve">   ขาดทุนจากการด้อยค่าของที่ดิน อาคารและอุปกรณ์</t>
  </si>
  <si>
    <t xml:space="preserve">   ขาดทุนจากการด้อยค่าของสินทรัพย์สิทธิการใช้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</si>
  <si>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</si>
  <si>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</si>
  <si>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</si>
  <si>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</si>
  <si>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</si>
  <si>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</si>
  <si>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</si>
  <si>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</si>
  <si>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</si>
  <si>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</si>
  <si>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ลูกหนี้ไม่หมุนเวียนอื่น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</si>
  <si>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</si>
  <si>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</si>
  <si>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</si>
  <si>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</si>
  <si>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</si>
  <si>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จ่ายประมาณการหนี้สินไม่หมุนเวียนสำหรับผลประโยชน์พนักงาน</t>
  </si>
  <si>
    <t>เงินสดจากกิจกรรมดำเนินงาน</t>
  </si>
  <si>
    <t xml:space="preserve">   จ่ายภาษีเงินได้นิติบุคคล</t>
  </si>
  <si>
    <t xml:space="preserve">   รับคืนภาษีเงินได้นิติบุคคล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</si>
  <si>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</si>
  <si>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</si>
  <si>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</si>
  <si>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หุ้นกู้ภาคเอกชนเพิ่มขึ้น</t>
  </si>
  <si>
    <t>เงินสดจ่ายเพื่อซื้อกองทุนรวมแบบเปิด</t>
  </si>
  <si>
    <t>เงินสดรับจากการจำหน่ายกองทุนรวมแบบเปิด</t>
  </si>
  <si>
    <t>ซื้อและจ่ายชำระเจ้าหนี้ค่าซื้ออุปกรณ์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</si>
  <si>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</si>
  <si>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</si>
  <si>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เงินสดรับจากดอกเบี้ยรับ</t>
  </si>
  <si>
    <t>เงินสดสุทธิจากกิจกรรมลงทุน</t>
  </si>
  <si>
    <t>กระแสเงินสดจากกิจกรรมจัดหาเงิน</t>
  </si>
  <si>
    <t>จ่ายชำระเงินต้นของหนี้สินตามสัญญาเช่า</t>
  </si>
  <si>
    <t>จ่ายดอกเบี้ย</t>
  </si>
  <si>
    <t>เงินปันผลจ่าย</t>
  </si>
  <si>
    <t>เงินสดสุทธิใช้ไปในกิจกรรมจัดหาเงิน</t>
  </si>
  <si>
    <t>ผลต่างจากการแปลงค่างบการเงิน</t>
  </si>
  <si>
    <t xml:space="preserve">ข้อมูลกระแสเงินสดเปิดเผยเพิ่มเติม </t>
  </si>
  <si>
    <t>รายการที่ไม่ใช่เงินสด</t>
  </si>
  <si>
    <t xml:space="preserve">   รายการซื้ออุปกรณ์ยังไม่ได้จ่ายชำระ</t>
  </si>
  <si>
    <t xml:space="preserve">   สินทรัพย์สิทธิการใช้เพิ่มขึ้นจากการทำสัญญาเช่า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</si>
  <si>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</si>
  <si>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</si>
  <si>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ขาดทุนก่อนภาษีเงินได้</t>
  </si>
  <si>
    <t>ผลประโยชน์ (ค่าใช้จ่าย) ภาษีเงินได้</t>
  </si>
  <si>
    <t xml:space="preserve">   การปรับลดสินค้าคงเหลือให้เป็นมูลค่าสุทธิที่จะได้รับ (โอนกลับ)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</si>
  <si>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</si>
  <si>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</si>
  <si>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</si>
  <si>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ขาดทุนส่วนที่เป็นของผู้ถือหุ้นของบริษัทฯ</t>
  </si>
  <si>
    <t>กำไรสำหรับปี</t>
  </si>
  <si>
    <t>ปรับกระทบขาดทุนก่อนค่าใช้จ่ายภาษีเงินได้เป็นเงินสดรับ (จ่าย)</t>
  </si>
  <si>
    <t>8, 9.1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</si>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</sst>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[$€-2]\ * #,##0.00_);_([$€-2]\ * \(#,##0.00\);_([$€-2]\ * &quot;-&quot;??_);_(@_)"/>
    <numFmt numFmtId="167" formatCode="#,##0.000_);\(#,##0.000\)"/>
    <numFmt numFmtId="168" formatCode="_(* #,##0.00000_);_(* \(#,##0.00000\);_(* &quot;-&quot;_);_(@_)"/>
    <numFmt numFmtId="169" formatCode="_(* #,##0.000_);_(* \(#,##0.000\);_(* &quot;-&quot;??_);_(@_)"/>
    <numFmt numFmtId="170" formatCode="_(* #,##0.0000_);_(* \(#,##0.0000\);_(* &quot;-&quot;??_);_(@_)"/>
    <numFmt numFmtId="171" formatCode="#,##0.0000_);\(#,##0.0000\)"/>
  </numFmts>
  <fonts count="15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rial"/>
      <family val="2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10" fillId="0" borderId="0"/>
    <xf numFmtId="9" fontId="5" fillId="0" borderId="0" applyFont="0" applyFill="0" applyBorder="0" applyAlignment="0" applyProtection="0"/>
  </cellStyleXfs>
  <cellXfs count="181">
    <xf numFmtId="0" fontId="0" fillId="0" borderId="0" xfId="0"/>
    <xf numFmtId="37" fontId="1" fillId="2" borderId="0" xfId="0" applyNumberFormat="1" applyFont="1" applyFill="1" applyAlignment="1">
      <alignment horizontal="left"/>
    </xf>
    <xf numFmtId="37" fontId="2" fillId="2" borderId="0" xfId="0" applyNumberFormat="1" applyFont="1" applyFill="1"/>
    <xf numFmtId="37" fontId="2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vertical="center"/>
    </xf>
    <xf numFmtId="3" fontId="12" fillId="2" borderId="0" xfId="0" applyNumberFormat="1" applyFont="1" applyFill="1" applyAlignment="1">
      <alignment vertical="center" wrapText="1"/>
    </xf>
    <xf numFmtId="39" fontId="2" fillId="2" borderId="0" xfId="0" applyNumberFormat="1" applyFont="1" applyFill="1"/>
    <xf numFmtId="43" fontId="2" fillId="2" borderId="0" xfId="1" applyFont="1" applyFill="1" applyAlignment="1"/>
    <xf numFmtId="167" fontId="2" fillId="2" borderId="0" xfId="0" applyNumberFormat="1" applyFont="1" applyFill="1"/>
    <xf numFmtId="0" fontId="2" fillId="2" borderId="0" xfId="0" applyFont="1" applyFill="1"/>
    <xf numFmtId="37" fontId="2" fillId="2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41" fontId="2" fillId="2" borderId="0" xfId="0" applyNumberFormat="1" applyFont="1" applyFill="1" applyAlignment="1">
      <alignment horizontal="right" vertical="top"/>
    </xf>
    <xf numFmtId="3" fontId="14" fillId="2" borderId="0" xfId="0" applyNumberFormat="1" applyFont="1" applyFill="1"/>
    <xf numFmtId="3" fontId="12" fillId="2" borderId="0" xfId="0" applyNumberFormat="1" applyFont="1" applyFill="1"/>
    <xf numFmtId="41" fontId="2" fillId="2" borderId="0" xfId="0" applyNumberFormat="1" applyFont="1" applyFill="1" applyAlignment="1">
      <alignment vertical="top"/>
    </xf>
    <xf numFmtId="41" fontId="2" fillId="2" borderId="1" xfId="0" applyNumberFormat="1" applyFont="1" applyFill="1" applyBorder="1" applyAlignment="1">
      <alignment horizontal="center" vertical="top"/>
    </xf>
    <xf numFmtId="4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justify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7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Alignment="1">
      <alignment horizontal="justify" vertical="center"/>
    </xf>
    <xf numFmtId="41" fontId="2" fillId="2" borderId="7" xfId="0" applyNumberFormat="1" applyFont="1" applyFill="1" applyBorder="1" applyAlignment="1">
      <alignment horizontal="center" vertical="center"/>
    </xf>
    <xf numFmtId="41" fontId="2" fillId="2" borderId="8" xfId="0" applyNumberFormat="1" applyFont="1" applyFill="1" applyBorder="1" applyAlignment="1">
      <alignment horizontal="center" vertical="top"/>
    </xf>
    <xf numFmtId="41" fontId="2" fillId="2" borderId="8" xfId="0" applyNumberFormat="1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top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justify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justify" vertical="top"/>
    </xf>
    <xf numFmtId="41" fontId="2" fillId="2" borderId="7" xfId="0" applyNumberFormat="1" applyFont="1" applyFill="1" applyBorder="1" applyAlignment="1">
      <alignment horizontal="right" vertical="top"/>
    </xf>
    <xf numFmtId="41" fontId="2" fillId="2" borderId="8" xfId="0" applyNumberFormat="1" applyFont="1" applyFill="1" applyBorder="1" applyAlignment="1">
      <alignment horizontal="right" vertical="top"/>
    </xf>
    <xf numFmtId="41" fontId="1" fillId="2" borderId="0" xfId="0" applyNumberFormat="1" applyFont="1" applyFill="1" applyAlignment="1">
      <alignment horizontal="center" vertical="top"/>
    </xf>
    <xf numFmtId="10" fontId="2" fillId="2" borderId="0" xfId="4" applyNumberFormat="1" applyFont="1" applyFill="1"/>
    <xf numFmtId="3" fontId="14" fillId="2" borderId="0" xfId="0" applyNumberFormat="1" applyFont="1" applyFill="1" applyAlignment="1">
      <alignment vertical="center" wrapText="1"/>
    </xf>
    <xf numFmtId="169" fontId="2" fillId="2" borderId="0" xfId="1" applyNumberFormat="1" applyFont="1" applyFill="1" applyAlignment="1"/>
    <xf numFmtId="3" fontId="7" fillId="2" borderId="0" xfId="0" applyNumberFormat="1" applyFont="1" applyFill="1" applyAlignment="1">
      <alignment vertical="center" wrapText="1"/>
    </xf>
    <xf numFmtId="170" fontId="2" fillId="2" borderId="0" xfId="1" applyNumberFormat="1" applyFont="1" applyFill="1" applyAlignment="1"/>
    <xf numFmtId="37" fontId="1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centerContinuous"/>
    </xf>
    <xf numFmtId="37" fontId="2" fillId="0" borderId="0" xfId="0" quotePrefix="1" applyNumberFormat="1" applyFont="1" applyAlignment="1">
      <alignment horizontal="centerContinuous"/>
    </xf>
    <xf numFmtId="0" fontId="1" fillId="0" borderId="0" xfId="0" applyFont="1"/>
    <xf numFmtId="37" fontId="2" fillId="0" borderId="0" xfId="0" applyNumberFormat="1" applyFont="1"/>
    <xf numFmtId="37" fontId="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37" fontId="2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164" fontId="2" fillId="0" borderId="0" xfId="0" applyNumberFormat="1" applyFont="1"/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1" xfId="1" applyNumberFormat="1" applyFont="1" applyFill="1" applyBorder="1" applyAlignment="1">
      <alignment horizontal="right"/>
    </xf>
    <xf numFmtId="164" fontId="4" fillId="0" borderId="0" xfId="0" quotePrefix="1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41" fontId="2" fillId="0" borderId="3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37" fontId="2" fillId="0" borderId="5" xfId="0" applyNumberFormat="1" applyFont="1" applyBorder="1"/>
    <xf numFmtId="167" fontId="2" fillId="0" borderId="0" xfId="0" applyNumberFormat="1" applyFont="1"/>
    <xf numFmtId="171" fontId="2" fillId="0" borderId="0" xfId="0" applyNumberFormat="1" applyFont="1"/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165" fontId="2" fillId="0" borderId="0" xfId="0" applyNumberFormat="1" applyFont="1" applyAlignment="1">
      <alignment horizontal="centerContinuous" vertical="top"/>
    </xf>
    <xf numFmtId="165" fontId="2" fillId="0" borderId="0" xfId="0" quotePrefix="1" applyNumberFormat="1" applyFont="1" applyAlignment="1">
      <alignment horizontal="centerContinuous" vertical="top"/>
    </xf>
    <xf numFmtId="43" fontId="2" fillId="0" borderId="0" xfId="1" quotePrefix="1" applyFont="1" applyFill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37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39" fontId="2" fillId="0" borderId="0" xfId="0" applyNumberFormat="1" applyFont="1"/>
    <xf numFmtId="39" fontId="7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165" fontId="2" fillId="0" borderId="0" xfId="0" applyNumberFormat="1" applyFont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41" fontId="2" fillId="0" borderId="4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top"/>
    </xf>
    <xf numFmtId="41" fontId="2" fillId="0" borderId="0" xfId="1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centerContinuous"/>
    </xf>
    <xf numFmtId="37" fontId="2" fillId="2" borderId="0" xfId="0" quotePrefix="1" applyNumberFormat="1" applyFont="1" applyFill="1" applyAlignment="1">
      <alignment horizontal="centerContinuous"/>
    </xf>
    <xf numFmtId="37" fontId="2" fillId="2" borderId="0" xfId="0" applyNumberFormat="1" applyFont="1" applyFill="1" applyAlignment="1">
      <alignment horizontal="right" vertical="top"/>
    </xf>
    <xf numFmtId="37" fontId="1" fillId="2" borderId="1" xfId="0" applyNumberFormat="1" applyFont="1" applyFill="1" applyBorder="1" applyAlignment="1">
      <alignment horizontal="center"/>
    </xf>
    <xf numFmtId="37" fontId="1" fillId="2" borderId="0" xfId="0" applyNumberFormat="1" applyFont="1" applyFill="1" applyAlignment="1">
      <alignment horizontal="center"/>
    </xf>
    <xf numFmtId="37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1" fillId="2" borderId="0" xfId="0" applyFont="1" applyFill="1"/>
    <xf numFmtId="37" fontId="1" fillId="2" borderId="0" xfId="0" applyNumberFormat="1" applyFont="1" applyFill="1"/>
    <xf numFmtId="37" fontId="2" fillId="2" borderId="0" xfId="0" applyNumberFormat="1" applyFont="1" applyFill="1" applyAlignment="1">
      <alignment horizontal="left"/>
    </xf>
    <xf numFmtId="37" fontId="4" fillId="2" borderId="0" xfId="0" applyNumberFormat="1" applyFont="1" applyFill="1" applyAlignment="1">
      <alignment horizontal="center"/>
    </xf>
    <xf numFmtId="41" fontId="2" fillId="2" borderId="0" xfId="0" applyNumberFormat="1" applyFont="1" applyFill="1"/>
    <xf numFmtId="41" fontId="2" fillId="2" borderId="3" xfId="0" applyNumberFormat="1" applyFont="1" applyFill="1" applyBorder="1"/>
    <xf numFmtId="37" fontId="4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1" xfId="0" applyNumberFormat="1" applyFont="1" applyFill="1" applyBorder="1"/>
    <xf numFmtId="0" fontId="1" fillId="2" borderId="0" xfId="0" applyFont="1" applyFill="1" applyAlignment="1">
      <alignment horizontal="left"/>
    </xf>
    <xf numFmtId="37" fontId="2" fillId="2" borderId="0" xfId="0" quotePrefix="1" applyNumberFormat="1" applyFont="1" applyFill="1" applyAlignment="1">
      <alignment horizontal="left"/>
    </xf>
    <xf numFmtId="41" fontId="2" fillId="2" borderId="6" xfId="0" applyNumberFormat="1" applyFont="1" applyFill="1" applyBorder="1"/>
    <xf numFmtId="49" fontId="6" fillId="2" borderId="0" xfId="0" applyNumberFormat="1" applyFont="1" applyFill="1"/>
    <xf numFmtId="41" fontId="3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right"/>
    </xf>
    <xf numFmtId="49" fontId="11" fillId="2" borderId="0" xfId="3" applyNumberFormat="1" applyFont="1" applyFill="1"/>
    <xf numFmtId="49" fontId="7" fillId="2" borderId="0" xfId="3" applyNumberFormat="1" applyFont="1" applyFill="1"/>
    <xf numFmtId="38" fontId="9" fillId="2" borderId="0" xfId="0" applyNumberFormat="1" applyFont="1" applyFill="1"/>
    <xf numFmtId="41" fontId="2" fillId="2" borderId="3" xfId="0" applyNumberFormat="1" applyFont="1" applyFill="1" applyBorder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6" fillId="2" borderId="0" xfId="0" applyNumberFormat="1" applyFont="1" applyFill="1" applyAlignment="1">
      <alignment horizontal="right"/>
    </xf>
    <xf numFmtId="41" fontId="7" fillId="2" borderId="0" xfId="0" applyNumberFormat="1" applyFont="1" applyFill="1" applyAlignment="1">
      <alignment horizontal="right"/>
    </xf>
    <xf numFmtId="41" fontId="6" fillId="2" borderId="0" xfId="0" applyNumberFormat="1" applyFont="1" applyFill="1"/>
    <xf numFmtId="41" fontId="7" fillId="2" borderId="0" xfId="0" applyNumberFormat="1" applyFont="1" applyFill="1"/>
    <xf numFmtId="41" fontId="7" fillId="2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166" fontId="7" fillId="2" borderId="0" xfId="0" applyNumberFormat="1" applyFont="1" applyFill="1"/>
    <xf numFmtId="166" fontId="6" fillId="2" borderId="0" xfId="0" applyNumberFormat="1" applyFont="1" applyFill="1"/>
    <xf numFmtId="37" fontId="2" fillId="2" borderId="0" xfId="0" quotePrefix="1" applyNumberFormat="1" applyFont="1" applyFill="1" applyAlignment="1">
      <alignment horizontal="right"/>
    </xf>
    <xf numFmtId="37" fontId="2" fillId="2" borderId="0" xfId="0" applyNumberFormat="1" applyFont="1" applyFill="1" applyAlignment="1">
      <alignment horizontal="right"/>
    </xf>
    <xf numFmtId="49" fontId="7" fillId="2" borderId="0" xfId="0" applyNumberFormat="1" applyFont="1" applyFill="1"/>
    <xf numFmtId="41" fontId="2" fillId="2" borderId="0" xfId="0" applyNumberFormat="1" applyFont="1" applyFill="1" applyAlignment="1">
      <alignment horizontal="right"/>
    </xf>
    <xf numFmtId="41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/>
    <xf numFmtId="43" fontId="2" fillId="2" borderId="0" xfId="0" applyNumberFormat="1" applyFont="1" applyFill="1" applyAlignment="1">
      <alignment horizontal="right"/>
    </xf>
    <xf numFmtId="43" fontId="2" fillId="2" borderId="4" xfId="0" applyNumberFormat="1" applyFont="1" applyFill="1" applyBorder="1" applyAlignment="1">
      <alignment horizontal="right"/>
    </xf>
    <xf numFmtId="43" fontId="2" fillId="2" borderId="0" xfId="0" applyNumberFormat="1" applyFont="1" applyFill="1"/>
    <xf numFmtId="168" fontId="2" fillId="2" borderId="0" xfId="0" applyNumberFormat="1" applyFont="1" applyFill="1"/>
    <xf numFmtId="165" fontId="2" fillId="2" borderId="0" xfId="0" applyNumberFormat="1" applyFont="1" applyFill="1"/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1" fontId="2" fillId="0" borderId="0" xfId="1" applyNumberFormat="1" applyFont="1" applyFill="1"/>
  </cellXfs>
  <cellStyles count="5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  <cellStyle name="Percent" xfId="4" builtinId="5"/>
  </cellStyles>
  <dxfs count="0"/>
  <tableStyles count="1" defaultTableStyle="TableStyleMedium9" defaultPivotStyle="PivotStyleLight16">
    <tableStyle name="Invisible" pivot="0" table="0" count="0" xr9:uid="{C078AF20-1DD6-4473-AC87-E01477CD1487}"/>
  </tableStyles>
  <colors>
    <mruColors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showGridLines="0" tabSelected="1" view="pageBreakPreview" zoomScaleNormal="100" zoomScaleSheetLayoutView="100" workbookViewId="0"/>
  </sheetViews>
  <sheetFormatPr defaultColWidth="10.85546875" defaultRowHeight="24" customHeight="1" x14ac:dyDescent="0.5"/>
  <cols>
    <col min="1" max="1" width="43.85546875" style="52" customWidth="1"/>
    <col min="2" max="2" width="7.140625" style="52" customWidth="1"/>
    <col min="3" max="3" width="8.5703125" style="52" customWidth="1"/>
    <col min="4" max="4" width="1.42578125" style="52" customWidth="1"/>
    <col min="5" max="5" width="14.7109375" style="52" customWidth="1"/>
    <col min="6" max="6" width="1.28515625" style="52" customWidth="1"/>
    <col min="7" max="7" width="14.7109375" style="52" customWidth="1"/>
    <col min="8" max="8" width="1.28515625" style="52" customWidth="1"/>
    <col min="9" max="9" width="14.7109375" style="52" customWidth="1"/>
    <col min="10" max="10" width="1.28515625" style="52" customWidth="1"/>
    <col min="11" max="11" width="14.7109375" style="52" customWidth="1"/>
    <col min="12" max="12" width="10.85546875" style="2"/>
    <col min="13" max="13" width="16.85546875" style="2" customWidth="1"/>
    <col min="14" max="15" width="11.85546875" style="2" bestFit="1" customWidth="1"/>
    <col min="16" max="18" width="10.85546875" style="2"/>
    <col min="19" max="19" width="9.85546875" style="2" customWidth="1"/>
    <col min="20" max="16384" width="10.85546875" style="2"/>
  </cols>
  <sheetData>
    <row r="1" spans="1:16" ht="24" customHeight="1" x14ac:dyDescent="0.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"/>
      <c r="M1" s="1"/>
      <c r="N1" s="1"/>
      <c r="O1" s="1"/>
      <c r="P1" s="1"/>
    </row>
    <row r="2" spans="1:16" ht="24" customHeight="1" x14ac:dyDescent="0.5">
      <c r="A2" s="48" t="s">
        <v>1</v>
      </c>
      <c r="B2" s="48"/>
      <c r="C2" s="49"/>
      <c r="D2" s="49"/>
      <c r="E2" s="49"/>
      <c r="F2" s="49"/>
      <c r="G2" s="49"/>
      <c r="H2" s="49"/>
      <c r="I2" s="50"/>
      <c r="J2" s="49"/>
      <c r="K2" s="50"/>
    </row>
    <row r="3" spans="1:16" ht="24" customHeight="1" x14ac:dyDescent="0.5">
      <c r="A3" s="51" t="s">
        <v>2</v>
      </c>
      <c r="B3" s="51"/>
      <c r="C3" s="49"/>
      <c r="D3" s="49"/>
      <c r="E3" s="49"/>
      <c r="F3" s="49"/>
      <c r="G3" s="49"/>
      <c r="H3" s="49"/>
      <c r="I3" s="50"/>
      <c r="J3" s="49"/>
      <c r="K3" s="50"/>
    </row>
    <row r="4" spans="1:16" ht="24" customHeight="1" x14ac:dyDescent="0.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6" ht="24" customHeight="1" x14ac:dyDescent="0.5">
      <c r="E5" s="169" t="s">
        <v>4</v>
      </c>
      <c r="F5" s="169"/>
      <c r="G5" s="169"/>
      <c r="H5" s="53"/>
      <c r="I5" s="169" t="s">
        <v>5</v>
      </c>
      <c r="J5" s="169"/>
      <c r="K5" s="169"/>
    </row>
    <row r="6" spans="1:16" ht="24" customHeight="1" x14ac:dyDescent="0.5">
      <c r="C6" s="54" t="s">
        <v>6</v>
      </c>
      <c r="E6" s="55">
        <v>2568</v>
      </c>
      <c r="F6" s="56"/>
      <c r="G6" s="55">
        <v>2567</v>
      </c>
      <c r="H6" s="56"/>
      <c r="I6" s="55">
        <v>2568</v>
      </c>
      <c r="J6" s="56"/>
      <c r="K6" s="55">
        <v>2567</v>
      </c>
    </row>
    <row r="7" spans="1:16" ht="24" customHeight="1" x14ac:dyDescent="0.5">
      <c r="A7" s="51" t="s">
        <v>7</v>
      </c>
      <c r="B7" s="51"/>
    </row>
    <row r="8" spans="1:16" ht="24" customHeight="1" x14ac:dyDescent="0.5">
      <c r="A8" s="51" t="s">
        <v>8</v>
      </c>
      <c r="B8" s="51"/>
    </row>
    <row r="9" spans="1:16" ht="24" customHeight="1" x14ac:dyDescent="0.5">
      <c r="A9" s="57" t="s">
        <v>9</v>
      </c>
      <c r="B9" s="57"/>
      <c r="C9" s="58">
        <v>7</v>
      </c>
      <c r="D9" s="59"/>
      <c r="E9" s="60">
        <v>473066176</v>
      </c>
      <c r="F9" s="61"/>
      <c r="G9" s="60">
        <v>363915225</v>
      </c>
      <c r="H9" s="60"/>
      <c r="I9" s="60">
        <v>409059272</v>
      </c>
      <c r="J9" s="61"/>
      <c r="K9" s="60">
        <v>361499391</v>
      </c>
    </row>
    <row r="10" spans="1:16" ht="24" customHeight="1" x14ac:dyDescent="0.5">
      <c r="A10" s="57" t="s">
        <v>10</v>
      </c>
      <c r="B10" s="57"/>
      <c r="C10" s="58">
        <v>8</v>
      </c>
      <c r="D10" s="62"/>
      <c r="E10" s="60">
        <v>149622159</v>
      </c>
      <c r="F10" s="61"/>
      <c r="G10" s="60">
        <v>158891632</v>
      </c>
      <c r="H10" s="60"/>
      <c r="I10" s="60">
        <v>154300937</v>
      </c>
      <c r="J10" s="61"/>
      <c r="K10" s="60">
        <v>166682319</v>
      </c>
    </row>
    <row r="11" spans="1:16" ht="24" customHeight="1" x14ac:dyDescent="0.5">
      <c r="A11" s="57" t="s">
        <v>11</v>
      </c>
      <c r="B11" s="57"/>
      <c r="C11" s="58">
        <v>9</v>
      </c>
      <c r="D11" s="62"/>
      <c r="E11" s="60">
        <v>79941929</v>
      </c>
      <c r="F11" s="61"/>
      <c r="G11" s="60">
        <v>190427764</v>
      </c>
      <c r="H11" s="60"/>
      <c r="I11" s="60">
        <v>88925689</v>
      </c>
      <c r="J11" s="61"/>
      <c r="K11" s="60">
        <v>187730008</v>
      </c>
    </row>
    <row r="12" spans="1:16" ht="24" customHeight="1" x14ac:dyDescent="0.5">
      <c r="A12" s="57" t="s">
        <v>12</v>
      </c>
      <c r="B12" s="57"/>
      <c r="C12" s="58">
        <v>10</v>
      </c>
      <c r="D12" s="62"/>
      <c r="E12" s="60">
        <v>111946092</v>
      </c>
      <c r="F12" s="61"/>
      <c r="G12" s="60">
        <v>98276301</v>
      </c>
      <c r="H12" s="60"/>
      <c r="I12" s="60">
        <v>109776668</v>
      </c>
      <c r="J12" s="61"/>
      <c r="K12" s="60">
        <v>92690749</v>
      </c>
    </row>
    <row r="13" spans="1:16" ht="24" customHeight="1" x14ac:dyDescent="0.5">
      <c r="A13" s="57" t="s">
        <v>13</v>
      </c>
      <c r="B13" s="57"/>
      <c r="C13" s="58"/>
      <c r="D13" s="62"/>
      <c r="E13" s="60">
        <v>13611919</v>
      </c>
      <c r="F13" s="61"/>
      <c r="G13" s="60">
        <v>11624604</v>
      </c>
      <c r="H13" s="63"/>
      <c r="I13" s="60">
        <v>13611919</v>
      </c>
      <c r="J13" s="63"/>
      <c r="K13" s="60">
        <v>11624604</v>
      </c>
    </row>
    <row r="14" spans="1:16" ht="24" customHeight="1" x14ac:dyDescent="0.5">
      <c r="A14" s="57" t="s">
        <v>14</v>
      </c>
      <c r="B14" s="57"/>
      <c r="C14" s="58">
        <v>11</v>
      </c>
      <c r="D14" s="62"/>
      <c r="E14" s="60">
        <v>0</v>
      </c>
      <c r="F14" s="61"/>
      <c r="G14" s="60">
        <v>30199800</v>
      </c>
      <c r="H14" s="63"/>
      <c r="I14" s="60">
        <v>0</v>
      </c>
      <c r="J14" s="63"/>
      <c r="K14" s="60">
        <v>30199800</v>
      </c>
    </row>
    <row r="15" spans="1:16" ht="24" customHeight="1" x14ac:dyDescent="0.5">
      <c r="A15" s="57" t="s">
        <v>15</v>
      </c>
      <c r="B15" s="57"/>
      <c r="D15" s="62"/>
      <c r="E15" s="64">
        <v>13287837</v>
      </c>
      <c r="F15" s="61"/>
      <c r="G15" s="64">
        <v>20801550</v>
      </c>
      <c r="H15" s="60"/>
      <c r="I15" s="64">
        <v>10708391</v>
      </c>
      <c r="J15" s="61"/>
      <c r="K15" s="64">
        <v>17133327</v>
      </c>
    </row>
    <row r="16" spans="1:16" ht="24" customHeight="1" x14ac:dyDescent="0.5">
      <c r="A16" s="51" t="s">
        <v>16</v>
      </c>
      <c r="B16" s="51"/>
      <c r="D16" s="62"/>
      <c r="E16" s="64">
        <f>SUM(E9:E15)</f>
        <v>841476112</v>
      </c>
      <c r="F16" s="61"/>
      <c r="G16" s="64">
        <f>SUM(G9:G15)</f>
        <v>874136876</v>
      </c>
      <c r="H16" s="60"/>
      <c r="I16" s="64">
        <f>SUM(I9:I15)</f>
        <v>786382876</v>
      </c>
      <c r="J16" s="61"/>
      <c r="K16" s="64">
        <f>SUM(K9:K15)</f>
        <v>867560198</v>
      </c>
    </row>
    <row r="17" spans="1:11" ht="24" customHeight="1" x14ac:dyDescent="0.5">
      <c r="A17" s="51" t="s">
        <v>17</v>
      </c>
      <c r="B17" s="51"/>
      <c r="C17" s="58"/>
      <c r="D17" s="62"/>
      <c r="E17" s="60"/>
      <c r="F17" s="61"/>
      <c r="G17" s="60"/>
      <c r="H17" s="60"/>
      <c r="I17" s="60"/>
      <c r="J17" s="61"/>
      <c r="K17" s="60"/>
    </row>
    <row r="18" spans="1:11" ht="24" customHeight="1" x14ac:dyDescent="0.5">
      <c r="A18" s="57" t="s">
        <v>18</v>
      </c>
      <c r="B18" s="57"/>
      <c r="C18" s="58">
        <v>12</v>
      </c>
      <c r="D18" s="65"/>
      <c r="E18" s="60">
        <v>0</v>
      </c>
      <c r="F18" s="61"/>
      <c r="G18" s="60">
        <v>0</v>
      </c>
      <c r="H18" s="60"/>
      <c r="I18" s="61">
        <v>73350000</v>
      </c>
      <c r="J18" s="61"/>
      <c r="K18" s="61">
        <v>73350000</v>
      </c>
    </row>
    <row r="19" spans="1:11" ht="24" customHeight="1" x14ac:dyDescent="0.5">
      <c r="A19" s="57" t="s">
        <v>19</v>
      </c>
      <c r="B19" s="57"/>
      <c r="C19" s="58">
        <v>6</v>
      </c>
      <c r="D19" s="65"/>
      <c r="E19" s="60">
        <v>0</v>
      </c>
      <c r="F19" s="61"/>
      <c r="G19" s="60">
        <v>19191730</v>
      </c>
      <c r="H19" s="60"/>
      <c r="I19" s="61">
        <v>5327882</v>
      </c>
      <c r="J19" s="61"/>
      <c r="K19" s="61">
        <v>27138721</v>
      </c>
    </row>
    <row r="20" spans="1:11" ht="24" customHeight="1" x14ac:dyDescent="0.5">
      <c r="A20" s="57" t="s">
        <v>20</v>
      </c>
      <c r="B20" s="57"/>
      <c r="C20" s="58">
        <v>6</v>
      </c>
      <c r="D20" s="65"/>
      <c r="E20" s="60">
        <v>0</v>
      </c>
      <c r="F20" s="61"/>
      <c r="G20" s="60">
        <v>0</v>
      </c>
      <c r="H20" s="60"/>
      <c r="I20" s="61">
        <v>64414075</v>
      </c>
      <c r="J20" s="61"/>
      <c r="K20" s="61">
        <v>69350680</v>
      </c>
    </row>
    <row r="21" spans="1:11" ht="24" customHeight="1" x14ac:dyDescent="0.5">
      <c r="A21" s="57" t="s">
        <v>21</v>
      </c>
      <c r="B21" s="57"/>
      <c r="C21" s="58">
        <v>13</v>
      </c>
      <c r="D21" s="59"/>
      <c r="E21" s="60">
        <v>357597020</v>
      </c>
      <c r="F21" s="61"/>
      <c r="G21" s="60">
        <v>397559833</v>
      </c>
      <c r="H21" s="60"/>
      <c r="I21" s="60">
        <v>208207171</v>
      </c>
      <c r="J21" s="61"/>
      <c r="K21" s="60">
        <v>231932247</v>
      </c>
    </row>
    <row r="22" spans="1:11" ht="24" customHeight="1" x14ac:dyDescent="0.5">
      <c r="A22" s="57" t="s">
        <v>22</v>
      </c>
      <c r="B22" s="57"/>
      <c r="C22" s="58">
        <v>16</v>
      </c>
      <c r="D22" s="59"/>
      <c r="E22" s="60">
        <v>22231689</v>
      </c>
      <c r="F22" s="61"/>
      <c r="G22" s="60">
        <v>23889629</v>
      </c>
      <c r="H22" s="60"/>
      <c r="I22" s="60">
        <v>9939309</v>
      </c>
      <c r="J22" s="61"/>
      <c r="K22" s="60">
        <v>10316729</v>
      </c>
    </row>
    <row r="23" spans="1:11" ht="24" customHeight="1" x14ac:dyDescent="0.5">
      <c r="A23" s="57" t="s">
        <v>23</v>
      </c>
      <c r="B23" s="57"/>
      <c r="C23" s="58">
        <v>14</v>
      </c>
      <c r="D23" s="59"/>
      <c r="E23" s="60">
        <v>10332493</v>
      </c>
      <c r="F23" s="61"/>
      <c r="G23" s="60">
        <v>6351882</v>
      </c>
      <c r="H23" s="61"/>
      <c r="I23" s="60">
        <v>10332493</v>
      </c>
      <c r="J23" s="61"/>
      <c r="K23" s="60">
        <v>6351882</v>
      </c>
    </row>
    <row r="24" spans="1:11" ht="24" customHeight="1" x14ac:dyDescent="0.5">
      <c r="A24" s="57" t="s">
        <v>24</v>
      </c>
      <c r="B24" s="57"/>
      <c r="C24" s="58">
        <v>21</v>
      </c>
      <c r="D24" s="59"/>
      <c r="E24" s="60">
        <v>33455652</v>
      </c>
      <c r="F24" s="61"/>
      <c r="G24" s="60">
        <v>13525532</v>
      </c>
      <c r="H24" s="60"/>
      <c r="I24" s="60">
        <v>33455652</v>
      </c>
      <c r="J24" s="61"/>
      <c r="K24" s="60">
        <v>13656561</v>
      </c>
    </row>
    <row r="25" spans="1:11" ht="24" customHeight="1" x14ac:dyDescent="0.5">
      <c r="A25" s="57" t="s">
        <v>25</v>
      </c>
      <c r="B25" s="57"/>
      <c r="C25" s="58"/>
      <c r="D25" s="59"/>
      <c r="E25" s="66">
        <v>198800</v>
      </c>
      <c r="F25" s="61"/>
      <c r="G25" s="66">
        <v>225950</v>
      </c>
      <c r="H25" s="61"/>
      <c r="I25" s="66">
        <v>198800</v>
      </c>
      <c r="J25" s="61"/>
      <c r="K25" s="66">
        <v>225950</v>
      </c>
    </row>
    <row r="26" spans="1:11" ht="24" customHeight="1" x14ac:dyDescent="0.5">
      <c r="A26" s="51" t="s">
        <v>26</v>
      </c>
      <c r="B26" s="51"/>
      <c r="C26" s="58"/>
      <c r="D26" s="59"/>
      <c r="E26" s="60">
        <f>SUM(E18:E25)</f>
        <v>423815654</v>
      </c>
      <c r="F26" s="61"/>
      <c r="G26" s="60">
        <f>SUM(G18:G25)</f>
        <v>460744556</v>
      </c>
      <c r="H26" s="60"/>
      <c r="I26" s="60">
        <f>SUM(I18:I25)</f>
        <v>405225382</v>
      </c>
      <c r="J26" s="61"/>
      <c r="K26" s="60">
        <f>SUM(K18:K25)</f>
        <v>432322770</v>
      </c>
    </row>
    <row r="27" spans="1:11" ht="24" customHeight="1" thickBot="1" x14ac:dyDescent="0.55000000000000004">
      <c r="A27" s="51" t="s">
        <v>27</v>
      </c>
      <c r="B27" s="51"/>
      <c r="C27" s="67"/>
      <c r="D27" s="59"/>
      <c r="E27" s="68">
        <f>SUM(E16:E16,E26)</f>
        <v>1265291766</v>
      </c>
      <c r="F27" s="61"/>
      <c r="G27" s="68">
        <f>SUM(G16:G16,G26)</f>
        <v>1334881432</v>
      </c>
      <c r="H27" s="60"/>
      <c r="I27" s="68">
        <f>SUM(I16:I16,I26)</f>
        <v>1191608258</v>
      </c>
      <c r="J27" s="61"/>
      <c r="K27" s="68">
        <f>SUM(K16:K16,K26)</f>
        <v>1299882968</v>
      </c>
    </row>
    <row r="28" spans="1:11" ht="24" customHeight="1" thickTop="1" x14ac:dyDescent="0.5">
      <c r="A28" s="57"/>
      <c r="B28" s="57"/>
      <c r="E28" s="69"/>
      <c r="G28" s="69"/>
      <c r="H28" s="69"/>
      <c r="I28" s="69"/>
      <c r="K28" s="69"/>
    </row>
    <row r="29" spans="1:11" ht="24" customHeight="1" x14ac:dyDescent="0.5">
      <c r="A29" s="52" t="s">
        <v>28</v>
      </c>
    </row>
    <row r="30" spans="1:11" ht="24" customHeight="1" x14ac:dyDescent="0.5">
      <c r="A30" s="48" t="s">
        <v>0</v>
      </c>
      <c r="B30" s="48"/>
      <c r="C30" s="49"/>
      <c r="D30" s="49"/>
      <c r="E30" s="49"/>
      <c r="F30" s="49"/>
      <c r="G30" s="49"/>
      <c r="H30" s="49"/>
      <c r="I30" s="49"/>
      <c r="J30" s="49"/>
      <c r="K30" s="49"/>
    </row>
    <row r="31" spans="1:11" ht="24" customHeight="1" x14ac:dyDescent="0.5">
      <c r="A31" s="48" t="s">
        <v>29</v>
      </c>
      <c r="B31" s="48"/>
      <c r="C31" s="49"/>
      <c r="D31" s="49"/>
      <c r="E31" s="49"/>
      <c r="F31" s="49"/>
      <c r="G31" s="49"/>
      <c r="H31" s="49"/>
      <c r="I31" s="50"/>
      <c r="J31" s="49"/>
      <c r="K31" s="50"/>
    </row>
    <row r="32" spans="1:11" ht="24" customHeight="1" x14ac:dyDescent="0.5">
      <c r="A32" s="51" t="s">
        <v>2</v>
      </c>
      <c r="B32" s="51"/>
      <c r="C32" s="49"/>
      <c r="D32" s="49"/>
      <c r="E32" s="49"/>
      <c r="F32" s="49"/>
      <c r="G32" s="49"/>
      <c r="H32" s="49"/>
      <c r="I32" s="50"/>
      <c r="J32" s="49"/>
      <c r="K32" s="50"/>
    </row>
    <row r="33" spans="1:18" ht="24" customHeight="1" x14ac:dyDescent="0.5">
      <c r="A33" s="168" t="s">
        <v>3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</row>
    <row r="34" spans="1:18" ht="24" customHeight="1" x14ac:dyDescent="0.5">
      <c r="E34" s="169" t="s">
        <v>4</v>
      </c>
      <c r="F34" s="169"/>
      <c r="G34" s="169"/>
      <c r="H34" s="53"/>
      <c r="I34" s="169" t="s">
        <v>5</v>
      </c>
      <c r="J34" s="169"/>
      <c r="K34" s="169"/>
    </row>
    <row r="35" spans="1:18" ht="24" customHeight="1" x14ac:dyDescent="0.5">
      <c r="C35" s="54" t="s">
        <v>6</v>
      </c>
      <c r="E35" s="55">
        <v>2568</v>
      </c>
      <c r="F35" s="56"/>
      <c r="G35" s="55">
        <v>2567</v>
      </c>
      <c r="H35" s="56"/>
      <c r="I35" s="55">
        <v>2568</v>
      </c>
      <c r="J35" s="56"/>
      <c r="K35" s="55">
        <v>2567</v>
      </c>
    </row>
    <row r="36" spans="1:18" ht="24" customHeight="1" x14ac:dyDescent="0.5">
      <c r="A36" s="70" t="s">
        <v>30</v>
      </c>
      <c r="B36" s="70"/>
      <c r="C36" s="57"/>
      <c r="D36" s="54"/>
      <c r="E36" s="67"/>
      <c r="F36" s="71"/>
      <c r="G36" s="67"/>
      <c r="H36" s="67"/>
      <c r="I36" s="67"/>
      <c r="J36" s="71"/>
      <c r="K36" s="67"/>
    </row>
    <row r="37" spans="1:18" ht="24" customHeight="1" x14ac:dyDescent="0.5">
      <c r="A37" s="70" t="s">
        <v>31</v>
      </c>
      <c r="B37" s="70"/>
      <c r="C37" s="57"/>
      <c r="D37" s="54"/>
      <c r="E37" s="67"/>
      <c r="F37" s="71"/>
      <c r="G37" s="67"/>
      <c r="H37" s="67"/>
      <c r="I37" s="67"/>
      <c r="J37" s="71"/>
      <c r="K37" s="67"/>
    </row>
    <row r="38" spans="1:18" ht="24" customHeight="1" x14ac:dyDescent="0.5">
      <c r="A38" s="72" t="s">
        <v>32</v>
      </c>
      <c r="B38" s="72"/>
      <c r="C38" s="58">
        <v>15</v>
      </c>
      <c r="D38" s="54"/>
      <c r="E38" s="61">
        <v>63346420</v>
      </c>
      <c r="F38" s="73"/>
      <c r="G38" s="61">
        <v>72633344</v>
      </c>
      <c r="H38" s="61"/>
      <c r="I38" s="63">
        <v>61924723</v>
      </c>
      <c r="J38" s="73"/>
      <c r="K38" s="63">
        <v>71742570</v>
      </c>
    </row>
    <row r="39" spans="1:18" ht="24" customHeight="1" x14ac:dyDescent="0.5">
      <c r="A39" s="72" t="s">
        <v>33</v>
      </c>
      <c r="B39" s="72"/>
      <c r="C39" s="58">
        <v>9</v>
      </c>
      <c r="D39" s="54"/>
      <c r="E39" s="61">
        <v>75029026</v>
      </c>
      <c r="F39" s="73"/>
      <c r="G39" s="61">
        <v>24238539</v>
      </c>
      <c r="H39" s="61"/>
      <c r="I39" s="63">
        <v>7338210</v>
      </c>
      <c r="J39" s="73"/>
      <c r="K39" s="63">
        <v>2628080</v>
      </c>
      <c r="O39" s="4"/>
    </row>
    <row r="40" spans="1:18" ht="24" customHeight="1" x14ac:dyDescent="0.5">
      <c r="A40" s="72" t="s">
        <v>34</v>
      </c>
      <c r="B40" s="72"/>
      <c r="C40" s="58"/>
      <c r="D40" s="54"/>
      <c r="F40" s="73"/>
      <c r="H40" s="60"/>
      <c r="I40" s="63"/>
      <c r="J40" s="73"/>
      <c r="K40" s="63"/>
      <c r="O40" s="4"/>
    </row>
    <row r="41" spans="1:18" ht="24" customHeight="1" x14ac:dyDescent="0.5">
      <c r="A41" s="72" t="s">
        <v>35</v>
      </c>
      <c r="B41" s="72"/>
      <c r="C41" s="58">
        <v>16</v>
      </c>
      <c r="D41" s="54"/>
      <c r="E41" s="60">
        <v>2467009</v>
      </c>
      <c r="F41" s="61"/>
      <c r="G41" s="60">
        <v>1925875</v>
      </c>
      <c r="H41" s="60"/>
      <c r="I41" s="60">
        <v>2467009</v>
      </c>
      <c r="J41" s="73"/>
      <c r="K41" s="60">
        <v>1925875</v>
      </c>
      <c r="O41" s="4"/>
      <c r="R41" s="5"/>
    </row>
    <row r="42" spans="1:18" ht="24" customHeight="1" x14ac:dyDescent="0.5">
      <c r="A42" s="72" t="s">
        <v>36</v>
      </c>
      <c r="B42" s="72"/>
      <c r="C42" s="58"/>
      <c r="E42" s="64">
        <f>9075437-15</f>
        <v>9075422</v>
      </c>
      <c r="F42" s="61"/>
      <c r="G42" s="64">
        <v>8398918</v>
      </c>
      <c r="H42" s="61"/>
      <c r="I42" s="64">
        <v>9058798</v>
      </c>
      <c r="J42" s="61"/>
      <c r="K42" s="64">
        <v>5646819</v>
      </c>
      <c r="R42" s="5"/>
    </row>
    <row r="43" spans="1:18" ht="24" customHeight="1" x14ac:dyDescent="0.5">
      <c r="A43" s="70" t="s">
        <v>37</v>
      </c>
      <c r="B43" s="70"/>
      <c r="C43" s="58"/>
      <c r="D43" s="74"/>
      <c r="E43" s="64">
        <f>SUM(E38:E42)</f>
        <v>149917877</v>
      </c>
      <c r="F43" s="61"/>
      <c r="G43" s="64">
        <f>SUM(G38:G42)</f>
        <v>107196676</v>
      </c>
      <c r="H43" s="60"/>
      <c r="I43" s="64">
        <f>SUM(I38:I42)</f>
        <v>80788740</v>
      </c>
      <c r="J43" s="60"/>
      <c r="K43" s="64">
        <f>SUM(K38:K42)</f>
        <v>81943344</v>
      </c>
    </row>
    <row r="44" spans="1:18" ht="24" customHeight="1" x14ac:dyDescent="0.5">
      <c r="A44" s="70" t="s">
        <v>38</v>
      </c>
      <c r="B44" s="70"/>
      <c r="C44" s="58"/>
      <c r="D44" s="62"/>
      <c r="E44" s="60"/>
      <c r="F44" s="61"/>
      <c r="G44" s="60"/>
      <c r="H44" s="60"/>
      <c r="I44" s="60"/>
      <c r="J44" s="61"/>
      <c r="K44" s="60"/>
    </row>
    <row r="45" spans="1:18" ht="24" customHeight="1" x14ac:dyDescent="0.5">
      <c r="A45" s="72" t="s">
        <v>39</v>
      </c>
      <c r="B45" s="72"/>
      <c r="C45" s="58"/>
      <c r="D45" s="62"/>
      <c r="E45" s="60"/>
      <c r="F45" s="61"/>
      <c r="G45" s="60"/>
      <c r="H45" s="60"/>
      <c r="I45" s="60"/>
      <c r="J45" s="61"/>
      <c r="K45" s="60"/>
    </row>
    <row r="46" spans="1:18" ht="24" customHeight="1" x14ac:dyDescent="0.5">
      <c r="A46" s="72" t="s">
        <v>40</v>
      </c>
      <c r="B46" s="72"/>
      <c r="C46" s="58">
        <v>16</v>
      </c>
      <c r="D46" s="62"/>
      <c r="E46" s="60">
        <v>8578028</v>
      </c>
      <c r="F46" s="61"/>
      <c r="G46" s="60">
        <v>9797048</v>
      </c>
      <c r="H46" s="60"/>
      <c r="I46" s="60">
        <v>8578028</v>
      </c>
      <c r="J46" s="73"/>
      <c r="K46" s="60">
        <v>9797048</v>
      </c>
    </row>
    <row r="47" spans="1:18" ht="24" customHeight="1" x14ac:dyDescent="0.5">
      <c r="A47" s="72" t="s">
        <v>41</v>
      </c>
      <c r="B47" s="72"/>
      <c r="C47" s="58">
        <v>17</v>
      </c>
      <c r="D47" s="62"/>
      <c r="E47" s="60">
        <v>62070594</v>
      </c>
      <c r="F47" s="61"/>
      <c r="G47" s="60">
        <v>54725052</v>
      </c>
      <c r="H47" s="60"/>
      <c r="I47" s="60">
        <v>62070594</v>
      </c>
      <c r="J47" s="61"/>
      <c r="K47" s="60">
        <v>54725052</v>
      </c>
    </row>
    <row r="48" spans="1:18" ht="24" customHeight="1" x14ac:dyDescent="0.5">
      <c r="A48" s="70" t="s">
        <v>42</v>
      </c>
      <c r="B48" s="70"/>
      <c r="C48" s="62"/>
      <c r="D48" s="59"/>
      <c r="E48" s="75">
        <f>SUM(E45:E47)</f>
        <v>70648622</v>
      </c>
      <c r="F48" s="61"/>
      <c r="G48" s="75">
        <f>SUM(G45:G47)</f>
        <v>64522100</v>
      </c>
      <c r="H48" s="60"/>
      <c r="I48" s="75">
        <f>SUM(I45:I47)</f>
        <v>70648622</v>
      </c>
      <c r="J48" s="61"/>
      <c r="K48" s="75">
        <f>SUM(K45:K47)</f>
        <v>64522100</v>
      </c>
    </row>
    <row r="49" spans="1:19" ht="24" customHeight="1" x14ac:dyDescent="0.5">
      <c r="A49" s="70" t="s">
        <v>43</v>
      </c>
      <c r="B49" s="70"/>
      <c r="C49" s="59"/>
      <c r="D49" s="59"/>
      <c r="E49" s="75">
        <f>E48+E43</f>
        <v>220566499</v>
      </c>
      <c r="F49" s="61"/>
      <c r="G49" s="75">
        <f>G48+G43</f>
        <v>171718776</v>
      </c>
      <c r="H49" s="60"/>
      <c r="I49" s="75">
        <f>I48+I43</f>
        <v>151437362</v>
      </c>
      <c r="J49" s="61"/>
      <c r="K49" s="75">
        <f>K48+K43</f>
        <v>146465444</v>
      </c>
      <c r="L49" s="6"/>
      <c r="N49" s="7"/>
      <c r="P49" s="7"/>
      <c r="Q49" s="7"/>
      <c r="R49" s="7"/>
      <c r="S49" s="7"/>
    </row>
    <row r="50" spans="1:19" ht="24" customHeight="1" x14ac:dyDescent="0.5">
      <c r="A50" s="70" t="s">
        <v>44</v>
      </c>
      <c r="B50" s="70"/>
      <c r="C50" s="57"/>
      <c r="D50" s="54"/>
      <c r="E50" s="76"/>
      <c r="F50" s="73"/>
      <c r="G50" s="76"/>
      <c r="H50" s="76"/>
      <c r="I50" s="76"/>
      <c r="J50" s="73"/>
      <c r="K50" s="76"/>
    </row>
    <row r="51" spans="1:19" ht="24" customHeight="1" x14ac:dyDescent="0.5">
      <c r="A51" s="72" t="s">
        <v>45</v>
      </c>
      <c r="B51" s="72"/>
      <c r="C51" s="58"/>
      <c r="D51" s="54"/>
      <c r="E51" s="76"/>
      <c r="F51" s="73"/>
      <c r="G51" s="76"/>
      <c r="H51" s="76"/>
      <c r="I51" s="76"/>
      <c r="J51" s="73"/>
      <c r="K51" s="76"/>
      <c r="M51" s="6"/>
      <c r="N51" s="6"/>
    </row>
    <row r="52" spans="1:19" ht="24" customHeight="1" x14ac:dyDescent="0.5">
      <c r="A52" s="72" t="s">
        <v>46</v>
      </c>
      <c r="B52" s="72"/>
      <c r="C52" s="58"/>
      <c r="D52" s="54"/>
      <c r="E52" s="76"/>
      <c r="F52" s="73"/>
      <c r="G52" s="76"/>
      <c r="H52" s="76"/>
      <c r="I52" s="76"/>
      <c r="J52" s="73"/>
      <c r="K52" s="76"/>
    </row>
    <row r="53" spans="1:19" ht="24" customHeight="1" thickBot="1" x14ac:dyDescent="0.55000000000000004">
      <c r="A53" s="72" t="s">
        <v>47</v>
      </c>
      <c r="B53" s="72"/>
      <c r="C53" s="58"/>
      <c r="D53" s="54"/>
      <c r="E53" s="77">
        <v>142627650</v>
      </c>
      <c r="F53" s="73"/>
      <c r="G53" s="77">
        <v>142627650</v>
      </c>
      <c r="H53" s="76"/>
      <c r="I53" s="77">
        <v>142627650</v>
      </c>
      <c r="J53" s="73"/>
      <c r="K53" s="77">
        <v>142627650</v>
      </c>
    </row>
    <row r="54" spans="1:19" ht="24" customHeight="1" thickTop="1" x14ac:dyDescent="0.5">
      <c r="A54" s="72" t="s">
        <v>48</v>
      </c>
      <c r="B54" s="72"/>
      <c r="C54" s="58"/>
      <c r="D54" s="54"/>
      <c r="E54" s="63"/>
      <c r="F54" s="63"/>
      <c r="G54" s="63"/>
      <c r="H54" s="63"/>
      <c r="I54" s="63"/>
      <c r="J54" s="63"/>
      <c r="K54" s="63"/>
    </row>
    <row r="55" spans="1:19" ht="24" customHeight="1" x14ac:dyDescent="0.5">
      <c r="A55" s="72" t="s">
        <v>47</v>
      </c>
      <c r="B55" s="72"/>
      <c r="C55" s="57"/>
      <c r="D55" s="54"/>
      <c r="E55" s="60">
        <v>142627650</v>
      </c>
      <c r="F55" s="61"/>
      <c r="G55" s="60">
        <v>142627650</v>
      </c>
      <c r="H55" s="61"/>
      <c r="I55" s="60">
        <v>142627650</v>
      </c>
      <c r="J55" s="73"/>
      <c r="K55" s="60">
        <v>142627650</v>
      </c>
    </row>
    <row r="56" spans="1:19" ht="24" customHeight="1" x14ac:dyDescent="0.5">
      <c r="A56" s="72" t="s">
        <v>49</v>
      </c>
      <c r="B56" s="72"/>
      <c r="C56" s="57"/>
      <c r="D56" s="54"/>
      <c r="E56" s="60">
        <f>'CE1'!D23</f>
        <v>286487187</v>
      </c>
      <c r="F56" s="61"/>
      <c r="G56" s="60">
        <f>'CE1'!D18</f>
        <v>286487187</v>
      </c>
      <c r="H56" s="61"/>
      <c r="I56" s="60">
        <f>'CE2'!E21</f>
        <v>286487187</v>
      </c>
      <c r="J56" s="73"/>
      <c r="K56" s="60">
        <f>'CE2'!E16</f>
        <v>286487187</v>
      </c>
    </row>
    <row r="57" spans="1:19" ht="24" customHeight="1" x14ac:dyDescent="0.5">
      <c r="A57" s="72" t="s">
        <v>50</v>
      </c>
      <c r="B57" s="72"/>
      <c r="C57" s="62"/>
      <c r="D57" s="78"/>
      <c r="E57" s="60"/>
      <c r="F57" s="73"/>
      <c r="G57" s="60"/>
      <c r="H57" s="60"/>
      <c r="I57" s="60"/>
      <c r="J57" s="73"/>
      <c r="K57" s="60"/>
    </row>
    <row r="58" spans="1:19" ht="24" customHeight="1" x14ac:dyDescent="0.5">
      <c r="A58" s="72" t="s">
        <v>51</v>
      </c>
      <c r="B58" s="72"/>
      <c r="C58" s="58">
        <v>18</v>
      </c>
      <c r="D58" s="78"/>
      <c r="E58" s="60">
        <f>'CE1'!F23</f>
        <v>14300000</v>
      </c>
      <c r="F58" s="73"/>
      <c r="G58" s="60">
        <f>'CE1'!F18</f>
        <v>14300000</v>
      </c>
      <c r="H58" s="60"/>
      <c r="I58" s="60">
        <f>'CE2'!G21</f>
        <v>14300000</v>
      </c>
      <c r="J58" s="73"/>
      <c r="K58" s="60">
        <f>'CE2'!G16</f>
        <v>14300000</v>
      </c>
    </row>
    <row r="59" spans="1:19" ht="24" customHeight="1" x14ac:dyDescent="0.5">
      <c r="A59" s="72" t="s">
        <v>52</v>
      </c>
      <c r="B59" s="72"/>
      <c r="C59" s="62"/>
      <c r="D59" s="78"/>
      <c r="E59" s="60">
        <f>'CE1'!H23</f>
        <v>599300684</v>
      </c>
      <c r="F59" s="73"/>
      <c r="G59" s="60">
        <f>'CE1'!H18</f>
        <v>712992587</v>
      </c>
      <c r="H59" s="60"/>
      <c r="I59" s="60">
        <f>'CE2'!I21</f>
        <v>596756059</v>
      </c>
      <c r="J59" s="73"/>
      <c r="K59" s="60">
        <f>'CE2'!I16</f>
        <v>710002687</v>
      </c>
    </row>
    <row r="60" spans="1:19" ht="24" customHeight="1" x14ac:dyDescent="0.5">
      <c r="A60" s="72" t="s">
        <v>53</v>
      </c>
      <c r="B60" s="72"/>
      <c r="C60" s="62"/>
      <c r="D60" s="78"/>
      <c r="E60" s="64">
        <f>'CE1'!J23</f>
        <v>2009746</v>
      </c>
      <c r="F60" s="73"/>
      <c r="G60" s="64">
        <f>'CE1'!J18</f>
        <v>6755232</v>
      </c>
      <c r="H60" s="60"/>
      <c r="I60" s="64">
        <v>0</v>
      </c>
      <c r="J60" s="73"/>
      <c r="K60" s="64">
        <v>0</v>
      </c>
    </row>
    <row r="61" spans="1:19" ht="24" customHeight="1" x14ac:dyDescent="0.5">
      <c r="A61" s="70" t="s">
        <v>54</v>
      </c>
      <c r="B61" s="70"/>
      <c r="C61" s="57"/>
      <c r="D61" s="54"/>
      <c r="E61" s="64">
        <f>SUM(E55:E60)</f>
        <v>1044725267</v>
      </c>
      <c r="F61" s="73"/>
      <c r="G61" s="64">
        <f>SUM(G55:G60)</f>
        <v>1163162656</v>
      </c>
      <c r="H61" s="60"/>
      <c r="I61" s="64">
        <f>SUM(I55:I60)</f>
        <v>1040170896</v>
      </c>
      <c r="J61" s="73"/>
      <c r="K61" s="64">
        <f>SUM(K55:K60)</f>
        <v>1153417524</v>
      </c>
    </row>
    <row r="62" spans="1:19" ht="24" customHeight="1" thickBot="1" x14ac:dyDescent="0.55000000000000004">
      <c r="A62" s="70" t="s">
        <v>55</v>
      </c>
      <c r="B62" s="70"/>
      <c r="C62" s="58"/>
      <c r="D62" s="54"/>
      <c r="E62" s="68">
        <f>SUM(E49,E61)</f>
        <v>1265291766</v>
      </c>
      <c r="F62" s="73"/>
      <c r="G62" s="68">
        <f>SUM(G49,G61)</f>
        <v>1334881432</v>
      </c>
      <c r="H62" s="60"/>
      <c r="I62" s="68">
        <f>SUM(I61,I49)</f>
        <v>1191608258</v>
      </c>
      <c r="J62" s="60"/>
      <c r="K62" s="68">
        <f>SUM(K61,K49)</f>
        <v>1299882968</v>
      </c>
    </row>
    <row r="63" spans="1:19" ht="24" customHeight="1" thickTop="1" x14ac:dyDescent="0.5">
      <c r="E63" s="63">
        <f>SUM(E62-E27)</f>
        <v>0</v>
      </c>
      <c r="F63" s="63"/>
      <c r="G63" s="63">
        <f>SUM(G62-G27)</f>
        <v>0</v>
      </c>
      <c r="H63" s="63"/>
      <c r="I63" s="180">
        <f>SUM(I62-I27)</f>
        <v>0</v>
      </c>
      <c r="J63" s="63"/>
      <c r="K63" s="63">
        <f>SUM(K62-K27)</f>
        <v>0</v>
      </c>
    </row>
    <row r="64" spans="1:19" ht="24" customHeight="1" x14ac:dyDescent="0.5">
      <c r="A64" s="52" t="s">
        <v>28</v>
      </c>
    </row>
    <row r="66" spans="1:9" ht="24" customHeight="1" x14ac:dyDescent="0.5">
      <c r="A66" s="79"/>
      <c r="E66" s="80"/>
      <c r="I66" s="80"/>
    </row>
    <row r="68" spans="1:9" ht="24" customHeight="1" x14ac:dyDescent="0.5">
      <c r="B68" s="52" t="s">
        <v>56</v>
      </c>
    </row>
    <row r="69" spans="1:9" ht="24" customHeight="1" x14ac:dyDescent="0.5">
      <c r="A69" s="79"/>
    </row>
    <row r="71" spans="1:9" ht="24" customHeight="1" x14ac:dyDescent="0.5">
      <c r="E71" s="81"/>
      <c r="F71" s="81"/>
      <c r="G71" s="81"/>
      <c r="H71" s="81"/>
      <c r="I71" s="81"/>
    </row>
  </sheetData>
  <mergeCells count="6">
    <mergeCell ref="A4:K4"/>
    <mergeCell ref="E5:G5"/>
    <mergeCell ref="I5:K5"/>
    <mergeCell ref="A33:K33"/>
    <mergeCell ref="E34:G34"/>
    <mergeCell ref="I34:K34"/>
  </mergeCells>
  <printOptions horizontalCentered="1"/>
  <pageMargins left="0.7" right="0.35433070866141703" top="0.78740157480314998" bottom="0.196850393700787" header="0.31496062992126" footer="0.31496062992126"/>
  <pageSetup paperSize="9" scale="73" fitToHeight="0" orientation="portrait" r:id="rId1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57"/>
  <sheetViews>
    <sheetView showGridLines="0" view="pageBreakPreview" zoomScale="85" zoomScaleNormal="70" zoomScaleSheetLayoutView="85" workbookViewId="0"/>
  </sheetViews>
  <sheetFormatPr defaultColWidth="10.85546875" defaultRowHeight="24" customHeight="1" x14ac:dyDescent="0.5"/>
  <cols>
    <col min="1" max="1" width="47.28515625" style="2" customWidth="1"/>
    <col min="2" max="2" width="8.140625" style="2" customWidth="1"/>
    <col min="3" max="3" width="1.42578125" style="2" customWidth="1"/>
    <col min="4" max="4" width="14.7109375" style="2" customWidth="1"/>
    <col min="5" max="5" width="1.42578125" style="2" customWidth="1"/>
    <col min="6" max="6" width="14.7109375" style="2" customWidth="1"/>
    <col min="7" max="7" width="1.42578125" style="2" customWidth="1"/>
    <col min="8" max="8" width="14.7109375" style="2" customWidth="1"/>
    <col min="9" max="9" width="1.42578125" style="2" customWidth="1"/>
    <col min="10" max="10" width="14.7109375" style="2" customWidth="1"/>
    <col min="11" max="11" width="1.140625" style="2" customWidth="1"/>
    <col min="12" max="12" width="16.140625" style="2" customWidth="1"/>
    <col min="13" max="13" width="12.85546875" style="2" customWidth="1"/>
    <col min="14" max="14" width="10.85546875" style="2"/>
    <col min="15" max="15" width="12.85546875" style="2" bestFit="1" customWidth="1"/>
    <col min="16" max="16" width="12.5703125" style="2" customWidth="1"/>
    <col min="17" max="16384" width="10.85546875" style="2"/>
  </cols>
  <sheetData>
    <row r="1" spans="1:15" ht="24" customHeight="1" x14ac:dyDescent="0.5">
      <c r="A1" s="1" t="s">
        <v>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5" ht="24" customHeight="1" x14ac:dyDescent="0.5">
      <c r="A2" s="1" t="s">
        <v>57</v>
      </c>
      <c r="B2" s="119"/>
      <c r="C2" s="119"/>
      <c r="D2" s="119"/>
      <c r="E2" s="119"/>
      <c r="F2" s="119"/>
      <c r="G2" s="119"/>
      <c r="H2" s="120"/>
      <c r="I2" s="119"/>
      <c r="J2" s="120"/>
    </row>
    <row r="3" spans="1:15" ht="24" customHeight="1" x14ac:dyDescent="0.5">
      <c r="A3" s="1" t="s">
        <v>58</v>
      </c>
      <c r="B3" s="119"/>
      <c r="C3" s="119"/>
      <c r="D3" s="119"/>
      <c r="E3" s="119"/>
      <c r="F3" s="119"/>
      <c r="G3" s="119"/>
      <c r="H3" s="120"/>
      <c r="I3" s="119"/>
      <c r="J3" s="120"/>
    </row>
    <row r="4" spans="1:15" ht="24" customHeight="1" x14ac:dyDescent="0.5">
      <c r="B4" s="119"/>
      <c r="C4" s="119"/>
      <c r="D4" s="119"/>
      <c r="E4" s="119"/>
      <c r="F4" s="119"/>
      <c r="G4" s="119"/>
      <c r="H4" s="120"/>
      <c r="I4" s="119"/>
      <c r="J4" s="121" t="s">
        <v>3</v>
      </c>
    </row>
    <row r="5" spans="1:15" ht="24" customHeight="1" x14ac:dyDescent="0.5">
      <c r="D5" s="122"/>
      <c r="E5" s="122" t="s">
        <v>4</v>
      </c>
      <c r="F5" s="122"/>
      <c r="G5" s="123"/>
      <c r="H5" s="122"/>
      <c r="I5" s="122" t="s">
        <v>5</v>
      </c>
      <c r="J5" s="122"/>
      <c r="L5" s="3"/>
      <c r="M5" s="3"/>
      <c r="N5" s="3"/>
      <c r="O5" s="3"/>
    </row>
    <row r="6" spans="1:15" ht="24" customHeight="1" x14ac:dyDescent="0.5">
      <c r="B6" s="124" t="s">
        <v>6</v>
      </c>
      <c r="C6" s="124"/>
      <c r="D6" s="125">
        <v>2568</v>
      </c>
      <c r="E6" s="126"/>
      <c r="F6" s="125">
        <v>2567</v>
      </c>
      <c r="G6" s="126"/>
      <c r="H6" s="125">
        <v>2568</v>
      </c>
      <c r="I6" s="126"/>
      <c r="J6" s="125">
        <v>2567</v>
      </c>
      <c r="K6" s="9"/>
    </row>
    <row r="7" spans="1:15" ht="24" customHeight="1" x14ac:dyDescent="0.5">
      <c r="A7" s="127" t="s">
        <v>59</v>
      </c>
      <c r="B7" s="124"/>
      <c r="C7" s="124"/>
      <c r="D7" s="125"/>
      <c r="E7" s="126"/>
      <c r="F7" s="125"/>
      <c r="G7" s="126"/>
      <c r="H7" s="125"/>
      <c r="I7" s="126"/>
      <c r="J7" s="125"/>
      <c r="K7" s="9"/>
    </row>
    <row r="8" spans="1:15" ht="24" customHeight="1" x14ac:dyDescent="0.5">
      <c r="A8" s="128" t="s">
        <v>60</v>
      </c>
      <c r="H8" s="9"/>
      <c r="I8" s="9"/>
      <c r="J8" s="9"/>
      <c r="K8" s="9"/>
    </row>
    <row r="9" spans="1:15" ht="24" customHeight="1" x14ac:dyDescent="0.5">
      <c r="A9" s="129" t="s">
        <v>61</v>
      </c>
      <c r="B9" s="130">
        <v>19</v>
      </c>
      <c r="D9" s="131">
        <v>713492772</v>
      </c>
      <c r="E9" s="131"/>
      <c r="F9" s="131">
        <v>894851236</v>
      </c>
      <c r="G9" s="131"/>
      <c r="H9" s="131">
        <v>672449457</v>
      </c>
      <c r="I9" s="131"/>
      <c r="J9" s="131">
        <v>877896873</v>
      </c>
      <c r="M9" s="43"/>
    </row>
    <row r="10" spans="1:15" ht="24" customHeight="1" x14ac:dyDescent="0.5">
      <c r="A10" s="2" t="s">
        <v>62</v>
      </c>
      <c r="B10" s="130"/>
      <c r="D10" s="131">
        <v>3383540</v>
      </c>
      <c r="E10" s="131"/>
      <c r="F10" s="131">
        <v>5580811</v>
      </c>
      <c r="G10" s="131"/>
      <c r="H10" s="131">
        <v>3274090</v>
      </c>
      <c r="I10" s="131"/>
      <c r="J10" s="131">
        <v>5501666</v>
      </c>
    </row>
    <row r="11" spans="1:15" ht="24" customHeight="1" x14ac:dyDescent="0.5">
      <c r="A11" s="128" t="s">
        <v>63</v>
      </c>
      <c r="B11" s="130"/>
      <c r="D11" s="132">
        <f>SUM(D9:D10)</f>
        <v>716876312</v>
      </c>
      <c r="E11" s="131"/>
      <c r="F11" s="132">
        <f>SUM(F9:F10)</f>
        <v>900432047</v>
      </c>
      <c r="G11" s="131"/>
      <c r="H11" s="132">
        <f>SUM(H9:H10)</f>
        <v>675723547</v>
      </c>
      <c r="I11" s="131"/>
      <c r="J11" s="132">
        <f>SUM(J9:J10)</f>
        <v>883398539</v>
      </c>
    </row>
    <row r="12" spans="1:15" ht="24" customHeight="1" x14ac:dyDescent="0.5">
      <c r="A12" s="128" t="s">
        <v>64</v>
      </c>
      <c r="B12" s="130"/>
      <c r="D12" s="131"/>
      <c r="E12" s="131"/>
      <c r="F12" s="131"/>
      <c r="G12" s="131"/>
      <c r="H12" s="131"/>
      <c r="I12" s="131"/>
      <c r="J12" s="131"/>
    </row>
    <row r="13" spans="1:15" ht="24" customHeight="1" x14ac:dyDescent="0.5">
      <c r="A13" s="2" t="s">
        <v>65</v>
      </c>
      <c r="B13" s="130"/>
      <c r="D13" s="131">
        <v>613335062</v>
      </c>
      <c r="E13" s="131"/>
      <c r="F13" s="131">
        <v>755437923</v>
      </c>
      <c r="G13" s="131"/>
      <c r="H13" s="131">
        <v>589083613</v>
      </c>
      <c r="I13" s="131"/>
      <c r="J13" s="131">
        <v>739991938</v>
      </c>
      <c r="M13" s="44"/>
      <c r="N13" s="44"/>
    </row>
    <row r="14" spans="1:15" ht="24" customHeight="1" x14ac:dyDescent="0.5">
      <c r="A14" s="129" t="s">
        <v>66</v>
      </c>
      <c r="B14" s="133"/>
      <c r="D14" s="131">
        <v>13246488</v>
      </c>
      <c r="E14" s="131"/>
      <c r="F14" s="131">
        <v>16374583</v>
      </c>
      <c r="G14" s="131"/>
      <c r="H14" s="131">
        <v>13015097</v>
      </c>
      <c r="I14" s="131"/>
      <c r="J14" s="131">
        <v>15374501</v>
      </c>
      <c r="M14" s="44"/>
      <c r="N14" s="44"/>
    </row>
    <row r="15" spans="1:15" ht="24" customHeight="1" x14ac:dyDescent="0.5">
      <c r="A15" s="129" t="s">
        <v>67</v>
      </c>
      <c r="B15" s="133"/>
      <c r="D15" s="131">
        <f>160483978-D16</f>
        <v>110320324.12</v>
      </c>
      <c r="E15" s="131"/>
      <c r="F15" s="131">
        <v>102298598</v>
      </c>
      <c r="G15" s="131"/>
      <c r="H15" s="131">
        <f>154361426-H16</f>
        <v>104197772.12</v>
      </c>
      <c r="I15" s="131"/>
      <c r="J15" s="131">
        <v>94502482</v>
      </c>
    </row>
    <row r="16" spans="1:15" ht="24" customHeight="1" x14ac:dyDescent="0.5">
      <c r="A16" s="129" t="s">
        <v>68</v>
      </c>
      <c r="B16" s="133" t="s">
        <v>176</v>
      </c>
      <c r="D16" s="131">
        <v>50163653.880000003</v>
      </c>
      <c r="E16" s="131"/>
      <c r="F16" s="131">
        <v>0</v>
      </c>
      <c r="G16" s="131"/>
      <c r="H16" s="131">
        <v>50163653.880000003</v>
      </c>
      <c r="I16" s="131"/>
      <c r="J16" s="131">
        <v>0</v>
      </c>
    </row>
    <row r="17" spans="1:13" ht="24" customHeight="1" x14ac:dyDescent="0.5">
      <c r="A17" s="134" t="s">
        <v>69</v>
      </c>
      <c r="B17" s="133"/>
      <c r="D17" s="131">
        <v>0</v>
      </c>
      <c r="E17" s="131"/>
      <c r="F17" s="131">
        <v>0</v>
      </c>
      <c r="G17" s="131"/>
      <c r="H17" s="131">
        <v>0</v>
      </c>
      <c r="I17" s="131"/>
      <c r="J17" s="131">
        <v>140650000</v>
      </c>
    </row>
    <row r="18" spans="1:13" ht="24" customHeight="1" x14ac:dyDescent="0.5">
      <c r="A18" s="134" t="s">
        <v>70</v>
      </c>
      <c r="B18" s="133"/>
      <c r="D18" s="131">
        <v>0</v>
      </c>
      <c r="E18" s="131"/>
      <c r="F18" s="131">
        <v>9133959</v>
      </c>
      <c r="G18" s="131"/>
      <c r="H18" s="131">
        <v>0</v>
      </c>
      <c r="I18" s="131"/>
      <c r="J18" s="131">
        <v>0</v>
      </c>
    </row>
    <row r="19" spans="1:13" ht="24" customHeight="1" x14ac:dyDescent="0.5">
      <c r="A19" s="134" t="s">
        <v>71</v>
      </c>
      <c r="B19" s="133"/>
      <c r="D19" s="131">
        <v>0</v>
      </c>
      <c r="E19" s="131"/>
      <c r="F19" s="131">
        <v>26620624</v>
      </c>
      <c r="G19" s="131"/>
      <c r="H19" s="131">
        <v>0</v>
      </c>
      <c r="I19" s="131"/>
      <c r="J19" s="131">
        <v>0</v>
      </c>
    </row>
    <row r="20" spans="1:13" ht="24" customHeight="1" x14ac:dyDescent="0.5">
      <c r="A20" s="129" t="s">
        <v>72</v>
      </c>
      <c r="B20" s="133"/>
      <c r="D20" s="131">
        <v>19611130</v>
      </c>
      <c r="E20" s="131"/>
      <c r="F20" s="131">
        <v>20199903</v>
      </c>
      <c r="G20" s="131"/>
      <c r="H20" s="131">
        <v>6908966</v>
      </c>
      <c r="I20" s="131"/>
      <c r="J20" s="131">
        <v>4038774</v>
      </c>
    </row>
    <row r="21" spans="1:13" ht="24" customHeight="1" x14ac:dyDescent="0.5">
      <c r="A21" s="128" t="s">
        <v>73</v>
      </c>
      <c r="D21" s="132">
        <f>SUM(D13:D20)</f>
        <v>806676658</v>
      </c>
      <c r="E21" s="131"/>
      <c r="F21" s="132">
        <f>SUM(F13:F20)</f>
        <v>930065590</v>
      </c>
      <c r="G21" s="131"/>
      <c r="H21" s="132">
        <f>SUM(H13:H20)</f>
        <v>763369102</v>
      </c>
      <c r="I21" s="131"/>
      <c r="J21" s="132">
        <f>SUM(J13:J20)</f>
        <v>994557695</v>
      </c>
    </row>
    <row r="22" spans="1:13" ht="24" customHeight="1" x14ac:dyDescent="0.5">
      <c r="A22" s="1" t="s">
        <v>74</v>
      </c>
      <c r="B22" s="130"/>
      <c r="D22" s="131">
        <f>SUM(D11-D21)</f>
        <v>-89800346</v>
      </c>
      <c r="E22" s="131"/>
      <c r="F22" s="131">
        <f>SUM(F11-F21)</f>
        <v>-29633543</v>
      </c>
      <c r="G22" s="131"/>
      <c r="H22" s="131">
        <f>SUM(H11-H21)</f>
        <v>-87645555</v>
      </c>
      <c r="I22" s="131"/>
      <c r="J22" s="131">
        <f>SUM(J11-J21)</f>
        <v>-111159156</v>
      </c>
    </row>
    <row r="23" spans="1:13" ht="24" customHeight="1" x14ac:dyDescent="0.5">
      <c r="A23" s="129" t="s">
        <v>75</v>
      </c>
      <c r="B23" s="130"/>
      <c r="D23" s="131">
        <v>6238063</v>
      </c>
      <c r="E23" s="131"/>
      <c r="F23" s="131">
        <v>5783828</v>
      </c>
      <c r="G23" s="131"/>
      <c r="H23" s="131">
        <v>4659504</v>
      </c>
      <c r="I23" s="131"/>
      <c r="J23" s="131">
        <v>6143717</v>
      </c>
    </row>
    <row r="24" spans="1:13" ht="24" customHeight="1" x14ac:dyDescent="0.5">
      <c r="A24" s="129" t="s">
        <v>76</v>
      </c>
      <c r="D24" s="135">
        <v>-575765</v>
      </c>
      <c r="E24" s="131"/>
      <c r="F24" s="135">
        <v>-578090</v>
      </c>
      <c r="G24" s="131"/>
      <c r="H24" s="135">
        <v>-575765</v>
      </c>
      <c r="I24" s="131"/>
      <c r="J24" s="135">
        <v>-578090</v>
      </c>
      <c r="M24" s="15"/>
    </row>
    <row r="25" spans="1:13" ht="24" customHeight="1" x14ac:dyDescent="0.5">
      <c r="A25" s="1" t="s">
        <v>167</v>
      </c>
      <c r="B25" s="130"/>
      <c r="D25" s="131">
        <f>SUM(D22:D24)</f>
        <v>-84138048</v>
      </c>
      <c r="E25" s="131"/>
      <c r="F25" s="131">
        <f>SUM(F22:F24)</f>
        <v>-24427805</v>
      </c>
      <c r="G25" s="131"/>
      <c r="H25" s="131">
        <f>SUM(H22:H24)</f>
        <v>-83561816</v>
      </c>
      <c r="I25" s="131"/>
      <c r="J25" s="131">
        <f>SUM(J22:J24)</f>
        <v>-105593529</v>
      </c>
    </row>
    <row r="26" spans="1:13" ht="24" customHeight="1" x14ac:dyDescent="0.5">
      <c r="A26" s="2" t="s">
        <v>168</v>
      </c>
      <c r="B26" s="130">
        <v>21</v>
      </c>
      <c r="D26" s="135">
        <f>16953744-74671</f>
        <v>16879073</v>
      </c>
      <c r="E26" s="131"/>
      <c r="F26" s="135">
        <v>-7015079</v>
      </c>
      <c r="G26" s="131"/>
      <c r="H26" s="135">
        <f>16822787-74671</f>
        <v>16748116</v>
      </c>
      <c r="I26" s="131"/>
      <c r="J26" s="135">
        <v>-6940257</v>
      </c>
    </row>
    <row r="27" spans="1:13" ht="24" customHeight="1" x14ac:dyDescent="0.5">
      <c r="A27" s="136" t="s">
        <v>170</v>
      </c>
      <c r="D27" s="131">
        <f>SUM(D25:D26)</f>
        <v>-67258975</v>
      </c>
      <c r="E27" s="131"/>
      <c r="F27" s="131">
        <f>SUM(F25:F26)</f>
        <v>-31442884</v>
      </c>
      <c r="G27" s="131"/>
      <c r="H27" s="131">
        <f>SUM(H25:H26)</f>
        <v>-66813700</v>
      </c>
      <c r="I27" s="131"/>
      <c r="J27" s="131">
        <f>SUM(J25:J26)</f>
        <v>-112533786</v>
      </c>
    </row>
    <row r="28" spans="1:13" ht="24" customHeight="1" x14ac:dyDescent="0.5">
      <c r="A28" s="137"/>
      <c r="D28" s="138"/>
      <c r="E28" s="131"/>
      <c r="F28" s="138"/>
      <c r="G28" s="131"/>
      <c r="H28" s="138"/>
      <c r="I28" s="131"/>
      <c r="J28" s="138"/>
      <c r="L28" s="45"/>
    </row>
    <row r="29" spans="1:13" ht="24" customHeight="1" x14ac:dyDescent="0.5">
      <c r="A29" s="139" t="s">
        <v>77</v>
      </c>
      <c r="B29" s="124"/>
      <c r="C29" s="124"/>
      <c r="D29" s="140"/>
      <c r="E29" s="141"/>
      <c r="F29" s="140"/>
      <c r="G29" s="141"/>
      <c r="H29" s="140"/>
      <c r="I29" s="141"/>
      <c r="J29" s="140"/>
      <c r="M29" s="46"/>
    </row>
    <row r="30" spans="1:13" ht="24" customHeight="1" x14ac:dyDescent="0.5">
      <c r="A30" s="142" t="s">
        <v>78</v>
      </c>
      <c r="B30" s="124"/>
      <c r="C30" s="124"/>
      <c r="D30" s="140"/>
      <c r="E30" s="141"/>
      <c r="F30" s="140"/>
      <c r="G30" s="141"/>
      <c r="H30" s="140"/>
      <c r="I30" s="141"/>
      <c r="J30" s="140"/>
      <c r="M30" s="6"/>
    </row>
    <row r="31" spans="1:13" ht="24" customHeight="1" x14ac:dyDescent="0.5">
      <c r="A31" s="143" t="s">
        <v>79</v>
      </c>
      <c r="B31" s="124"/>
      <c r="C31" s="124"/>
      <c r="D31" s="140"/>
      <c r="E31" s="141"/>
      <c r="F31" s="140"/>
      <c r="G31" s="141"/>
      <c r="H31" s="140"/>
      <c r="I31" s="141"/>
      <c r="J31" s="140"/>
      <c r="M31" s="46"/>
    </row>
    <row r="32" spans="1:13" ht="24" customHeight="1" x14ac:dyDescent="0.5">
      <c r="A32" s="134" t="s">
        <v>80</v>
      </c>
      <c r="B32" s="130"/>
      <c r="D32" s="131">
        <v>-4745486</v>
      </c>
      <c r="E32" s="131"/>
      <c r="F32" s="131">
        <v>-997468</v>
      </c>
      <c r="G32" s="131"/>
      <c r="H32" s="131">
        <v>0</v>
      </c>
      <c r="I32" s="131"/>
      <c r="J32" s="131">
        <v>0</v>
      </c>
    </row>
    <row r="33" spans="1:12" ht="24" customHeight="1" x14ac:dyDescent="0.5">
      <c r="A33" s="142" t="s">
        <v>81</v>
      </c>
      <c r="B33" s="130"/>
      <c r="D33" s="131"/>
      <c r="E33" s="131"/>
      <c r="F33" s="131"/>
      <c r="G33" s="131"/>
      <c r="H33" s="131"/>
      <c r="I33" s="131"/>
      <c r="J33" s="131"/>
    </row>
    <row r="34" spans="1:12" ht="24" customHeight="1" x14ac:dyDescent="0.5">
      <c r="A34" s="134" t="s">
        <v>82</v>
      </c>
      <c r="B34" s="130"/>
      <c r="D34" s="131"/>
      <c r="E34" s="131"/>
      <c r="F34" s="131"/>
      <c r="G34" s="131"/>
      <c r="H34" s="131"/>
      <c r="I34" s="131"/>
      <c r="J34" s="131"/>
    </row>
    <row r="35" spans="1:12" ht="24" customHeight="1" x14ac:dyDescent="0.5">
      <c r="A35" s="134" t="s">
        <v>83</v>
      </c>
      <c r="B35" s="130"/>
      <c r="D35" s="131">
        <v>-12203897</v>
      </c>
      <c r="E35" s="131"/>
      <c r="F35" s="131">
        <v>0</v>
      </c>
      <c r="G35" s="131"/>
      <c r="H35" s="131">
        <v>-12203897</v>
      </c>
      <c r="I35" s="131"/>
      <c r="J35" s="131">
        <v>0</v>
      </c>
    </row>
    <row r="36" spans="1:12" ht="24" customHeight="1" x14ac:dyDescent="0.5">
      <c r="A36" s="139" t="s">
        <v>171</v>
      </c>
      <c r="B36" s="144"/>
      <c r="D36" s="145">
        <f>SUM(D31:D35)</f>
        <v>-16949383</v>
      </c>
      <c r="E36" s="146"/>
      <c r="F36" s="145">
        <f>SUM(F31:F35)</f>
        <v>-997468</v>
      </c>
      <c r="G36" s="146"/>
      <c r="H36" s="145">
        <f>SUM(H31:H35)</f>
        <v>-12203897</v>
      </c>
      <c r="I36" s="146"/>
      <c r="J36" s="145">
        <f>SUM(J31:J35)</f>
        <v>0</v>
      </c>
    </row>
    <row r="37" spans="1:12" ht="24" customHeight="1" x14ac:dyDescent="0.5">
      <c r="A37" s="139"/>
      <c r="D37" s="147"/>
      <c r="E37" s="148"/>
      <c r="F37" s="147"/>
      <c r="G37" s="149"/>
      <c r="H37" s="147"/>
      <c r="I37" s="150"/>
      <c r="J37" s="147"/>
    </row>
    <row r="38" spans="1:12" ht="24" customHeight="1" thickBot="1" x14ac:dyDescent="0.55000000000000004">
      <c r="A38" s="139" t="s">
        <v>172</v>
      </c>
      <c r="D38" s="151">
        <f>SUM(D27,D36)</f>
        <v>-84208358</v>
      </c>
      <c r="E38" s="148"/>
      <c r="F38" s="151">
        <f>SUM(F27,F36)</f>
        <v>-32440352</v>
      </c>
      <c r="G38" s="149"/>
      <c r="H38" s="151">
        <f>SUM(H27,H36)</f>
        <v>-79017597</v>
      </c>
      <c r="I38" s="150"/>
      <c r="J38" s="151">
        <f>SUM(J27,J36)</f>
        <v>-112533786</v>
      </c>
    </row>
    <row r="39" spans="1:12" ht="24" customHeight="1" thickTop="1" x14ac:dyDescent="0.5">
      <c r="A39" s="139"/>
      <c r="D39" s="147"/>
      <c r="E39" s="152"/>
      <c r="F39" s="147"/>
      <c r="G39" s="149"/>
      <c r="H39" s="147"/>
      <c r="I39" s="153"/>
      <c r="J39" s="147"/>
    </row>
    <row r="40" spans="1:12" ht="24" customHeight="1" x14ac:dyDescent="0.5">
      <c r="A40" s="2" t="s">
        <v>28</v>
      </c>
      <c r="D40" s="154"/>
      <c r="E40" s="152"/>
      <c r="F40" s="154"/>
      <c r="G40" s="149"/>
      <c r="H40" s="147"/>
      <c r="I40" s="153"/>
      <c r="J40" s="147"/>
      <c r="L40" s="6"/>
    </row>
    <row r="41" spans="1:12" ht="24" customHeight="1" x14ac:dyDescent="0.5">
      <c r="A41" s="1" t="s">
        <v>0</v>
      </c>
      <c r="B41" s="119"/>
      <c r="C41" s="119"/>
      <c r="D41" s="119"/>
      <c r="E41" s="119"/>
      <c r="F41" s="119"/>
      <c r="G41" s="119"/>
      <c r="H41" s="119"/>
      <c r="I41" s="119"/>
      <c r="J41" s="119"/>
    </row>
    <row r="42" spans="1:12" ht="24" customHeight="1" x14ac:dyDescent="0.5">
      <c r="A42" s="1" t="s">
        <v>84</v>
      </c>
      <c r="B42" s="119"/>
      <c r="C42" s="119"/>
      <c r="D42" s="119"/>
      <c r="E42" s="119"/>
      <c r="F42" s="119"/>
      <c r="G42" s="119"/>
      <c r="H42" s="155"/>
      <c r="I42" s="119"/>
      <c r="J42" s="120"/>
    </row>
    <row r="43" spans="1:12" ht="24" customHeight="1" x14ac:dyDescent="0.5">
      <c r="A43" s="1" t="s">
        <v>58</v>
      </c>
      <c r="B43" s="119"/>
      <c r="C43" s="119"/>
      <c r="D43" s="119"/>
      <c r="E43" s="119"/>
      <c r="F43" s="119"/>
      <c r="G43" s="119"/>
      <c r="H43" s="120"/>
      <c r="I43" s="119"/>
      <c r="J43" s="120"/>
    </row>
    <row r="44" spans="1:12" ht="24" customHeight="1" x14ac:dyDescent="0.5">
      <c r="B44" s="119"/>
      <c r="C44" s="119"/>
      <c r="D44" s="119"/>
      <c r="E44" s="119"/>
      <c r="F44" s="119"/>
      <c r="G44" s="119"/>
      <c r="H44" s="120"/>
      <c r="I44" s="119"/>
      <c r="J44" s="156" t="s">
        <v>3</v>
      </c>
    </row>
    <row r="45" spans="1:12" ht="24" customHeight="1" x14ac:dyDescent="0.5">
      <c r="D45" s="122"/>
      <c r="E45" s="122" t="s">
        <v>4</v>
      </c>
      <c r="F45" s="122"/>
      <c r="G45" s="123"/>
      <c r="H45" s="122"/>
      <c r="I45" s="122" t="s">
        <v>5</v>
      </c>
      <c r="J45" s="122"/>
    </row>
    <row r="46" spans="1:12" ht="24" customHeight="1" x14ac:dyDescent="0.5">
      <c r="B46" s="124" t="s">
        <v>6</v>
      </c>
      <c r="C46" s="124"/>
      <c r="D46" s="125">
        <v>2568</v>
      </c>
      <c r="E46" s="126"/>
      <c r="F46" s="125">
        <v>2567</v>
      </c>
      <c r="G46" s="126"/>
      <c r="H46" s="125">
        <v>2568</v>
      </c>
      <c r="I46" s="126"/>
      <c r="J46" s="125">
        <v>2567</v>
      </c>
    </row>
    <row r="47" spans="1:12" ht="24" customHeight="1" x14ac:dyDescent="0.5">
      <c r="A47" s="139" t="s">
        <v>85</v>
      </c>
      <c r="D47" s="153"/>
      <c r="E47" s="152"/>
      <c r="F47" s="153"/>
      <c r="G47" s="150"/>
      <c r="H47" s="148"/>
      <c r="I47" s="153"/>
      <c r="J47" s="148"/>
    </row>
    <row r="48" spans="1:12" ht="24" customHeight="1" thickBot="1" x14ac:dyDescent="0.55000000000000004">
      <c r="A48" s="9" t="s">
        <v>86</v>
      </c>
      <c r="D48" s="151">
        <f>SUM(D27)</f>
        <v>-67258975</v>
      </c>
      <c r="E48" s="131"/>
      <c r="F48" s="151">
        <f>SUM(F27)</f>
        <v>-31442884</v>
      </c>
      <c r="G48" s="131"/>
      <c r="H48" s="151">
        <f>H27</f>
        <v>-66813700</v>
      </c>
      <c r="I48" s="150"/>
      <c r="J48" s="151">
        <f>J27</f>
        <v>-112533786</v>
      </c>
    </row>
    <row r="49" spans="1:12" ht="24" customHeight="1" thickTop="1" x14ac:dyDescent="0.5">
      <c r="A49" s="157"/>
      <c r="D49" s="158"/>
      <c r="E49" s="131"/>
      <c r="F49" s="158"/>
      <c r="G49" s="159"/>
      <c r="H49" s="159"/>
      <c r="I49" s="159"/>
      <c r="J49" s="159"/>
    </row>
    <row r="50" spans="1:12" ht="24" customHeight="1" x14ac:dyDescent="0.5">
      <c r="A50" s="127" t="s">
        <v>87</v>
      </c>
      <c r="D50" s="131"/>
      <c r="E50" s="131"/>
      <c r="F50" s="131"/>
      <c r="G50" s="131"/>
      <c r="H50" s="158"/>
      <c r="I50" s="158"/>
      <c r="J50" s="158"/>
      <c r="L50" s="8"/>
    </row>
    <row r="51" spans="1:12" ht="24" customHeight="1" thickBot="1" x14ac:dyDescent="0.55000000000000004">
      <c r="A51" s="9" t="s">
        <v>86</v>
      </c>
      <c r="D51" s="151">
        <f>D38</f>
        <v>-84208358</v>
      </c>
      <c r="E51" s="131"/>
      <c r="F51" s="151">
        <f>F38</f>
        <v>-32440352</v>
      </c>
      <c r="G51" s="131"/>
      <c r="H51" s="151">
        <f>H38</f>
        <v>-79017597</v>
      </c>
      <c r="I51" s="150"/>
      <c r="J51" s="151">
        <f>J38</f>
        <v>-112533786</v>
      </c>
    </row>
    <row r="52" spans="1:12" ht="24" customHeight="1" thickTop="1" x14ac:dyDescent="0.5">
      <c r="A52" s="9"/>
      <c r="D52" s="160"/>
      <c r="E52" s="160"/>
      <c r="F52" s="160"/>
      <c r="G52" s="160"/>
      <c r="H52" s="160"/>
      <c r="I52" s="160"/>
      <c r="J52" s="160"/>
    </row>
    <row r="53" spans="1:12" ht="24" customHeight="1" x14ac:dyDescent="0.5">
      <c r="A53" s="127" t="s">
        <v>88</v>
      </c>
      <c r="B53" s="130">
        <v>22</v>
      </c>
      <c r="D53" s="161"/>
      <c r="E53" s="162"/>
      <c r="F53" s="161"/>
      <c r="G53" s="162"/>
      <c r="H53" s="161"/>
      <c r="I53" s="161"/>
      <c r="J53" s="161"/>
      <c r="L53" s="8"/>
    </row>
    <row r="54" spans="1:12" ht="24" customHeight="1" x14ac:dyDescent="0.5">
      <c r="A54" s="134" t="s">
        <v>89</v>
      </c>
      <c r="D54" s="163"/>
      <c r="E54" s="162"/>
      <c r="F54" s="163"/>
      <c r="G54" s="161"/>
      <c r="H54" s="163"/>
      <c r="I54" s="161"/>
      <c r="J54" s="163"/>
    </row>
    <row r="55" spans="1:12" ht="24" customHeight="1" thickBot="1" x14ac:dyDescent="0.55000000000000004">
      <c r="A55" s="134" t="s">
        <v>173</v>
      </c>
      <c r="D55" s="164">
        <f>D27/570510600</f>
        <v>-0.1178925948089308</v>
      </c>
      <c r="E55" s="165"/>
      <c r="F55" s="164">
        <f>F27/570510600</f>
        <v>-5.5113584217365987E-2</v>
      </c>
      <c r="G55" s="165"/>
      <c r="H55" s="164">
        <f>H27/570510600</f>
        <v>-0.11711210974870581</v>
      </c>
      <c r="I55" s="163"/>
      <c r="J55" s="164">
        <f>J27/570510600</f>
        <v>-0.19725099936793461</v>
      </c>
      <c r="L55" s="47"/>
    </row>
    <row r="56" spans="1:12" ht="24" customHeight="1" thickTop="1" x14ac:dyDescent="0.5">
      <c r="A56" s="1"/>
      <c r="D56" s="166"/>
      <c r="E56" s="131"/>
      <c r="F56" s="166"/>
      <c r="G56" s="131"/>
      <c r="H56" s="166"/>
      <c r="I56" s="131"/>
      <c r="J56" s="166"/>
    </row>
    <row r="57" spans="1:12" ht="24" customHeight="1" x14ac:dyDescent="0.5">
      <c r="A57" s="2" t="s">
        <v>28</v>
      </c>
      <c r="E57" s="167"/>
      <c r="G57" s="167"/>
      <c r="H57" s="167"/>
      <c r="I57" s="167"/>
      <c r="J57" s="167"/>
    </row>
  </sheetData>
  <customSheetViews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1"/>
    </customSheetView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2"/>
    </customSheetView>
  </customSheetViews>
  <printOptions horizontalCentered="1"/>
  <pageMargins left="0.7" right="0.35433070866141703" top="0.78740157480314998" bottom="0.196850393700787" header="0.31496062992126" footer="0.31496062992126"/>
  <pageSetup paperSize="9" scale="75" fitToHeight="0" orientation="portrait" r:id="rId3"/>
  <rowBreaks count="2" manualBreakCount="2">
    <brk id="40" max="9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36"/>
  <sheetViews>
    <sheetView showGridLines="0" view="pageBreakPreview" zoomScale="85" zoomScaleNormal="80" zoomScaleSheetLayoutView="85" workbookViewId="0">
      <selection sqref="A1:N1"/>
    </sheetView>
  </sheetViews>
  <sheetFormatPr defaultColWidth="9.140625" defaultRowHeight="24" customHeight="1" x14ac:dyDescent="0.2"/>
  <cols>
    <col min="1" max="1" width="34.85546875" style="12" customWidth="1"/>
    <col min="2" max="2" width="18.7109375" style="12" customWidth="1"/>
    <col min="3" max="3" width="1.42578125" style="36" customWidth="1"/>
    <col min="4" max="4" width="18.7109375" style="12" customWidth="1"/>
    <col min="5" max="5" width="1.42578125" style="36" customWidth="1"/>
    <col min="6" max="6" width="18.7109375" style="12" customWidth="1"/>
    <col min="7" max="7" width="1.42578125" style="12" customWidth="1"/>
    <col min="8" max="8" width="18.7109375" style="12" customWidth="1"/>
    <col min="9" max="9" width="1.42578125" style="12" customWidth="1"/>
    <col min="10" max="10" width="18.7109375" style="12" customWidth="1"/>
    <col min="11" max="11" width="1.42578125" style="12" customWidth="1"/>
    <col min="12" max="12" width="18.7109375" style="12" customWidth="1"/>
    <col min="13" max="13" width="1.42578125" style="12" customWidth="1"/>
    <col min="14" max="14" width="18.7109375" style="12" customWidth="1"/>
    <col min="15" max="17" width="19.7109375" style="12" customWidth="1"/>
    <col min="18" max="16384" width="9.140625" style="12"/>
  </cols>
  <sheetData>
    <row r="1" spans="1:16" ht="24" customHeight="1" x14ac:dyDescent="0.2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6" ht="24" customHeight="1" x14ac:dyDescent="0.2">
      <c r="A2" s="171" t="s">
        <v>90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6" ht="24" customHeight="1" x14ac:dyDescent="0.2">
      <c r="A3" s="171" t="s">
        <v>91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6" ht="24" customHeight="1" x14ac:dyDescent="0.2">
      <c r="B4" s="172" t="s">
        <v>3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6" ht="24" customHeight="1" x14ac:dyDescent="0.2">
      <c r="B5" s="173" t="s">
        <v>4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6" ht="24" customHeight="1" x14ac:dyDescent="0.2">
      <c r="B6" s="35"/>
      <c r="D6" s="35"/>
      <c r="J6" s="174" t="s">
        <v>53</v>
      </c>
      <c r="K6" s="174"/>
      <c r="L6" s="174"/>
      <c r="M6" s="174"/>
    </row>
    <row r="7" spans="1:16" s="35" customFormat="1" ht="24" customHeight="1" x14ac:dyDescent="0.2">
      <c r="J7" s="37" t="s">
        <v>92</v>
      </c>
    </row>
    <row r="8" spans="1:16" s="35" customFormat="1" ht="24" customHeight="1" x14ac:dyDescent="0.2">
      <c r="C8" s="36"/>
      <c r="E8" s="36"/>
      <c r="F8" s="170" t="s">
        <v>50</v>
      </c>
      <c r="G8" s="170"/>
      <c r="H8" s="170"/>
      <c r="J8" s="35" t="s">
        <v>93</v>
      </c>
    </row>
    <row r="9" spans="1:16" s="35" customFormat="1" ht="24" customHeight="1" x14ac:dyDescent="0.2">
      <c r="B9" s="35" t="s">
        <v>94</v>
      </c>
      <c r="C9" s="36"/>
      <c r="D9" s="35" t="s">
        <v>95</v>
      </c>
      <c r="E9" s="36"/>
      <c r="F9" s="35" t="s">
        <v>96</v>
      </c>
      <c r="J9" s="35" t="s">
        <v>97</v>
      </c>
      <c r="L9" s="35" t="s">
        <v>98</v>
      </c>
      <c r="N9" s="35" t="s">
        <v>99</v>
      </c>
    </row>
    <row r="10" spans="1:16" s="35" customFormat="1" ht="24" customHeight="1" x14ac:dyDescent="0.2">
      <c r="B10" s="38" t="s">
        <v>100</v>
      </c>
      <c r="C10" s="39"/>
      <c r="D10" s="38" t="s">
        <v>101</v>
      </c>
      <c r="E10" s="39"/>
      <c r="F10" s="38" t="s">
        <v>102</v>
      </c>
      <c r="H10" s="38" t="s">
        <v>103</v>
      </c>
      <c r="J10" s="38" t="s">
        <v>104</v>
      </c>
      <c r="L10" s="38" t="s">
        <v>105</v>
      </c>
      <c r="N10" s="38" t="s">
        <v>44</v>
      </c>
    </row>
    <row r="11" spans="1:16" ht="24" customHeight="1" x14ac:dyDescent="0.2">
      <c r="A11" s="11" t="s">
        <v>106</v>
      </c>
      <c r="B11" s="18">
        <v>142627650</v>
      </c>
      <c r="C11" s="18"/>
      <c r="D11" s="18">
        <v>286487187</v>
      </c>
      <c r="E11" s="18"/>
      <c r="F11" s="18">
        <v>14300000</v>
      </c>
      <c r="G11" s="18"/>
      <c r="H11" s="18">
        <v>818587660</v>
      </c>
      <c r="I11" s="18"/>
      <c r="J11" s="18">
        <v>7752700</v>
      </c>
      <c r="K11" s="18"/>
      <c r="L11" s="18">
        <f>SUM(J11:K11)</f>
        <v>7752700</v>
      </c>
      <c r="M11" s="18"/>
      <c r="N11" s="18">
        <f>SUM(L11,B11,F11,H11,D11)</f>
        <v>1269755197</v>
      </c>
    </row>
    <row r="12" spans="1:16" ht="24" customHeight="1" x14ac:dyDescent="0.2">
      <c r="A12" s="12" t="s">
        <v>170</v>
      </c>
      <c r="B12" s="40">
        <v>0</v>
      </c>
      <c r="C12" s="18"/>
      <c r="D12" s="40">
        <v>0</v>
      </c>
      <c r="E12" s="18"/>
      <c r="F12" s="40">
        <v>0</v>
      </c>
      <c r="G12" s="18"/>
      <c r="H12" s="40">
        <v>-31442884</v>
      </c>
      <c r="I12" s="18"/>
      <c r="J12" s="40">
        <v>0</v>
      </c>
      <c r="K12" s="18"/>
      <c r="L12" s="40">
        <v>0</v>
      </c>
      <c r="M12" s="18"/>
      <c r="N12" s="40">
        <f>SUM(L12,B12,F12,H12,D12)</f>
        <v>-31442884</v>
      </c>
    </row>
    <row r="13" spans="1:16" ht="24" customHeight="1" x14ac:dyDescent="0.2">
      <c r="A13" s="12" t="s">
        <v>171</v>
      </c>
      <c r="B13" s="41">
        <v>0</v>
      </c>
      <c r="C13" s="18"/>
      <c r="D13" s="41">
        <v>0</v>
      </c>
      <c r="E13" s="18"/>
      <c r="F13" s="41">
        <v>0</v>
      </c>
      <c r="G13" s="18"/>
      <c r="H13" s="41">
        <v>0</v>
      </c>
      <c r="I13" s="18"/>
      <c r="J13" s="41">
        <v>-997468</v>
      </c>
      <c r="K13" s="18"/>
      <c r="L13" s="41">
        <f>SUM(J13)</f>
        <v>-997468</v>
      </c>
      <c r="M13" s="18"/>
      <c r="N13" s="41">
        <f>SUM(L13,B13,F13,H13,D13)</f>
        <v>-997468</v>
      </c>
    </row>
    <row r="14" spans="1:16" ht="24" customHeight="1" x14ac:dyDescent="0.2">
      <c r="A14" s="12" t="s">
        <v>172</v>
      </c>
      <c r="B14" s="18">
        <v>0</v>
      </c>
      <c r="C14" s="18"/>
      <c r="D14" s="18">
        <v>0</v>
      </c>
      <c r="E14" s="18"/>
      <c r="F14" s="18">
        <v>0</v>
      </c>
      <c r="G14" s="18"/>
      <c r="H14" s="18">
        <f>SUM(H12:H13)</f>
        <v>-31442884</v>
      </c>
      <c r="I14" s="18"/>
      <c r="J14" s="18">
        <f>SUM(J12:J13)</f>
        <v>-997468</v>
      </c>
      <c r="K14" s="18"/>
      <c r="L14" s="18">
        <f>SUM(L12:L13)</f>
        <v>-997468</v>
      </c>
      <c r="M14" s="18"/>
      <c r="N14" s="18">
        <f>SUM(N12:N13)</f>
        <v>-32440352</v>
      </c>
      <c r="P14" s="16"/>
    </row>
    <row r="15" spans="1:16" ht="24" customHeight="1" x14ac:dyDescent="0.2">
      <c r="A15" s="12" t="s">
        <v>107</v>
      </c>
      <c r="B15" s="18">
        <v>0</v>
      </c>
      <c r="C15" s="18"/>
      <c r="D15" s="18">
        <v>0</v>
      </c>
      <c r="E15" s="18"/>
      <c r="F15" s="18">
        <v>0</v>
      </c>
      <c r="G15" s="18"/>
      <c r="H15" s="18">
        <v>-74152189</v>
      </c>
      <c r="I15" s="18"/>
      <c r="J15" s="18">
        <v>0</v>
      </c>
      <c r="K15" s="18"/>
      <c r="L15" s="17">
        <v>0</v>
      </c>
      <c r="M15" s="18"/>
      <c r="N15" s="17">
        <f>SUM(L15,B15,F15,H15,D15)</f>
        <v>-74152189</v>
      </c>
      <c r="P15" s="16"/>
    </row>
    <row r="16" spans="1:16" ht="24" customHeight="1" thickBot="1" x14ac:dyDescent="0.25">
      <c r="A16" s="11" t="s">
        <v>108</v>
      </c>
      <c r="B16" s="33">
        <f>SUM(B11:B11,B14:B15)</f>
        <v>142627650</v>
      </c>
      <c r="C16" s="18"/>
      <c r="D16" s="33">
        <f>SUM(D11:D11,D14:D15)</f>
        <v>286487187</v>
      </c>
      <c r="E16" s="18"/>
      <c r="F16" s="33">
        <f>SUM(F11:F11,F14:F15)</f>
        <v>14300000</v>
      </c>
      <c r="G16" s="18"/>
      <c r="H16" s="33">
        <f>SUM(H11:H11,H14:H15)</f>
        <v>712992587</v>
      </c>
      <c r="I16" s="18"/>
      <c r="J16" s="33">
        <f>SUM(J11:J11,J14:J15)</f>
        <v>6755232</v>
      </c>
      <c r="K16" s="18"/>
      <c r="L16" s="33">
        <f>SUM(L11:L11,L14:L15)</f>
        <v>6755232</v>
      </c>
      <c r="M16" s="18"/>
      <c r="N16" s="33">
        <f>SUM(N11:N11,N14:N15)</f>
        <v>1163162656</v>
      </c>
      <c r="P16" s="16"/>
    </row>
    <row r="17" spans="1:16" ht="24" customHeight="1" thickTop="1" x14ac:dyDescent="0.2">
      <c r="A17" s="1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P17" s="16"/>
    </row>
    <row r="18" spans="1:16" ht="24" customHeight="1" x14ac:dyDescent="0.2">
      <c r="A18" s="11" t="s">
        <v>109</v>
      </c>
      <c r="B18" s="27">
        <f>SUM(B16)</f>
        <v>142627650</v>
      </c>
      <c r="C18" s="18"/>
      <c r="D18" s="27">
        <f>SUM(D16)</f>
        <v>286487187</v>
      </c>
      <c r="E18" s="18"/>
      <c r="F18" s="27">
        <f>SUM(F16)</f>
        <v>14300000</v>
      </c>
      <c r="G18" s="18"/>
      <c r="H18" s="27">
        <f>SUM(H16)</f>
        <v>712992587</v>
      </c>
      <c r="I18" s="18"/>
      <c r="J18" s="27">
        <f>SUM(J16)</f>
        <v>6755232</v>
      </c>
      <c r="K18" s="18"/>
      <c r="L18" s="27">
        <f>SUM(J18:K18)</f>
        <v>6755232</v>
      </c>
      <c r="M18" s="18"/>
      <c r="N18" s="13">
        <f t="shared" ref="N18:N20" si="0">SUM(L18,B18,F18,H18,D18)</f>
        <v>1163162656</v>
      </c>
      <c r="P18" s="16"/>
    </row>
    <row r="19" spans="1:16" ht="24" customHeight="1" x14ac:dyDescent="0.2">
      <c r="A19" s="12" t="s">
        <v>170</v>
      </c>
      <c r="B19" s="40">
        <v>0</v>
      </c>
      <c r="C19" s="18"/>
      <c r="D19" s="40">
        <v>0</v>
      </c>
      <c r="E19" s="18"/>
      <c r="F19" s="40">
        <v>0</v>
      </c>
      <c r="G19" s="18"/>
      <c r="H19" s="40">
        <f>PL!D27</f>
        <v>-67258975</v>
      </c>
      <c r="I19" s="18"/>
      <c r="J19" s="40">
        <v>0</v>
      </c>
      <c r="K19" s="18"/>
      <c r="L19" s="40">
        <f>SUM(I19:J19)</f>
        <v>0</v>
      </c>
      <c r="M19" s="18"/>
      <c r="N19" s="40">
        <f t="shared" si="0"/>
        <v>-67258975</v>
      </c>
    </row>
    <row r="20" spans="1:16" ht="24" customHeight="1" x14ac:dyDescent="0.2">
      <c r="A20" s="12" t="s">
        <v>171</v>
      </c>
      <c r="B20" s="41">
        <v>0</v>
      </c>
      <c r="C20" s="18"/>
      <c r="D20" s="41">
        <v>0</v>
      </c>
      <c r="E20" s="18"/>
      <c r="F20" s="41">
        <v>0</v>
      </c>
      <c r="G20" s="18"/>
      <c r="H20" s="41">
        <f>PL!D35</f>
        <v>-12203897</v>
      </c>
      <c r="I20" s="18"/>
      <c r="J20" s="41">
        <f>PL!D32</f>
        <v>-4745486</v>
      </c>
      <c r="K20" s="18"/>
      <c r="L20" s="41">
        <f>SUM(J20)</f>
        <v>-4745486</v>
      </c>
      <c r="M20" s="18"/>
      <c r="N20" s="41">
        <f t="shared" si="0"/>
        <v>-16949383</v>
      </c>
      <c r="P20" s="16"/>
    </row>
    <row r="21" spans="1:16" ht="24" customHeight="1" x14ac:dyDescent="0.2">
      <c r="A21" s="12" t="s">
        <v>172</v>
      </c>
      <c r="B21" s="18">
        <f>SUM(B19:B20)</f>
        <v>0</v>
      </c>
      <c r="C21" s="18"/>
      <c r="D21" s="18">
        <f>SUM(D19:D20)</f>
        <v>0</v>
      </c>
      <c r="E21" s="18"/>
      <c r="F21" s="18">
        <f>SUM(F19:F20)</f>
        <v>0</v>
      </c>
      <c r="G21" s="18"/>
      <c r="H21" s="18">
        <f>SUM(H19:H20)</f>
        <v>-79462872</v>
      </c>
      <c r="I21" s="18"/>
      <c r="J21" s="18">
        <f>SUM(J19:J20)</f>
        <v>-4745486</v>
      </c>
      <c r="K21" s="18"/>
      <c r="L21" s="18">
        <f>SUM(L19:L20)</f>
        <v>-4745486</v>
      </c>
      <c r="M21" s="18"/>
      <c r="N21" s="18">
        <f>SUM(N19:N20)</f>
        <v>-84208358</v>
      </c>
      <c r="O21" s="18"/>
      <c r="P21" s="16"/>
    </row>
    <row r="22" spans="1:16" ht="24" customHeight="1" x14ac:dyDescent="0.2">
      <c r="A22" s="12" t="s">
        <v>107</v>
      </c>
      <c r="B22" s="18">
        <v>0</v>
      </c>
      <c r="C22" s="18"/>
      <c r="D22" s="18">
        <v>0</v>
      </c>
      <c r="E22" s="18"/>
      <c r="F22" s="18">
        <v>0</v>
      </c>
      <c r="G22" s="18"/>
      <c r="H22" s="18">
        <v>-34229031</v>
      </c>
      <c r="I22" s="18"/>
      <c r="J22" s="18">
        <v>0</v>
      </c>
      <c r="K22" s="18"/>
      <c r="L22" s="18">
        <f>SUM(I22:J22)</f>
        <v>0</v>
      </c>
      <c r="M22" s="18"/>
      <c r="N22" s="18">
        <f>SUM(L22,B22,F22,H22,D22)</f>
        <v>-34229031</v>
      </c>
      <c r="O22" s="18"/>
      <c r="P22" s="16"/>
    </row>
    <row r="23" spans="1:16" ht="24" customHeight="1" thickBot="1" x14ac:dyDescent="0.25">
      <c r="A23" s="11" t="s">
        <v>110</v>
      </c>
      <c r="B23" s="33">
        <f>SUM(B18:B18,B21:B22)</f>
        <v>142627650</v>
      </c>
      <c r="C23" s="18"/>
      <c r="D23" s="33">
        <f>SUM(D18:D18,D21:D22)</f>
        <v>286487187</v>
      </c>
      <c r="E23" s="18"/>
      <c r="F23" s="33">
        <f>SUM(F18:F18,F21:F22)</f>
        <v>14300000</v>
      </c>
      <c r="G23" s="18"/>
      <c r="H23" s="33">
        <f>SUM(H18:H18,H21:H22)</f>
        <v>599300684</v>
      </c>
      <c r="I23" s="18"/>
      <c r="J23" s="33">
        <f>SUM(J18:J18,J21:J22)</f>
        <v>2009746</v>
      </c>
      <c r="K23" s="18"/>
      <c r="L23" s="33">
        <f>SUM(L18:L18,L21:L22)</f>
        <v>2009746</v>
      </c>
      <c r="M23" s="18"/>
      <c r="N23" s="33">
        <f>SUM(N18:N18,N21:N22)</f>
        <v>1044725267</v>
      </c>
    </row>
    <row r="24" spans="1:16" ht="24" customHeight="1" thickTop="1" x14ac:dyDescent="0.2">
      <c r="A24" s="11"/>
      <c r="B24" s="18"/>
      <c r="C24" s="18"/>
      <c r="D24" s="18"/>
      <c r="E24" s="18"/>
      <c r="F24" s="18"/>
      <c r="G24" s="18"/>
      <c r="H24" s="42"/>
      <c r="I24" s="18"/>
      <c r="J24" s="18"/>
      <c r="K24" s="18"/>
      <c r="L24" s="18">
        <f>L23-BS!E60</f>
        <v>0</v>
      </c>
      <c r="M24" s="18"/>
      <c r="N24" s="18">
        <f>N23-BS!E61</f>
        <v>0</v>
      </c>
    </row>
    <row r="25" spans="1:16" ht="24" customHeight="1" x14ac:dyDescent="0.2">
      <c r="A25" s="12" t="s">
        <v>28</v>
      </c>
      <c r="B25" s="36"/>
      <c r="C25" s="12"/>
      <c r="E25" s="12"/>
      <c r="H25" s="16"/>
    </row>
    <row r="26" spans="1:16" ht="24" customHeight="1" x14ac:dyDescent="0.2">
      <c r="C26" s="12"/>
      <c r="E26" s="12"/>
    </row>
    <row r="27" spans="1:16" ht="24" customHeight="1" x14ac:dyDescent="0.2">
      <c r="C27" s="12"/>
      <c r="E27" s="12"/>
    </row>
    <row r="28" spans="1:16" ht="24" customHeight="1" x14ac:dyDescent="0.2">
      <c r="C28" s="12"/>
      <c r="E28" s="12"/>
    </row>
    <row r="29" spans="1:16" ht="24" customHeight="1" x14ac:dyDescent="0.2">
      <c r="C29" s="12"/>
      <c r="E29" s="12"/>
    </row>
    <row r="30" spans="1:16" ht="24" customHeight="1" x14ac:dyDescent="0.2">
      <c r="C30" s="12"/>
      <c r="E30" s="12"/>
    </row>
    <row r="31" spans="1:16" ht="24" customHeight="1" x14ac:dyDescent="0.2">
      <c r="C31" s="12"/>
      <c r="E31" s="12"/>
    </row>
    <row r="32" spans="1:16" ht="24" customHeight="1" x14ac:dyDescent="0.2">
      <c r="C32" s="12"/>
      <c r="E32" s="12"/>
    </row>
    <row r="33" spans="2:17" ht="24" customHeight="1" x14ac:dyDescent="0.2">
      <c r="C33" s="12"/>
      <c r="E33" s="12"/>
    </row>
    <row r="34" spans="2:17" ht="24" customHeight="1" x14ac:dyDescent="0.2">
      <c r="H34" s="16"/>
      <c r="P34" s="16"/>
    </row>
    <row r="35" spans="2:17" ht="24" customHeight="1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2:17" ht="24" customHeight="1" x14ac:dyDescent="0.2">
      <c r="B36" s="16"/>
      <c r="D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</sheetData>
  <customSheetViews>
    <customSheetView guid="{E8EB09DC-331B-455E-B96E-C83E5DBF8B12}" scale="80" showPageBreaks="1" showGridLines="0" fitToPage="1" view="pageBreakPreview" topLeftCell="A8">
      <selection activeCell="A17" sqref="A17"/>
      <pageMargins left="0" right="0" top="0" bottom="0" header="0" footer="0"/>
      <printOptions horizontalCentered="1"/>
      <pageSetup paperSize="9" scale="50" orientation="landscape" r:id="rId1"/>
    </customSheetView>
    <customSheetView guid="{6B173BD9-73EB-4A05-80C7-E17E753E42F2}" scale="80" showPageBreaks="1" showGridLines="0" fitToPage="1" view="pageBreakPreview" topLeftCell="E23">
      <selection activeCell="Z34" sqref="Z34"/>
      <pageMargins left="0" right="0" top="0" bottom="0" header="0" footer="0"/>
      <printOptions horizontalCentered="1"/>
      <pageSetup paperSize="9" scale="50" orientation="landscape" r:id="rId2"/>
    </customSheetView>
  </customSheetViews>
  <mergeCells count="7">
    <mergeCell ref="F8:H8"/>
    <mergeCell ref="A1:N1"/>
    <mergeCell ref="A2:N2"/>
    <mergeCell ref="A3:N3"/>
    <mergeCell ref="B4:N4"/>
    <mergeCell ref="B5:N5"/>
    <mergeCell ref="J6:M6"/>
  </mergeCells>
  <printOptions horizontalCentered="1"/>
  <pageMargins left="0.39370078740157499" right="0.39370078740157499" top="0.9" bottom="0.196850393700787" header="0.31496062992126" footer="0.31496062992126"/>
  <pageSetup paperSize="9" scale="8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7"/>
  <sheetViews>
    <sheetView showGridLines="0" view="pageBreakPreview" zoomScaleNormal="90" zoomScaleSheetLayoutView="100" workbookViewId="0">
      <selection sqref="A1:K1"/>
    </sheetView>
  </sheetViews>
  <sheetFormatPr defaultColWidth="9.140625" defaultRowHeight="24" customHeight="1" x14ac:dyDescent="0.2"/>
  <cols>
    <col min="1" max="1" width="28.85546875" style="19" customWidth="1"/>
    <col min="2" max="2" width="13.42578125" style="19" customWidth="1"/>
    <col min="3" max="3" width="19.7109375" style="19" customWidth="1"/>
    <col min="4" max="4" width="1.42578125" style="23" customWidth="1"/>
    <col min="5" max="5" width="19.7109375" style="19" customWidth="1"/>
    <col min="6" max="6" width="1.42578125" style="23" customWidth="1"/>
    <col min="7" max="7" width="19.7109375" style="19" customWidth="1"/>
    <col min="8" max="8" width="1.42578125" style="19" customWidth="1"/>
    <col min="9" max="9" width="19.7109375" style="19" customWidth="1"/>
    <col min="10" max="10" width="1.42578125" style="19" customWidth="1"/>
    <col min="11" max="11" width="19.7109375" style="19" customWidth="1"/>
    <col min="12" max="12" width="1.42578125" style="19" customWidth="1"/>
    <col min="13" max="13" width="16.5703125" style="19" customWidth="1"/>
    <col min="14" max="14" width="12.5703125" style="19" customWidth="1"/>
    <col min="15" max="16384" width="9.140625" style="19"/>
  </cols>
  <sheetData>
    <row r="1" spans="1:20" ht="24" customHeight="1" x14ac:dyDescent="0.2">
      <c r="A1" s="175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5"/>
      <c r="M1" s="176"/>
      <c r="N1" s="176"/>
      <c r="O1" s="176"/>
      <c r="P1" s="176"/>
      <c r="Q1" s="176"/>
      <c r="R1" s="176"/>
      <c r="S1" s="176"/>
      <c r="T1" s="176"/>
    </row>
    <row r="2" spans="1:20" ht="24" customHeight="1" x14ac:dyDescent="0.2">
      <c r="A2" s="175" t="s">
        <v>111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20" ht="24" customHeight="1" x14ac:dyDescent="0.2">
      <c r="A3" s="175" t="s">
        <v>91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20" ht="24" customHeight="1" x14ac:dyDescent="0.2">
      <c r="B4" s="178" t="s">
        <v>3</v>
      </c>
      <c r="C4" s="178"/>
      <c r="D4" s="178"/>
      <c r="E4" s="178"/>
      <c r="F4" s="178"/>
      <c r="G4" s="178"/>
      <c r="H4" s="178"/>
      <c r="I4" s="178"/>
      <c r="J4" s="178"/>
      <c r="K4" s="178"/>
    </row>
    <row r="5" spans="1:20" ht="24" customHeight="1" x14ac:dyDescent="0.2">
      <c r="C5" s="179" t="s">
        <v>5</v>
      </c>
      <c r="D5" s="179"/>
      <c r="E5" s="179"/>
      <c r="F5" s="179"/>
      <c r="G5" s="179"/>
      <c r="H5" s="179"/>
      <c r="I5" s="179"/>
      <c r="J5" s="179"/>
      <c r="K5" s="179"/>
    </row>
    <row r="6" spans="1:20" ht="24" customHeight="1" x14ac:dyDescent="0.2">
      <c r="C6" s="20"/>
      <c r="D6" s="20"/>
      <c r="E6" s="20"/>
      <c r="F6" s="20"/>
      <c r="G6" s="177" t="s">
        <v>50</v>
      </c>
      <c r="H6" s="177"/>
      <c r="I6" s="177"/>
      <c r="J6" s="20"/>
      <c r="K6" s="20"/>
    </row>
    <row r="7" spans="1:20" s="22" customFormat="1" ht="24" customHeight="1" x14ac:dyDescent="0.2">
      <c r="C7" s="22" t="s">
        <v>94</v>
      </c>
      <c r="D7" s="23"/>
      <c r="E7" s="22" t="s">
        <v>95</v>
      </c>
      <c r="F7" s="23"/>
      <c r="G7" s="22" t="s">
        <v>96</v>
      </c>
    </row>
    <row r="8" spans="1:20" s="22" customFormat="1" ht="24" customHeight="1" x14ac:dyDescent="0.2">
      <c r="C8" s="21" t="s">
        <v>100</v>
      </c>
      <c r="D8" s="24"/>
      <c r="E8" s="21" t="s">
        <v>101</v>
      </c>
      <c r="F8" s="24"/>
      <c r="G8" s="21" t="s">
        <v>102</v>
      </c>
      <c r="I8" s="21" t="s">
        <v>103</v>
      </c>
      <c r="K8" s="21" t="s">
        <v>54</v>
      </c>
    </row>
    <row r="9" spans="1:20" ht="24" customHeight="1" x14ac:dyDescent="0.2">
      <c r="A9" s="25" t="s">
        <v>106</v>
      </c>
      <c r="B9" s="26"/>
      <c r="C9" s="27">
        <v>142627650</v>
      </c>
      <c r="D9" s="27"/>
      <c r="E9" s="27">
        <v>286487187</v>
      </c>
      <c r="F9" s="27"/>
      <c r="G9" s="27">
        <v>14300000</v>
      </c>
      <c r="H9" s="27"/>
      <c r="I9" s="27">
        <v>896688662</v>
      </c>
      <c r="J9" s="27"/>
      <c r="K9" s="27">
        <f>SUM(C9:I9)</f>
        <v>1340103499</v>
      </c>
    </row>
    <row r="10" spans="1:20" ht="24" customHeight="1" x14ac:dyDescent="0.2">
      <c r="A10" s="19" t="s">
        <v>174</v>
      </c>
      <c r="B10" s="26"/>
      <c r="C10" s="28">
        <v>0</v>
      </c>
      <c r="D10" s="29"/>
      <c r="E10" s="28">
        <v>0</v>
      </c>
      <c r="F10" s="29"/>
      <c r="G10" s="28">
        <v>0</v>
      </c>
      <c r="H10" s="27"/>
      <c r="I10" s="28">
        <v>-112533786</v>
      </c>
      <c r="J10" s="27"/>
      <c r="K10" s="30">
        <f>SUM(C10:I10)</f>
        <v>-112533786</v>
      </c>
    </row>
    <row r="11" spans="1:20" ht="24" customHeight="1" x14ac:dyDescent="0.2">
      <c r="A11" s="19" t="s">
        <v>171</v>
      </c>
      <c r="B11" s="26"/>
      <c r="C11" s="31">
        <v>0</v>
      </c>
      <c r="D11" s="29"/>
      <c r="E11" s="31">
        <v>0</v>
      </c>
      <c r="F11" s="29"/>
      <c r="G11" s="31">
        <v>0</v>
      </c>
      <c r="H11" s="27"/>
      <c r="I11" s="31">
        <v>0</v>
      </c>
      <c r="J11" s="27"/>
      <c r="K11" s="32">
        <f>SUM(C11:I11)</f>
        <v>0</v>
      </c>
    </row>
    <row r="12" spans="1:20" ht="24" customHeight="1" x14ac:dyDescent="0.2">
      <c r="A12" s="19" t="s">
        <v>172</v>
      </c>
      <c r="B12" s="26"/>
      <c r="C12" s="18">
        <v>0</v>
      </c>
      <c r="D12" s="29"/>
      <c r="E12" s="18">
        <v>0</v>
      </c>
      <c r="F12" s="29"/>
      <c r="G12" s="18">
        <v>0</v>
      </c>
      <c r="H12" s="27"/>
      <c r="I12" s="18">
        <f>SUM(I10:I11)</f>
        <v>-112533786</v>
      </c>
      <c r="J12" s="27"/>
      <c r="K12" s="27">
        <f>SUM(K10:K11)</f>
        <v>-112533786</v>
      </c>
    </row>
    <row r="13" spans="1:20" s="22" customFormat="1" ht="24" customHeight="1" x14ac:dyDescent="0.2">
      <c r="A13" s="19" t="s">
        <v>107</v>
      </c>
      <c r="B13" s="26"/>
      <c r="C13" s="18">
        <v>0</v>
      </c>
      <c r="D13" s="29"/>
      <c r="E13" s="18">
        <v>0</v>
      </c>
      <c r="F13" s="29"/>
      <c r="G13" s="18">
        <v>0</v>
      </c>
      <c r="H13" s="27"/>
      <c r="I13" s="18">
        <v>-74152189</v>
      </c>
      <c r="J13" s="27"/>
      <c r="K13" s="18">
        <f>SUM(C13:I13)</f>
        <v>-74152189</v>
      </c>
    </row>
    <row r="14" spans="1:20" s="22" customFormat="1" ht="24" customHeight="1" thickBot="1" x14ac:dyDescent="0.25">
      <c r="A14" s="25" t="s">
        <v>108</v>
      </c>
      <c r="B14" s="25"/>
      <c r="C14" s="33">
        <f>SUM(C9,C12:C13)</f>
        <v>142627650</v>
      </c>
      <c r="D14" s="27"/>
      <c r="E14" s="33">
        <f>SUM(E9,E12:E13)</f>
        <v>286487187</v>
      </c>
      <c r="F14" s="27"/>
      <c r="G14" s="33">
        <f>SUM(G9,G12:G13)</f>
        <v>14300000</v>
      </c>
      <c r="H14" s="27"/>
      <c r="I14" s="33">
        <f>SUM(I9,I12:I13)</f>
        <v>710002687</v>
      </c>
      <c r="J14" s="27"/>
      <c r="K14" s="33">
        <f>SUM(K9,K12:K13)</f>
        <v>1153417524</v>
      </c>
    </row>
    <row r="15" spans="1:20" s="22" customFormat="1" ht="24" customHeight="1" thickTop="1" x14ac:dyDescent="0.2">
      <c r="A15" s="25"/>
      <c r="B15" s="25"/>
      <c r="C15" s="27"/>
      <c r="D15" s="27"/>
      <c r="E15" s="27"/>
      <c r="F15" s="27"/>
      <c r="G15" s="27"/>
      <c r="H15" s="27"/>
      <c r="I15" s="27"/>
      <c r="J15" s="27"/>
      <c r="K15" s="27"/>
    </row>
    <row r="16" spans="1:20" s="22" customFormat="1" ht="24" customHeight="1" x14ac:dyDescent="0.2">
      <c r="A16" s="25" t="s">
        <v>109</v>
      </c>
      <c r="B16" s="25"/>
      <c r="C16" s="27">
        <f>SUM(C14)</f>
        <v>142627650</v>
      </c>
      <c r="D16" s="27"/>
      <c r="E16" s="27">
        <f>SUM(E14)</f>
        <v>286487187</v>
      </c>
      <c r="F16" s="27"/>
      <c r="G16" s="27">
        <f>SUM(G14)</f>
        <v>14300000</v>
      </c>
      <c r="H16" s="27"/>
      <c r="I16" s="27">
        <f>SUM(I14)</f>
        <v>710002687</v>
      </c>
      <c r="J16" s="27"/>
      <c r="K16" s="27">
        <f>SUM(C16:I16)</f>
        <v>1153417524</v>
      </c>
    </row>
    <row r="17" spans="1:11" ht="24" customHeight="1" x14ac:dyDescent="0.2">
      <c r="A17" s="19" t="s">
        <v>170</v>
      </c>
      <c r="B17" s="26"/>
      <c r="C17" s="28">
        <v>0</v>
      </c>
      <c r="D17" s="29"/>
      <c r="E17" s="28">
        <v>0</v>
      </c>
      <c r="F17" s="29"/>
      <c r="G17" s="28">
        <v>0</v>
      </c>
      <c r="H17" s="27"/>
      <c r="I17" s="30">
        <f>PL!H27</f>
        <v>-66813700</v>
      </c>
      <c r="J17" s="27"/>
      <c r="K17" s="30">
        <f>SUM(C17:I17)</f>
        <v>-66813700</v>
      </c>
    </row>
    <row r="18" spans="1:11" ht="24" customHeight="1" x14ac:dyDescent="0.2">
      <c r="A18" s="19" t="s">
        <v>171</v>
      </c>
      <c r="B18" s="26"/>
      <c r="C18" s="31">
        <v>0</v>
      </c>
      <c r="D18" s="29"/>
      <c r="E18" s="31">
        <v>0</v>
      </c>
      <c r="F18" s="29"/>
      <c r="G18" s="31">
        <v>0</v>
      </c>
      <c r="H18" s="27"/>
      <c r="I18" s="31">
        <f>PL!H36</f>
        <v>-12203897</v>
      </c>
      <c r="J18" s="27"/>
      <c r="K18" s="31">
        <f>SUM(C18:I18)</f>
        <v>-12203897</v>
      </c>
    </row>
    <row r="19" spans="1:11" s="22" customFormat="1" ht="24" customHeight="1" x14ac:dyDescent="0.2">
      <c r="A19" s="19" t="s">
        <v>172</v>
      </c>
      <c r="B19" s="26"/>
      <c r="C19" s="18">
        <f>SUM(C17:C18)</f>
        <v>0</v>
      </c>
      <c r="D19" s="29"/>
      <c r="E19" s="18">
        <f>SUM(E17:E18)</f>
        <v>0</v>
      </c>
      <c r="F19" s="29"/>
      <c r="G19" s="18">
        <f>SUM(G17:G18)</f>
        <v>0</v>
      </c>
      <c r="H19" s="27"/>
      <c r="I19" s="18">
        <f>SUM(I17:I18)</f>
        <v>-79017597</v>
      </c>
      <c r="J19" s="27"/>
      <c r="K19" s="18">
        <f>SUM(K17:K18)</f>
        <v>-79017597</v>
      </c>
    </row>
    <row r="20" spans="1:11" s="22" customFormat="1" ht="24" customHeight="1" x14ac:dyDescent="0.2">
      <c r="A20" s="19" t="s">
        <v>107</v>
      </c>
      <c r="B20" s="26"/>
      <c r="C20" s="18">
        <v>0</v>
      </c>
      <c r="D20" s="29"/>
      <c r="E20" s="18">
        <v>0</v>
      </c>
      <c r="F20" s="29"/>
      <c r="G20" s="18">
        <v>0</v>
      </c>
      <c r="H20" s="27"/>
      <c r="I20" s="18">
        <f>'CE1'!H22</f>
        <v>-34229031</v>
      </c>
      <c r="J20" s="27"/>
      <c r="K20" s="18">
        <f>SUM(C20:I20)</f>
        <v>-34229031</v>
      </c>
    </row>
    <row r="21" spans="1:11" s="22" customFormat="1" ht="24" customHeight="1" thickBot="1" x14ac:dyDescent="0.25">
      <c r="A21" s="25" t="s">
        <v>110</v>
      </c>
      <c r="B21" s="25"/>
      <c r="C21" s="33">
        <f>SUM(C16:C16,C19:C20)</f>
        <v>142627650</v>
      </c>
      <c r="D21" s="27"/>
      <c r="E21" s="33">
        <f>SUM(E16:E16,E19:E20)</f>
        <v>286487187</v>
      </c>
      <c r="F21" s="27"/>
      <c r="G21" s="33">
        <f>SUM(G16:G16,G19:G20)</f>
        <v>14300000</v>
      </c>
      <c r="H21" s="27"/>
      <c r="I21" s="33">
        <f>SUM(I16:I16,I19:I20)</f>
        <v>596756059</v>
      </c>
      <c r="J21" s="27"/>
      <c r="K21" s="33">
        <f>SUM(K16:K16,K19:K20)</f>
        <v>1040170896</v>
      </c>
    </row>
    <row r="22" spans="1:11" s="22" customFormat="1" ht="24" customHeight="1" thickTop="1" x14ac:dyDescent="0.2">
      <c r="A22" s="25"/>
      <c r="B22" s="25"/>
      <c r="C22" s="27"/>
      <c r="D22" s="27"/>
      <c r="E22" s="27"/>
      <c r="F22" s="27"/>
      <c r="G22" s="27"/>
      <c r="H22" s="27"/>
      <c r="I22" s="27"/>
      <c r="J22" s="27"/>
      <c r="K22" s="27">
        <f>K21-BS!I61</f>
        <v>0</v>
      </c>
    </row>
    <row r="23" spans="1:11" s="22" customFormat="1" ht="24" customHeight="1" x14ac:dyDescent="0.2">
      <c r="A23" s="19" t="s">
        <v>28</v>
      </c>
      <c r="B23" s="19"/>
      <c r="C23" s="19"/>
      <c r="D23" s="23"/>
      <c r="E23" s="19"/>
      <c r="F23" s="23"/>
      <c r="G23" s="19"/>
      <c r="H23" s="19"/>
      <c r="I23" s="19"/>
      <c r="J23" s="19"/>
      <c r="K23" s="34"/>
    </row>
    <row r="24" spans="1:11" ht="24" customHeight="1" x14ac:dyDescent="0.2">
      <c r="D24" s="19"/>
      <c r="F24" s="19"/>
    </row>
    <row r="25" spans="1:11" ht="24" customHeight="1" x14ac:dyDescent="0.2">
      <c r="D25" s="19"/>
      <c r="F25" s="19"/>
    </row>
    <row r="26" spans="1:11" ht="24" customHeight="1" x14ac:dyDescent="0.2">
      <c r="D26" s="19"/>
      <c r="F26" s="19"/>
    </row>
    <row r="27" spans="1:11" ht="24" customHeight="1" x14ac:dyDescent="0.2">
      <c r="D27" s="19"/>
      <c r="F27" s="19"/>
    </row>
  </sheetData>
  <customSheetViews>
    <customSheetView guid="{E8EB09DC-331B-455E-B96E-C83E5DBF8B12}" scale="80" showPageBreaks="1" showGridLines="0" fitToPage="1" view="pageBreakPreview" topLeftCell="A13">
      <selection activeCell="B7" sqref="B7"/>
      <pageMargins left="0" right="0" top="0" bottom="0" header="0" footer="0"/>
      <printOptions horizontalCentered="1"/>
      <pageSetup paperSize="9" scale="66" orientation="landscape" r:id="rId1"/>
    </customSheetView>
    <customSheetView guid="{6B173BD9-73EB-4A05-80C7-E17E753E42F2}" scale="80" showPageBreaks="1" showGridLines="0" fitToPage="1" view="pageBreakPreview">
      <selection activeCell="Q31" sqref="Q31"/>
      <pageMargins left="0" right="0" top="0" bottom="0" header="0" footer="0"/>
      <printOptions horizontalCentered="1"/>
      <pageSetup paperSize="9" scale="66" orientation="landscape" r:id="rId2"/>
    </customSheetView>
  </customSheetViews>
  <mergeCells count="7">
    <mergeCell ref="L1:T1"/>
    <mergeCell ref="G6:I6"/>
    <mergeCell ref="A1:K1"/>
    <mergeCell ref="A2:K2"/>
    <mergeCell ref="A3:K3"/>
    <mergeCell ref="B4:K4"/>
    <mergeCell ref="C5:K5"/>
  </mergeCells>
  <printOptions horizontalCentered="1"/>
  <pageMargins left="0.39370078740157499" right="0.39370078740157499" top="0.9" bottom="0.196850393700787" header="0.31496062992126" footer="0.31496062992126"/>
  <pageSetup paperSize="9" scale="90" fitToWidth="0" fitToHeight="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showGridLines="0" view="pageBreakPreview" zoomScaleNormal="70" zoomScaleSheetLayoutView="100" workbookViewId="0"/>
  </sheetViews>
  <sheetFormatPr defaultColWidth="10.85546875" defaultRowHeight="24" customHeight="1" x14ac:dyDescent="0.2"/>
  <cols>
    <col min="1" max="1" width="43.140625" style="88" customWidth="1"/>
    <col min="2" max="2" width="9.28515625" style="88" customWidth="1"/>
    <col min="3" max="3" width="6.28515625" style="88" customWidth="1"/>
    <col min="4" max="4" width="14" style="88" customWidth="1"/>
    <col min="5" max="5" width="1.28515625" style="88" customWidth="1"/>
    <col min="6" max="6" width="14" style="88" customWidth="1"/>
    <col min="7" max="7" width="1.28515625" style="88" customWidth="1"/>
    <col min="8" max="8" width="14" style="88" customWidth="1"/>
    <col min="9" max="9" width="1.28515625" style="88" customWidth="1"/>
    <col min="10" max="10" width="14" style="88" customWidth="1"/>
    <col min="11" max="11" width="12.85546875" style="10" customWidth="1"/>
    <col min="12" max="12" width="11.42578125" style="10" bestFit="1" customWidth="1"/>
    <col min="13" max="14" width="10.85546875" style="10"/>
    <col min="15" max="15" width="11" style="10" bestFit="1" customWidth="1"/>
    <col min="16" max="16" width="10.85546875" style="10"/>
    <col min="17" max="17" width="12.5703125" style="10" customWidth="1"/>
    <col min="18" max="16384" width="10.85546875" style="10"/>
  </cols>
  <sheetData>
    <row r="1" spans="1:14" ht="24" customHeight="1" x14ac:dyDescent="0.2">
      <c r="A1" s="83" t="s">
        <v>0</v>
      </c>
      <c r="B1" s="84"/>
      <c r="C1" s="84"/>
      <c r="D1" s="85"/>
      <c r="E1" s="85"/>
      <c r="F1" s="85"/>
      <c r="G1" s="85"/>
      <c r="H1" s="85"/>
      <c r="I1" s="85"/>
      <c r="J1" s="85"/>
    </row>
    <row r="2" spans="1:14" ht="24" customHeight="1" x14ac:dyDescent="0.2">
      <c r="A2" s="83" t="s">
        <v>112</v>
      </c>
      <c r="B2" s="84"/>
      <c r="C2" s="84"/>
      <c r="D2" s="85"/>
      <c r="E2" s="85"/>
      <c r="F2" s="85"/>
      <c r="G2" s="85"/>
      <c r="H2" s="86"/>
      <c r="I2" s="85"/>
      <c r="J2" s="86"/>
    </row>
    <row r="3" spans="1:14" ht="24" customHeight="1" x14ac:dyDescent="0.2">
      <c r="A3" s="83" t="s">
        <v>58</v>
      </c>
      <c r="B3" s="84"/>
      <c r="C3" s="84"/>
      <c r="D3" s="85"/>
      <c r="E3" s="85"/>
      <c r="F3" s="85"/>
      <c r="G3" s="85"/>
      <c r="H3" s="87"/>
      <c r="I3" s="85"/>
      <c r="J3" s="86"/>
    </row>
    <row r="4" spans="1:14" ht="24" customHeight="1" x14ac:dyDescent="0.2">
      <c r="B4" s="84"/>
      <c r="C4" s="84"/>
      <c r="D4" s="85"/>
      <c r="E4" s="85"/>
      <c r="F4" s="85"/>
      <c r="G4" s="85"/>
      <c r="H4" s="86"/>
      <c r="I4" s="85"/>
      <c r="J4" s="82" t="s">
        <v>3</v>
      </c>
    </row>
    <row r="5" spans="1:14" ht="24" customHeight="1" x14ac:dyDescent="0.2">
      <c r="D5" s="89"/>
      <c r="E5" s="89" t="s">
        <v>4</v>
      </c>
      <c r="F5" s="89"/>
      <c r="G5" s="90"/>
      <c r="H5" s="91"/>
      <c r="I5" s="91" t="s">
        <v>5</v>
      </c>
      <c r="J5" s="92"/>
    </row>
    <row r="6" spans="1:14" ht="24" customHeight="1" x14ac:dyDescent="0.2">
      <c r="B6" s="93"/>
      <c r="C6" s="93"/>
      <c r="D6" s="94">
        <v>2568</v>
      </c>
      <c r="E6" s="95"/>
      <c r="F6" s="94">
        <v>2567</v>
      </c>
      <c r="G6" s="95"/>
      <c r="H6" s="94">
        <v>2568</v>
      </c>
      <c r="I6" s="95"/>
      <c r="J6" s="94">
        <v>2567</v>
      </c>
    </row>
    <row r="7" spans="1:14" ht="24" customHeight="1" x14ac:dyDescent="0.2">
      <c r="A7" s="96" t="s">
        <v>113</v>
      </c>
      <c r="B7" s="96"/>
      <c r="E7" s="97"/>
      <c r="G7" s="97"/>
      <c r="H7" s="98"/>
      <c r="I7" s="99"/>
      <c r="J7" s="98"/>
    </row>
    <row r="8" spans="1:14" ht="24" customHeight="1" x14ac:dyDescent="0.2">
      <c r="A8" s="100" t="s">
        <v>167</v>
      </c>
      <c r="B8" s="96"/>
      <c r="D8" s="101">
        <f>PL!D25</f>
        <v>-84138048</v>
      </c>
      <c r="E8" s="101"/>
      <c r="F8" s="101">
        <f>PL!F25</f>
        <v>-24427805</v>
      </c>
      <c r="G8" s="101"/>
      <c r="H8" s="101">
        <f>PL!H25</f>
        <v>-83561816</v>
      </c>
      <c r="I8" s="102"/>
      <c r="J8" s="101">
        <f>PL!J25</f>
        <v>-105593529</v>
      </c>
    </row>
    <row r="9" spans="1:14" ht="24" customHeight="1" x14ac:dyDescent="0.2">
      <c r="A9" s="100" t="s">
        <v>175</v>
      </c>
      <c r="B9" s="100"/>
      <c r="D9" s="101"/>
      <c r="E9" s="101"/>
      <c r="F9" s="101"/>
      <c r="G9" s="102"/>
      <c r="H9" s="102"/>
      <c r="I9" s="102"/>
      <c r="J9" s="102"/>
    </row>
    <row r="10" spans="1:14" ht="24" customHeight="1" x14ac:dyDescent="0.2">
      <c r="A10" s="100" t="s">
        <v>114</v>
      </c>
      <c r="B10" s="100"/>
      <c r="D10" s="101"/>
      <c r="E10" s="101"/>
      <c r="F10" s="101"/>
      <c r="G10" s="102"/>
      <c r="H10" s="102"/>
      <c r="I10" s="102"/>
      <c r="J10" s="102"/>
    </row>
    <row r="11" spans="1:14" ht="24" customHeight="1" x14ac:dyDescent="0.45">
      <c r="A11" s="100" t="s">
        <v>115</v>
      </c>
      <c r="B11" s="103"/>
      <c r="D11" s="101">
        <v>35502515</v>
      </c>
      <c r="E11" s="101"/>
      <c r="F11" s="101">
        <v>35480905</v>
      </c>
      <c r="G11" s="102"/>
      <c r="H11" s="101">
        <v>30451900</v>
      </c>
      <c r="I11" s="102"/>
      <c r="J11" s="101">
        <v>28906213</v>
      </c>
      <c r="L11" s="14"/>
      <c r="M11" s="14"/>
      <c r="N11" s="14"/>
    </row>
    <row r="12" spans="1:14" ht="24" customHeight="1" x14ac:dyDescent="0.45">
      <c r="A12" s="100" t="s">
        <v>116</v>
      </c>
      <c r="B12" s="103"/>
      <c r="D12" s="101">
        <v>50163654</v>
      </c>
      <c r="E12" s="101"/>
      <c r="F12" s="101">
        <v>-37383</v>
      </c>
      <c r="G12" s="102"/>
      <c r="H12" s="101">
        <v>50163654</v>
      </c>
      <c r="I12" s="102"/>
      <c r="J12" s="101">
        <v>-37383</v>
      </c>
      <c r="L12" s="15"/>
      <c r="M12" s="15"/>
      <c r="N12" s="15"/>
    </row>
    <row r="13" spans="1:14" ht="24" customHeight="1" x14ac:dyDescent="0.45">
      <c r="A13" s="100" t="s">
        <v>169</v>
      </c>
      <c r="B13" s="103"/>
      <c r="D13" s="101">
        <v>5357749</v>
      </c>
      <c r="E13" s="101"/>
      <c r="F13" s="101">
        <v>-194753</v>
      </c>
      <c r="G13" s="102"/>
      <c r="H13" s="101">
        <v>5357749</v>
      </c>
      <c r="I13" s="102"/>
      <c r="J13" s="101">
        <v>-194753</v>
      </c>
      <c r="L13" s="15"/>
      <c r="M13" s="15"/>
      <c r="N13" s="15"/>
    </row>
    <row r="14" spans="1:14" ht="24" customHeight="1" x14ac:dyDescent="0.5">
      <c r="A14" s="104" t="s">
        <v>117</v>
      </c>
      <c r="B14" s="103"/>
      <c r="D14" s="101">
        <v>0</v>
      </c>
      <c r="E14" s="101"/>
      <c r="F14" s="101">
        <v>0</v>
      </c>
      <c r="G14" s="102"/>
      <c r="H14" s="101">
        <v>0</v>
      </c>
      <c r="I14" s="102"/>
      <c r="J14" s="101">
        <v>140650000</v>
      </c>
      <c r="M14" s="15"/>
      <c r="N14" s="15"/>
    </row>
    <row r="15" spans="1:14" ht="24" customHeight="1" x14ac:dyDescent="0.2">
      <c r="A15" s="103" t="s">
        <v>118</v>
      </c>
      <c r="B15" s="103"/>
      <c r="D15" s="101">
        <v>-292194</v>
      </c>
      <c r="E15" s="101"/>
      <c r="F15" s="101">
        <v>379541</v>
      </c>
      <c r="G15" s="102"/>
      <c r="H15" s="101">
        <v>4644411</v>
      </c>
      <c r="I15" s="102"/>
      <c r="J15" s="101">
        <v>849811</v>
      </c>
    </row>
    <row r="16" spans="1:14" ht="24" customHeight="1" x14ac:dyDescent="0.2">
      <c r="A16" s="105" t="s">
        <v>119</v>
      </c>
      <c r="B16" s="103"/>
      <c r="D16" s="101">
        <v>0</v>
      </c>
      <c r="E16" s="101"/>
      <c r="F16" s="101">
        <v>-199800</v>
      </c>
      <c r="G16" s="101"/>
      <c r="H16" s="101">
        <v>0</v>
      </c>
      <c r="I16" s="101"/>
      <c r="J16" s="101">
        <v>-199800</v>
      </c>
    </row>
    <row r="17" spans="1:14" ht="24" customHeight="1" x14ac:dyDescent="0.2">
      <c r="A17" s="105" t="s">
        <v>120</v>
      </c>
      <c r="B17" s="103"/>
      <c r="D17" s="101">
        <v>-112657</v>
      </c>
      <c r="E17" s="101"/>
      <c r="F17" s="101">
        <v>-698172</v>
      </c>
      <c r="G17" s="101"/>
      <c r="H17" s="101">
        <v>-112657</v>
      </c>
      <c r="I17" s="101"/>
      <c r="J17" s="101">
        <v>-698172</v>
      </c>
    </row>
    <row r="18" spans="1:14" ht="24" customHeight="1" x14ac:dyDescent="0.45">
      <c r="A18" s="103" t="s">
        <v>121</v>
      </c>
      <c r="B18" s="103"/>
      <c r="D18" s="101">
        <v>-1018048</v>
      </c>
      <c r="E18" s="101"/>
      <c r="F18" s="101">
        <v>-663928</v>
      </c>
      <c r="G18" s="102"/>
      <c r="H18" s="101">
        <v>-1018048</v>
      </c>
      <c r="I18" s="102"/>
      <c r="J18" s="101">
        <v>-663928</v>
      </c>
      <c r="L18" s="14"/>
      <c r="M18" s="14"/>
      <c r="N18" s="14"/>
    </row>
    <row r="19" spans="1:14" ht="24" customHeight="1" x14ac:dyDescent="0.5">
      <c r="A19" s="104" t="s">
        <v>122</v>
      </c>
      <c r="B19" s="103"/>
      <c r="D19" s="101">
        <v>0</v>
      </c>
      <c r="E19" s="101"/>
      <c r="F19" s="101">
        <v>9133959</v>
      </c>
      <c r="G19" s="102"/>
      <c r="H19" s="101">
        <v>0</v>
      </c>
      <c r="I19" s="102"/>
      <c r="J19" s="101">
        <v>0</v>
      </c>
      <c r="L19" s="14"/>
      <c r="M19" s="14"/>
      <c r="N19" s="14"/>
    </row>
    <row r="20" spans="1:14" ht="24" customHeight="1" x14ac:dyDescent="0.5">
      <c r="A20" s="104" t="s">
        <v>123</v>
      </c>
      <c r="B20" s="103"/>
      <c r="D20" s="101">
        <v>0</v>
      </c>
      <c r="E20" s="101"/>
      <c r="F20" s="101">
        <v>26620624</v>
      </c>
      <c r="G20" s="101"/>
      <c r="H20" s="101">
        <v>0</v>
      </c>
      <c r="I20" s="101"/>
      <c r="J20" s="101">
        <v>0</v>
      </c>
    </row>
    <row r="21" spans="1:14" ht="24" customHeight="1" x14ac:dyDescent="0.2">
      <c r="A21" s="105" t="s">
        <v>124</v>
      </c>
      <c r="B21" s="103"/>
      <c r="D21" s="101">
        <v>7217031</v>
      </c>
      <c r="E21" s="101"/>
      <c r="F21" s="101">
        <v>7094628</v>
      </c>
      <c r="G21" s="102"/>
      <c r="H21" s="101">
        <v>7217031</v>
      </c>
      <c r="I21" s="102"/>
      <c r="J21" s="101">
        <v>7094628</v>
      </c>
    </row>
    <row r="22" spans="1:14" ht="24" customHeight="1" x14ac:dyDescent="0.2">
      <c r="A22" s="100" t="s">
        <v>125</v>
      </c>
      <c r="B22" s="103"/>
      <c r="D22" s="101">
        <v>-6238063</v>
      </c>
      <c r="E22" s="101"/>
      <c r="F22" s="101">
        <v>-5783828</v>
      </c>
      <c r="G22" s="102"/>
      <c r="H22" s="101">
        <v>-4659504</v>
      </c>
      <c r="I22" s="102"/>
      <c r="J22" s="101">
        <v>-6143717</v>
      </c>
    </row>
    <row r="23" spans="1:14" ht="24" customHeight="1" x14ac:dyDescent="0.2">
      <c r="A23" s="100" t="s">
        <v>126</v>
      </c>
      <c r="B23" s="103"/>
      <c r="D23" s="106">
        <v>576125</v>
      </c>
      <c r="E23" s="101"/>
      <c r="F23" s="106">
        <v>578090</v>
      </c>
      <c r="G23" s="102"/>
      <c r="H23" s="106">
        <v>576125</v>
      </c>
      <c r="I23" s="102"/>
      <c r="J23" s="106">
        <v>578090</v>
      </c>
    </row>
    <row r="24" spans="1:14" ht="24" customHeight="1" x14ac:dyDescent="0.2">
      <c r="A24" s="100" t="s">
        <v>127</v>
      </c>
      <c r="B24" s="100"/>
      <c r="D24" s="101"/>
      <c r="E24" s="101"/>
      <c r="F24" s="101"/>
      <c r="G24" s="102"/>
      <c r="H24" s="101"/>
      <c r="I24" s="102"/>
      <c r="J24" s="101"/>
    </row>
    <row r="25" spans="1:14" ht="24" customHeight="1" x14ac:dyDescent="0.2">
      <c r="A25" s="100" t="s">
        <v>128</v>
      </c>
      <c r="B25" s="100"/>
      <c r="D25" s="101">
        <f>SUM(D8:D23)</f>
        <v>7018064</v>
      </c>
      <c r="E25" s="101"/>
      <c r="F25" s="101">
        <f>SUM(F8:F23)</f>
        <v>47282078</v>
      </c>
      <c r="G25" s="102"/>
      <c r="H25" s="101">
        <f>SUM(H8:H23)</f>
        <v>9058845</v>
      </c>
      <c r="I25" s="102"/>
      <c r="J25" s="101">
        <f>SUM(J8:J23)</f>
        <v>64547460</v>
      </c>
    </row>
    <row r="26" spans="1:14" ht="24" customHeight="1" x14ac:dyDescent="0.2">
      <c r="A26" s="100" t="s">
        <v>129</v>
      </c>
      <c r="B26" s="100"/>
      <c r="D26" s="101"/>
      <c r="E26" s="101"/>
      <c r="F26" s="101"/>
      <c r="G26" s="102"/>
      <c r="H26" s="102"/>
      <c r="I26" s="102"/>
      <c r="J26" s="102"/>
    </row>
    <row r="27" spans="1:14" ht="24" customHeight="1" x14ac:dyDescent="0.2">
      <c r="A27" s="103" t="s">
        <v>130</v>
      </c>
      <c r="B27" s="103"/>
      <c r="D27" s="101">
        <v>-39761000</v>
      </c>
      <c r="E27" s="101"/>
      <c r="F27" s="101">
        <v>-24104976</v>
      </c>
      <c r="G27" s="102"/>
      <c r="H27" s="101">
        <f>-36649091-1</f>
        <v>-36649092</v>
      </c>
      <c r="I27" s="102"/>
      <c r="J27" s="101">
        <v>-25794689</v>
      </c>
    </row>
    <row r="28" spans="1:14" ht="24" customHeight="1" x14ac:dyDescent="0.2">
      <c r="A28" s="103" t="s">
        <v>131</v>
      </c>
      <c r="B28" s="103"/>
      <c r="D28" s="101">
        <v>109479567</v>
      </c>
      <c r="E28" s="101"/>
      <c r="F28" s="101">
        <v>44037626</v>
      </c>
      <c r="G28" s="102"/>
      <c r="H28" s="101">
        <v>97798051</v>
      </c>
      <c r="I28" s="102"/>
      <c r="J28" s="101">
        <v>44418198</v>
      </c>
    </row>
    <row r="29" spans="1:14" ht="24" customHeight="1" x14ac:dyDescent="0.2">
      <c r="A29" s="103" t="s">
        <v>132</v>
      </c>
      <c r="B29" s="103"/>
      <c r="D29" s="101">
        <v>-19027540</v>
      </c>
      <c r="E29" s="101"/>
      <c r="F29" s="101">
        <v>29621067</v>
      </c>
      <c r="G29" s="102"/>
      <c r="H29" s="101">
        <v>-22443667</v>
      </c>
      <c r="I29" s="102"/>
      <c r="J29" s="101">
        <v>33744451</v>
      </c>
    </row>
    <row r="30" spans="1:14" ht="24" customHeight="1" x14ac:dyDescent="0.2">
      <c r="A30" s="103" t="s">
        <v>133</v>
      </c>
      <c r="B30" s="103"/>
      <c r="D30" s="101">
        <v>7330056</v>
      </c>
      <c r="E30" s="101"/>
      <c r="F30" s="101">
        <v>-11967677</v>
      </c>
      <c r="G30" s="102"/>
      <c r="H30" s="101">
        <f>6241278</f>
        <v>6241278</v>
      </c>
      <c r="I30" s="102"/>
      <c r="J30" s="101">
        <v>-8748273</v>
      </c>
    </row>
    <row r="31" spans="1:14" ht="24" customHeight="1" x14ac:dyDescent="0.2">
      <c r="A31" s="103" t="s">
        <v>134</v>
      </c>
      <c r="B31" s="103"/>
      <c r="D31" s="101">
        <v>0</v>
      </c>
      <c r="E31" s="101"/>
      <c r="F31" s="101">
        <v>0</v>
      </c>
      <c r="G31" s="102"/>
      <c r="H31" s="101">
        <v>3467028</v>
      </c>
      <c r="I31" s="102"/>
      <c r="J31" s="101">
        <v>-750259</v>
      </c>
    </row>
    <row r="32" spans="1:14" ht="24" customHeight="1" x14ac:dyDescent="0.2">
      <c r="A32" s="103" t="s">
        <v>135</v>
      </c>
      <c r="B32" s="103"/>
      <c r="D32" s="101">
        <v>27150</v>
      </c>
      <c r="E32" s="101"/>
      <c r="F32" s="101">
        <v>-34750</v>
      </c>
      <c r="G32" s="102"/>
      <c r="H32" s="101">
        <v>27150</v>
      </c>
      <c r="I32" s="102"/>
      <c r="J32" s="101">
        <v>-34750</v>
      </c>
    </row>
    <row r="33" spans="1:13" ht="24" customHeight="1" x14ac:dyDescent="0.2">
      <c r="A33" s="107" t="s">
        <v>136</v>
      </c>
      <c r="B33" s="107"/>
      <c r="D33" s="101"/>
      <c r="E33" s="101"/>
      <c r="F33" s="101"/>
      <c r="G33" s="101"/>
      <c r="H33" s="101"/>
      <c r="I33" s="101"/>
      <c r="J33" s="101"/>
    </row>
    <row r="34" spans="1:13" ht="24" customHeight="1" x14ac:dyDescent="0.2">
      <c r="A34" s="103" t="s">
        <v>137</v>
      </c>
      <c r="B34" s="103"/>
      <c r="D34" s="101">
        <f>-8687173-373350</f>
        <v>-9060523</v>
      </c>
      <c r="E34" s="101"/>
      <c r="F34" s="101">
        <v>-47013607</v>
      </c>
      <c r="G34" s="101"/>
      <c r="H34" s="101">
        <f>-9218096-373350</f>
        <v>-9591446</v>
      </c>
      <c r="I34" s="101"/>
      <c r="J34" s="101">
        <v>-47679599</v>
      </c>
    </row>
    <row r="35" spans="1:13" ht="24" customHeight="1" x14ac:dyDescent="0.2">
      <c r="A35" s="103" t="s">
        <v>138</v>
      </c>
      <c r="B35" s="103"/>
      <c r="D35" s="101">
        <v>50790487</v>
      </c>
      <c r="E35" s="101"/>
      <c r="F35" s="101">
        <v>17852558</v>
      </c>
      <c r="G35" s="101"/>
      <c r="H35" s="101">
        <v>4710130</v>
      </c>
      <c r="I35" s="101"/>
      <c r="J35" s="101">
        <v>-584702</v>
      </c>
    </row>
    <row r="36" spans="1:13" ht="24" customHeight="1" x14ac:dyDescent="0.45">
      <c r="A36" s="103" t="s">
        <v>139</v>
      </c>
      <c r="B36" s="103"/>
      <c r="D36" s="101">
        <v>676520</v>
      </c>
      <c r="E36" s="101"/>
      <c r="F36" s="101">
        <v>-5073118</v>
      </c>
      <c r="G36" s="101"/>
      <c r="H36" s="101">
        <v>3411978</v>
      </c>
      <c r="I36" s="101"/>
      <c r="J36" s="101">
        <v>-7604111</v>
      </c>
      <c r="M36" s="15"/>
    </row>
    <row r="37" spans="1:13" ht="24" customHeight="1" x14ac:dyDescent="0.2">
      <c r="A37" s="103" t="s">
        <v>140</v>
      </c>
      <c r="B37" s="103"/>
      <c r="D37" s="106">
        <v>-15126360</v>
      </c>
      <c r="E37" s="101"/>
      <c r="F37" s="106">
        <v>-7514344</v>
      </c>
      <c r="G37" s="101"/>
      <c r="H37" s="106">
        <v>-15126360</v>
      </c>
      <c r="I37" s="101"/>
      <c r="J37" s="106">
        <v>-7514344</v>
      </c>
    </row>
    <row r="38" spans="1:13" ht="24" customHeight="1" x14ac:dyDescent="0.2">
      <c r="A38" s="103" t="s">
        <v>141</v>
      </c>
      <c r="B38" s="103"/>
      <c r="D38" s="101">
        <f>SUM(D25:D37)</f>
        <v>92346421</v>
      </c>
      <c r="E38" s="101"/>
      <c r="F38" s="101">
        <f>SUM(F25:F37)</f>
        <v>43084857</v>
      </c>
      <c r="G38" s="101"/>
      <c r="H38" s="101">
        <f>SUM(H25:H37)</f>
        <v>40903895</v>
      </c>
      <c r="I38" s="101"/>
      <c r="J38" s="101">
        <f>SUM(J25:J37)</f>
        <v>43999382</v>
      </c>
    </row>
    <row r="39" spans="1:13" ht="24" customHeight="1" x14ac:dyDescent="0.2">
      <c r="A39" s="103" t="s">
        <v>142</v>
      </c>
      <c r="B39" s="103"/>
      <c r="D39" s="101">
        <v>-13611919</v>
      </c>
      <c r="E39" s="101"/>
      <c r="F39" s="101">
        <v>-18623626</v>
      </c>
      <c r="G39" s="101"/>
      <c r="H39" s="101">
        <v>-13611919</v>
      </c>
      <c r="I39" s="101"/>
      <c r="J39" s="101">
        <v>-18623626</v>
      </c>
    </row>
    <row r="40" spans="1:13" ht="24" customHeight="1" x14ac:dyDescent="0.2">
      <c r="A40" s="103" t="s">
        <v>143</v>
      </c>
      <c r="B40" s="103"/>
      <c r="D40" s="106">
        <v>30816334</v>
      </c>
      <c r="E40" s="101"/>
      <c r="F40" s="106">
        <v>12021383</v>
      </c>
      <c r="G40" s="101"/>
      <c r="H40" s="106">
        <v>30816334</v>
      </c>
      <c r="I40" s="101"/>
      <c r="J40" s="106">
        <v>12021383</v>
      </c>
    </row>
    <row r="41" spans="1:13" ht="24" customHeight="1" x14ac:dyDescent="0.2">
      <c r="A41" s="83" t="s">
        <v>144</v>
      </c>
      <c r="B41" s="107"/>
      <c r="D41" s="106">
        <f>SUM(D38:D40)</f>
        <v>109550836</v>
      </c>
      <c r="E41" s="101"/>
      <c r="F41" s="106">
        <f>SUM(F38:F40)</f>
        <v>36482614</v>
      </c>
      <c r="G41" s="101"/>
      <c r="H41" s="106">
        <f>SUM(H38:H40)</f>
        <v>58108310</v>
      </c>
      <c r="I41" s="101"/>
      <c r="J41" s="106">
        <f>SUM(J38:J40)</f>
        <v>37397139</v>
      </c>
    </row>
    <row r="42" spans="1:13" ht="24" customHeight="1" x14ac:dyDescent="0.2">
      <c r="D42" s="101"/>
      <c r="E42" s="101"/>
      <c r="F42" s="101"/>
      <c r="G42" s="101"/>
      <c r="H42" s="101"/>
      <c r="I42" s="101"/>
      <c r="J42" s="101"/>
    </row>
    <row r="43" spans="1:13" ht="24" customHeight="1" x14ac:dyDescent="0.2">
      <c r="A43" s="88" t="s">
        <v>28</v>
      </c>
      <c r="E43" s="97"/>
      <c r="G43" s="97"/>
      <c r="H43" s="108"/>
      <c r="I43" s="97"/>
      <c r="J43" s="108"/>
    </row>
    <row r="44" spans="1:13" ht="24" customHeight="1" x14ac:dyDescent="0.2">
      <c r="A44" s="83" t="s">
        <v>0</v>
      </c>
      <c r="B44" s="84"/>
      <c r="C44" s="84"/>
      <c r="D44" s="85"/>
      <c r="E44" s="85"/>
      <c r="F44" s="85"/>
      <c r="G44" s="85"/>
      <c r="H44" s="85"/>
      <c r="I44" s="85"/>
      <c r="J44" s="85"/>
    </row>
    <row r="45" spans="1:13" ht="24" customHeight="1" x14ac:dyDescent="0.2">
      <c r="A45" s="83" t="s">
        <v>145</v>
      </c>
      <c r="B45" s="84"/>
      <c r="C45" s="84"/>
      <c r="D45" s="85"/>
      <c r="E45" s="85"/>
      <c r="F45" s="85"/>
      <c r="G45" s="85"/>
      <c r="H45" s="86"/>
      <c r="I45" s="85"/>
      <c r="J45" s="86"/>
    </row>
    <row r="46" spans="1:13" ht="24" customHeight="1" x14ac:dyDescent="0.2">
      <c r="A46" s="83" t="s">
        <v>58</v>
      </c>
      <c r="B46" s="84"/>
      <c r="C46" s="84"/>
      <c r="D46" s="85"/>
      <c r="E46" s="85"/>
      <c r="F46" s="85"/>
      <c r="G46" s="85"/>
      <c r="H46" s="86"/>
      <c r="I46" s="85"/>
      <c r="J46" s="86"/>
    </row>
    <row r="47" spans="1:13" ht="24" customHeight="1" x14ac:dyDescent="0.2">
      <c r="B47" s="84"/>
      <c r="C47" s="84"/>
      <c r="D47" s="85"/>
      <c r="E47" s="85"/>
      <c r="F47" s="85"/>
      <c r="G47" s="85"/>
      <c r="H47" s="86"/>
      <c r="I47" s="85"/>
      <c r="J47" s="82" t="s">
        <v>3</v>
      </c>
    </row>
    <row r="48" spans="1:13" ht="24" customHeight="1" x14ac:dyDescent="0.2">
      <c r="D48" s="89"/>
      <c r="E48" s="89" t="s">
        <v>4</v>
      </c>
      <c r="F48" s="89"/>
      <c r="G48" s="90"/>
      <c r="H48" s="91"/>
      <c r="I48" s="91" t="s">
        <v>5</v>
      </c>
      <c r="J48" s="91"/>
    </row>
    <row r="49" spans="1:14" ht="24" customHeight="1" x14ac:dyDescent="0.2">
      <c r="B49" s="93"/>
      <c r="C49" s="93"/>
      <c r="D49" s="94">
        <v>2568</v>
      </c>
      <c r="E49" s="95"/>
      <c r="F49" s="94">
        <v>2567</v>
      </c>
      <c r="G49" s="95"/>
      <c r="H49" s="94">
        <v>2568</v>
      </c>
      <c r="I49" s="95"/>
      <c r="J49" s="94">
        <v>2567</v>
      </c>
    </row>
    <row r="50" spans="1:14" ht="24" customHeight="1" x14ac:dyDescent="0.2">
      <c r="A50" s="109" t="s">
        <v>146</v>
      </c>
      <c r="B50" s="109"/>
      <c r="D50" s="101"/>
      <c r="E50" s="110"/>
      <c r="F50" s="101"/>
      <c r="G50" s="102"/>
      <c r="H50" s="111"/>
      <c r="I50" s="102"/>
      <c r="J50" s="111"/>
      <c r="L50" s="5"/>
      <c r="M50" s="5"/>
    </row>
    <row r="51" spans="1:14" ht="24" customHeight="1" x14ac:dyDescent="0.2">
      <c r="A51" s="105" t="s">
        <v>147</v>
      </c>
      <c r="B51" s="109"/>
      <c r="D51" s="101">
        <v>0</v>
      </c>
      <c r="E51" s="110"/>
      <c r="F51" s="101">
        <v>50000000</v>
      </c>
      <c r="G51" s="102"/>
      <c r="H51" s="101">
        <v>0</v>
      </c>
      <c r="I51" s="102"/>
      <c r="J51" s="101">
        <v>50000000</v>
      </c>
      <c r="L51" s="5"/>
      <c r="M51" s="5"/>
    </row>
    <row r="52" spans="1:14" ht="24" customHeight="1" x14ac:dyDescent="0.2">
      <c r="A52" s="112" t="s">
        <v>148</v>
      </c>
      <c r="B52" s="109"/>
      <c r="D52" s="101">
        <v>0</v>
      </c>
      <c r="E52" s="110"/>
      <c r="F52" s="101">
        <v>-50000000</v>
      </c>
      <c r="G52" s="102"/>
      <c r="H52" s="101">
        <v>0</v>
      </c>
      <c r="I52" s="102"/>
      <c r="J52" s="101">
        <v>-50000000</v>
      </c>
      <c r="L52" s="5"/>
    </row>
    <row r="53" spans="1:14" ht="24" customHeight="1" x14ac:dyDescent="0.2">
      <c r="A53" s="112" t="s">
        <v>149</v>
      </c>
      <c r="B53" s="109"/>
      <c r="D53" s="101">
        <v>30312457</v>
      </c>
      <c r="E53" s="110"/>
      <c r="F53" s="101">
        <v>90949472</v>
      </c>
      <c r="G53" s="102"/>
      <c r="H53" s="101">
        <v>30312457</v>
      </c>
      <c r="I53" s="102"/>
      <c r="J53" s="101">
        <v>90949472</v>
      </c>
    </row>
    <row r="54" spans="1:14" ht="24" customHeight="1" x14ac:dyDescent="0.45">
      <c r="A54" s="105" t="s">
        <v>150</v>
      </c>
      <c r="B54" s="103"/>
      <c r="D54" s="101">
        <v>-2608454</v>
      </c>
      <c r="E54" s="101"/>
      <c r="F54" s="101">
        <v>-18236646</v>
      </c>
      <c r="G54" s="101"/>
      <c r="H54" s="101">
        <v>-2593953</v>
      </c>
      <c r="I54" s="110"/>
      <c r="J54" s="101">
        <v>-18135898</v>
      </c>
      <c r="L54" s="14"/>
      <c r="M54" s="14"/>
      <c r="N54" s="14"/>
    </row>
    <row r="55" spans="1:14" ht="24" customHeight="1" x14ac:dyDescent="0.2">
      <c r="A55" s="105" t="s">
        <v>151</v>
      </c>
      <c r="B55" s="103"/>
      <c r="D55" s="101">
        <v>-5981750</v>
      </c>
      <c r="E55" s="101"/>
      <c r="F55" s="101">
        <v>-5161950</v>
      </c>
      <c r="G55" s="101"/>
      <c r="H55" s="101">
        <v>-5981750</v>
      </c>
      <c r="I55" s="110"/>
      <c r="J55" s="101">
        <v>-5161950</v>
      </c>
    </row>
    <row r="56" spans="1:14" ht="24" customHeight="1" x14ac:dyDescent="0.2">
      <c r="A56" s="105" t="s">
        <v>152</v>
      </c>
      <c r="B56" s="103"/>
      <c r="D56" s="88">
        <v>1071681</v>
      </c>
      <c r="E56" s="101"/>
      <c r="F56" s="101">
        <v>764672</v>
      </c>
      <c r="G56" s="101"/>
      <c r="H56" s="101">
        <v>1071681</v>
      </c>
      <c r="I56" s="110"/>
      <c r="J56" s="101">
        <v>764672</v>
      </c>
    </row>
    <row r="57" spans="1:14" ht="24" customHeight="1" x14ac:dyDescent="0.2">
      <c r="A57" s="103" t="s">
        <v>153</v>
      </c>
      <c r="B57" s="103"/>
      <c r="D57" s="113">
        <v>6421719</v>
      </c>
      <c r="E57" s="110"/>
      <c r="F57" s="113">
        <v>6112239</v>
      </c>
      <c r="G57" s="110"/>
      <c r="H57" s="113">
        <v>3995243</v>
      </c>
      <c r="I57" s="110"/>
      <c r="J57" s="113">
        <v>5628738</v>
      </c>
    </row>
    <row r="58" spans="1:14" ht="24" customHeight="1" x14ac:dyDescent="0.2">
      <c r="A58" s="83" t="s">
        <v>154</v>
      </c>
      <c r="B58" s="112"/>
      <c r="D58" s="106">
        <f>SUM(D51:D57)</f>
        <v>29215653</v>
      </c>
      <c r="E58" s="110"/>
      <c r="F58" s="106">
        <f>SUM(F51:F57)</f>
        <v>74427787</v>
      </c>
      <c r="G58" s="110"/>
      <c r="H58" s="106">
        <f>SUM(H51:H57)</f>
        <v>26803678</v>
      </c>
      <c r="I58" s="110"/>
      <c r="J58" s="106">
        <f>SUM(J51:J57)</f>
        <v>74045034</v>
      </c>
    </row>
    <row r="59" spans="1:14" ht="24" customHeight="1" x14ac:dyDescent="0.2">
      <c r="A59" s="109" t="s">
        <v>155</v>
      </c>
      <c r="B59" s="109"/>
      <c r="D59" s="110"/>
      <c r="E59" s="101"/>
      <c r="F59" s="110"/>
      <c r="G59" s="101"/>
      <c r="H59" s="110"/>
      <c r="I59" s="101"/>
      <c r="J59" s="110"/>
    </row>
    <row r="60" spans="1:14" ht="24" customHeight="1" x14ac:dyDescent="0.2">
      <c r="A60" s="112" t="s">
        <v>156</v>
      </c>
      <c r="B60" s="109"/>
      <c r="D60" s="110">
        <v>-2546951</v>
      </c>
      <c r="E60" s="101"/>
      <c r="F60" s="110">
        <v>-1435410</v>
      </c>
      <c r="G60" s="110"/>
      <c r="H60" s="114">
        <v>-2546951</v>
      </c>
      <c r="I60" s="110"/>
      <c r="J60" s="114">
        <v>-1435410</v>
      </c>
    </row>
    <row r="61" spans="1:14" ht="24" customHeight="1" x14ac:dyDescent="0.2">
      <c r="A61" s="112" t="s">
        <v>157</v>
      </c>
      <c r="B61" s="109"/>
      <c r="D61" s="110">
        <v>-576125</v>
      </c>
      <c r="E61" s="101"/>
      <c r="F61" s="110">
        <v>-578090</v>
      </c>
      <c r="G61" s="110"/>
      <c r="H61" s="114">
        <v>-576125</v>
      </c>
      <c r="I61" s="110"/>
      <c r="J61" s="114">
        <v>-578090</v>
      </c>
    </row>
    <row r="62" spans="1:14" ht="24" customHeight="1" x14ac:dyDescent="0.2">
      <c r="A62" s="103" t="s">
        <v>158</v>
      </c>
      <c r="B62" s="103"/>
      <c r="D62" s="106">
        <v>-34229031</v>
      </c>
      <c r="E62" s="110"/>
      <c r="F62" s="106">
        <v>-74152189</v>
      </c>
      <c r="G62" s="110"/>
      <c r="H62" s="113">
        <v>-34229031</v>
      </c>
      <c r="I62" s="110"/>
      <c r="J62" s="113">
        <v>-74152189</v>
      </c>
    </row>
    <row r="63" spans="1:14" ht="24" customHeight="1" x14ac:dyDescent="0.2">
      <c r="A63" s="83" t="s">
        <v>159</v>
      </c>
      <c r="B63" s="112"/>
      <c r="D63" s="106">
        <f>SUM(D60:D62)</f>
        <v>-37352107</v>
      </c>
      <c r="E63" s="110"/>
      <c r="F63" s="106">
        <f>SUM(F60:F62)</f>
        <v>-76165689</v>
      </c>
      <c r="G63" s="110"/>
      <c r="H63" s="106">
        <f>SUM(H60:H62)</f>
        <v>-37352107</v>
      </c>
      <c r="I63" s="110"/>
      <c r="J63" s="106">
        <f>SUM(J60:J62)</f>
        <v>-76165689</v>
      </c>
    </row>
    <row r="64" spans="1:14" ht="24" customHeight="1" x14ac:dyDescent="0.2">
      <c r="A64" s="83" t="s">
        <v>160</v>
      </c>
      <c r="B64" s="112"/>
      <c r="D64" s="106">
        <f>7736652-83</f>
        <v>7736569</v>
      </c>
      <c r="E64" s="110"/>
      <c r="F64" s="106">
        <v>283889</v>
      </c>
      <c r="G64" s="110"/>
      <c r="H64" s="106">
        <v>0</v>
      </c>
      <c r="I64" s="110"/>
      <c r="J64" s="106">
        <v>0</v>
      </c>
    </row>
    <row r="65" spans="1:11" ht="24" customHeight="1" x14ac:dyDescent="0.2">
      <c r="A65" s="109" t="s">
        <v>177</v>
      </c>
      <c r="B65" s="112"/>
      <c r="D65" s="101">
        <f>SUM(D64,D63,D58,D41)</f>
        <v>109150951</v>
      </c>
      <c r="E65" s="110"/>
      <c r="F65" s="101">
        <f>SUM(F64,F63,F58,F41)</f>
        <v>35028601</v>
      </c>
      <c r="G65" s="110"/>
      <c r="H65" s="101">
        <f>SUM(H64,H63,H58,H41)</f>
        <v>47559881</v>
      </c>
      <c r="I65" s="110"/>
      <c r="J65" s="101">
        <f>SUM(J64,J63,J58,J41)</f>
        <v>35276484</v>
      </c>
    </row>
    <row r="66" spans="1:11" ht="24" customHeight="1" x14ac:dyDescent="0.2">
      <c r="A66" s="88" t="s">
        <v>165</v>
      </c>
      <c r="D66" s="106">
        <f>BS!G9</f>
        <v>363915225</v>
      </c>
      <c r="E66" s="110"/>
      <c r="F66" s="106">
        <v>328886624</v>
      </c>
      <c r="G66" s="110"/>
      <c r="H66" s="106">
        <f>BS!K9</f>
        <v>361499391</v>
      </c>
      <c r="I66" s="110"/>
      <c r="J66" s="106">
        <v>326222907</v>
      </c>
    </row>
    <row r="67" spans="1:11" ht="24" customHeight="1" thickBot="1" x14ac:dyDescent="0.25">
      <c r="A67" s="109" t="s">
        <v>166</v>
      </c>
      <c r="B67" s="112"/>
      <c r="C67" s="115"/>
      <c r="D67" s="116">
        <f>SUM(D65:D66)</f>
        <v>473066176</v>
      </c>
      <c r="E67" s="110"/>
      <c r="F67" s="116">
        <f>SUM(F65:F66)</f>
        <v>363915225</v>
      </c>
      <c r="G67" s="110"/>
      <c r="H67" s="116">
        <f>SUM(H65:H66)</f>
        <v>409059272</v>
      </c>
      <c r="I67" s="110"/>
      <c r="J67" s="116">
        <f>SUM(J65:J66)</f>
        <v>361499391</v>
      </c>
    </row>
    <row r="68" spans="1:11" ht="24" customHeight="1" thickTop="1" x14ac:dyDescent="0.2">
      <c r="A68" s="112"/>
      <c r="B68" s="112"/>
      <c r="D68" s="101">
        <f>SUM(D67-BS!E9)</f>
        <v>0</v>
      </c>
      <c r="E68" s="110"/>
      <c r="F68" s="101"/>
      <c r="G68" s="110"/>
      <c r="H68" s="101">
        <f>SUM(H67-BS!I9)</f>
        <v>0</v>
      </c>
      <c r="I68" s="110"/>
      <c r="J68" s="101"/>
    </row>
    <row r="69" spans="1:11" ht="24" customHeight="1" x14ac:dyDescent="0.2">
      <c r="A69" s="117" t="s">
        <v>161</v>
      </c>
    </row>
    <row r="70" spans="1:11" ht="24" customHeight="1" x14ac:dyDescent="0.2">
      <c r="A70" s="88" t="s">
        <v>162</v>
      </c>
    </row>
    <row r="71" spans="1:11" ht="24" customHeight="1" x14ac:dyDescent="0.2">
      <c r="A71" s="88" t="s">
        <v>163</v>
      </c>
      <c r="C71" s="115"/>
      <c r="D71" s="118">
        <v>0</v>
      </c>
      <c r="E71" s="114">
        <v>0</v>
      </c>
      <c r="F71" s="110">
        <v>61120</v>
      </c>
      <c r="G71" s="114">
        <v>13826</v>
      </c>
      <c r="H71" s="118">
        <v>0</v>
      </c>
      <c r="I71" s="114"/>
      <c r="J71" s="110">
        <v>61120</v>
      </c>
      <c r="K71" s="16"/>
    </row>
    <row r="72" spans="1:11" ht="24" customHeight="1" x14ac:dyDescent="0.2">
      <c r="A72" s="88" t="s">
        <v>164</v>
      </c>
      <c r="C72" s="115"/>
      <c r="D72" s="110">
        <v>1869065</v>
      </c>
      <c r="E72" s="114"/>
      <c r="F72" s="110">
        <v>2485697</v>
      </c>
      <c r="G72" s="114"/>
      <c r="H72" s="110">
        <v>1869065</v>
      </c>
      <c r="I72" s="114"/>
      <c r="J72" s="110">
        <v>2485697</v>
      </c>
      <c r="K72" s="16"/>
    </row>
    <row r="74" spans="1:11" ht="24" customHeight="1" x14ac:dyDescent="0.2">
      <c r="A74" s="88" t="s">
        <v>28</v>
      </c>
    </row>
  </sheetData>
  <printOptions horizontalCentered="1"/>
  <pageMargins left="0.7" right="0.35" top="0.78" bottom="0.196850393700787" header="0.31496062992126" footer="0.31496062992126"/>
  <pageSetup paperSize="9" scale="75" fitToWidth="0" fitToHeight="0" orientation="portrait" r:id="rId1"/>
  <rowBreaks count="3" manualBreakCount="3">
    <brk id="43" max="9" man="1"/>
    <brk id="104" max="16383" man="1"/>
    <brk id="1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70b98-4555-4382-bfa6-6af1206f614f" xsi:nil="true"/>
    <lcf76f155ced4ddcb4097134ff3c332f xmlns="4124858d-fc5d-43f5-b8a0-5ccf33d8f51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068158293C6468AFBD993F1F77BC6" ma:contentTypeVersion="11" ma:contentTypeDescription="Create a new document." ma:contentTypeScope="" ma:versionID="0f62742e9028ffecb1affc3050978ed2">
  <xsd:schema xmlns:xsd="http://www.w3.org/2001/XMLSchema" xmlns:xs="http://www.w3.org/2001/XMLSchema" xmlns:p="http://schemas.microsoft.com/office/2006/metadata/properties" xmlns:ns2="4124858d-fc5d-43f5-b8a0-5ccf33d8f51c" xmlns:ns3="1eb70b98-4555-4382-bfa6-6af1206f614f" targetNamespace="http://schemas.microsoft.com/office/2006/metadata/properties" ma:root="true" ma:fieldsID="2ce7fb437cbe4e935f9e7f44e3f10120" ns2:_="" ns3:_="">
    <xsd:import namespace="4124858d-fc5d-43f5-b8a0-5ccf33d8f51c"/>
    <xsd:import namespace="1eb70b98-4555-4382-bfa6-6af1206f6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24858d-fc5d-43f5-b8a0-5ccf33d8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70b98-4555-4382-bfa6-6af1206f614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8268c11-4f85-404a-844f-9485801a04be}" ma:internalName="TaxCatchAll" ma:showField="CatchAllData" ma:web="1eb70b98-4555-4382-bfa6-6af1206f6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0D7EA-2874-4055-AECA-AA5C459BF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AD1461-7DAE-4FFE-ACD2-C7BD0A633BFC}">
  <ds:schemaRefs>
    <ds:schemaRef ds:uri="http://schemas.microsoft.com/office/2006/metadata/properties"/>
    <ds:schemaRef ds:uri="http://schemas.microsoft.com/office/infopath/2007/PartnerControls"/>
    <ds:schemaRef ds:uri="1eb70b98-4555-4382-bfa6-6af1206f614f"/>
    <ds:schemaRef ds:uri="4124858d-fc5d-43f5-b8a0-5ccf33d8f51c"/>
  </ds:schemaRefs>
</ds:datastoreItem>
</file>

<file path=customXml/itemProps3.xml><?xml version="1.0" encoding="utf-8"?>
<ds:datastoreItem xmlns:ds="http://schemas.openxmlformats.org/officeDocument/2006/customXml" ds:itemID="{417DC7A4-21EE-4F30-B264-6050542416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24858d-fc5d-43f5-b8a0-5ccf33d8f51c"/>
    <ds:schemaRef ds:uri="1eb70b98-4555-4382-bfa6-6af1206f6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Danita Sirabowornkit</cp:lastModifiedBy>
  <cp:revision/>
  <cp:lastPrinted>2026-02-24T09:07:15Z</cp:lastPrinted>
  <dcterms:created xsi:type="dcterms:W3CDTF">2010-01-22T05:36:11Z</dcterms:created>
  <dcterms:modified xsi:type="dcterms:W3CDTF">2026-02-25T10:14:42Z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0x01010053B068158293C6468AFBD993F1F77BC6</vt:lpwstr>
  </property>
  <property fmtid="{D5CDD505-2E9C-101B-9397-08002B2CF9AE}" pid="3" name="MediaServiceImageTags">
    <vt:lpwstr/>
  </property>
</Properties>
</file>