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Unimit Engineering\2025\YE12'2025\SET\"/>
    </mc:Choice>
  </mc:AlternateContent>
  <xr:revisionPtr revIDLastSave="0" documentId="13_ncr:1_{005D2E2F-9F9F-4B37-8201-592FB9318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BS!$A$1:$K$67</definedName>
    <definedName name="_xlnm.Print_Area" localSheetId="2">'CE1'!$A$1:$N$28</definedName>
    <definedName name="_xlnm.Print_Area" localSheetId="3">'CE2'!$A$1:$L$25</definedName>
    <definedName name="_xlnm.Print_Area" localSheetId="4">CF!$A$1:$I$76</definedName>
    <definedName name="_xlnm.Print_Area" localSheetId="1">PL!$A$1:$J$62</definedName>
    <definedName name="Z_97CA589E_D213_4CE5_906B_03755602F42E_.wvu.PrintArea" localSheetId="0" hidden="1">BS!$A$1:$D$83</definedName>
    <definedName name="Z_97CA589E_D213_4CE5_906B_03755602F42E_.wvu.PrintArea" localSheetId="2" hidden="1">'CE1'!$A$1:$E$36</definedName>
    <definedName name="Z_97CA589E_D213_4CE5_906B_03755602F42E_.wvu.PrintArea" localSheetId="3" hidden="1">'CE2'!$A$27:$M$30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BS!$A$1:$D$83</definedName>
    <definedName name="Z_D8C7D22C_2CF5_4E8E_84F1_5667088BD53E_.wvu.PrintArea" localSheetId="2" hidden="1">'CE1'!$A$1:$E$36</definedName>
    <definedName name="Z_D8C7D22C_2CF5_4E8E_84F1_5667088BD53E_.wvu.PrintArea" localSheetId="3" hidden="1">'CE2'!$A$27:$M$30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8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5" l="1"/>
  <c r="C69" i="5"/>
  <c r="I68" i="5"/>
  <c r="G68" i="5"/>
  <c r="E68" i="5"/>
  <c r="C68" i="5"/>
  <c r="G67" i="5"/>
  <c r="C67" i="5"/>
  <c r="I66" i="5"/>
  <c r="G66" i="5"/>
  <c r="E66" i="5"/>
  <c r="C66" i="5"/>
  <c r="I64" i="5"/>
  <c r="G64" i="5"/>
  <c r="E64" i="5"/>
  <c r="C64" i="5"/>
  <c r="I59" i="5"/>
  <c r="G59" i="5"/>
  <c r="E59" i="5"/>
  <c r="C59" i="5"/>
  <c r="I41" i="5"/>
  <c r="G41" i="5"/>
  <c r="E41" i="5"/>
  <c r="C41" i="5"/>
  <c r="I38" i="5"/>
  <c r="G38" i="5"/>
  <c r="E38" i="5"/>
  <c r="C38" i="5"/>
  <c r="I25" i="5"/>
  <c r="G25" i="5"/>
  <c r="E25" i="5"/>
  <c r="C25" i="5"/>
  <c r="I8" i="5"/>
  <c r="G8" i="5"/>
  <c r="E8" i="5"/>
  <c r="C8" i="5"/>
  <c r="K22" i="4"/>
  <c r="K21" i="4"/>
  <c r="I21" i="4"/>
  <c r="G21" i="4"/>
  <c r="E21" i="4"/>
  <c r="C21" i="4"/>
  <c r="K20" i="4"/>
  <c r="I20" i="4"/>
  <c r="K19" i="4"/>
  <c r="I19" i="4"/>
  <c r="G19" i="4"/>
  <c r="E19" i="4"/>
  <c r="C19" i="4"/>
  <c r="K18" i="4"/>
  <c r="I18" i="4"/>
  <c r="K17" i="4"/>
  <c r="I17" i="4"/>
  <c r="K16" i="4"/>
  <c r="I16" i="4"/>
  <c r="G16" i="4"/>
  <c r="E16" i="4"/>
  <c r="C16" i="4"/>
  <c r="K14" i="4"/>
  <c r="I14" i="4"/>
  <c r="G14" i="4"/>
  <c r="E14" i="4"/>
  <c r="C14" i="4"/>
  <c r="K13" i="4"/>
  <c r="K12" i="4"/>
  <c r="I12" i="4"/>
  <c r="K11" i="4"/>
  <c r="K10" i="4"/>
  <c r="K9" i="4"/>
  <c r="N26" i="3"/>
  <c r="N25" i="3"/>
  <c r="L25" i="3"/>
  <c r="J25" i="3"/>
  <c r="H25" i="3"/>
  <c r="F25" i="3"/>
  <c r="D25" i="3"/>
  <c r="B25" i="3"/>
  <c r="N24" i="3"/>
  <c r="L24" i="3"/>
  <c r="N23" i="3"/>
  <c r="L23" i="3"/>
  <c r="J23" i="3"/>
  <c r="H23" i="3"/>
  <c r="F23" i="3"/>
  <c r="D23" i="3"/>
  <c r="B23" i="3"/>
  <c r="N22" i="3"/>
  <c r="L22" i="3"/>
  <c r="J22" i="3"/>
  <c r="H22" i="3"/>
  <c r="N21" i="3"/>
  <c r="L21" i="3"/>
  <c r="H21" i="3"/>
  <c r="N20" i="3"/>
  <c r="L20" i="3"/>
  <c r="J20" i="3"/>
  <c r="H20" i="3"/>
  <c r="F20" i="3"/>
  <c r="D20" i="3"/>
  <c r="B20" i="3"/>
  <c r="N18" i="3"/>
  <c r="L18" i="3"/>
  <c r="J18" i="3"/>
  <c r="H18" i="3"/>
  <c r="F18" i="3"/>
  <c r="D18" i="3"/>
  <c r="B18" i="3"/>
  <c r="N17" i="3"/>
  <c r="N16" i="3"/>
  <c r="L16" i="3"/>
  <c r="J16" i="3"/>
  <c r="H16" i="3"/>
  <c r="N15" i="3"/>
  <c r="L15" i="3"/>
  <c r="N14" i="3"/>
  <c r="N13" i="3"/>
  <c r="L13" i="3"/>
  <c r="J56" i="2"/>
  <c r="H56" i="2"/>
  <c r="F56" i="2"/>
  <c r="D56" i="2"/>
  <c r="J52" i="2"/>
  <c r="H52" i="2"/>
  <c r="F52" i="2"/>
  <c r="D52" i="2"/>
  <c r="J49" i="2"/>
  <c r="H49" i="2"/>
  <c r="F49" i="2"/>
  <c r="D49" i="2"/>
  <c r="J39" i="2"/>
  <c r="H39" i="2"/>
  <c r="F39" i="2"/>
  <c r="D39" i="2"/>
  <c r="J37" i="2"/>
  <c r="H37" i="2"/>
  <c r="F37" i="2"/>
  <c r="D37" i="2"/>
  <c r="J27" i="2"/>
  <c r="H27" i="2"/>
  <c r="F27" i="2"/>
  <c r="D27" i="2"/>
  <c r="H26" i="2"/>
  <c r="D26" i="2"/>
  <c r="J25" i="2"/>
  <c r="H25" i="2"/>
  <c r="F25" i="2"/>
  <c r="D25" i="2"/>
  <c r="J22" i="2"/>
  <c r="H22" i="2"/>
  <c r="F22" i="2"/>
  <c r="D22" i="2"/>
  <c r="J21" i="2"/>
  <c r="H21" i="2"/>
  <c r="F21" i="2"/>
  <c r="D21" i="2"/>
  <c r="H15" i="2"/>
  <c r="D15" i="2"/>
  <c r="J11" i="2"/>
  <c r="H11" i="2"/>
  <c r="F11" i="2"/>
  <c r="D11" i="2"/>
  <c r="J61" i="6"/>
  <c r="H61" i="6"/>
  <c r="F61" i="6"/>
  <c r="D61" i="6"/>
  <c r="J60" i="6"/>
  <c r="H60" i="6"/>
  <c r="F60" i="6"/>
  <c r="D60" i="6"/>
  <c r="J59" i="6"/>
  <c r="H59" i="6"/>
  <c r="F59" i="6"/>
  <c r="D59" i="6"/>
  <c r="F58" i="6"/>
  <c r="D58" i="6"/>
  <c r="J57" i="6"/>
  <c r="H57" i="6"/>
  <c r="F57" i="6"/>
  <c r="D57" i="6"/>
  <c r="J56" i="6"/>
  <c r="H56" i="6"/>
  <c r="F56" i="6"/>
  <c r="D56" i="6"/>
  <c r="J54" i="6"/>
  <c r="H54" i="6"/>
  <c r="F54" i="6"/>
  <c r="D54" i="6"/>
  <c r="J53" i="6"/>
  <c r="H53" i="6"/>
  <c r="F53" i="6"/>
  <c r="D53" i="6"/>
  <c r="J51" i="6"/>
  <c r="H51" i="6"/>
  <c r="F51" i="6"/>
  <c r="D51" i="6"/>
  <c r="J47" i="6"/>
  <c r="H47" i="6"/>
  <c r="F47" i="6"/>
  <c r="D47" i="6"/>
  <c r="J46" i="6"/>
  <c r="H46" i="6"/>
  <c r="F46" i="6"/>
  <c r="D46" i="6"/>
  <c r="J42" i="6"/>
  <c r="H42" i="6"/>
  <c r="F42" i="6"/>
  <c r="D42" i="6"/>
  <c r="J27" i="6"/>
  <c r="H27" i="6"/>
  <c r="F27" i="6"/>
  <c r="D27" i="6"/>
  <c r="J26" i="6"/>
  <c r="H26" i="6"/>
  <c r="F26" i="6"/>
  <c r="D26" i="6"/>
  <c r="J16" i="6"/>
  <c r="H16" i="6"/>
  <c r="F16" i="6"/>
  <c r="D16" i="6"/>
</calcChain>
</file>

<file path=xl/sharedStrings.xml><?xml version="1.0" encoding="utf-8"?>
<sst xmlns="http://schemas.openxmlformats.org/spreadsheetml/2006/main" count="269" uniqueCount="184">
  <si>
    <t>Unimit Engineering Public Company Limited and its subsidiaries</t>
  </si>
  <si>
    <t>Statements of financial position</t>
  </si>
  <si>
    <t>As at 31 December 2025</t>
  </si>
  <si>
    <t>(Unit: Baht)</t>
  </si>
  <si>
    <t>Consolidated financial statements</t>
  </si>
  <si>
    <t>Separate financial statements</t>
  </si>
  <si>
    <t>Note</t>
  </si>
  <si>
    <t>2025</t>
  </si>
  <si>
    <t>2024</t>
  </si>
  <si>
    <t>Assets</t>
  </si>
  <si>
    <t>Current assets</t>
  </si>
  <si>
    <t>Cash and cash equivalents</t>
  </si>
  <si>
    <t>Contract assets</t>
  </si>
  <si>
    <t xml:space="preserve">Inventories </t>
  </si>
  <si>
    <t>Current tax assets</t>
  </si>
  <si>
    <t>Other current financial assets</t>
  </si>
  <si>
    <t>Other current assets</t>
  </si>
  <si>
    <t>Total current assets</t>
  </si>
  <si>
    <t>Non-current assets</t>
  </si>
  <si>
    <t>Investment in subsidiary</t>
  </si>
  <si>
    <t>Other non-current receivables</t>
  </si>
  <si>
    <t>Long-term loan to subsidiary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</si>
  <si>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</si>
  <si>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</si>
  <si>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</si>
  <si>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</si>
  <si>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</si>
  <si>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</si>
  <si>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</si>
  <si>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</si>
  <si>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</si>
  <si>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</si>
  <si>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</si>
  <si>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</si>
  <si>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</si>
  <si>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</si>
  <si>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</si>
  <si>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</si>
  <si>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 - net of current portion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</si>
  <si>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</si>
  <si>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</si>
  <si>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</si>
  <si>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</si>
  <si>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</si>
  <si>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570,510,600 ordinary shares of Baht 0.25 each</t>
  </si>
  <si>
    <t xml:space="preserve">   Issued and fully paid-up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</si>
  <si>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</si>
  <si>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</si>
  <si>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</si>
  <si>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</si>
  <si>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</si>
  <si>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</si>
  <si>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</si>
  <si>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</si>
  <si>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Statements of comprehensive income</t>
  </si>
  <si>
    <t>For the year ended 31 December 2025</t>
  </si>
  <si>
    <t>Profit or loss: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</si>
  <si>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</si>
  <si>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</si>
  <si>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</si>
  <si>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</si>
  <si>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</si>
  <si>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</si>
  <si>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Administrative expenses</t>
  </si>
  <si>
    <t>Impairment loss on investment in subsidiary</t>
  </si>
  <si>
    <t xml:space="preserve">Impairment loss on property, plant and equipment </t>
  </si>
  <si>
    <t>Impairment loss on right-of-use assets</t>
  </si>
  <si>
    <t>Loss on exchange</t>
  </si>
  <si>
    <t>Total expenses</t>
  </si>
  <si>
    <t>Finance income</t>
  </si>
  <si>
    <t>Finance cost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</si>
  <si>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</si>
  <si>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</si>
  <si>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</si>
  <si>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financial </t>
  </si>
  <si>
    <t xml:space="preserve">   statements in foreign currency</t>
  </si>
  <si>
    <t>Statements of comprehensive income (continued)</t>
  </si>
  <si>
    <t>Profit (loss)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</si>
  <si>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</si>
  <si>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</si>
  <si>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</si>
  <si>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</si>
  <si>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Statements of changes in shareholders' equity</t>
  </si>
  <si>
    <t>Other</t>
  </si>
  <si>
    <t>comprehensive income</t>
  </si>
  <si>
    <t xml:space="preserve">Exchange differences </t>
  </si>
  <si>
    <t>Total other</t>
  </si>
  <si>
    <t>Issued and</t>
  </si>
  <si>
    <t xml:space="preserve">on translation of </t>
  </si>
  <si>
    <t>components of</t>
  </si>
  <si>
    <t>Total</t>
  </si>
  <si>
    <t xml:space="preserve"> fully paid-up</t>
  </si>
  <si>
    <t>Appropriated -</t>
  </si>
  <si>
    <t>financial statements</t>
  </si>
  <si>
    <t>shareholders'</t>
  </si>
  <si>
    <t>share capital</t>
  </si>
  <si>
    <t>statutory reserve</t>
  </si>
  <si>
    <t>Unappropriated</t>
  </si>
  <si>
    <t>in foreign currency</t>
  </si>
  <si>
    <t>equity</t>
  </si>
  <si>
    <t>Balance as at 1 January 2024</t>
  </si>
  <si>
    <t>Dividend paid (Note 25)</t>
  </si>
  <si>
    <t>Balance as at 31 December 2024</t>
  </si>
  <si>
    <t>Balance as at 1 January 2025</t>
  </si>
  <si>
    <t>Balance as at 31 December 2025</t>
  </si>
  <si>
    <t>Statements of changes in shareholders' equity (continued)</t>
  </si>
  <si>
    <t xml:space="preserve"> shareholders' equity</t>
  </si>
  <si>
    <t>Cash flow statements</t>
  </si>
  <si>
    <t>Cash flows from operating activities:</t>
  </si>
  <si>
    <t xml:space="preserve">   to net cash provided by (paid from) operating activities:</t>
  </si>
  <si>
    <t xml:space="preserve">   Depreciation and amortisation</t>
  </si>
  <si>
    <t xml:space="preserve">   Allowance for expected credit losses (reversal)</t>
  </si>
  <si>
    <t xml:space="preserve">   Impairment loss on investments in subsidiary</t>
  </si>
  <si>
    <t xml:space="preserve">   Gain on changes in fair value of opened-end funds</t>
  </si>
  <si>
    <t xml:space="preserve">   Gain on sales of opened-end funds</t>
  </si>
  <si>
    <t xml:space="preserve">   Impairment loss on property, plant and equipment </t>
  </si>
  <si>
    <t xml:space="preserve">   Impairment loss on right-of-use assets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</si>
  <si>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</si>
  <si>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</si>
  <si>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</si>
  <si>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</si>
  <si>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</si>
  <si>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Contract assets</t>
  </si>
  <si>
    <t xml:space="preserve">   Inventories</t>
  </si>
  <si>
    <t xml:space="preserve">   Other current assets</t>
  </si>
  <si>
    <t xml:space="preserve">   Other non-current receivables</t>
  </si>
  <si>
    <t xml:space="preserve">   Other non-current assets</t>
  </si>
  <si>
    <t>Operating liabilities increase (decrease)</t>
  </si>
  <si>
    <t xml:space="preserve">   Contract liabilities</t>
  </si>
  <si>
    <t xml:space="preserve">   Other current liabilities</t>
  </si>
  <si>
    <t>Cash flows from operating activities</t>
  </si>
  <si>
    <t xml:space="preserve">   Cash paid for corporate income tax</t>
  </si>
  <si>
    <t xml:space="preserve">   Cash received from refund of corporate income tax </t>
  </si>
  <si>
    <t>Net cash flows from operating activities</t>
  </si>
  <si>
    <t>Cash flow statements (continued)</t>
  </si>
  <si>
    <t>Cash flows from investing activities:</t>
  </si>
  <si>
    <t>Cash paid for acquisition of opened-end funds</t>
  </si>
  <si>
    <t>Cash received from sales of opened-end funds</t>
  </si>
  <si>
    <t>Cash paid for acquisition of intangible assets</t>
  </si>
  <si>
    <t>Cash received from sales of equipment</t>
  </si>
  <si>
    <t>Interest received</t>
  </si>
  <si>
    <t xml:space="preserve"> </t>
  </si>
  <si>
    <t>Cash flows from financing activities:</t>
  </si>
  <si>
    <t>Payment of principal portion of lease liabilities</t>
  </si>
  <si>
    <t>Cash paid for interest expenses</t>
  </si>
  <si>
    <t>Dividend paid</t>
  </si>
  <si>
    <t>Net cash flows used in financing activities</t>
  </si>
  <si>
    <t>Translation adjustments</t>
  </si>
  <si>
    <t>Supplemental cash flows information:</t>
  </si>
  <si>
    <t>Non-cash transactions:</t>
  </si>
  <si>
    <t xml:space="preserve">   Acquisition of equipment for which cash has not been paid</t>
  </si>
  <si>
    <t>Trade and other current receivables</t>
  </si>
  <si>
    <t>Trade and other current payables</t>
  </si>
  <si>
    <t>Non-current provision for employee benefits</t>
  </si>
  <si>
    <t xml:space="preserve">Expected credit losses </t>
  </si>
  <si>
    <t>Selling and distribution expenses</t>
  </si>
  <si>
    <t>Operating loss</t>
  </si>
  <si>
    <t>Income tax benefit (expenses)</t>
  </si>
  <si>
    <t xml:space="preserve">Other comprehensive income not to be reclassified </t>
  </si>
  <si>
    <t>Actuarial loss - net of income tax</t>
  </si>
  <si>
    <t xml:space="preserve">   Unrealised (gain) loss on exchange</t>
  </si>
  <si>
    <t xml:space="preserve">   Gain on sales/written-off equipment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</si>
  <si>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</si>
  <si>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</si>
  <si>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</si>
  <si>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Cash paid for non-current provision for employee benefits</t>
  </si>
  <si>
    <t>Increase in quoted corporate bonds</t>
  </si>
  <si>
    <t>Acquisition and cash paid to settle payables from</t>
  </si>
  <si>
    <t xml:space="preserve">    purchase of equipment</t>
  </si>
  <si>
    <t>Net cash flows from investing activities</t>
  </si>
  <si>
    <t>Cash and cash equivalents at beginning of year</t>
  </si>
  <si>
    <t>Cash and cash equivalents at end of year</t>
  </si>
  <si>
    <t>Loss for the year</t>
  </si>
  <si>
    <t>Other comprehensive income for the year</t>
  </si>
  <si>
    <t>Total comprehensive income for the year</t>
  </si>
  <si>
    <t>Profit for the year</t>
  </si>
  <si>
    <t>Loss before income tax</t>
  </si>
  <si>
    <t xml:space="preserve">   Reduction of inventory to net realisable value (reversal)</t>
  </si>
  <si>
    <t xml:space="preserve">   Loss attributable to equity holders of the Company</t>
  </si>
  <si>
    <t>Net increase in cash and cash equivalents</t>
  </si>
  <si>
    <t>8, 9.1</t>
  </si>
  <si>
    <t>Adjustments to reconcile loss before income tax</t>
  </si>
  <si>
    <t xml:space="preserve">   Increase in right-of-use assets due to entering into</t>
  </si>
  <si>
    <t xml:space="preserve">      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</si>
</sst>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_-;\-* #,##0_-;_-* &quot;-&quot;_-;_-@_-"/>
    <numFmt numFmtId="169" formatCode="_-* #,##0.00_-;\-* #,##0.00_-;_-* &quot;-&quot;??_-;_-@_-"/>
    <numFmt numFmtId="170" formatCode="[$-409]d\-mmm\-yyyy;@"/>
    <numFmt numFmtId="171" formatCode="_-&quot;฿&quot;* #,##0.00_-;\-&quot;฿&quot;* #,##0.00_-;_-&quot;฿&quot;* &quot;-&quot;??_-;_-@_-"/>
    <numFmt numFmtId="172" formatCode="[$-1070000]d/m/yy;@"/>
    <numFmt numFmtId="173" formatCode="_(&quot;฿&quot;* #,##0.000_);_(&quot;฿&quot;* \(#,##0.000\);_(&quot;฿&quot;* &quot;-&quot;??_);_(@_)"/>
    <numFmt numFmtId="174" formatCode="0.0%"/>
    <numFmt numFmtId="175" formatCode="0.000"/>
    <numFmt numFmtId="176" formatCode="_(&quot;Cr$&quot;* #,##0_);_(&quot;Cr$&quot;* \(#,##0\);_(&quot;Cr$&quot;* &quot;-&quot;_);_(@_)"/>
    <numFmt numFmtId="177" formatCode="_(&quot;Cr$&quot;* #,##0.00_);_(&quot;Cr$&quot;* \(#,##0.00\);_(&quot;Cr$&quot;* &quot;-&quot;??_);_(@_)"/>
    <numFmt numFmtId="178" formatCode="_(&quot;N$&quot;\ * #,##0_);_(&quot;N$&quot;\ * \(#,##0\);_(&quot;N$&quot;\ * &quot;-&quot;_);_(@_)"/>
    <numFmt numFmtId="179" formatCode="_(&quot;N$&quot;\ * #,##0.00_);_(&quot;N$&quot;\ * \(#,##0.00\);_(&quot;N$&quot;\ * &quot;-&quot;??_);_(@_)"/>
    <numFmt numFmtId="180" formatCode="_-&quot;S&quot;\ * #,##0_-;\-&quot;S&quot;\ * #,##0_-;_-&quot;S&quot;\ * &quot;-&quot;_-;_-@_-"/>
    <numFmt numFmtId="181" formatCode="#,##0;[Red]\(#,##0\)"/>
    <numFmt numFmtId="182" formatCode="_ * #,##0_)\ _R_$_ ;_ * \(#,##0\)\ _R_$_ ;_ * &quot;-&quot;_)\ _R_$_ ;_ @_ "/>
    <numFmt numFmtId="183" formatCode="_ * #,##0.00_)\ _R_$_ ;_ * \(#,##0.00\)\ _R_$_ ;_ * &quot;-&quot;??_)\ _R_$_ ;_ @_ "/>
    <numFmt numFmtId="184" formatCode="#,##0\ &quot;DM&quot;;[Red]\-#,##0\ &quot;DM&quot;"/>
    <numFmt numFmtId="185" formatCode="#,##0.00\ &quot;DM&quot;;[Red]\-#,##0.00\ &quot;DM&quot;"/>
    <numFmt numFmtId="186" formatCode="_ * #,##0_ ;_ * \-#,##0_ ;_ * &quot;-&quot;_ ;_ @_ "/>
    <numFmt numFmtId="187" formatCode="_ * #,##0.00_ ;_ * \-#,##0.00_ ;_ * &quot;-&quot;??_ ;_ @_ "/>
    <numFmt numFmtId="188" formatCode="_ &quot;$&quot;* #,##0_ ;_ &quot;$&quot;* \-#,##0_ ;_ &quot;$&quot;* &quot;-&quot;_ ;_ @_ "/>
    <numFmt numFmtId="189" formatCode="dd\-mmm\-yy_)"/>
    <numFmt numFmtId="190" formatCode="0.00_)"/>
    <numFmt numFmtId="191" formatCode="#,##0.00\ &quot;F&quot;;\-#,##0.00\ &quot;F&quot;"/>
    <numFmt numFmtId="192" formatCode="_(&quot;$&quot;* #,##0.0_);_(&quot;$&quot;* \(#,##0.0\);_(&quot;$&quot;* &quot;0.0&quot;_);_(@_)"/>
  </numFmts>
  <fonts count="1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2"/>
      <name val="Tms Rmn"/>
      <family val="1"/>
    </font>
    <font>
      <sz val="14"/>
      <name val="CordiaUPC"/>
      <family val="2"/>
      <charset val="222"/>
    </font>
    <font>
      <sz val="9"/>
      <color theme="1"/>
      <name val="Tahoma"/>
      <family val="2"/>
      <charset val="222"/>
    </font>
    <font>
      <sz val="11"/>
      <name val="Tahoma"/>
      <family val="2"/>
    </font>
    <font>
      <sz val="10"/>
      <color theme="1"/>
      <name val="Calibri"/>
      <family val="2"/>
      <charset val="222"/>
    </font>
    <font>
      <b/>
      <sz val="9"/>
      <color rgb="FFFA7D00"/>
      <name val="Tahoma"/>
      <family val="2"/>
      <charset val="222"/>
    </font>
    <font>
      <sz val="9"/>
      <color rgb="FF3F3F76"/>
      <name val="Tahoma"/>
      <family val="2"/>
      <charset val="222"/>
    </font>
    <font>
      <sz val="12"/>
      <name val="Tahoma"/>
      <family val="2"/>
    </font>
    <font>
      <sz val="9"/>
      <color theme="0"/>
      <name val="Tahoma"/>
      <family val="2"/>
      <charset val="222"/>
    </font>
    <font>
      <b/>
      <sz val="9"/>
      <color theme="0"/>
      <name val="Tahoma"/>
      <family val="2"/>
      <charset val="22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name val="Helvetica"/>
      <family val="2"/>
    </font>
    <font>
      <b/>
      <sz val="10"/>
      <name val="Helv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0"/>
      <name val="Times New Roman"/>
      <family val="1"/>
    </font>
    <font>
      <sz val="7"/>
      <name val="Small Fonts"/>
      <family val="2"/>
    </font>
    <font>
      <sz val="12"/>
      <name val="นูลมรผ"/>
      <charset val="222"/>
    </font>
    <font>
      <sz val="14"/>
      <name val="AngsanaUPC"/>
      <family val="1"/>
    </font>
    <font>
      <sz val="14"/>
      <color theme="1"/>
      <name val="Cordia New"/>
      <family val="2"/>
      <charset val="222"/>
    </font>
    <font>
      <sz val="11"/>
      <name val="Calibri"/>
      <family val="2"/>
    </font>
    <font>
      <sz val="8"/>
      <name val="EYInterstate Light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b/>
      <i/>
      <sz val="16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name val="Courier"/>
      <family val="3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CordiaUPC"/>
      <family val="2"/>
    </font>
    <font>
      <sz val="12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theme="1"/>
      <name val="Tahoma"/>
      <family val="2"/>
      <charset val="222"/>
    </font>
    <font>
      <sz val="10"/>
      <name val="Courier"/>
    </font>
    <font>
      <sz val="16"/>
      <name val="AngsanaUPC"/>
      <family val="1"/>
    </font>
    <font>
      <sz val="12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159">
    <xf numFmtId="0" fontId="0" fillId="0" borderId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1" fillId="0" borderId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11" applyNumberFormat="0" applyAlignment="0" applyProtection="0"/>
    <xf numFmtId="0" fontId="18" fillId="6" borderId="12" applyNumberFormat="0" applyAlignment="0" applyProtection="0"/>
    <xf numFmtId="0" fontId="19" fillId="6" borderId="11" applyNumberFormat="0" applyAlignment="0" applyProtection="0"/>
    <xf numFmtId="0" fontId="20" fillId="0" borderId="13" applyNumberFormat="0" applyFill="0" applyAlignment="0" applyProtection="0"/>
    <xf numFmtId="0" fontId="21" fillId="7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30" fillId="3" borderId="0" applyNumberFormat="0" applyBorder="0" applyAlignment="0" applyProtection="0"/>
    <xf numFmtId="0" fontId="31" fillId="6" borderId="11" applyNumberFormat="0" applyAlignment="0" applyProtection="0"/>
    <xf numFmtId="0" fontId="32" fillId="7" borderId="14" applyNumberFormat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11" applyNumberFormat="0" applyAlignment="0" applyProtection="0"/>
    <xf numFmtId="0" fontId="39" fillId="0" borderId="13" applyNumberFormat="0" applyFill="0" applyAlignment="0" applyProtection="0"/>
    <xf numFmtId="0" fontId="40" fillId="4" borderId="0" applyNumberFormat="0" applyBorder="0" applyAlignment="0" applyProtection="0"/>
    <xf numFmtId="0" fontId="28" fillId="8" borderId="15" applyNumberFormat="0" applyFont="0" applyAlignment="0" applyProtection="0"/>
    <xf numFmtId="0" fontId="41" fillId="6" borderId="1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46" fillId="0" borderId="16" applyNumberFormat="0" applyFill="0" applyAlignment="0" applyProtection="0"/>
    <xf numFmtId="0" fontId="29" fillId="9" borderId="0" applyNumberFormat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47" fillId="0" borderId="0"/>
    <xf numFmtId="16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50" fillId="18" borderId="0" applyNumberFormat="0" applyBorder="0" applyAlignment="0" applyProtection="0"/>
    <xf numFmtId="169" fontId="51" fillId="0" borderId="0" applyFont="0" applyFill="0" applyBorder="0" applyAlignment="0" applyProtection="0"/>
    <xf numFmtId="0" fontId="1" fillId="0" borderId="0"/>
    <xf numFmtId="0" fontId="51" fillId="0" borderId="0"/>
    <xf numFmtId="170" fontId="11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3" fillId="6" borderId="11" applyNumberFormat="0" applyAlignment="0" applyProtection="0"/>
    <xf numFmtId="0" fontId="11" fillId="0" borderId="0"/>
    <xf numFmtId="0" fontId="28" fillId="0" borderId="0"/>
    <xf numFmtId="0" fontId="52" fillId="0" borderId="0"/>
    <xf numFmtId="0" fontId="54" fillId="5" borderId="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0" fillId="18" borderId="0" applyNumberFormat="0" applyBorder="0" applyAlignment="0" applyProtection="0"/>
    <xf numFmtId="169" fontId="11" fillId="0" borderId="0" applyFont="0" applyFill="0" applyBorder="0" applyAlignment="0" applyProtection="0"/>
    <xf numFmtId="0" fontId="54" fillId="5" borderId="11" applyNumberFormat="0" applyAlignment="0" applyProtection="0"/>
    <xf numFmtId="0" fontId="53" fillId="6" borderId="11" applyNumberFormat="0" applyAlignment="0" applyProtection="0"/>
    <xf numFmtId="171" fontId="11" fillId="0" borderId="0" applyFont="0" applyFill="0" applyBorder="0" applyAlignment="0" applyProtection="0"/>
    <xf numFmtId="0" fontId="56" fillId="25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7" fillId="7" borderId="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11" applyNumberFormat="0" applyAlignment="0" applyProtection="0"/>
    <xf numFmtId="0" fontId="65" fillId="6" borderId="12" applyNumberFormat="0" applyAlignment="0" applyProtection="0"/>
    <xf numFmtId="0" fontId="66" fillId="6" borderId="11" applyNumberFormat="0" applyAlignment="0" applyProtection="0"/>
    <xf numFmtId="0" fontId="67" fillId="0" borderId="13" applyNumberFormat="0" applyFill="0" applyAlignment="0" applyProtection="0"/>
    <xf numFmtId="0" fontId="68" fillId="7" borderId="14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2" fillId="32" borderId="0" applyNumberFormat="0" applyBorder="0" applyAlignment="0" applyProtection="0"/>
    <xf numFmtId="0" fontId="2" fillId="8" borderId="15" applyNumberFormat="0" applyFont="0" applyAlignment="0" applyProtection="0"/>
    <xf numFmtId="169" fontId="49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6" fillId="0" borderId="0" applyNumberFormat="0" applyFill="0" applyBorder="0" applyAlignment="0" applyProtection="0"/>
    <xf numFmtId="172" fontId="11" fillId="0" borderId="0"/>
    <xf numFmtId="172" fontId="73" fillId="0" borderId="1" applyFont="0" applyAlignment="0">
      <alignment vertical="center"/>
    </xf>
    <xf numFmtId="172" fontId="74" fillId="0" borderId="0"/>
    <xf numFmtId="173" fontId="75" fillId="0" borderId="0"/>
    <xf numFmtId="174" fontId="75" fillId="0" borderId="0"/>
    <xf numFmtId="15" fontId="7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5" fontId="75" fillId="0" borderId="0"/>
    <xf numFmtId="40" fontId="77" fillId="33" borderId="3"/>
    <xf numFmtId="38" fontId="27" fillId="34" borderId="0" applyNumberFormat="0" applyBorder="0" applyAlignment="0" applyProtection="0"/>
    <xf numFmtId="172" fontId="78" fillId="0" borderId="0">
      <alignment horizontal="left"/>
    </xf>
    <xf numFmtId="172" fontId="79" fillId="0" borderId="19" applyNumberFormat="0" applyAlignment="0" applyProtection="0">
      <alignment horizontal="left" vertical="center"/>
    </xf>
    <xf numFmtId="172" fontId="79" fillId="0" borderId="2">
      <alignment horizontal="left" vertical="center"/>
    </xf>
    <xf numFmtId="10" fontId="27" fillId="35" borderId="20" applyNumberFormat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2" fontId="80" fillId="0" borderId="17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72" fontId="81" fillId="0" borderId="0"/>
    <xf numFmtId="37" fontId="82" fillId="0" borderId="0"/>
    <xf numFmtId="172" fontId="26" fillId="0" borderId="0"/>
    <xf numFmtId="172" fontId="27" fillId="0" borderId="0" applyFill="0" applyBorder="0" applyProtection="0">
      <alignment horizontal="center" vertical="center"/>
    </xf>
    <xf numFmtId="10" fontId="11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1" fontId="49" fillId="0" borderId="0">
      <alignment horizontal="center"/>
    </xf>
    <xf numFmtId="172" fontId="80" fillId="0" borderId="0"/>
    <xf numFmtId="184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9" fontId="83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8" fontId="75" fillId="0" borderId="0" applyFont="0" applyFill="0" applyBorder="0" applyAlignment="0" applyProtection="0"/>
    <xf numFmtId="186" fontId="75" fillId="0" borderId="0" applyFont="0" applyFill="0" applyBorder="0" applyAlignment="0" applyProtection="0"/>
    <xf numFmtId="172" fontId="83" fillId="0" borderId="0"/>
    <xf numFmtId="0" fontId="1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1" fillId="0" borderId="0"/>
    <xf numFmtId="0" fontId="1" fillId="0" borderId="0"/>
    <xf numFmtId="0" fontId="28" fillId="0" borderId="0"/>
    <xf numFmtId="16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8" fillId="5" borderId="11" applyNumberFormat="0" applyAlignment="0" applyProtection="0"/>
    <xf numFmtId="0" fontId="38" fillId="5" borderId="11" applyNumberFormat="0" applyAlignment="0" applyProtection="0"/>
    <xf numFmtId="0" fontId="38" fillId="5" borderId="11" applyNumberFormat="0" applyAlignment="0" applyProtection="0"/>
    <xf numFmtId="0" fontId="28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87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0" fontId="84" fillId="0" borderId="0"/>
    <xf numFmtId="43" fontId="75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6" fillId="0" borderId="0"/>
    <xf numFmtId="169" fontId="28" fillId="0" borderId="0" applyFont="0" applyFill="0" applyBorder="0" applyAlignment="0" applyProtection="0"/>
    <xf numFmtId="0" fontId="28" fillId="0" borderId="0"/>
    <xf numFmtId="169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8" fillId="0" borderId="0"/>
    <xf numFmtId="0" fontId="1" fillId="0" borderId="0"/>
    <xf numFmtId="9" fontId="89" fillId="0" borderId="0" applyFont="0" applyFill="0" applyBorder="0" applyAlignment="0" applyProtection="0"/>
    <xf numFmtId="0" fontId="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96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96" fillId="39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7" fillId="46" borderId="0" applyNumberFormat="0" applyBorder="0" applyAlignment="0" applyProtection="0"/>
    <xf numFmtId="0" fontId="97" fillId="43" borderId="0" applyNumberFormat="0" applyBorder="0" applyAlignment="0" applyProtection="0"/>
    <xf numFmtId="0" fontId="97" fillId="44" borderId="0" applyNumberFormat="0" applyBorder="0" applyAlignment="0" applyProtection="0"/>
    <xf numFmtId="0" fontId="97" fillId="47" borderId="0" applyNumberFormat="0" applyBorder="0" applyAlignment="0" applyProtection="0"/>
    <xf numFmtId="0" fontId="97" fillId="48" borderId="0" applyNumberFormat="0" applyBorder="0" applyAlignment="0" applyProtection="0"/>
    <xf numFmtId="0" fontId="97" fillId="49" borderId="0" applyNumberFormat="0" applyBorder="0" applyAlignment="0" applyProtection="0"/>
    <xf numFmtId="9" fontId="75" fillId="0" borderId="0"/>
    <xf numFmtId="0" fontId="62" fillId="3" borderId="0" applyNumberFormat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75" fillId="0" borderId="0"/>
    <xf numFmtId="171" fontId="28" fillId="0" borderId="0" applyFont="0" applyFill="0" applyBorder="0" applyAlignment="0" applyProtection="0"/>
    <xf numFmtId="189" fontId="75" fillId="0" borderId="0"/>
    <xf numFmtId="174" fontId="75" fillId="0" borderId="0"/>
    <xf numFmtId="192" fontId="11" fillId="0" borderId="0" applyFont="0" applyFill="0" applyBorder="0" applyAlignment="0" applyProtection="0"/>
    <xf numFmtId="0" fontId="79" fillId="0" borderId="19" applyNumberFormat="0" applyAlignment="0" applyProtection="0">
      <alignment horizontal="left" vertical="center"/>
    </xf>
    <xf numFmtId="0" fontId="79" fillId="0" borderId="2">
      <alignment horizontal="left" vertical="center"/>
    </xf>
    <xf numFmtId="190" fontId="90" fillId="0" borderId="0"/>
    <xf numFmtId="39" fontId="95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5" fillId="0" borderId="0"/>
    <xf numFmtId="0" fontId="11" fillId="0" borderId="0"/>
    <xf numFmtId="0" fontId="11" fillId="0" borderId="0"/>
    <xf numFmtId="0" fontId="85" fillId="0" borderId="0"/>
    <xf numFmtId="0" fontId="8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99" fillId="0" borderId="0"/>
    <xf numFmtId="39" fontId="9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5" fillId="0" borderId="0"/>
    <xf numFmtId="40" fontId="91" fillId="0" borderId="0"/>
    <xf numFmtId="3" fontId="92" fillId="0" borderId="30">
      <alignment horizontal="center"/>
    </xf>
    <xf numFmtId="168" fontId="75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9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00" fillId="55" borderId="22" applyNumberFormat="0" applyAlignment="0" applyProtection="0"/>
    <xf numFmtId="0" fontId="101" fillId="0" borderId="26" applyNumberFormat="0" applyFill="0" applyAlignment="0" applyProtection="0"/>
    <xf numFmtId="0" fontId="102" fillId="37" borderId="0" applyNumberFormat="0" applyBorder="0" applyAlignment="0" applyProtection="0"/>
    <xf numFmtId="0" fontId="103" fillId="54" borderId="28" applyNumberFormat="0" applyAlignment="0" applyProtection="0"/>
    <xf numFmtId="0" fontId="104" fillId="54" borderId="21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8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0" fillId="0" borderId="0"/>
    <xf numFmtId="0" fontId="49" fillId="0" borderId="0"/>
    <xf numFmtId="0" fontId="109" fillId="41" borderId="21" applyNumberFormat="0" applyAlignment="0" applyProtection="0"/>
    <xf numFmtId="0" fontId="110" fillId="56" borderId="0" applyNumberFormat="0" applyBorder="0" applyAlignment="0" applyProtection="0"/>
    <xf numFmtId="0" fontId="111" fillId="0" borderId="29" applyNumberFormat="0" applyFill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47" borderId="0" applyNumberFormat="0" applyBorder="0" applyAlignment="0" applyProtection="0"/>
    <xf numFmtId="0" fontId="97" fillId="48" borderId="0" applyNumberFormat="0" applyBorder="0" applyAlignment="0" applyProtection="0"/>
    <xf numFmtId="0" fontId="97" fillId="53" borderId="0" applyNumberFormat="0" applyBorder="0" applyAlignment="0" applyProtection="0"/>
    <xf numFmtId="0" fontId="11" fillId="57" borderId="27" applyNumberFormat="0" applyFont="0" applyAlignment="0" applyProtection="0"/>
    <xf numFmtId="0" fontId="99" fillId="57" borderId="27" applyNumberFormat="0" applyFont="0" applyAlignment="0" applyProtection="0"/>
    <xf numFmtId="0" fontId="112" fillId="0" borderId="23" applyNumberFormat="0" applyFill="0" applyAlignment="0" applyProtection="0"/>
    <xf numFmtId="0" fontId="113" fillId="0" borderId="24" applyNumberFormat="0" applyFill="0" applyAlignment="0" applyProtection="0"/>
    <xf numFmtId="0" fontId="114" fillId="0" borderId="25" applyNumberFormat="0" applyFill="0" applyAlignment="0" applyProtection="0"/>
    <xf numFmtId="0" fontId="1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39" fontId="116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28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11" fillId="0" borderId="0"/>
    <xf numFmtId="10" fontId="27" fillId="35" borderId="2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2" fontId="79" fillId="0" borderId="2">
      <alignment horizontal="left" vertical="center"/>
    </xf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54" borderId="28" applyNumberFormat="0" applyAlignment="0" applyProtection="0"/>
    <xf numFmtId="0" fontId="104" fillId="54" borderId="21" applyNumberFormat="0" applyAlignment="0" applyProtection="0"/>
    <xf numFmtId="0" fontId="109" fillId="41" borderId="21" applyNumberFormat="0" applyAlignment="0" applyProtection="0"/>
    <xf numFmtId="0" fontId="111" fillId="0" borderId="29" applyNumberFormat="0" applyFill="0" applyAlignment="0" applyProtection="0"/>
    <xf numFmtId="0" fontId="11" fillId="57" borderId="27" applyNumberFormat="0" applyFont="0" applyAlignment="0" applyProtection="0"/>
    <xf numFmtId="0" fontId="99" fillId="5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1" fillId="0" borderId="0"/>
    <xf numFmtId="9" fontId="11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86" fillId="0" borderId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16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9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/>
    <xf numFmtId="4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justify"/>
    </xf>
    <xf numFmtId="41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41" fontId="4" fillId="0" borderId="3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2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37" fontId="3" fillId="0" borderId="0" xfId="3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37" fontId="3" fillId="0" borderId="0" xfId="0" applyNumberFormat="1" applyFont="1"/>
    <xf numFmtId="37" fontId="4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1" fontId="4" fillId="0" borderId="0" xfId="2" applyNumberFormat="1" applyFont="1" applyFill="1" applyAlignment="1">
      <alignment horizontal="right"/>
    </xf>
    <xf numFmtId="164" fontId="7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164" fontId="7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165" fontId="4" fillId="0" borderId="0" xfId="0" applyNumberFormat="1" applyFont="1"/>
    <xf numFmtId="0" fontId="4" fillId="0" borderId="5" xfId="0" applyFont="1" applyBorder="1"/>
    <xf numFmtId="164" fontId="4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/>
    </xf>
    <xf numFmtId="37" fontId="7" fillId="0" borderId="0" xfId="0" applyNumberFormat="1" applyFont="1"/>
    <xf numFmtId="41" fontId="4" fillId="0" borderId="1" xfId="0" applyNumberFormat="1" applyFont="1" applyBorder="1"/>
    <xf numFmtId="166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9" fontId="9" fillId="0" borderId="0" xfId="0" applyNumberFormat="1" applyFont="1"/>
    <xf numFmtId="166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4" fontId="4" fillId="0" borderId="0" xfId="0" applyNumberFormat="1" applyFont="1" applyAlignment="1">
      <alignment horizontal="lef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4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right"/>
    </xf>
    <xf numFmtId="49" fontId="8" fillId="0" borderId="0" xfId="0" applyNumberFormat="1" applyFont="1"/>
    <xf numFmtId="0" fontId="7" fillId="0" borderId="0" xfId="0" applyFont="1"/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39" fontId="4" fillId="0" borderId="0" xfId="0" applyNumberFormat="1" applyFont="1"/>
    <xf numFmtId="164" fontId="4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2159">
    <cellStyle name="0,0_x000d__x000a_NA_x000d__x000a_" xfId="510" xr:uid="{17561E5B-EB2E-4B6D-A211-47DC448C9F5E}"/>
    <cellStyle name="0,0_x000d__x000a_NA_x000d__x000a_ 2" xfId="511" xr:uid="{961A09EE-86A9-474F-B853-9F0C783BB429}"/>
    <cellStyle name="0,0_x000d__x000a_NA_x000d__x000a_ 2 2" xfId="512" xr:uid="{B4F9D0CB-B516-4185-AC77-84A7C16BDA1C}"/>
    <cellStyle name="20% - Accent1" xfId="22" builtinId="30" customBuiltin="1"/>
    <cellStyle name="20% - Accent1 2" xfId="46" xr:uid="{4ACCBE80-46BE-474A-A611-954E08E75B5C}"/>
    <cellStyle name="20% - Accent1 2 2" xfId="169" xr:uid="{073D7483-664A-4678-BCB3-0C4E27483638}"/>
    <cellStyle name="20% - Accent1 3" xfId="99" xr:uid="{073F5C80-2F53-4E26-A12E-DABC492912DF}"/>
    <cellStyle name="20% - Accent1 3 2" xfId="301" xr:uid="{DE68C620-7E55-4844-B087-45DC0D2CBB48}"/>
    <cellStyle name="20% - Accent1 3 2 2" xfId="830" xr:uid="{9990AD25-C140-4CFA-9B62-0FEC573EAB3B}"/>
    <cellStyle name="20% - Accent1 3 2 2 2" xfId="1710" xr:uid="{D0290D1A-6343-49D2-A653-0D609A05259B}"/>
    <cellStyle name="20% - Accent1 3 2 3" xfId="1070" xr:uid="{B17EA8DE-0674-4769-B18E-CA567823FFFF}"/>
    <cellStyle name="20% - Accent1 3 2 3 2" xfId="1948" xr:uid="{57F2A32F-AA03-4A68-A719-7B65210E3A05}"/>
    <cellStyle name="20% - Accent1 3 2 4" xfId="1419" xr:uid="{5F7C18D2-EB3A-48F0-AAD5-CFB3914C3756}"/>
    <cellStyle name="20% - Accent1 3 3" xfId="364" xr:uid="{D56B619C-F744-46F3-8707-EBD53D4759C3}"/>
    <cellStyle name="20% - Accent1 3 3 2" xfId="892" xr:uid="{F5D03276-000A-406B-9A9B-272E1D095272}"/>
    <cellStyle name="20% - Accent1 3 3 2 2" xfId="1772" xr:uid="{40BD58FD-602E-48B4-B2F3-98088DAA8A3B}"/>
    <cellStyle name="20% - Accent1 3 3 3" xfId="1132" xr:uid="{4332449B-EF30-4B1F-9284-BBC75B0F1AB7}"/>
    <cellStyle name="20% - Accent1 3 3 3 2" xfId="2010" xr:uid="{ADE9A3D0-F7BE-4CE2-88B0-ABC92C8A4EAB}"/>
    <cellStyle name="20% - Accent1 3 3 4" xfId="1480" xr:uid="{33F18B28-9FA5-4942-8EF3-9BE8BEED992A}"/>
    <cellStyle name="20% - Accent1 3 4" xfId="766" xr:uid="{8FF48B5B-2F97-4719-AC62-343C81071DC4}"/>
    <cellStyle name="20% - Accent1 3 4 2" xfId="1648" xr:uid="{B256EB98-965F-4251-985F-C887DFAFDFD2}"/>
    <cellStyle name="20% - Accent1 3 5" xfId="1008" xr:uid="{BEE4499B-50C8-4718-A56F-A068CB926741}"/>
    <cellStyle name="20% - Accent1 3 5 2" xfId="1886" xr:uid="{AB522816-2CBF-4B51-B25E-4C7F2A166241}"/>
    <cellStyle name="20% - Accent1 3 6" xfId="1343" xr:uid="{77478D90-7E0A-43C3-A762-11E8CEA06D87}"/>
    <cellStyle name="20% - Accent1 4" xfId="210" xr:uid="{9FA4396A-58A6-4F7E-AA72-D8C723F56FFC}"/>
    <cellStyle name="20% - Accent1 5" xfId="283" xr:uid="{04FE9B5F-A42B-4FAB-A5F8-5D5E1605CC55}"/>
    <cellStyle name="20% - Accent1 5 2" xfId="812" xr:uid="{C03701CA-B46A-4DAC-A751-DB29E8DF5B0A}"/>
    <cellStyle name="20% - Accent1 5 2 2" xfId="1692" xr:uid="{E04EDB22-FE73-48CD-8991-6CBA008D647A}"/>
    <cellStyle name="20% - Accent1 5 3" xfId="1052" xr:uid="{504D8178-2748-4401-8A78-694C0CF381FE}"/>
    <cellStyle name="20% - Accent1 5 3 2" xfId="1930" xr:uid="{7BB31825-0B47-4DF8-91CA-76510B79D696}"/>
    <cellStyle name="20% - Accent1 5 4" xfId="1401" xr:uid="{CE34985F-F198-4EE6-9DA1-C3F52D237035}"/>
    <cellStyle name="20% - Accent1 6" xfId="346" xr:uid="{E438125F-4F40-4F64-8218-D9A25CEEAE9B}"/>
    <cellStyle name="20% - Accent1 6 2" xfId="874" xr:uid="{3774F644-F205-419A-9578-41C7CB1CF435}"/>
    <cellStyle name="20% - Accent1 6 2 2" xfId="1754" xr:uid="{EF25398E-BF9D-4F8B-9654-B5321DF8BF6E}"/>
    <cellStyle name="20% - Accent1 6 3" xfId="1114" xr:uid="{FDA1C678-EADF-4248-876C-222B47CA52B8}"/>
    <cellStyle name="20% - Accent1 6 3 2" xfId="1992" xr:uid="{42400577-4105-40C5-96DA-E0D62FA1165B}"/>
    <cellStyle name="20% - Accent1 6 4" xfId="1462" xr:uid="{C5A6BF77-63CA-494D-A8A2-FB9E0F3EACA2}"/>
    <cellStyle name="20% - Accent1 7" xfId="748" xr:uid="{E5BBB27C-C82B-4774-8563-2C24FE965227}"/>
    <cellStyle name="20% - Accent1 7 2" xfId="1630" xr:uid="{199448C1-EA4E-4115-9DC8-8C670384718A}"/>
    <cellStyle name="20% - Accent1 8" xfId="990" xr:uid="{D3C5CEBE-D842-4225-87B4-1228947FF757}"/>
    <cellStyle name="20% - Accent1 8 2" xfId="1868" xr:uid="{9FBBE404-5657-4AD1-95A1-34CBEAC24E07}"/>
    <cellStyle name="20% - Accent1 9" xfId="1318" xr:uid="{F6690B62-AF40-4FD3-9CB3-4F16971A5A57}"/>
    <cellStyle name="20% - Accent2" xfId="25" builtinId="34" customBuiltin="1"/>
    <cellStyle name="20% - Accent2 2" xfId="47" xr:uid="{A37169D3-96F2-4D46-81F5-30712E6280DC}"/>
    <cellStyle name="20% - Accent2 2 2" xfId="170" xr:uid="{74B942DD-515D-47AF-A53F-1ED8CB1DF6DE}"/>
    <cellStyle name="20% - Accent2 3" xfId="101" xr:uid="{D3DF264A-D895-4945-9FE6-63E0824CA7A9}"/>
    <cellStyle name="20% - Accent2 3 2" xfId="303" xr:uid="{40AB6C1B-8A00-4C32-9D99-8448EDFE2BD5}"/>
    <cellStyle name="20% - Accent2 3 2 2" xfId="832" xr:uid="{CA3372C1-0149-4E82-9C6D-F7B0C8697287}"/>
    <cellStyle name="20% - Accent2 3 2 2 2" xfId="1712" xr:uid="{699BB367-71A0-431D-9A29-48CCC398FA0C}"/>
    <cellStyle name="20% - Accent2 3 2 3" xfId="1072" xr:uid="{49E43E83-645D-46AB-92AB-4B8697D70F71}"/>
    <cellStyle name="20% - Accent2 3 2 3 2" xfId="1950" xr:uid="{AC1C8957-3609-4393-AFAB-5693040C24AF}"/>
    <cellStyle name="20% - Accent2 3 2 4" xfId="1421" xr:uid="{73006CB4-11EA-450F-ACBD-48AC4ED258E4}"/>
    <cellStyle name="20% - Accent2 3 3" xfId="366" xr:uid="{77D53FCE-5B64-419D-A810-B20EB8498AD5}"/>
    <cellStyle name="20% - Accent2 3 3 2" xfId="894" xr:uid="{FA68760F-F5E9-473A-AEBE-D3260404C1EB}"/>
    <cellStyle name="20% - Accent2 3 3 2 2" xfId="1774" xr:uid="{F0A28FE6-0977-49F2-AE64-2EAB245AFC5E}"/>
    <cellStyle name="20% - Accent2 3 3 3" xfId="1134" xr:uid="{1E590507-2CB0-4B56-8141-258F8BF0CBC3}"/>
    <cellStyle name="20% - Accent2 3 3 3 2" xfId="2012" xr:uid="{1A4E8BB2-39E9-4BED-904B-2B996AE49C92}"/>
    <cellStyle name="20% - Accent2 3 3 4" xfId="1482" xr:uid="{A28533BF-36C0-410F-9CA4-58D8289DB40E}"/>
    <cellStyle name="20% - Accent2 3 4" xfId="768" xr:uid="{6F65F207-7D43-486B-AA91-F44C15730E05}"/>
    <cellStyle name="20% - Accent2 3 4 2" xfId="1650" xr:uid="{A9FC1AFD-D414-4275-AA3B-AF13FFFB6138}"/>
    <cellStyle name="20% - Accent2 3 5" xfId="1010" xr:uid="{11479E02-2325-4395-AE31-B6E9DD796F0C}"/>
    <cellStyle name="20% - Accent2 3 5 2" xfId="1888" xr:uid="{36874528-5E8D-49BC-870E-4684997BDF97}"/>
    <cellStyle name="20% - Accent2 3 6" xfId="1345" xr:uid="{0A7407A9-3D2D-4EBE-9A02-46D00B5A646A}"/>
    <cellStyle name="20% - Accent2 4" xfId="214" xr:uid="{3E812625-227F-4802-AFE0-78CA799C56E1}"/>
    <cellStyle name="20% - Accent2 5" xfId="285" xr:uid="{29A76D7E-58D3-4D3A-90A7-369234EC6FD1}"/>
    <cellStyle name="20% - Accent2 5 2" xfId="814" xr:uid="{BA517616-C87C-4B93-B368-F800FD5FE553}"/>
    <cellStyle name="20% - Accent2 5 2 2" xfId="1694" xr:uid="{92A35562-3A9B-44C6-BD4A-F790B31E2047}"/>
    <cellStyle name="20% - Accent2 5 3" xfId="1054" xr:uid="{48C35CA3-C9DA-44FD-9C75-AFA565150BBA}"/>
    <cellStyle name="20% - Accent2 5 3 2" xfId="1932" xr:uid="{031CDCC0-FD8C-40FD-812B-C87F5719D700}"/>
    <cellStyle name="20% - Accent2 5 4" xfId="1403" xr:uid="{F20D1152-C231-4314-916F-AA6F906DD953}"/>
    <cellStyle name="20% - Accent2 6" xfId="348" xr:uid="{A9258670-B4C1-49B3-A87C-7B058064210E}"/>
    <cellStyle name="20% - Accent2 6 2" xfId="876" xr:uid="{11268BA5-9DAD-47F6-A9C9-11C8DFD70686}"/>
    <cellStyle name="20% - Accent2 6 2 2" xfId="1756" xr:uid="{071E5FE7-50CF-4A8F-A9C0-41FC314D6243}"/>
    <cellStyle name="20% - Accent2 6 3" xfId="1116" xr:uid="{64537124-635F-4329-97F5-75D68BAE2E02}"/>
    <cellStyle name="20% - Accent2 6 3 2" xfId="1994" xr:uid="{4125EE47-27CE-4AF6-8084-EF6EDABFD241}"/>
    <cellStyle name="20% - Accent2 6 4" xfId="1464" xr:uid="{48D8F376-2B4E-4C73-BAAD-5DBE083110EF}"/>
    <cellStyle name="20% - Accent2 7" xfId="750" xr:uid="{6F203E68-BE42-4E8B-9234-D1248A1752D7}"/>
    <cellStyle name="20% - Accent2 7 2" xfId="1632" xr:uid="{8620E6F7-D5BC-4E6F-A821-CECDBD0F0F1F}"/>
    <cellStyle name="20% - Accent2 8" xfId="992" xr:uid="{4D4F8966-6799-4A9D-AF6C-86DF6113C9FD}"/>
    <cellStyle name="20% - Accent2 8 2" xfId="1870" xr:uid="{C6481ADD-0ECB-4226-9EFC-A69526F6BFDE}"/>
    <cellStyle name="20% - Accent2 9" xfId="1320" xr:uid="{4BA10200-9CA5-4250-ACEA-A59D304C7E4F}"/>
    <cellStyle name="20% - Accent3" xfId="28" builtinId="38" customBuiltin="1"/>
    <cellStyle name="20% - Accent3 2" xfId="48" xr:uid="{7925E6F9-E6B1-4FCF-8A93-C7E16803639F}"/>
    <cellStyle name="20% - Accent3 2 2" xfId="163" xr:uid="{BDBFCF9D-A644-4F92-86D5-6B274592DDA1}"/>
    <cellStyle name="20% - Accent3 3" xfId="103" xr:uid="{8F11B837-83AB-49C6-ADE9-E4D3B57AB7C2}"/>
    <cellStyle name="20% - Accent3 3 2" xfId="305" xr:uid="{FDB6E3ED-A679-46E8-A573-F2562A444656}"/>
    <cellStyle name="20% - Accent3 3 2 2" xfId="834" xr:uid="{3CFA0F0E-4C8D-426D-82E9-0DDA31DE464B}"/>
    <cellStyle name="20% - Accent3 3 2 2 2" xfId="1714" xr:uid="{1EA7E96C-DD61-42A4-A4CD-DBFF09ED93A9}"/>
    <cellStyle name="20% - Accent3 3 2 3" xfId="1074" xr:uid="{0554B715-9ECF-40A9-9297-BB950356DF58}"/>
    <cellStyle name="20% - Accent3 3 2 3 2" xfId="1952" xr:uid="{F7325B6A-650C-467E-AD08-5E90DE9213D6}"/>
    <cellStyle name="20% - Accent3 3 2 4" xfId="1423" xr:uid="{BB1D94F1-D1D0-49A3-972D-F6937897DE00}"/>
    <cellStyle name="20% - Accent3 3 3" xfId="368" xr:uid="{F26FBF37-D0F9-442A-AF5B-72FC6B254A4C}"/>
    <cellStyle name="20% - Accent3 3 3 2" xfId="896" xr:uid="{14A62391-B71B-4745-B54C-F5C531F07C22}"/>
    <cellStyle name="20% - Accent3 3 3 2 2" xfId="1776" xr:uid="{20CC25A3-9EB9-4657-A2D1-452E65AC8674}"/>
    <cellStyle name="20% - Accent3 3 3 3" xfId="1136" xr:uid="{BF2AC399-DA9E-4E01-A76C-E836A658E35D}"/>
    <cellStyle name="20% - Accent3 3 3 3 2" xfId="2014" xr:uid="{D8D22196-052D-43DC-BA1D-0EA3B3A8839A}"/>
    <cellStyle name="20% - Accent3 3 3 4" xfId="1484" xr:uid="{1411DBC6-D96F-4CFD-97B1-EE4984981885}"/>
    <cellStyle name="20% - Accent3 3 4" xfId="770" xr:uid="{A39D700F-3C08-425A-B1BF-35CD7D894E0A}"/>
    <cellStyle name="20% - Accent3 3 4 2" xfId="1652" xr:uid="{A9ABED4B-A124-484A-863C-2DDC3A983954}"/>
    <cellStyle name="20% - Accent3 3 5" xfId="1012" xr:uid="{4B99AE35-5DE8-4703-BEC9-AC2F96F2198E}"/>
    <cellStyle name="20% - Accent3 3 5 2" xfId="1890" xr:uid="{C32DEE0F-0757-4E67-BC83-FC9E54ED318B}"/>
    <cellStyle name="20% - Accent3 3 6" xfId="1347" xr:uid="{3B727734-4721-4940-BA1D-82D8C2A09472}"/>
    <cellStyle name="20% - Accent3 4" xfId="218" xr:uid="{AF8C2090-BAD9-40DC-AC89-8FD7F3646B81}"/>
    <cellStyle name="20% - Accent3 5" xfId="287" xr:uid="{1AA66589-071E-4EA1-B20C-A0BA2CB9B3B1}"/>
    <cellStyle name="20% - Accent3 5 2" xfId="816" xr:uid="{D8E83C5D-7DFF-4FB5-9AF5-62955133E1D7}"/>
    <cellStyle name="20% - Accent3 5 2 2" xfId="1696" xr:uid="{A2045277-FDAF-48CD-9EB5-9DFA63783BC0}"/>
    <cellStyle name="20% - Accent3 5 3" xfId="1056" xr:uid="{EE0E65EE-FCB8-44BB-A6DE-AE4F808BC43D}"/>
    <cellStyle name="20% - Accent3 5 3 2" xfId="1934" xr:uid="{2ED3EB90-79C2-4C35-B875-D64A44B6FED3}"/>
    <cellStyle name="20% - Accent3 5 4" xfId="1405" xr:uid="{B53BA1BE-3E30-4150-9626-BA096B2AB035}"/>
    <cellStyle name="20% - Accent3 6" xfId="350" xr:uid="{8B44D0AB-161E-4FB0-B5F6-307956DC840D}"/>
    <cellStyle name="20% - Accent3 6 2" xfId="878" xr:uid="{6CA9EED3-B642-478C-B30A-694F56291DEE}"/>
    <cellStyle name="20% - Accent3 6 2 2" xfId="1758" xr:uid="{84463AA9-3F61-4960-A9FE-FE444FA170C2}"/>
    <cellStyle name="20% - Accent3 6 3" xfId="1118" xr:uid="{A04B6B4A-BB96-4974-BB00-96ED25AE9E43}"/>
    <cellStyle name="20% - Accent3 6 3 2" xfId="1996" xr:uid="{0D76060E-A0BB-4769-AEBE-829FF839B674}"/>
    <cellStyle name="20% - Accent3 6 4" xfId="1466" xr:uid="{334C9FF7-22C0-4128-9807-12DF0C838A37}"/>
    <cellStyle name="20% - Accent3 7" xfId="752" xr:uid="{9B25693E-5310-4779-9212-6318A54E3775}"/>
    <cellStyle name="20% - Accent3 7 2" xfId="1634" xr:uid="{53D0422D-8DEA-41E5-9357-F1BB0AB13292}"/>
    <cellStyle name="20% - Accent3 8" xfId="994" xr:uid="{046795EE-8935-487F-A6DD-6060C66E4AF7}"/>
    <cellStyle name="20% - Accent3 8 2" xfId="1872" xr:uid="{AF33225E-1B6C-46A7-9214-E7E265B280B6}"/>
    <cellStyle name="20% - Accent3 9" xfId="1322" xr:uid="{627DFDBF-C738-4F7C-B068-5D7CBBD74888}"/>
    <cellStyle name="20% - Accent4" xfId="31" builtinId="42" customBuiltin="1"/>
    <cellStyle name="20% - Accent4 2" xfId="49" xr:uid="{BCA7F2CD-2F0E-4575-8F74-098E44415C6C}"/>
    <cellStyle name="20% - Accent4 2 2" xfId="171" xr:uid="{6EF71325-8A7F-421E-A546-8BC2B74228E4}"/>
    <cellStyle name="20% - Accent4 3" xfId="105" xr:uid="{D785629F-A2C6-4148-9B16-6D9F18D3294A}"/>
    <cellStyle name="20% - Accent4 3 2" xfId="307" xr:uid="{610F5550-55F4-487C-8424-A9CE3C496648}"/>
    <cellStyle name="20% - Accent4 3 2 2" xfId="836" xr:uid="{61C0B090-A290-43E7-B505-ABF415863798}"/>
    <cellStyle name="20% - Accent4 3 2 2 2" xfId="1716" xr:uid="{795F430D-E811-4BE7-B104-F08EE2ECBF35}"/>
    <cellStyle name="20% - Accent4 3 2 3" xfId="1076" xr:uid="{651426E5-0F4B-4B80-B85B-BDFF8D22EFF7}"/>
    <cellStyle name="20% - Accent4 3 2 3 2" xfId="1954" xr:uid="{681DB57A-CC5C-4234-B95E-17BC952D0FB3}"/>
    <cellStyle name="20% - Accent4 3 2 4" xfId="1425" xr:uid="{1F9FAD37-3478-40D7-B0B9-20F9C7730FF9}"/>
    <cellStyle name="20% - Accent4 3 3" xfId="370" xr:uid="{0AADBEE1-7394-4ED1-8523-A19DF39A1C6D}"/>
    <cellStyle name="20% - Accent4 3 3 2" xfId="898" xr:uid="{839BA74B-A907-4D61-A329-1FC21EF41EDA}"/>
    <cellStyle name="20% - Accent4 3 3 2 2" xfId="1778" xr:uid="{F2920528-B71F-4A62-9099-E2CF5F04E4C8}"/>
    <cellStyle name="20% - Accent4 3 3 3" xfId="1138" xr:uid="{32AA4E5C-FA95-486A-B3AA-DA8F5085D3E9}"/>
    <cellStyle name="20% - Accent4 3 3 3 2" xfId="2016" xr:uid="{E081787B-BA1E-49C9-9453-C8574941E80B}"/>
    <cellStyle name="20% - Accent4 3 3 4" xfId="1486" xr:uid="{00D3FE22-D86C-48FA-B27F-5BF2CDB94C27}"/>
    <cellStyle name="20% - Accent4 3 4" xfId="772" xr:uid="{828BEEFB-C59D-4F3F-9799-FFD53BB00439}"/>
    <cellStyle name="20% - Accent4 3 4 2" xfId="1654" xr:uid="{C45F1A98-306A-4ABD-8BA0-F9A3F3D39DAD}"/>
    <cellStyle name="20% - Accent4 3 5" xfId="1014" xr:uid="{5FDA20A2-F4B7-4D00-A87A-1DDF19890CF6}"/>
    <cellStyle name="20% - Accent4 3 5 2" xfId="1892" xr:uid="{D1C0062E-8709-4628-AA16-CA4893E03351}"/>
    <cellStyle name="20% - Accent4 3 6" xfId="1349" xr:uid="{BF3A7931-54F3-4226-9C7D-F4D26BCDDC89}"/>
    <cellStyle name="20% - Accent4 4" xfId="222" xr:uid="{733F782C-070D-469B-BB8C-D81D063D4D4D}"/>
    <cellStyle name="20% - Accent4 5" xfId="289" xr:uid="{A5892602-D99C-4EDA-A4D8-0CDD30877255}"/>
    <cellStyle name="20% - Accent4 5 2" xfId="818" xr:uid="{FB0B6A39-FD1E-4D28-AB31-B849BBAF5AF5}"/>
    <cellStyle name="20% - Accent4 5 2 2" xfId="1698" xr:uid="{326EC2C3-D923-4C45-8B6E-E9B1981CD10C}"/>
    <cellStyle name="20% - Accent4 5 3" xfId="1058" xr:uid="{D2C02C1B-4B69-47DD-BDE2-6BC43F440D91}"/>
    <cellStyle name="20% - Accent4 5 3 2" xfId="1936" xr:uid="{7A8EB923-6CEA-4FB3-AD32-40581296D622}"/>
    <cellStyle name="20% - Accent4 5 4" xfId="1407" xr:uid="{BF32064C-4604-4D56-90C0-8F61B64AF225}"/>
    <cellStyle name="20% - Accent4 6" xfId="352" xr:uid="{58A1B88C-F5D9-4621-8B90-855E152D90C2}"/>
    <cellStyle name="20% - Accent4 6 2" xfId="880" xr:uid="{D81E5012-8E2D-4E40-AD59-E5E9AA8FFA5A}"/>
    <cellStyle name="20% - Accent4 6 2 2" xfId="1760" xr:uid="{349A61B6-0BDC-4515-99DE-EFCEF806E36C}"/>
    <cellStyle name="20% - Accent4 6 3" xfId="1120" xr:uid="{CEE96653-F456-4E3F-BBB6-277EE455B472}"/>
    <cellStyle name="20% - Accent4 6 3 2" xfId="1998" xr:uid="{FDB5D196-4C54-4A29-BDC3-7AC21665BF49}"/>
    <cellStyle name="20% - Accent4 6 4" xfId="1468" xr:uid="{5EFA646E-6436-4E2B-BEB9-335BF6EB06BD}"/>
    <cellStyle name="20% - Accent4 7" xfId="754" xr:uid="{F4372970-9DF0-4A31-B72B-60E87C20A7BB}"/>
    <cellStyle name="20% - Accent4 7 2" xfId="1636" xr:uid="{2DAAD3C1-22E6-4B56-8C7A-48986DC95E6C}"/>
    <cellStyle name="20% - Accent4 8" xfId="996" xr:uid="{9008FD99-4F5D-4B56-8F78-92465795DB36}"/>
    <cellStyle name="20% - Accent4 8 2" xfId="1874" xr:uid="{B0D3EB7C-726A-46EF-B7C6-937E6842E891}"/>
    <cellStyle name="20% - Accent4 9" xfId="1324" xr:uid="{275F7432-582B-4E87-B580-096DCCB0FF55}"/>
    <cellStyle name="20% - Accent5" xfId="34" builtinId="46" customBuiltin="1"/>
    <cellStyle name="20% - Accent5 2" xfId="50" xr:uid="{D1AF1250-7EDE-4C7C-8040-8E2128599F1F}"/>
    <cellStyle name="20% - Accent5 2 2" xfId="172" xr:uid="{AEC64F60-B2DD-497A-BE67-AA1F8EF42242}"/>
    <cellStyle name="20% - Accent5 3" xfId="107" xr:uid="{049FE5CC-2775-475B-ABAF-8507EEE97F3E}"/>
    <cellStyle name="20% - Accent5 3 2" xfId="309" xr:uid="{F5EA0D8C-E71A-412A-A9CB-47127A1F1DCF}"/>
    <cellStyle name="20% - Accent5 3 2 2" xfId="838" xr:uid="{F6073713-3944-4818-A891-7F233957E8A9}"/>
    <cellStyle name="20% - Accent5 3 2 2 2" xfId="1718" xr:uid="{9C0964E8-E99B-4CE2-BBC0-83BE34C8323B}"/>
    <cellStyle name="20% - Accent5 3 2 3" xfId="1078" xr:uid="{08870787-07AC-4DE9-AB6B-5A99EE681043}"/>
    <cellStyle name="20% - Accent5 3 2 3 2" xfId="1956" xr:uid="{C88E8931-DBA5-426E-9113-EA14D8C2B1C4}"/>
    <cellStyle name="20% - Accent5 3 2 4" xfId="1427" xr:uid="{B551C040-1710-465A-8C3B-5CDC82FFCEB8}"/>
    <cellStyle name="20% - Accent5 3 3" xfId="372" xr:uid="{6B89BF3B-32A9-449F-AC02-DE4B87573B3C}"/>
    <cellStyle name="20% - Accent5 3 3 2" xfId="900" xr:uid="{F9185134-B435-48B9-B0C7-E774242C249E}"/>
    <cellStyle name="20% - Accent5 3 3 2 2" xfId="1780" xr:uid="{BAB196B7-0A37-4EC1-AD42-3A291E365A83}"/>
    <cellStyle name="20% - Accent5 3 3 3" xfId="1140" xr:uid="{12E0F63C-A858-426C-8083-E34AA42AC752}"/>
    <cellStyle name="20% - Accent5 3 3 3 2" xfId="2018" xr:uid="{F69F85EC-DFDA-41B3-B67F-0A5F1B39886C}"/>
    <cellStyle name="20% - Accent5 3 3 4" xfId="1488" xr:uid="{88EAFC35-7C64-4AC7-8E26-8E1BC6DD8EDE}"/>
    <cellStyle name="20% - Accent5 3 4" xfId="774" xr:uid="{D2A1436B-C913-4DD8-BC8B-05ACF11AFA4D}"/>
    <cellStyle name="20% - Accent5 3 4 2" xfId="1656" xr:uid="{24E050B5-2900-4078-9C35-DA91DEDFA242}"/>
    <cellStyle name="20% - Accent5 3 5" xfId="1016" xr:uid="{D8C9D518-7D4A-41C8-9EBC-25FF2CF646F0}"/>
    <cellStyle name="20% - Accent5 3 5 2" xfId="1894" xr:uid="{FCB04236-6704-4DB9-9264-4D6C04942E53}"/>
    <cellStyle name="20% - Accent5 3 6" xfId="1351" xr:uid="{B95EB37A-D122-455F-A18E-97BA6937D2CF}"/>
    <cellStyle name="20% - Accent5 4" xfId="226" xr:uid="{544EDCB7-EEFF-4998-AB19-B8AD6ACF884C}"/>
    <cellStyle name="20% - Accent5 5" xfId="291" xr:uid="{5B573EA8-9FC0-4D97-8F67-FBEF546FA8C2}"/>
    <cellStyle name="20% - Accent5 5 2" xfId="820" xr:uid="{E3E74766-AE22-47C3-8D18-789EB01E8153}"/>
    <cellStyle name="20% - Accent5 5 2 2" xfId="1700" xr:uid="{49213305-5417-4DC0-8BF4-29358B24B6C9}"/>
    <cellStyle name="20% - Accent5 5 3" xfId="1060" xr:uid="{891E89AC-B4FF-4509-8E8F-B5C739C80A7C}"/>
    <cellStyle name="20% - Accent5 5 3 2" xfId="1938" xr:uid="{237F2A00-9386-497E-AD61-93677F3A25EA}"/>
    <cellStyle name="20% - Accent5 5 4" xfId="1409" xr:uid="{2493633E-718C-42C4-88E9-0C43BCC66CD2}"/>
    <cellStyle name="20% - Accent5 6" xfId="354" xr:uid="{0C84B00F-848E-44A0-8A4F-6C43E09B8AD8}"/>
    <cellStyle name="20% - Accent5 6 2" xfId="882" xr:uid="{2C52B9B7-3D78-4E96-A479-8290D3F6DF1B}"/>
    <cellStyle name="20% - Accent5 6 2 2" xfId="1762" xr:uid="{968504E6-12BD-48A7-A454-063E6C3ED6F1}"/>
    <cellStyle name="20% - Accent5 6 3" xfId="1122" xr:uid="{5FB86461-55BF-4CAC-8072-14DEF52272CE}"/>
    <cellStyle name="20% - Accent5 6 3 2" xfId="2000" xr:uid="{187EB5B7-88D6-4337-A2C4-330C7A7EF525}"/>
    <cellStyle name="20% - Accent5 6 4" xfId="1470" xr:uid="{599B4CD1-3D9E-49FD-B698-BB63AE3881BA}"/>
    <cellStyle name="20% - Accent5 7" xfId="756" xr:uid="{BF7F1985-2A20-4643-AD33-A635D16C557C}"/>
    <cellStyle name="20% - Accent5 7 2" xfId="1638" xr:uid="{EAFAEB69-797A-4EE4-BDAA-34D6D16598FD}"/>
    <cellStyle name="20% - Accent5 8" xfId="998" xr:uid="{0F8CA396-B7D6-40F7-A643-71A9F2C0A598}"/>
    <cellStyle name="20% - Accent5 8 2" xfId="1876" xr:uid="{29831234-9736-4E34-A553-F931DCCA4842}"/>
    <cellStyle name="20% - Accent5 9" xfId="1326" xr:uid="{2882946F-17F1-46B4-A05F-F89A62853FD6}"/>
    <cellStyle name="20% - Accent6" xfId="37" builtinId="50" customBuiltin="1"/>
    <cellStyle name="20% - Accent6 2" xfId="51" xr:uid="{8D402773-70E5-45BD-86B7-89A7B4A17E68}"/>
    <cellStyle name="20% - Accent6 2 2" xfId="173" xr:uid="{0152A656-7028-496D-9F86-7525B7DE4763}"/>
    <cellStyle name="20% - Accent6 3" xfId="109" xr:uid="{345C2096-347D-451D-B224-2E9062E5A375}"/>
    <cellStyle name="20% - Accent6 3 2" xfId="311" xr:uid="{A4B02911-6859-443C-80C2-9F32B247B54E}"/>
    <cellStyle name="20% - Accent6 3 2 2" xfId="840" xr:uid="{87E9F493-C2D6-4DD7-8397-E87217D13584}"/>
    <cellStyle name="20% - Accent6 3 2 2 2" xfId="1720" xr:uid="{F71B5C6C-16AF-40EE-B48A-9C65C33EDE55}"/>
    <cellStyle name="20% - Accent6 3 2 3" xfId="1080" xr:uid="{09A82D62-3C02-48E0-8ABB-26B701773078}"/>
    <cellStyle name="20% - Accent6 3 2 3 2" xfId="1958" xr:uid="{BADB5147-F991-431B-B5F6-2325C348C313}"/>
    <cellStyle name="20% - Accent6 3 2 4" xfId="1429" xr:uid="{F2038CE9-CEFC-4662-ACB7-19399BDD8327}"/>
    <cellStyle name="20% - Accent6 3 3" xfId="374" xr:uid="{A6B505EA-417E-4DF7-9500-479D4EBDB5D1}"/>
    <cellStyle name="20% - Accent6 3 3 2" xfId="902" xr:uid="{D3D57FF0-4D8D-4AEB-98C7-8407ACCC4350}"/>
    <cellStyle name="20% - Accent6 3 3 2 2" xfId="1782" xr:uid="{861F16A6-5644-48A7-9252-35547EF6E561}"/>
    <cellStyle name="20% - Accent6 3 3 3" xfId="1142" xr:uid="{AA4994C2-59A3-47CB-A491-B327E85AD40E}"/>
    <cellStyle name="20% - Accent6 3 3 3 2" xfId="2020" xr:uid="{5B1C19C9-648C-46E6-9462-AD8045456CB3}"/>
    <cellStyle name="20% - Accent6 3 3 4" xfId="1490" xr:uid="{3ADBC704-0051-4317-81A6-B3DE30CBD75C}"/>
    <cellStyle name="20% - Accent6 3 4" xfId="776" xr:uid="{AA8378B9-30BA-4B29-9CE1-5A111F80E1E5}"/>
    <cellStyle name="20% - Accent6 3 4 2" xfId="1658" xr:uid="{991745E5-5B3E-4D91-8EDA-1389248218C8}"/>
    <cellStyle name="20% - Accent6 3 5" xfId="1018" xr:uid="{0D044F03-0747-48FE-9420-2B263D6016D3}"/>
    <cellStyle name="20% - Accent6 3 5 2" xfId="1896" xr:uid="{D9B94073-A3E6-4F02-B515-00BA02FBED0B}"/>
    <cellStyle name="20% - Accent6 3 6" xfId="1353" xr:uid="{95CBBA4C-E5C8-4D75-9F23-70CD4C9EDC0E}"/>
    <cellStyle name="20% - Accent6 4" xfId="230" xr:uid="{773458AC-B43D-4343-859B-6ED478686E6E}"/>
    <cellStyle name="20% - Accent6 5" xfId="293" xr:uid="{1F151AD5-AA88-47BE-BB17-C60968C497C6}"/>
    <cellStyle name="20% - Accent6 5 2" xfId="822" xr:uid="{AA8624BB-9B3F-445C-898C-2A2CE3DFC391}"/>
    <cellStyle name="20% - Accent6 5 2 2" xfId="1702" xr:uid="{CF2D2B12-06A6-4703-AF22-519FE1F97B58}"/>
    <cellStyle name="20% - Accent6 5 3" xfId="1062" xr:uid="{D472E63B-E8A5-4D16-A40A-BABD60008665}"/>
    <cellStyle name="20% - Accent6 5 3 2" xfId="1940" xr:uid="{F12F87F9-6C6F-49E9-892A-EAB85A606152}"/>
    <cellStyle name="20% - Accent6 5 4" xfId="1411" xr:uid="{DF6BB68A-54C8-4C20-BC29-110D43517010}"/>
    <cellStyle name="20% - Accent6 6" xfId="356" xr:uid="{088B7089-FB8A-4EB1-9D37-0D05807EAE1B}"/>
    <cellStyle name="20% - Accent6 6 2" xfId="884" xr:uid="{9CAE6A39-D177-41BA-A8AA-CE4114556FA3}"/>
    <cellStyle name="20% - Accent6 6 2 2" xfId="1764" xr:uid="{8C81AC13-5B43-43FC-823E-9D3CB6D960D1}"/>
    <cellStyle name="20% - Accent6 6 3" xfId="1124" xr:uid="{3A036597-2A5C-4407-95CD-D4E362D9C2C9}"/>
    <cellStyle name="20% - Accent6 6 3 2" xfId="2002" xr:uid="{DE287455-E4D6-4928-BA2F-F2B8C6827EE0}"/>
    <cellStyle name="20% - Accent6 6 4" xfId="1472" xr:uid="{B4EC62B4-43EA-40FC-A8E3-70872365182D}"/>
    <cellStyle name="20% - Accent6 7" xfId="758" xr:uid="{9E614EA7-68E6-460F-A3BF-213C8E5499E2}"/>
    <cellStyle name="20% - Accent6 7 2" xfId="1640" xr:uid="{18AA315B-A63C-4107-8F08-357105B2DAAE}"/>
    <cellStyle name="20% - Accent6 8" xfId="1000" xr:uid="{47634EFF-2866-4852-94E7-3EC8EE00C241}"/>
    <cellStyle name="20% - Accent6 8 2" xfId="1878" xr:uid="{B4142DCA-DB2B-4E67-BF0B-EC0C2A08893A}"/>
    <cellStyle name="20% - Accent6 9" xfId="1328" xr:uid="{F7F03DFC-7D98-4F5F-9858-00DA3B769F6C}"/>
    <cellStyle name="20% - ส่วนที่ถูกเน้น1" xfId="513" xr:uid="{3C7CF319-A7F5-4915-86E9-D96EB9894AAD}"/>
    <cellStyle name="20% - ส่วนที่ถูกเน้น2" xfId="514" xr:uid="{DDB2480C-012E-4A1D-A095-123EB6772BE2}"/>
    <cellStyle name="20% - ส่วนที่ถูกเน้น3" xfId="515" xr:uid="{CEE463F3-CAB8-474E-9917-F605433C6107}"/>
    <cellStyle name="20% - ส่วนที่ถูกเน้น3 2" xfId="128" xr:uid="{27A5BDE8-022F-444F-A301-274F593EBA4F}"/>
    <cellStyle name="20% - ส่วนที่ถูกเน้น4" xfId="516" xr:uid="{F3B869EC-DA6D-498C-AA4D-A17E07410DCF}"/>
    <cellStyle name="20% - ส่วนที่ถูกเน้น5" xfId="517" xr:uid="{2091A89E-0D31-4DE5-9045-EAD7C0C71BEA}"/>
    <cellStyle name="20% - ส่วนที่ถูกเน้น6" xfId="518" xr:uid="{2C5140A2-4237-404A-9E9F-564C83E581BB}"/>
    <cellStyle name="40% - Accent1" xfId="23" builtinId="31" customBuiltin="1"/>
    <cellStyle name="40% - Accent1 2" xfId="52" xr:uid="{043941F9-E4CE-4F86-B6A3-C85B08948691}"/>
    <cellStyle name="40% - Accent1 2 2" xfId="174" xr:uid="{01142338-0537-40E0-9BB7-3CCEDFF9162E}"/>
    <cellStyle name="40% - Accent1 3" xfId="100" xr:uid="{B9CF986D-E221-4B5F-A40E-E63A16F9934D}"/>
    <cellStyle name="40% - Accent1 3 2" xfId="302" xr:uid="{9127E649-D0C5-473F-BFEA-9C5C4D6399C9}"/>
    <cellStyle name="40% - Accent1 3 2 2" xfId="831" xr:uid="{A3573038-CA5D-48F8-A459-B43E4F073A88}"/>
    <cellStyle name="40% - Accent1 3 2 2 2" xfId="1711" xr:uid="{BBD1F97D-72E2-45A1-91BB-A374C67F3C0D}"/>
    <cellStyle name="40% - Accent1 3 2 3" xfId="1071" xr:uid="{2084FE1D-1A47-44B2-8D40-4F5EF0401A82}"/>
    <cellStyle name="40% - Accent1 3 2 3 2" xfId="1949" xr:uid="{A5E9F356-A9D8-4163-90CB-A814EF94C2E0}"/>
    <cellStyle name="40% - Accent1 3 2 4" xfId="1420" xr:uid="{53D9EBB4-11A8-452D-AF6E-D5B926459380}"/>
    <cellStyle name="40% - Accent1 3 3" xfId="365" xr:uid="{C01239ED-E917-4A01-B6C0-FE251F12B8F0}"/>
    <cellStyle name="40% - Accent1 3 3 2" xfId="893" xr:uid="{EA59F9C5-4DE4-4E74-839F-B98FC71CFC49}"/>
    <cellStyle name="40% - Accent1 3 3 2 2" xfId="1773" xr:uid="{95F81396-9DC5-4B9F-8C37-19D257A7D367}"/>
    <cellStyle name="40% - Accent1 3 3 3" xfId="1133" xr:uid="{81BF579B-0171-431E-873A-371DC160EE51}"/>
    <cellStyle name="40% - Accent1 3 3 3 2" xfId="2011" xr:uid="{2660827D-9980-450C-B42A-E4F2F48FFDF2}"/>
    <cellStyle name="40% - Accent1 3 3 4" xfId="1481" xr:uid="{40D9D716-7811-42FB-90A8-D142BBA630C7}"/>
    <cellStyle name="40% - Accent1 3 4" xfId="767" xr:uid="{46D450C1-0711-4212-B631-0C36CA033B97}"/>
    <cellStyle name="40% - Accent1 3 4 2" xfId="1649" xr:uid="{BAF635A2-705C-49F6-A03D-C9FE4DEA2F3C}"/>
    <cellStyle name="40% - Accent1 3 5" xfId="1009" xr:uid="{1FE9205D-C84D-42D9-8A04-D4E0A569649E}"/>
    <cellStyle name="40% - Accent1 3 5 2" xfId="1887" xr:uid="{CD1B04EB-672B-474B-BD38-CF115A3D7846}"/>
    <cellStyle name="40% - Accent1 3 6" xfId="1344" xr:uid="{8E5CC591-4FDC-451C-8CC9-E1D257E3C2FB}"/>
    <cellStyle name="40% - Accent1 4" xfId="211" xr:uid="{4E2A7A9A-7EE6-4719-B0AD-28B88D593BE8}"/>
    <cellStyle name="40% - Accent1 5" xfId="284" xr:uid="{0804FE51-667F-4ED9-8850-7974723FFD01}"/>
    <cellStyle name="40% - Accent1 5 2" xfId="813" xr:uid="{5F9F366E-AC52-429E-871E-6C526AA4DF28}"/>
    <cellStyle name="40% - Accent1 5 2 2" xfId="1693" xr:uid="{FD6984C7-7496-427B-B78D-5C653E057019}"/>
    <cellStyle name="40% - Accent1 5 3" xfId="1053" xr:uid="{212368D6-D163-48C9-8200-CE8ADD0A12C2}"/>
    <cellStyle name="40% - Accent1 5 3 2" xfId="1931" xr:uid="{4DCAC653-2ED2-40F1-96C6-A701F82FE4B4}"/>
    <cellStyle name="40% - Accent1 5 4" xfId="1402" xr:uid="{15B1E9F7-002E-48B7-A110-33325D41B915}"/>
    <cellStyle name="40% - Accent1 6" xfId="347" xr:uid="{BA16A24B-7ACE-40EB-8470-453607A7E7C9}"/>
    <cellStyle name="40% - Accent1 6 2" xfId="875" xr:uid="{531E7038-E268-4D16-A949-E9FA1C1F4C19}"/>
    <cellStyle name="40% - Accent1 6 2 2" xfId="1755" xr:uid="{95FFBC7F-1933-4958-A791-46755BDDDE18}"/>
    <cellStyle name="40% - Accent1 6 3" xfId="1115" xr:uid="{65E5D854-0D7D-435C-A8D9-7123958EE741}"/>
    <cellStyle name="40% - Accent1 6 3 2" xfId="1993" xr:uid="{3A974381-11EC-4772-B8D3-9049027CAF59}"/>
    <cellStyle name="40% - Accent1 6 4" xfId="1463" xr:uid="{14E98F5B-F853-4AE7-B511-7E06E17B6D19}"/>
    <cellStyle name="40% - Accent1 7" xfId="749" xr:uid="{5E641723-A30C-44B3-B140-03F87A3443A3}"/>
    <cellStyle name="40% - Accent1 7 2" xfId="1631" xr:uid="{3C400965-CC41-426C-81EA-319E39076961}"/>
    <cellStyle name="40% - Accent1 8" xfId="991" xr:uid="{4E1371D8-6EDF-4378-8550-A929A0ADF68C}"/>
    <cellStyle name="40% - Accent1 8 2" xfId="1869" xr:uid="{0C7B8953-C9C2-4B19-A739-F37AF1646D24}"/>
    <cellStyle name="40% - Accent1 9" xfId="1319" xr:uid="{D7F93F92-0968-4FCD-B5A2-DDCD87D3F7DC}"/>
    <cellStyle name="40% - Accent2" xfId="26" builtinId="35" customBuiltin="1"/>
    <cellStyle name="40% - Accent2 2" xfId="53" xr:uid="{FF012A10-F032-4F7C-8A08-3681255CF825}"/>
    <cellStyle name="40% - Accent2 2 2" xfId="175" xr:uid="{35413E7F-DFB6-45A5-921A-AFC423496244}"/>
    <cellStyle name="40% - Accent2 3" xfId="102" xr:uid="{5A1DD3F7-FDA4-4D26-A28D-EC8DD15EFC0D}"/>
    <cellStyle name="40% - Accent2 3 2" xfId="304" xr:uid="{CAC91C02-698F-4FE8-A6B0-F379E64DD243}"/>
    <cellStyle name="40% - Accent2 3 2 2" xfId="833" xr:uid="{591494E7-FAB6-458F-AEDF-6611168DF5A5}"/>
    <cellStyle name="40% - Accent2 3 2 2 2" xfId="1713" xr:uid="{B1C029EA-3113-483F-B383-9DB2F1316E2C}"/>
    <cellStyle name="40% - Accent2 3 2 3" xfId="1073" xr:uid="{BE70B118-CFCD-486F-9FEA-A03060B2D484}"/>
    <cellStyle name="40% - Accent2 3 2 3 2" xfId="1951" xr:uid="{D4DAD78E-71D4-43D6-B7A5-F10D6288453F}"/>
    <cellStyle name="40% - Accent2 3 2 4" xfId="1422" xr:uid="{9F9B51A1-34E1-4CE7-92F9-CB4F25F24803}"/>
    <cellStyle name="40% - Accent2 3 3" xfId="367" xr:uid="{0AD387E2-E1F3-4677-B84E-2E2569EE2835}"/>
    <cellStyle name="40% - Accent2 3 3 2" xfId="895" xr:uid="{1F511B74-9FA1-4553-AA78-E94429BC00E3}"/>
    <cellStyle name="40% - Accent2 3 3 2 2" xfId="1775" xr:uid="{77A10E43-A5C7-42FD-9527-CBE95D8A2005}"/>
    <cellStyle name="40% - Accent2 3 3 3" xfId="1135" xr:uid="{0E4DAA70-DD8A-4040-BA0A-F2C11656D375}"/>
    <cellStyle name="40% - Accent2 3 3 3 2" xfId="2013" xr:uid="{3F9720C9-4645-4F82-BF49-A1FF2883B677}"/>
    <cellStyle name="40% - Accent2 3 3 4" xfId="1483" xr:uid="{8B07F28B-D614-47CB-9802-30C25ECE0274}"/>
    <cellStyle name="40% - Accent2 3 4" xfId="769" xr:uid="{FCC0E4F3-80CE-4206-A35E-42D44017B6EA}"/>
    <cellStyle name="40% - Accent2 3 4 2" xfId="1651" xr:uid="{A7C31395-1C9E-4305-B0F4-6ED11C3F1D91}"/>
    <cellStyle name="40% - Accent2 3 5" xfId="1011" xr:uid="{A20BA326-91F3-4D58-8C25-069200B78926}"/>
    <cellStyle name="40% - Accent2 3 5 2" xfId="1889" xr:uid="{6A455968-6E99-44E3-880A-79F6E4D790C5}"/>
    <cellStyle name="40% - Accent2 3 6" xfId="1346" xr:uid="{520D409B-8B67-4D8F-856A-008E641412BA}"/>
    <cellStyle name="40% - Accent2 4" xfId="215" xr:uid="{C2937684-857A-446E-904A-7F17137E792E}"/>
    <cellStyle name="40% - Accent2 5" xfId="286" xr:uid="{1C221B04-E7C1-4225-80FA-19A6504531C2}"/>
    <cellStyle name="40% - Accent2 5 2" xfId="815" xr:uid="{336215EF-00BB-4C72-BE49-D7C55774D8BB}"/>
    <cellStyle name="40% - Accent2 5 2 2" xfId="1695" xr:uid="{0373B023-7281-4047-AF07-760D321DA00B}"/>
    <cellStyle name="40% - Accent2 5 3" xfId="1055" xr:uid="{4BBF2E36-F30B-407F-910F-3E5E70D458DA}"/>
    <cellStyle name="40% - Accent2 5 3 2" xfId="1933" xr:uid="{180F2166-D408-4954-879C-8F15A8588CE2}"/>
    <cellStyle name="40% - Accent2 5 4" xfId="1404" xr:uid="{E534BBAA-8573-4DAE-AAA6-3E5660E3152A}"/>
    <cellStyle name="40% - Accent2 6" xfId="349" xr:uid="{EB82E252-55BA-457A-BB6D-8D0577195315}"/>
    <cellStyle name="40% - Accent2 6 2" xfId="877" xr:uid="{9C308844-CD25-41A9-A049-438361B4F0DF}"/>
    <cellStyle name="40% - Accent2 6 2 2" xfId="1757" xr:uid="{1066ECC8-1C69-4199-8932-F2371B0DEA84}"/>
    <cellStyle name="40% - Accent2 6 3" xfId="1117" xr:uid="{5B41056D-DFD1-4E12-A8E5-E0CE97D89C47}"/>
    <cellStyle name="40% - Accent2 6 3 2" xfId="1995" xr:uid="{81F3AF9F-93E8-4B8E-B2ED-1A9D90DA771F}"/>
    <cellStyle name="40% - Accent2 6 4" xfId="1465" xr:uid="{53CFE68D-D4E1-43FB-8B6A-03453994EE37}"/>
    <cellStyle name="40% - Accent2 7" xfId="751" xr:uid="{B39BECE1-EA2D-470B-AC0E-C4981B5BE397}"/>
    <cellStyle name="40% - Accent2 7 2" xfId="1633" xr:uid="{84EC15B3-BD81-4394-BB16-7F6BC692C391}"/>
    <cellStyle name="40% - Accent2 8" xfId="993" xr:uid="{755AE394-2483-4C0B-B7F1-58C938E91E8C}"/>
    <cellStyle name="40% - Accent2 8 2" xfId="1871" xr:uid="{478E5D7E-72C2-486B-A636-97168F28EAC3}"/>
    <cellStyle name="40% - Accent2 9" xfId="1321" xr:uid="{ACDFF1F9-016F-44E9-9570-7943564DA46B}"/>
    <cellStyle name="40% - Accent3" xfId="29" builtinId="39" customBuiltin="1"/>
    <cellStyle name="40% - Accent3 2" xfId="54" xr:uid="{8B03D017-2597-4EDC-AD78-6F7360260C4A}"/>
    <cellStyle name="40% - Accent3 2 2" xfId="176" xr:uid="{0CF79BA2-3865-4851-BFA9-64CF9036F859}"/>
    <cellStyle name="40% - Accent3 3" xfId="104" xr:uid="{03A559DC-9F98-4BEB-9A20-28BD0D7D2337}"/>
    <cellStyle name="40% - Accent3 3 2" xfId="306" xr:uid="{45D5DD93-5BBC-4870-8F00-004DA447EB48}"/>
    <cellStyle name="40% - Accent3 3 2 2" xfId="835" xr:uid="{195E204A-7E58-4FC5-A2FD-20D197ABAEBF}"/>
    <cellStyle name="40% - Accent3 3 2 2 2" xfId="1715" xr:uid="{F9E73E58-97F4-46A8-B63F-585ADD69FDBF}"/>
    <cellStyle name="40% - Accent3 3 2 3" xfId="1075" xr:uid="{EBA1BCE5-DCC2-4132-92E9-498472CF4B01}"/>
    <cellStyle name="40% - Accent3 3 2 3 2" xfId="1953" xr:uid="{F2C38406-C358-47F7-B691-33143ACDD58B}"/>
    <cellStyle name="40% - Accent3 3 2 4" xfId="1424" xr:uid="{2897E2E4-5653-43AF-8E68-866B26350686}"/>
    <cellStyle name="40% - Accent3 3 3" xfId="369" xr:uid="{2088A914-8D75-49E0-BDD2-2C721A3514EB}"/>
    <cellStyle name="40% - Accent3 3 3 2" xfId="897" xr:uid="{492088ED-6431-446D-96D8-14D516EA4013}"/>
    <cellStyle name="40% - Accent3 3 3 2 2" xfId="1777" xr:uid="{5B316D71-AFF0-4F5F-BFCB-231D0A5ED150}"/>
    <cellStyle name="40% - Accent3 3 3 3" xfId="1137" xr:uid="{B53BC2E2-8CF1-408A-A17B-87A10930939A}"/>
    <cellStyle name="40% - Accent3 3 3 3 2" xfId="2015" xr:uid="{6FAC36B1-B823-4EB1-BC95-D6325C4D097D}"/>
    <cellStyle name="40% - Accent3 3 3 4" xfId="1485" xr:uid="{AC00D432-B8B9-416A-9B5B-DDFCC7B1ED37}"/>
    <cellStyle name="40% - Accent3 3 4" xfId="771" xr:uid="{2760F562-3C8A-4C73-AAA9-7C7BDF90DA5D}"/>
    <cellStyle name="40% - Accent3 3 4 2" xfId="1653" xr:uid="{6AE985E4-585A-4341-8B7D-1B14EC865391}"/>
    <cellStyle name="40% - Accent3 3 5" xfId="1013" xr:uid="{F3860414-B8FC-4225-873E-CBCAC5E8F478}"/>
    <cellStyle name="40% - Accent3 3 5 2" xfId="1891" xr:uid="{F4EC7769-E795-4D07-AC0B-A0D75FEBCE9E}"/>
    <cellStyle name="40% - Accent3 3 6" xfId="1348" xr:uid="{59D96D41-17DA-4ECC-886C-DB227A6ABF40}"/>
    <cellStyle name="40% - Accent3 4" xfId="219" xr:uid="{4E6A56FD-27A9-4172-8CAC-CF2491264660}"/>
    <cellStyle name="40% - Accent3 5" xfId="288" xr:uid="{5D6BFC38-4480-41FC-A916-0BA68E4ABABE}"/>
    <cellStyle name="40% - Accent3 5 2" xfId="817" xr:uid="{28BEF61F-E076-471B-95D7-5E7D5EDD8948}"/>
    <cellStyle name="40% - Accent3 5 2 2" xfId="1697" xr:uid="{44942DB0-A0AD-450B-9BFE-9E3AFE65E430}"/>
    <cellStyle name="40% - Accent3 5 3" xfId="1057" xr:uid="{C2158F65-D57B-4AF0-9C20-9710C2BF7E29}"/>
    <cellStyle name="40% - Accent3 5 3 2" xfId="1935" xr:uid="{FD70559F-829E-4FB9-A77B-16F59AD702DD}"/>
    <cellStyle name="40% - Accent3 5 4" xfId="1406" xr:uid="{9294878E-ADCC-41C4-AC9C-8B5497DD8BBA}"/>
    <cellStyle name="40% - Accent3 6" xfId="351" xr:uid="{711187C3-3F13-483E-B369-876B12B6DAE1}"/>
    <cellStyle name="40% - Accent3 6 2" xfId="879" xr:uid="{2CE846C8-D561-49DF-8C20-3F4F3B04EC1C}"/>
    <cellStyle name="40% - Accent3 6 2 2" xfId="1759" xr:uid="{F0610D98-4E0B-4112-BF96-74F12E76D67A}"/>
    <cellStyle name="40% - Accent3 6 3" xfId="1119" xr:uid="{6EFFA63B-8210-4BC9-88E7-99BC6AC6F265}"/>
    <cellStyle name="40% - Accent3 6 3 2" xfId="1997" xr:uid="{5773249B-5575-4B3C-BF35-2654418E80E9}"/>
    <cellStyle name="40% - Accent3 6 4" xfId="1467" xr:uid="{89E0C584-F4C2-42D0-B00E-CD2096B486DE}"/>
    <cellStyle name="40% - Accent3 7" xfId="753" xr:uid="{B5CA33A2-68C6-4CE9-A7DC-D9508BC8381E}"/>
    <cellStyle name="40% - Accent3 7 2" xfId="1635" xr:uid="{38DAB132-AF89-43B4-B915-6DF31FB985E8}"/>
    <cellStyle name="40% - Accent3 8" xfId="995" xr:uid="{9DFC3DDA-EB27-44E0-99A8-FF5F4D658CEE}"/>
    <cellStyle name="40% - Accent3 8 2" xfId="1873" xr:uid="{5C84A0EF-FAF2-42B4-88F4-43478D1213B1}"/>
    <cellStyle name="40% - Accent3 9" xfId="1323" xr:uid="{FC68FC36-4C53-4BBF-8DD3-35605CB13B9A}"/>
    <cellStyle name="40% - Accent4" xfId="32" builtinId="43" customBuiltin="1"/>
    <cellStyle name="40% - Accent4 2" xfId="55" xr:uid="{85C9C45B-FB38-4096-961E-8EA5A2E0936A}"/>
    <cellStyle name="40% - Accent4 2 2" xfId="177" xr:uid="{7334A445-57A1-4DC4-8EC8-8BA137F55745}"/>
    <cellStyle name="40% - Accent4 3" xfId="106" xr:uid="{B94EA567-6DD5-43CB-BE23-EE5FAD47EA28}"/>
    <cellStyle name="40% - Accent4 3 2" xfId="308" xr:uid="{99AF84BB-65D6-498D-B1BA-0B00DC0BD57A}"/>
    <cellStyle name="40% - Accent4 3 2 2" xfId="837" xr:uid="{ADEE5614-6BAF-4237-854A-1ABF75AE20BA}"/>
    <cellStyle name="40% - Accent4 3 2 2 2" xfId="1717" xr:uid="{71B7C183-C799-4B84-9C72-EB319BA4EDA7}"/>
    <cellStyle name="40% - Accent4 3 2 3" xfId="1077" xr:uid="{D96AF39A-E7F0-47E5-A4E5-E30255B583C8}"/>
    <cellStyle name="40% - Accent4 3 2 3 2" xfId="1955" xr:uid="{F1F2AE2E-B481-423C-80FD-4525B6185D69}"/>
    <cellStyle name="40% - Accent4 3 2 4" xfId="1426" xr:uid="{DFAFA866-0086-472D-9EC9-8A1E5BED8F63}"/>
    <cellStyle name="40% - Accent4 3 3" xfId="371" xr:uid="{C5696D0F-5592-41A3-8A7C-42A610B84302}"/>
    <cellStyle name="40% - Accent4 3 3 2" xfId="899" xr:uid="{81F9948D-0BD2-439F-97C1-8F939DC417AB}"/>
    <cellStyle name="40% - Accent4 3 3 2 2" xfId="1779" xr:uid="{D74F68F0-0577-47B0-BCB6-CB0DCA4BEC06}"/>
    <cellStyle name="40% - Accent4 3 3 3" xfId="1139" xr:uid="{78299479-824E-41C7-A40A-6F18850465B1}"/>
    <cellStyle name="40% - Accent4 3 3 3 2" xfId="2017" xr:uid="{5DDEB9D5-6EEC-4C7E-904C-A4D4046CE725}"/>
    <cellStyle name="40% - Accent4 3 3 4" xfId="1487" xr:uid="{034B2BF5-79BE-4079-89A8-83AD00FC4A6D}"/>
    <cellStyle name="40% - Accent4 3 4" xfId="773" xr:uid="{3637D5D7-8A95-409D-ABB5-B5F7D426BDD5}"/>
    <cellStyle name="40% - Accent4 3 4 2" xfId="1655" xr:uid="{66B3391A-2EFC-485B-A2C4-7520FD952000}"/>
    <cellStyle name="40% - Accent4 3 5" xfId="1015" xr:uid="{4D50B814-6C22-4CB9-9EFF-414FAA0240D2}"/>
    <cellStyle name="40% - Accent4 3 5 2" xfId="1893" xr:uid="{E6A1EB00-D2D9-48D4-BEE3-ABCA2CFFACCD}"/>
    <cellStyle name="40% - Accent4 3 6" xfId="1350" xr:uid="{122EEDB5-B1F2-444A-98CC-3BCFA8ED6A63}"/>
    <cellStyle name="40% - Accent4 4" xfId="223" xr:uid="{7F41F42A-F389-413F-9EBE-023C5C132D61}"/>
    <cellStyle name="40% - Accent4 5" xfId="290" xr:uid="{AF368318-CEBD-4F4D-89EF-86116A3FC32D}"/>
    <cellStyle name="40% - Accent4 5 2" xfId="819" xr:uid="{60718E80-3A8D-4A2D-AB78-9C16874EDC56}"/>
    <cellStyle name="40% - Accent4 5 2 2" xfId="1699" xr:uid="{1A5EE56F-A9DB-42B1-A547-DED42AF46565}"/>
    <cellStyle name="40% - Accent4 5 3" xfId="1059" xr:uid="{B6C95295-28C5-487A-B469-B71C450F5FA0}"/>
    <cellStyle name="40% - Accent4 5 3 2" xfId="1937" xr:uid="{9D7788BD-2A56-438C-AC86-EFF77BCBF5C4}"/>
    <cellStyle name="40% - Accent4 5 4" xfId="1408" xr:uid="{B23430A1-F9D5-4F36-9E89-C36C9A868005}"/>
    <cellStyle name="40% - Accent4 6" xfId="353" xr:uid="{60D957CB-9C4F-41D1-AA89-FA23D2EC5CA7}"/>
    <cellStyle name="40% - Accent4 6 2" xfId="881" xr:uid="{9C16ACF5-DC0F-45FD-A3A5-98F57F906BEC}"/>
    <cellStyle name="40% - Accent4 6 2 2" xfId="1761" xr:uid="{D5EE4FAF-384B-4563-8EA7-AFC7DD35A0D1}"/>
    <cellStyle name="40% - Accent4 6 3" xfId="1121" xr:uid="{1EC850FA-6FE1-4076-BDF5-21B91B8AD067}"/>
    <cellStyle name="40% - Accent4 6 3 2" xfId="1999" xr:uid="{8AC45A47-CE7A-415A-9F6F-FE59F901C414}"/>
    <cellStyle name="40% - Accent4 6 4" xfId="1469" xr:uid="{53F1BD47-FB79-4000-B39E-9BC11908E0FA}"/>
    <cellStyle name="40% - Accent4 7" xfId="755" xr:uid="{B0903950-D15B-401D-A073-02CA4F258C94}"/>
    <cellStyle name="40% - Accent4 7 2" xfId="1637" xr:uid="{6E3C8305-C4E2-4DD5-BB5A-C04F85ABE620}"/>
    <cellStyle name="40% - Accent4 8" xfId="997" xr:uid="{DBACF382-45D4-43AA-918C-C57F6A562804}"/>
    <cellStyle name="40% - Accent4 8 2" xfId="1875" xr:uid="{825DC6C3-9D4D-4E5E-AC09-672CB5976617}"/>
    <cellStyle name="40% - Accent4 9" xfId="1325" xr:uid="{D52C3B50-8349-4B15-A0F0-8FFA5C934234}"/>
    <cellStyle name="40% - Accent5" xfId="35" builtinId="47" customBuiltin="1"/>
    <cellStyle name="40% - Accent5 2" xfId="56" xr:uid="{7ED7B5DC-38E9-4863-9F40-0DBA67E7CAF1}"/>
    <cellStyle name="40% - Accent5 3" xfId="108" xr:uid="{6458EF78-C597-4D98-9556-846A3F1A0220}"/>
    <cellStyle name="40% - Accent5 3 2" xfId="310" xr:uid="{B63590DA-473E-4429-A7C0-2E866CA117DA}"/>
    <cellStyle name="40% - Accent5 3 2 2" xfId="839" xr:uid="{838D427D-6524-42A1-AEAA-3DF801227336}"/>
    <cellStyle name="40% - Accent5 3 2 2 2" xfId="1719" xr:uid="{CCC6562C-CA2F-44B4-B391-32C556272B16}"/>
    <cellStyle name="40% - Accent5 3 2 3" xfId="1079" xr:uid="{021ABE1D-2541-4A6A-8E09-5971FFD0E144}"/>
    <cellStyle name="40% - Accent5 3 2 3 2" xfId="1957" xr:uid="{7D26B7BD-0380-4568-A0D9-CD2A094FACE0}"/>
    <cellStyle name="40% - Accent5 3 2 4" xfId="1428" xr:uid="{4A6EB023-3CDF-4BD0-9F10-786ED623EF68}"/>
    <cellStyle name="40% - Accent5 3 3" xfId="373" xr:uid="{CE26071A-7371-4758-A12D-195F78321A16}"/>
    <cellStyle name="40% - Accent5 3 3 2" xfId="901" xr:uid="{127A6E3F-1135-4FB8-94A9-5FA11FCFE01D}"/>
    <cellStyle name="40% - Accent5 3 3 2 2" xfId="1781" xr:uid="{B07924CB-6562-4314-8CCB-21AEE7F5E090}"/>
    <cellStyle name="40% - Accent5 3 3 3" xfId="1141" xr:uid="{4157602F-69C3-4881-B2E7-5DF66D3FF73A}"/>
    <cellStyle name="40% - Accent5 3 3 3 2" xfId="2019" xr:uid="{686A9BF3-5977-44D2-AE4E-044B0A6FDA1C}"/>
    <cellStyle name="40% - Accent5 3 3 4" xfId="1489" xr:uid="{28ED350C-C161-42C7-AE82-1795CA0D8048}"/>
    <cellStyle name="40% - Accent5 3 4" xfId="775" xr:uid="{0280AD53-B75D-416E-98E4-07B2F4BCF1D3}"/>
    <cellStyle name="40% - Accent5 3 4 2" xfId="1657" xr:uid="{1FB683F7-E4BC-40CE-BB8E-1734FAA87E79}"/>
    <cellStyle name="40% - Accent5 3 5" xfId="1017" xr:uid="{DF69C98C-AF04-4AB1-AF97-676E84D9F864}"/>
    <cellStyle name="40% - Accent5 3 5 2" xfId="1895" xr:uid="{32B68912-B795-4CC0-8ECE-5F126A652AD9}"/>
    <cellStyle name="40% - Accent5 3 6" xfId="1352" xr:uid="{0A8949C1-973B-4120-A160-29178F880E7A}"/>
    <cellStyle name="40% - Accent5 4" xfId="227" xr:uid="{DE03C8CA-9A99-4E10-8EF9-C18EA0F8CDA2}"/>
    <cellStyle name="40% - Accent5 5" xfId="292" xr:uid="{E60F0874-69CC-4C6C-9FC2-E782E97CF76A}"/>
    <cellStyle name="40% - Accent5 5 2" xfId="821" xr:uid="{67E3B16F-C1C2-4DEA-831C-22AF69542006}"/>
    <cellStyle name="40% - Accent5 5 2 2" xfId="1701" xr:uid="{D19D2F9A-B6A9-4F97-9DBC-0037AFE2D933}"/>
    <cellStyle name="40% - Accent5 5 3" xfId="1061" xr:uid="{965B313A-B007-44E4-8715-C85447493035}"/>
    <cellStyle name="40% - Accent5 5 3 2" xfId="1939" xr:uid="{94BBE070-CD58-4958-9925-05CF3F12CCFE}"/>
    <cellStyle name="40% - Accent5 5 4" xfId="1410" xr:uid="{5A6E7BB4-D8AF-4044-A44A-BA40C8E0F11F}"/>
    <cellStyle name="40% - Accent5 6" xfId="355" xr:uid="{F927DE5F-7E43-41E2-96EA-5A7E5D0743E2}"/>
    <cellStyle name="40% - Accent5 6 2" xfId="883" xr:uid="{0257FEED-56F6-45C9-8ABF-993EDC0815B8}"/>
    <cellStyle name="40% - Accent5 6 2 2" xfId="1763" xr:uid="{ED4E7173-05AF-490A-957A-99339C9AFDEE}"/>
    <cellStyle name="40% - Accent5 6 3" xfId="1123" xr:uid="{85C8728F-60D5-43D6-9FDF-3067CD929D35}"/>
    <cellStyle name="40% - Accent5 6 3 2" xfId="2001" xr:uid="{8DCD9168-ED0D-4859-AB9D-F146DDD04C9E}"/>
    <cellStyle name="40% - Accent5 6 4" xfId="1471" xr:uid="{A492F22A-2D9F-493D-B2F7-FF251CF0F0DA}"/>
    <cellStyle name="40% - Accent5 7" xfId="757" xr:uid="{C4FC0DBD-5D7B-453B-A6F7-ABD99BFD4A82}"/>
    <cellStyle name="40% - Accent5 7 2" xfId="1639" xr:uid="{93138B60-890C-4159-8650-F6DB3C020D0B}"/>
    <cellStyle name="40% - Accent5 8" xfId="999" xr:uid="{CECDED41-5C1F-4031-A7AF-606EFCE4C6DA}"/>
    <cellStyle name="40% - Accent5 8 2" xfId="1877" xr:uid="{B4579826-F0C9-40EC-8991-07EA4D218867}"/>
    <cellStyle name="40% - Accent5 9" xfId="1327" xr:uid="{85C215B1-269F-461E-AFA8-94563B323906}"/>
    <cellStyle name="40% - Accent6" xfId="38" builtinId="51" customBuiltin="1"/>
    <cellStyle name="40% - Accent6 2" xfId="57" xr:uid="{618C3CE1-F8E4-473F-970E-21DB9FA499DA}"/>
    <cellStyle name="40% - Accent6 3" xfId="110" xr:uid="{5F42258C-16F0-4E35-A313-B32AA691EF7A}"/>
    <cellStyle name="40% - Accent6 3 2" xfId="312" xr:uid="{EEF9230C-D583-456A-9093-BA3046CF452F}"/>
    <cellStyle name="40% - Accent6 3 2 2" xfId="841" xr:uid="{38AFECAF-7BED-428B-A46E-025EA6D49D3E}"/>
    <cellStyle name="40% - Accent6 3 2 2 2" xfId="1721" xr:uid="{BAFB084B-3665-4E82-814D-1968047DD13B}"/>
    <cellStyle name="40% - Accent6 3 2 3" xfId="1081" xr:uid="{1AC626B8-B440-4A29-B509-3943E4B7741B}"/>
    <cellStyle name="40% - Accent6 3 2 3 2" xfId="1959" xr:uid="{2A80F9B8-28E0-4009-A1E3-05E9B1229F04}"/>
    <cellStyle name="40% - Accent6 3 2 4" xfId="1430" xr:uid="{8DEFE415-89E2-4D12-B0BF-5C456FD1FB34}"/>
    <cellStyle name="40% - Accent6 3 3" xfId="375" xr:uid="{06945AF0-7F66-49C9-8C6F-9CB82053990A}"/>
    <cellStyle name="40% - Accent6 3 3 2" xfId="903" xr:uid="{2CAA7C0D-49D9-4301-9806-46027AF2EDCA}"/>
    <cellStyle name="40% - Accent6 3 3 2 2" xfId="1783" xr:uid="{5E9B3A39-A607-493B-88D6-0FE7863AE059}"/>
    <cellStyle name="40% - Accent6 3 3 3" xfId="1143" xr:uid="{162027E2-BB86-4D13-92A6-791CABFA973D}"/>
    <cellStyle name="40% - Accent6 3 3 3 2" xfId="2021" xr:uid="{8E573B05-11DB-4BB2-BEAF-0D60B2E9E86D}"/>
    <cellStyle name="40% - Accent6 3 3 4" xfId="1491" xr:uid="{2DCAEE2F-223E-46CC-9C55-931D6FF0DE2C}"/>
    <cellStyle name="40% - Accent6 3 4" xfId="777" xr:uid="{C43DB015-0734-420F-AAE9-148241F86B2B}"/>
    <cellStyle name="40% - Accent6 3 4 2" xfId="1659" xr:uid="{EDCC8916-9CC3-45B0-B9CF-94A78801B39C}"/>
    <cellStyle name="40% - Accent6 3 5" xfId="1019" xr:uid="{C1A08282-933D-4407-B4E6-0724DBC0BC5B}"/>
    <cellStyle name="40% - Accent6 3 5 2" xfId="1897" xr:uid="{7608562F-2819-4FE4-8A8C-8CFBAAC30934}"/>
    <cellStyle name="40% - Accent6 3 6" xfId="1354" xr:uid="{61ACCAC5-CDEE-404F-AC8C-DD22CB417C65}"/>
    <cellStyle name="40% - Accent6 4" xfId="231" xr:uid="{0710A568-596A-47A8-9C09-4D4C331EB30A}"/>
    <cellStyle name="40% - Accent6 5" xfId="294" xr:uid="{F43561CC-48A7-4FEC-B5B5-4AB59602D5AF}"/>
    <cellStyle name="40% - Accent6 5 2" xfId="823" xr:uid="{EBB797A4-A62C-49A3-AB69-6244596D9E62}"/>
    <cellStyle name="40% - Accent6 5 2 2" xfId="1703" xr:uid="{DB3A9519-AB2B-4725-A985-32095BF8F297}"/>
    <cellStyle name="40% - Accent6 5 3" xfId="1063" xr:uid="{D976FA8D-BDC2-4EC2-B586-1F41061AFB7E}"/>
    <cellStyle name="40% - Accent6 5 3 2" xfId="1941" xr:uid="{E472800B-F402-4166-A52E-BA30E8EC0099}"/>
    <cellStyle name="40% - Accent6 5 4" xfId="1412" xr:uid="{D3D259E2-AC8F-45F0-AC42-3CE0B0AE84BC}"/>
    <cellStyle name="40% - Accent6 6" xfId="357" xr:uid="{F3D09F51-673B-4729-8306-293152690B88}"/>
    <cellStyle name="40% - Accent6 6 2" xfId="885" xr:uid="{2BAA52F2-10FC-4490-84DC-8C83779178AF}"/>
    <cellStyle name="40% - Accent6 6 2 2" xfId="1765" xr:uid="{25A66CA7-1ECD-41D0-B65F-2609D05A0464}"/>
    <cellStyle name="40% - Accent6 6 3" xfId="1125" xr:uid="{E0F2AB9E-AB69-4981-92D4-A5F796A007DE}"/>
    <cellStyle name="40% - Accent6 6 3 2" xfId="2003" xr:uid="{D5C2DF3E-B4A2-4F23-86D4-A52CD3636544}"/>
    <cellStyle name="40% - Accent6 6 4" xfId="1473" xr:uid="{A691057C-AE6C-4592-82F9-B80713683BF1}"/>
    <cellStyle name="40% - Accent6 7" xfId="759" xr:uid="{D0F69C56-0EFF-4CC6-82E4-BC1A83BC9FAD}"/>
    <cellStyle name="40% - Accent6 7 2" xfId="1641" xr:uid="{F0E77E5B-EF4A-4031-ACE7-D0541963F83B}"/>
    <cellStyle name="40% - Accent6 8" xfId="1001" xr:uid="{8367B1E1-69E2-469A-8020-D808209DF0A4}"/>
    <cellStyle name="40% - Accent6 8 2" xfId="1879" xr:uid="{05900057-7C34-4BE6-951E-60C7AC03F9EB}"/>
    <cellStyle name="40% - Accent6 9" xfId="1329" xr:uid="{12B748D4-BF48-4EE3-86A9-01447D24AD07}"/>
    <cellStyle name="40% - ส่วนที่ถูกเน้น1" xfId="519" xr:uid="{19D53ED9-43CB-44EB-8D53-80055BBA0786}"/>
    <cellStyle name="40% - ส่วนที่ถูกเน้น2" xfId="520" xr:uid="{4B4BAB63-FBEC-453D-A0A0-EAAB2EA5E91C}"/>
    <cellStyle name="40% - ส่วนที่ถูกเน้น3" xfId="521" xr:uid="{D86E5BA1-4CBD-4D3C-B652-6DAD16A64892}"/>
    <cellStyle name="40% - ส่วนที่ถูกเน้น4" xfId="522" xr:uid="{8344E5FB-6918-43DB-80C4-E9EE9F33730E}"/>
    <cellStyle name="40% - ส่วนที่ถูกเน้น5" xfId="523" xr:uid="{A8809CA0-4389-4120-9CFD-2E190FC4D8C8}"/>
    <cellStyle name="40% - ส่วนที่ถูกเน้น6" xfId="524" xr:uid="{767AF3FC-0506-4F7D-9AAC-035C8401BF62}"/>
    <cellStyle name="60% - Accent1 2" xfId="58" xr:uid="{7620D541-496B-4A9D-BFAA-3145FD7695D5}"/>
    <cellStyle name="60% - Accent1 3" xfId="212" xr:uid="{B9169D89-AA92-455D-AA6D-6466E90286E9}"/>
    <cellStyle name="60% - Accent1 4" xfId="1335" xr:uid="{0656B38C-FD64-4572-A0B4-CEE360C9B1BC}"/>
    <cellStyle name="60% - Accent1 5" xfId="87" xr:uid="{0201107F-F19C-4D0C-B7CB-F089F14EFF53}"/>
    <cellStyle name="60% - Accent2 2" xfId="59" xr:uid="{A5253052-11A9-4860-9190-4BAE062CA25B}"/>
    <cellStyle name="60% - Accent2 3" xfId="216" xr:uid="{B6C61CB8-19B3-4D25-84E7-0AA65A0C357D}"/>
    <cellStyle name="60% - Accent2 4" xfId="1336" xr:uid="{C1068EE0-3F76-4C69-A7FF-13335BB2DBCF}"/>
    <cellStyle name="60% - Accent2 5" xfId="88" xr:uid="{55E47EA7-969A-4F93-9FA4-E43D2836A7B1}"/>
    <cellStyle name="60% - Accent3 2" xfId="60" xr:uid="{359D3E76-B716-401C-92F5-0F75A1F92AF0}"/>
    <cellStyle name="60% - Accent3 3" xfId="220" xr:uid="{3FA8B7CE-9FCC-4574-994B-CBC7A0E4432F}"/>
    <cellStyle name="60% - Accent3 4" xfId="1337" xr:uid="{6DF7E0CC-FA09-467F-ACC7-827711D158EB}"/>
    <cellStyle name="60% - Accent3 5" xfId="89" xr:uid="{0B9C3770-D8A0-4483-9097-A788CB1917D1}"/>
    <cellStyle name="60% - Accent4 2" xfId="61" xr:uid="{DDC9AA57-3A46-4817-B807-195BDD69584F}"/>
    <cellStyle name="60% - Accent4 3" xfId="224" xr:uid="{87A69D5A-20F9-46FB-9890-6664AE34FA14}"/>
    <cellStyle name="60% - Accent4 4" xfId="1338" xr:uid="{3E798B75-1EE0-4696-8BFB-BCD5CB5491C6}"/>
    <cellStyle name="60% - Accent4 5" xfId="90" xr:uid="{600E4CB6-948E-4B91-85A6-C9D0E870D82D}"/>
    <cellStyle name="60% - Accent5 2" xfId="62" xr:uid="{311ADC51-79EC-4272-8346-24649A3A703F}"/>
    <cellStyle name="60% - Accent5 3" xfId="228" xr:uid="{459F4DAB-39CB-4B5D-BAE2-164652C13D72}"/>
    <cellStyle name="60% - Accent5 4" xfId="1339" xr:uid="{BF515565-5632-4A66-AB53-4D47FB9CA188}"/>
    <cellStyle name="60% - Accent5 5" xfId="91" xr:uid="{9071D928-F3FD-4255-AF8E-3A3E55C50237}"/>
    <cellStyle name="60% - Accent6 2" xfId="63" xr:uid="{64A6A41E-E09C-4D9B-ABA2-503F57CA153E}"/>
    <cellStyle name="60% - Accent6 3" xfId="232" xr:uid="{EFFADAFD-D495-4475-8B41-10D409AAEAA8}"/>
    <cellStyle name="60% - Accent6 4" xfId="1340" xr:uid="{46907223-3FE6-454B-B681-A4CE0E11F7A3}"/>
    <cellStyle name="60% - Accent6 5" xfId="92" xr:uid="{0FDA769B-AB5C-4DC5-9C16-5B34BA291DFD}"/>
    <cellStyle name="60% - ส่วนที่ถูกเน้น1" xfId="525" xr:uid="{910AF162-11DA-436B-9667-F2704637DFC7}"/>
    <cellStyle name="60% - ส่วนที่ถูกเน้น2" xfId="526" xr:uid="{8CD059BA-449E-47D4-9D24-E6C4A1DCF12C}"/>
    <cellStyle name="60% - ส่วนที่ถูกเน้น3" xfId="527" xr:uid="{4AC99C47-3BC6-45C5-83A3-A7B3986D0AC8}"/>
    <cellStyle name="60% - ส่วนที่ถูกเน้น4" xfId="528" xr:uid="{D7A8EE6C-61FD-4182-93BC-D8F5DCD8C1A2}"/>
    <cellStyle name="60% - ส่วนที่ถูกเน้น5" xfId="529" xr:uid="{0EFB492E-48B5-4495-955A-022671586AA4}"/>
    <cellStyle name="60% - ส่วนที่ถูกเน้น6" xfId="530" xr:uid="{225F857D-9BC2-41DC-8918-F96DFA5285BE}"/>
    <cellStyle name="75" xfId="531" xr:uid="{5F5AE0FA-BD6B-4CE8-8345-E0E096E96735}"/>
    <cellStyle name="Accent1" xfId="21" builtinId="29" customBuiltin="1"/>
    <cellStyle name="Accent1 2" xfId="113" xr:uid="{32BA4B41-B791-4E94-8120-AD800165F711}"/>
    <cellStyle name="Accent1 3" xfId="209" xr:uid="{60B11C05-E731-49D0-8A4A-472191178609}"/>
    <cellStyle name="Accent2" xfId="24" builtinId="33" customBuiltin="1"/>
    <cellStyle name="Accent2 2" xfId="64" xr:uid="{18DC9C5F-4BB1-4F21-9779-7FF8ED92C487}"/>
    <cellStyle name="Accent2 3" xfId="213" xr:uid="{59F2DDC4-5C41-4A80-8D45-748D3BCD9EA1}"/>
    <cellStyle name="Accent3" xfId="27" builtinId="37" customBuiltin="1"/>
    <cellStyle name="Accent3 2" xfId="65" xr:uid="{D34FE5CF-E3E5-4513-A14B-5FC3E0FD73D7}"/>
    <cellStyle name="Accent3 3" xfId="217" xr:uid="{D71700AA-1DD7-4361-B676-92408EBC8E28}"/>
    <cellStyle name="Accent4" xfId="30" builtinId="41" customBuiltin="1"/>
    <cellStyle name="Accent4 2" xfId="66" xr:uid="{31A58E36-4BF4-4897-BD58-2BA1AEBFE0DA}"/>
    <cellStyle name="Accent4 3" xfId="221" xr:uid="{5970D1D0-7DE5-4555-8BDD-FBFD05E37065}"/>
    <cellStyle name="Accent5" xfId="33" builtinId="45" customBuiltin="1"/>
    <cellStyle name="Accent5 2" xfId="67" xr:uid="{376FAD6B-776C-454C-B91E-7AB32D9C7150}"/>
    <cellStyle name="Accent5 2 2" xfId="168" xr:uid="{4D1A1C5F-9E6D-4D1D-BAB6-C333C2338376}"/>
    <cellStyle name="Accent5 3" xfId="225" xr:uid="{3EC0F1C4-12DF-45F8-B86E-9D232EBF0381}"/>
    <cellStyle name="Accent6" xfId="36" builtinId="49" customBuiltin="1"/>
    <cellStyle name="Accent6 2" xfId="68" xr:uid="{81517608-6BE4-406E-92A8-50B21BECF47E}"/>
    <cellStyle name="Accent6 3" xfId="229" xr:uid="{30187C31-DF25-4A48-BF9B-73C567A8739A}"/>
    <cellStyle name="Bad" xfId="12" builtinId="27" customBuiltin="1"/>
    <cellStyle name="Bad 2" xfId="69" xr:uid="{2D7B313A-488A-4AD5-8FD4-8B4388D46327}"/>
    <cellStyle name="Bad 2 2" xfId="532" xr:uid="{E83871BA-A79B-47AC-A1D9-1B0E26DD679E}"/>
    <cellStyle name="Bad 3" xfId="199" xr:uid="{E1906028-7092-48E5-9FF2-D4EEDD1B4296}"/>
    <cellStyle name="Bold" xfId="241" xr:uid="{4973A456-9DC3-4411-BC34-DBACB21EB069}"/>
    <cellStyle name="Calculation" xfId="15" builtinId="22" customBuiltin="1"/>
    <cellStyle name="Calculation 2" xfId="70" xr:uid="{E1E0EFFF-614D-4CF2-89C1-4A3DE374B697}"/>
    <cellStyle name="Calculation 2 2" xfId="166" xr:uid="{CE6641C5-F9F2-4DC3-B2C3-814FBAD15260}"/>
    <cellStyle name="Calculation 3" xfId="203" xr:uid="{6C714D05-C773-46F0-B85C-11560A34E4AD}"/>
    <cellStyle name="category" xfId="242" xr:uid="{CA866170-0235-4173-9101-42A354F0C17A}"/>
    <cellStyle name="Check Cell" xfId="17" builtinId="23" customBuiltin="1"/>
    <cellStyle name="Check Cell 2" xfId="71" xr:uid="{4823614E-A801-427A-B3EF-B563F1DB24EC}"/>
    <cellStyle name="Check Cell 2 2" xfId="178" xr:uid="{C945E28C-B6AF-4756-9C19-549FFBAF9C46}"/>
    <cellStyle name="Check Cell 3" xfId="205" xr:uid="{D6BD71EB-0800-4BAF-BDBE-27D61921BB31}"/>
    <cellStyle name="Comma" xfId="1" builtinId="3"/>
    <cellStyle name="Comma 10" xfId="192" xr:uid="{4F67CAB0-9B5F-413E-A9AA-D5BE92BD59D9}"/>
    <cellStyle name="Comma 10 2" xfId="340" xr:uid="{66CA6AA2-1807-4B51-8FF4-513EC5B731C7}"/>
    <cellStyle name="Comma 10 2 2" xfId="869" xr:uid="{383A1495-BF4A-4CF7-85C1-8B82F16CC980}"/>
    <cellStyle name="Comma 10 2 2 2" xfId="1749" xr:uid="{21B2E4DB-7607-4C7A-82B5-13DF662FBE57}"/>
    <cellStyle name="Comma 10 2 3" xfId="1109" xr:uid="{FE977E38-8AB3-4014-AF37-CC5B8CEC76F7}"/>
    <cellStyle name="Comma 10 2 3 2" xfId="1987" xr:uid="{9DBA43A5-1674-44E6-B6CC-E80DCA0A16D5}"/>
    <cellStyle name="Comma 10 2 4" xfId="1457" xr:uid="{C082B1D2-71C5-4B99-9341-2270A7BC2951}"/>
    <cellStyle name="Comma 10 3" xfId="403" xr:uid="{60F68A09-29CB-4C1C-9667-4FD1522C438C}"/>
    <cellStyle name="Comma 10 3 2" xfId="931" xr:uid="{CBB533F2-6835-498A-BABA-7307A47C4288}"/>
    <cellStyle name="Comma 10 3 2 2" xfId="1811" xr:uid="{06A52384-148D-4D49-AB1B-661837BC50E2}"/>
    <cellStyle name="Comma 10 3 3" xfId="1171" xr:uid="{A26D0474-B114-4C97-B833-B288F05FBD02}"/>
    <cellStyle name="Comma 10 3 3 2" xfId="2049" xr:uid="{F27872E5-535F-4386-A3FF-D5E974EC0E28}"/>
    <cellStyle name="Comma 10 3 4" xfId="1519" xr:uid="{3CD86405-17EA-4C1F-A0A2-CFABF8BD8163}"/>
    <cellStyle name="Comma 10 4" xfId="533" xr:uid="{8EA48089-3822-4DD7-9715-38BF532A5BBC}"/>
    <cellStyle name="Comma 10 5" xfId="806" xr:uid="{9AACF17A-20EB-477E-AEC7-F3278AF394F2}"/>
    <cellStyle name="Comma 10 5 2" xfId="1687" xr:uid="{FCC157E1-F01A-4E2F-8D3A-8E4FF4CB84F6}"/>
    <cellStyle name="Comma 10 6" xfId="1047" xr:uid="{C062C175-FDC3-4DC8-89DC-E433887B7CFB}"/>
    <cellStyle name="Comma 10 6 2" xfId="1925" xr:uid="{A3AED49B-2E1A-45EC-8B82-CAD74AF9B1F0}"/>
    <cellStyle name="Comma 10 7" xfId="1396" xr:uid="{FAB169E5-D6DB-421F-9DC6-CD1D314FCDCB}"/>
    <cellStyle name="Comma 11" xfId="237" xr:uid="{2CF0D34C-A21D-444C-8946-367CF5D76653}"/>
    <cellStyle name="Comma 11 2" xfId="343" xr:uid="{805259B0-5501-4645-86BA-112B9E9A6CD3}"/>
    <cellStyle name="Comma 11 2 2" xfId="872" xr:uid="{AD363D55-4119-4628-A493-5354EA5426ED}"/>
    <cellStyle name="Comma 11 2 2 2" xfId="1752" xr:uid="{EF2A4406-1D5B-4A7F-824E-99731A9E9E10}"/>
    <cellStyle name="Comma 11 2 3" xfId="1112" xr:uid="{F197EE8C-1D0C-48E6-8D96-2DD0E4FE4CD7}"/>
    <cellStyle name="Comma 11 2 3 2" xfId="1990" xr:uid="{ED437854-4E29-48A4-B11A-932AB5B08CC9}"/>
    <cellStyle name="Comma 11 2 4" xfId="1460" xr:uid="{6CAC7D46-E11F-4391-8F4A-8DBC1589382A}"/>
    <cellStyle name="Comma 11 3" xfId="406" xr:uid="{C271A20B-ED7F-4552-A41F-4D27C040D271}"/>
    <cellStyle name="Comma 11 3 2" xfId="934" xr:uid="{6F079840-3A98-49F5-92F4-6E75E636C788}"/>
    <cellStyle name="Comma 11 3 2 2" xfId="1814" xr:uid="{DCC2FAA4-0021-45B7-A0AE-BE94ED481108}"/>
    <cellStyle name="Comma 11 3 3" xfId="1174" xr:uid="{8C743AFF-7CBB-4B8F-BAAF-F9685CCE8D11}"/>
    <cellStyle name="Comma 11 3 3 2" xfId="2052" xr:uid="{F4558954-AAE5-428B-BD26-31BD7F9BDF4C}"/>
    <cellStyle name="Comma 11 3 4" xfId="1522" xr:uid="{CFB157B1-DEF8-48F2-8F70-4904C87D73DF}"/>
    <cellStyle name="Comma 11 4" xfId="441" xr:uid="{D12BF3B0-75E6-4399-B097-1C9866116BD0}"/>
    <cellStyle name="Comma 11 5" xfId="809" xr:uid="{8511F6ED-512A-47BA-AF68-4440CB33DB18}"/>
    <cellStyle name="Comma 11 5 2" xfId="1690" xr:uid="{94A91A32-89D6-420D-8A21-2FBFAEF710AC}"/>
    <cellStyle name="Comma 11 6" xfId="1050" xr:uid="{CCAD12AC-948B-4818-9499-E8F97F16D5B6}"/>
    <cellStyle name="Comma 11 6 2" xfId="1928" xr:uid="{FB10A957-6691-490E-ABB6-FCA3734792D5}"/>
    <cellStyle name="Comma 11 7" xfId="1399" xr:uid="{D6427B62-7E0E-4F97-8462-C28B1155D966}"/>
    <cellStyle name="Comma 12" xfId="409" xr:uid="{893664D2-2921-4E24-9867-E0DBCF75D78D}"/>
    <cellStyle name="Comma 12 2" xfId="535" xr:uid="{3340880C-72EE-4E41-96CE-879770D4E65A}"/>
    <cellStyle name="Comma 12 3" xfId="536" xr:uid="{7D707455-A083-47E2-A0C1-453C4061B428}"/>
    <cellStyle name="Comma 12 4" xfId="537" xr:uid="{F497E4B5-268F-4F5F-8D3F-85C5DE199A31}"/>
    <cellStyle name="Comma 12 5" xfId="534" xr:uid="{19BD8475-5402-4B8C-8529-87C89FAB6416}"/>
    <cellStyle name="Comma 12 6" xfId="937" xr:uid="{901CE973-D157-41B8-924F-FB160E8EC4ED}"/>
    <cellStyle name="Comma 12 6 2" xfId="1817" xr:uid="{AEC3A9F8-EE04-4B5F-B5E0-4D1E48513999}"/>
    <cellStyle name="Comma 12 7" xfId="1177" xr:uid="{A95D4F31-B049-4488-A3E3-64E2B6D46CAF}"/>
    <cellStyle name="Comma 12 7 2" xfId="2055" xr:uid="{7227008B-4FE2-4727-B86A-84435945023E}"/>
    <cellStyle name="Comma 12 8" xfId="1525" xr:uid="{0B540D86-26B5-4D20-BD61-AE4CF3BE616E}"/>
    <cellStyle name="Comma 13" xfId="413" xr:uid="{741977C2-0A85-4516-90B5-7E1F85876AAF}"/>
    <cellStyle name="Comma 13 2" xfId="538" xr:uid="{BECC63B4-F140-42F9-B4C3-574FE8E87D1A}"/>
    <cellStyle name="Comma 13 3" xfId="938" xr:uid="{15189B96-3B10-468A-A494-CB3048ABDC01}"/>
    <cellStyle name="Comma 13 3 2" xfId="1818" xr:uid="{FEE7273F-FBE7-4CA8-A225-283AA651EC7B}"/>
    <cellStyle name="Comma 13 4" xfId="1178" xr:uid="{F0220202-1F4A-4D59-9188-207234D7BCB3}"/>
    <cellStyle name="Comma 13 4 2" xfId="2056" xr:uid="{79605074-B945-4700-ACC3-B93EF23153B3}"/>
    <cellStyle name="Comma 13 5" xfId="1526" xr:uid="{03E3B312-65A6-451D-B89C-57386E81FF20}"/>
    <cellStyle name="Comma 14" xfId="424" xr:uid="{DD3D1FF8-7BBC-42CE-9F55-22C87F063549}"/>
    <cellStyle name="Comma 14 2" xfId="442" xr:uid="{79E33AF0-BAC5-4DD0-B172-21F1CC8F47D2}"/>
    <cellStyle name="Comma 14 3" xfId="470" xr:uid="{AB51EB19-51C3-4825-8CBE-AB77473C6A1C}"/>
    <cellStyle name="Comma 14 3 2" xfId="687" xr:uid="{4D492110-7FDE-49BC-92E0-5B82666EA4FA}"/>
    <cellStyle name="Comma 14 3 2 2" xfId="1256" xr:uid="{34505593-5B61-4180-BED1-D9BEBEFEB22C}"/>
    <cellStyle name="Comma 14 3 2 2 2" xfId="2126" xr:uid="{7A616CF8-AB83-4A62-9934-251846995F7F}"/>
    <cellStyle name="Comma 14 3 2 3" xfId="1605" xr:uid="{0B30EFA5-4E45-4CF2-945C-4D3DF1C5AF09}"/>
    <cellStyle name="Comma 14 4" xfId="539" xr:uid="{5CC0A851-0B72-4CEA-9B6B-5C591E2566F5}"/>
    <cellStyle name="Comma 14 4 2" xfId="1230" xr:uid="{3382C036-8FDB-49FC-828D-4367250D1091}"/>
    <cellStyle name="Comma 14 4 2 2" xfId="2107" xr:uid="{1D14B247-601D-4F54-A336-7367B1FD6158}"/>
    <cellStyle name="Comma 14 4 3" xfId="1581" xr:uid="{105DAA17-D690-476D-9BAB-DE34FA0297B6}"/>
    <cellStyle name="Comma 14 5" xfId="1528" xr:uid="{7EC94013-7012-4DC0-B874-25DC55BE7734}"/>
    <cellStyle name="Comma 15" xfId="415" xr:uid="{F33D580E-67D7-4462-B0ED-35958900A0D8}"/>
    <cellStyle name="Comma 15 2" xfId="688" xr:uid="{748763EC-366F-4DC0-AA55-8C6CB26C5EDE}"/>
    <cellStyle name="Comma 15 2 2" xfId="1257" xr:uid="{5B9480B6-9F35-468C-BA70-380CF4A5980A}"/>
    <cellStyle name="Comma 15 2 2 2" xfId="2127" xr:uid="{94EA87B8-050B-4E2B-BC3E-D9FE3883D7A4}"/>
    <cellStyle name="Comma 15 2 3" xfId="1606" xr:uid="{1377A405-88AA-41BA-A355-1358607F1562}"/>
    <cellStyle name="Comma 15 3" xfId="540" xr:uid="{A539020B-64E6-4AAA-8C63-3BB574E020FC}"/>
    <cellStyle name="Comma 15 3 2" xfId="1231" xr:uid="{289D2D8F-320F-41F0-8768-96C1B1781782}"/>
    <cellStyle name="Comma 15 3 2 2" xfId="2108" xr:uid="{C839833A-076B-4BE1-8ECF-4AD622E0EA00}"/>
    <cellStyle name="Comma 15 3 3" xfId="1582" xr:uid="{6F130D08-68AE-46FA-B260-AA20FEF4306F}"/>
    <cellStyle name="Comma 16" xfId="425" xr:uid="{37EDFEED-C7A5-47CF-B043-A67A11001FFD}"/>
    <cellStyle name="Comma 16 2" xfId="541" xr:uid="{A637C479-1585-4D6E-9DD6-75AB0D1C5CB6}"/>
    <cellStyle name="Comma 17" xfId="430" xr:uid="{262A1640-541C-475E-89F8-3476DB53E981}"/>
    <cellStyle name="Comma 17 2" xfId="542" xr:uid="{75319AF1-1806-4B72-BE32-B8C72C1BB720}"/>
    <cellStyle name="Comma 17 3" xfId="943" xr:uid="{96A6A384-98F2-41EC-A239-083AEF09F1C9}"/>
    <cellStyle name="Comma 17 3 2" xfId="1823" xr:uid="{46CD18D9-0F0F-4B1E-ACA3-05D846C84E41}"/>
    <cellStyle name="Comma 17 4" xfId="1183" xr:uid="{DEC2F188-EA9F-42FF-B7D8-E33180615639}"/>
    <cellStyle name="Comma 17 4 2" xfId="2061" xr:uid="{F54FBD4A-0921-4F60-83DA-99112A989856}"/>
    <cellStyle name="Comma 17 5" xfId="1532" xr:uid="{0856C14F-34E2-4AEC-9B34-F1BEA2017152}"/>
    <cellStyle name="Comma 18" xfId="436" xr:uid="{B144EC49-69EC-4164-8988-0602C3BA7545}"/>
    <cellStyle name="Comma 18 2" xfId="440" xr:uid="{F4813F86-20EA-4BED-B622-1E2ED5618034}"/>
    <cellStyle name="Comma 18 2 2" xfId="455" xr:uid="{CDBD4572-83A1-4132-ABA2-9B2D550F9C47}"/>
    <cellStyle name="Comma 18 2 2 2" xfId="959" xr:uid="{DEE241B2-A8C4-4189-B5A7-1DBB6AB89FE2}"/>
    <cellStyle name="Comma 18 2 2 2 2" xfId="1839" xr:uid="{26ECA311-4609-4F42-99A9-2E05D991E495}"/>
    <cellStyle name="Comma 18 2 2 3" xfId="1199" xr:uid="{704150C0-3DA5-4B56-9C3E-3ABBE7051D15}"/>
    <cellStyle name="Comma 18 2 2 3 2" xfId="2077" xr:uid="{B13838F4-6983-4CD8-9B62-3454CB35D9B5}"/>
    <cellStyle name="Comma 18 2 2 4" xfId="1548" xr:uid="{8ED3B28F-4AFE-415B-A1FE-D16D3511DF00}"/>
    <cellStyle name="Comma 18 2 3" xfId="500" xr:uid="{827C1DCD-EA88-4984-A131-A9DE67CAEB4E}"/>
    <cellStyle name="Comma 18 2 3 2" xfId="987" xr:uid="{602080FC-A2F0-4012-8DC0-286578F09931}"/>
    <cellStyle name="Comma 18 2 3 2 2" xfId="1866" xr:uid="{798D8A14-074F-4D5E-A23F-7405B60C7BA5}"/>
    <cellStyle name="Comma 18 2 3 3" xfId="1227" xr:uid="{3D3D6B99-DB4A-4008-974D-3778A4977526}"/>
    <cellStyle name="Comma 18 2 3 3 2" xfId="2104" xr:uid="{A99E0542-D9C8-4659-A672-4B0868F80448}"/>
    <cellStyle name="Comma 18 2 3 4" xfId="1578" xr:uid="{12573595-1407-4B2A-815F-9630680ED884}"/>
    <cellStyle name="Comma 18 2 4" xfId="722" xr:uid="{F0DF5F46-0BE4-45C8-857B-898B60F07F45}"/>
    <cellStyle name="Comma 18 2 4 2" xfId="1279" xr:uid="{C2166116-C400-4EE7-8F70-18950CABDA38}"/>
    <cellStyle name="Comma 18 2 4 2 2" xfId="2149" xr:uid="{F76AB312-ABF2-43ED-B00E-204B4CDDCCD5}"/>
    <cellStyle name="Comma 18 2 4 3" xfId="1629" xr:uid="{7BF8C372-38CB-425C-A9F6-D74237CD0C63}"/>
    <cellStyle name="Comma 18 2 5" xfId="952" xr:uid="{67C5376B-006B-4EA8-9621-BF8EA9A454DE}"/>
    <cellStyle name="Comma 18 2 5 2" xfId="1832" xr:uid="{9C776AB1-77D8-4568-917E-9AE852098D16}"/>
    <cellStyle name="Comma 18 2 6" xfId="1192" xr:uid="{5B38C77B-0827-4038-A35B-F616EEBF9E45}"/>
    <cellStyle name="Comma 18 2 6 2" xfId="2070" xr:uid="{C87D85EC-06F3-4ADE-B9EC-3DE51A936D06}"/>
    <cellStyle name="Comma 18 2 7" xfId="1541" xr:uid="{C37472D7-FE27-4880-998F-A6C172AE07CB}"/>
    <cellStyle name="Comma 18 3" xfId="679" xr:uid="{CB4B36FD-D167-4E33-9DA3-D5D8FC96DA11}"/>
    <cellStyle name="Comma 18 4" xfId="948" xr:uid="{1730F57D-6358-46C5-8E57-C5A381A3D0AF}"/>
    <cellStyle name="Comma 18 4 2" xfId="1828" xr:uid="{C14F055A-6CD9-4C04-8DC9-5762AD22D047}"/>
    <cellStyle name="Comma 18 5" xfId="1188" xr:uid="{C0D05B28-9FA8-4371-AE0C-E4C9B3D42CEB}"/>
    <cellStyle name="Comma 18 5 2" xfId="2066" xr:uid="{F4F0A02F-6E48-4A74-AFF3-C5AD9B428745}"/>
    <cellStyle name="Comma 18 6" xfId="1537" xr:uid="{1832C9F2-0E03-4154-BB80-36DF7A90017B}"/>
    <cellStyle name="Comma 19" xfId="438" xr:uid="{B526AFF3-75AB-48E5-9B3B-BAAAFE8F491C}"/>
    <cellStyle name="Comma 19 2" xfId="714" xr:uid="{0A191173-3509-48DD-8E71-30B10606AF99}"/>
    <cellStyle name="Comma 19 3" xfId="681" xr:uid="{867E731B-CC44-4B63-ACD4-C392B47E0BDE}"/>
    <cellStyle name="Comma 19 4" xfId="950" xr:uid="{6CF57CB2-B8B0-44BF-BE61-D9482F033B47}"/>
    <cellStyle name="Comma 19 4 2" xfId="1830" xr:uid="{F958FF64-B451-4955-87EF-025403D1486A}"/>
    <cellStyle name="Comma 19 5" xfId="1190" xr:uid="{73FDE632-68E2-425A-B994-0D67D7B18020}"/>
    <cellStyle name="Comma 19 5 2" xfId="2068" xr:uid="{52E5D33D-E22E-4FA9-B6FE-A15D666F1423}"/>
    <cellStyle name="Comma 19 6" xfId="1539" xr:uid="{A932756D-A6E2-4504-8EE3-58163D44A1EC}"/>
    <cellStyle name="Comma 2" xfId="44" xr:uid="{E3BADC87-7D75-49DF-B979-639140898480}"/>
    <cellStyle name="Comma 2 10" xfId="1284" xr:uid="{0C67A0AA-B480-4012-9B4F-2D3FBB72DAFB}"/>
    <cellStyle name="Comma 2 11" xfId="2154" xr:uid="{249B5AE0-55D8-4FA4-8430-5B6A4557FC56}"/>
    <cellStyle name="Comma 2 2" xfId="126" xr:uid="{A0EC252C-3D48-4F8A-8FA7-3E7165F4E798}"/>
    <cellStyle name="Comma 2 2 2" xfId="690" xr:uid="{95F67F1D-535B-411B-926E-191AD18E2D72}"/>
    <cellStyle name="Comma 2 2 2 2" xfId="1607" xr:uid="{707305E8-6D9B-40D5-B178-78EA818CA9CF}"/>
    <cellStyle name="Comma 2 2 2 3" xfId="1299" xr:uid="{874F8FE4-7B71-4635-A6E4-212FD62DA304}"/>
    <cellStyle name="Comma 2 2 3" xfId="686" xr:uid="{99D57709-B3D6-451A-A065-68703D1E9FBD}"/>
    <cellStyle name="Comma 2 2 4" xfId="543" xr:uid="{B258FD4E-2481-48FC-86A2-5CCBEA4DF2B8}"/>
    <cellStyle name="Comma 2 2 5" xfId="1366" xr:uid="{1C987787-E02A-4770-800C-2BBDD47513C4}"/>
    <cellStyle name="Comma 2 2 6" xfId="1292" xr:uid="{71CDE57D-E063-4879-A6C0-2EA1EF68FB54}"/>
    <cellStyle name="Comma 2 28" xfId="419" xr:uid="{FF3657B5-32E1-4025-A8B4-4A93C6A77A28}"/>
    <cellStyle name="Comma 2 3" xfId="164" xr:uid="{CABFC277-3AE0-4863-B13C-BACF4A2F2312}"/>
    <cellStyle name="Comma 2 3 2" xfId="544" xr:uid="{F7EFEEDF-79D6-48BA-BA78-86C4213792B7}"/>
    <cellStyle name="Comma 2 3 2 2" xfId="1583" xr:uid="{E0E0CAEB-033E-4329-AC35-1C83C09ADB69}"/>
    <cellStyle name="Comma 2 3 2 3" xfId="1310" xr:uid="{B89EE3FE-FD98-4DF2-B142-BF491735D7E2}"/>
    <cellStyle name="Comma 2 3 3" xfId="1285" xr:uid="{5C500000-EA18-4511-AB1D-290FB58EF74B}"/>
    <cellStyle name="Comma 2 4" xfId="188" xr:uid="{6394F799-AB4A-493A-9A77-ABD402EF9B64}"/>
    <cellStyle name="Comma 2 4 2" xfId="411" xr:uid="{2DD21271-FD82-47BC-9B16-DAC5C51CC9E9}"/>
    <cellStyle name="Comma 2 4 3" xfId="682" xr:uid="{2168996C-ED0D-47C1-ACC8-A7B85D662477}"/>
    <cellStyle name="Comma 2 4 4" xfId="1392" xr:uid="{05EBFED2-4B2E-4A84-A3F5-2284F289FF76}"/>
    <cellStyle name="Comma 2 4 5" xfId="1296" xr:uid="{8AC4F30C-EFA7-43A9-9158-A1862F90EBEB}"/>
    <cellStyle name="Comma 2 5" xfId="234" xr:uid="{6FAB0868-0184-4453-A3A0-BA74F763F4DE}"/>
    <cellStyle name="Comma 2 5 2" xfId="683" xr:uid="{C51CBE5E-A024-44FB-BDCA-9C727269BF78}"/>
    <cellStyle name="Comma 2 6" xfId="238" xr:uid="{7E2456D0-DA77-42E3-A2B9-B5C5E84D80F4}"/>
    <cellStyle name="Comma 2 6 2" xfId="344" xr:uid="{8CF7B10D-B1C0-433F-92B1-C39E95316908}"/>
    <cellStyle name="Comma 2 6 2 2" xfId="873" xr:uid="{AAF5FB48-100F-4D90-9CD5-F315B180FFE3}"/>
    <cellStyle name="Comma 2 6 2 2 2" xfId="1753" xr:uid="{F2637846-7DCA-43D5-8385-740D10300733}"/>
    <cellStyle name="Comma 2 6 2 3" xfId="1113" xr:uid="{BBD59021-51E5-4472-B43F-FBD1328ADA8D}"/>
    <cellStyle name="Comma 2 6 2 3 2" xfId="1991" xr:uid="{A79C349D-C928-4FC7-98E5-8DD1DA71ABB7}"/>
    <cellStyle name="Comma 2 6 2 4" xfId="1461" xr:uid="{66AFB768-0189-4D6F-BCF7-7D5A20196205}"/>
    <cellStyle name="Comma 2 6 3" xfId="407" xr:uid="{02851343-0B6A-471D-A79A-06E9AA9FD62E}"/>
    <cellStyle name="Comma 2 6 3 2" xfId="935" xr:uid="{7732B213-764E-4C9C-BCD6-6CD5D3E6E214}"/>
    <cellStyle name="Comma 2 6 3 2 2" xfId="1815" xr:uid="{15DFBFEF-23C0-446E-814D-37CF69C478FB}"/>
    <cellStyle name="Comma 2 6 3 3" xfId="1175" xr:uid="{D77F9D5E-BA76-4E9C-9ACA-6B32751BE2F9}"/>
    <cellStyle name="Comma 2 6 3 3 2" xfId="2053" xr:uid="{4BA0E9A3-1FAF-4C05-9560-B7CCE84FAE8C}"/>
    <cellStyle name="Comma 2 6 3 4" xfId="1523" xr:uid="{984E5966-BBA0-4D49-A323-8EDCFD19918C}"/>
    <cellStyle name="Comma 2 6 4" xfId="689" xr:uid="{CDD665CB-B10E-49F5-8C92-14BFBD9B6F51}"/>
    <cellStyle name="Comma 2 6 5" xfId="810" xr:uid="{5D1225AC-CE86-4426-BD1E-848C6F1EA888}"/>
    <cellStyle name="Comma 2 6 5 2" xfId="1691" xr:uid="{5D4829F8-C882-452F-9E5D-7CD372C0555E}"/>
    <cellStyle name="Comma 2 6 6" xfId="1051" xr:uid="{B7BE4905-13A5-4990-ADA4-7A7BC487C42D}"/>
    <cellStyle name="Comma 2 6 6 2" xfId="1929" xr:uid="{E47EB81C-B4F7-4018-9510-DF14179AC2A4}"/>
    <cellStyle name="Comma 2 6 7" xfId="1400" xr:uid="{E3020FFE-5677-4FF6-8415-AF52554EACEA}"/>
    <cellStyle name="Comma 2 7" xfId="471" xr:uid="{AAD910DC-B151-44EC-8CA4-5E86ED6DEB6A}"/>
    <cellStyle name="Comma 2 7 2" xfId="971" xr:uid="{1A83A442-C44D-41FB-87CC-7D2AB48117C3}"/>
    <cellStyle name="Comma 2 7 2 2" xfId="1850" xr:uid="{C9C3F485-60EF-4AF6-BEDE-D600BC15BD2A}"/>
    <cellStyle name="Comma 2 7 3" xfId="1211" xr:uid="{3F6AEEA3-61CA-4B59-BB21-6BEFBF000CCF}"/>
    <cellStyle name="Comma 2 7 3 2" xfId="2088" xr:uid="{E5A796DC-16E6-4C61-8072-EB3D9F7E1B99}"/>
    <cellStyle name="Comma 2 7 4" xfId="1560" xr:uid="{D18F8CA0-FD36-4781-8B11-68B2834F1E8E}"/>
    <cellStyle name="Comma 2 8" xfId="486" xr:uid="{EE756952-734C-413E-9149-F5D8F697A8B1}"/>
    <cellStyle name="Comma 2 9" xfId="1331" xr:uid="{8D934C74-D3DA-46EB-92B2-4F5AD3470B01}"/>
    <cellStyle name="Comma 20" xfId="444" xr:uid="{75C5881E-C88B-4D4F-A094-F7D00CC5FD75}"/>
    <cellStyle name="Comma 20 2" xfId="954" xr:uid="{B5FC6DD2-394D-4DA8-AAB2-9A94DECC85C0}"/>
    <cellStyle name="Comma 20 2 2" xfId="1834" xr:uid="{5BD5E339-1395-4C16-96D4-E763329A3F08}"/>
    <cellStyle name="Comma 20 3" xfId="1194" xr:uid="{06FF4083-B972-4BA8-808C-F79BAE7152EB}"/>
    <cellStyle name="Comma 20 3 2" xfId="2072" xr:uid="{1F44FDBC-1294-4C12-92DE-F7BB70BCBFF3}"/>
    <cellStyle name="Comma 20 4" xfId="1543" xr:uid="{5F337C15-4E19-49CD-A3BF-6B67E1A8F4C5}"/>
    <cellStyle name="Comma 21" xfId="461" xr:uid="{A1E2A838-83A1-4191-99BB-A15050C5880B}"/>
    <cellStyle name="Comma 21 2" xfId="963" xr:uid="{18589A5C-79F2-4DB1-8CDA-D5F7D51B616C}"/>
    <cellStyle name="Comma 21 2 2" xfId="1842" xr:uid="{2F227F40-6F5C-4EEB-BDBF-440CF9192DCE}"/>
    <cellStyle name="Comma 21 3" xfId="1203" xr:uid="{0B37236A-08F3-4F5A-81E6-58042BFEF0C0}"/>
    <cellStyle name="Comma 21 3 2" xfId="2080" xr:uid="{D838DAC9-F741-43B3-BA3F-8E9E581A6D1E}"/>
    <cellStyle name="Comma 21 4" xfId="1552" xr:uid="{9FA9DB12-8E42-4AF0-A210-4C075F11EEAC}"/>
    <cellStyle name="Comma 22" xfId="463" xr:uid="{1E491586-DDB7-418B-B532-AE7309CB8564}"/>
    <cellStyle name="Comma 22 2" xfId="480" xr:uid="{86B3278E-9850-4F38-A134-A828CC875860}"/>
    <cellStyle name="Comma 22 2 2" xfId="980" xr:uid="{55266DD3-5C2E-4EC3-BC9B-46E4D8EE3EBC}"/>
    <cellStyle name="Comma 22 2 2 2" xfId="1859" xr:uid="{EDDBB836-4E5B-46E7-801A-83C7569DA64E}"/>
    <cellStyle name="Comma 22 2 3" xfId="1220" xr:uid="{6FEA13C9-265A-42EF-905F-35CE2C265309}"/>
    <cellStyle name="Comma 22 2 3 2" xfId="2097" xr:uid="{D3ADC904-BFED-463A-97C6-68531AE41AB7}"/>
    <cellStyle name="Comma 22 2 4" xfId="1569" xr:uid="{87773111-1ECE-4484-BEEF-19DD79FDE767}"/>
    <cellStyle name="Comma 22 3" xfId="965" xr:uid="{1C1792D7-33C6-43E9-9492-E85F0F961936}"/>
    <cellStyle name="Comma 22 3 2" xfId="1844" xr:uid="{1EC41155-DDE7-4676-BD73-561B4D69AD45}"/>
    <cellStyle name="Comma 22 4" xfId="1205" xr:uid="{7520CB37-2289-4BB1-8342-3B74FBE9A422}"/>
    <cellStyle name="Comma 22 4 2" xfId="2082" xr:uid="{F6B952FB-A958-4AA7-8627-A89EB7A59B2B}"/>
    <cellStyle name="Comma 22 5" xfId="1554" xr:uid="{33DF4377-3B43-4CBD-8231-4EE04C9D71DB}"/>
    <cellStyle name="Comma 23" xfId="447" xr:uid="{89DFCD17-27E9-4B76-B7A3-849AC5758E55}"/>
    <cellStyle name="Comma 23 2" xfId="476" xr:uid="{B372400D-9FB3-4AB3-BF60-92E9A945E988}"/>
    <cellStyle name="Comma 23 2 2" xfId="976" xr:uid="{FAA425B3-BBD5-49A2-8057-5A108A1C41D4}"/>
    <cellStyle name="Comma 23 2 2 2" xfId="1855" xr:uid="{04387623-87CC-45FB-8E22-445B3D8C2FEA}"/>
    <cellStyle name="Comma 23 2 3" xfId="1216" xr:uid="{6615791C-1B29-4418-B308-62EAE07B5328}"/>
    <cellStyle name="Comma 23 2 3 2" xfId="2093" xr:uid="{BFB35936-E1AA-46AE-92E4-1167A2051814}"/>
    <cellStyle name="Comma 23 2 4" xfId="1565" xr:uid="{13D32611-4713-42C7-B089-AAE8A7AC68AE}"/>
    <cellStyle name="Comma 23 3" xfId="719" xr:uid="{FF238063-F325-4A28-9980-83599C04B4A6}"/>
    <cellStyle name="Comma 23 3 2" xfId="1276" xr:uid="{49196CD5-A51E-4816-B7BF-F29057B5A920}"/>
    <cellStyle name="Comma 23 3 2 2" xfId="2146" xr:uid="{530FE8FC-68EF-4D24-A0AD-4DBF38C82EE7}"/>
    <cellStyle name="Comma 23 3 3" xfId="1626" xr:uid="{1AB6DBF5-693F-489D-B27D-E21CEDDE1434}"/>
    <cellStyle name="Comma 23 4" xfId="957" xr:uid="{FFAADC38-94FE-47B3-86BC-1C1DA2165230}"/>
    <cellStyle name="Comma 23 4 2" xfId="1837" xr:uid="{98F0F88F-7825-4CC4-9574-B694AAD5406F}"/>
    <cellStyle name="Comma 23 5" xfId="1197" xr:uid="{6E85050A-8CAB-4993-8C1E-D08385060E53}"/>
    <cellStyle name="Comma 23 5 2" xfId="2075" xr:uid="{FC00CA92-EA07-4221-A85C-D3F7F00E5F8F}"/>
    <cellStyle name="Comma 23 6" xfId="1546" xr:uid="{EBD116C9-0BEC-47FF-A994-B4036CA39AE8}"/>
    <cellStyle name="Comma 24" xfId="421" xr:uid="{C540EA30-A203-4CDB-9A98-A7787B23AC25}"/>
    <cellStyle name="Comma 25" xfId="467" xr:uid="{53F8EE58-12AB-4A4D-B63F-A184892C9046}"/>
    <cellStyle name="Comma 25 2" xfId="969" xr:uid="{4DC63155-7471-4A19-B553-7F2F51175458}"/>
    <cellStyle name="Comma 25 2 2" xfId="1848" xr:uid="{A12308D5-9BB4-4068-82E2-DA73F8E743F3}"/>
    <cellStyle name="Comma 25 3" xfId="1209" xr:uid="{06B15D59-6383-4B69-B0E1-4CF7E4FC7C1B}"/>
    <cellStyle name="Comma 25 3 2" xfId="2086" xr:uid="{E9D88DD7-1015-491E-9CF6-0A7374CF06F2}"/>
    <cellStyle name="Comma 25 4" xfId="1558" xr:uid="{7B00C819-C544-49BD-B24A-67C4C453EBAC}"/>
    <cellStyle name="Comma 26" xfId="478" xr:uid="{A0F0943A-37B8-4536-8DD5-A8C3CFBFCA1C}"/>
    <cellStyle name="Comma 26 2" xfId="978" xr:uid="{F0EE8B31-69E9-4699-962C-6FEFA1817548}"/>
    <cellStyle name="Comma 26 2 2" xfId="1857" xr:uid="{BA8E8A85-AB36-4DA7-863D-240904B7B282}"/>
    <cellStyle name="Comma 26 3" xfId="1218" xr:uid="{7D3547DB-50D3-424A-B60A-73A4BC0C6374}"/>
    <cellStyle name="Comma 26 3 2" xfId="2095" xr:uid="{7B231F1A-2CF8-4C45-B944-2AC41F755804}"/>
    <cellStyle name="Comma 26 4" xfId="1567" xr:uid="{717721D8-CBE8-4996-B08B-B875C42C9755}"/>
    <cellStyle name="Comma 27" xfId="503" xr:uid="{F13C3FD5-FD8F-43D9-9677-1935E49A1777}"/>
    <cellStyle name="Comma 28" xfId="1282" xr:uid="{1E0D4700-A709-4756-90EC-2BEA8D8F9534}"/>
    <cellStyle name="Comma 29" xfId="2152" xr:uid="{F83FABEF-BA45-40CC-B344-58670AF98161}"/>
    <cellStyle name="Comma 3" xfId="45" xr:uid="{61062AC2-A5A3-4D53-ABFC-D7FC687BC4F9}"/>
    <cellStyle name="Comma 3 2" xfId="129" xr:uid="{198AD5EA-A078-4586-870B-0D19268C7C4B}"/>
    <cellStyle name="Comma 3 2 2" xfId="546" xr:uid="{DB1CE797-FCBF-45A8-9CB8-F0BCAB320D68}"/>
    <cellStyle name="Comma 3 2 2 2" xfId="1585" xr:uid="{26E48D46-DC50-4461-976D-197B95FBC871}"/>
    <cellStyle name="Comma 3 2 2 3" xfId="1311" xr:uid="{F8763D03-C14C-4FB7-AB45-1CD9FDDCA6A3}"/>
    <cellStyle name="Comma 3 2 3" xfId="1368" xr:uid="{01A83A36-1F6E-4EA7-B479-9CE8253613C3}"/>
    <cellStyle name="Comma 3 2 4" xfId="1316" xr:uid="{795F71D9-DF28-404F-9D34-ED7E6180BBA0}"/>
    <cellStyle name="Comma 3 3" xfId="180" xr:uid="{2481EC0A-8CCE-4BA7-8279-8F6ECBFD175B}"/>
    <cellStyle name="Comma 3 3 2" xfId="547" xr:uid="{0BCFAEF1-5EE2-4416-92F4-4BBD4E63D387}"/>
    <cellStyle name="Comma 3 3 3" xfId="1385" xr:uid="{46EED80A-57AD-44F2-90BA-D3AEB484B9FE}"/>
    <cellStyle name="Comma 3 3 4" xfId="1302" xr:uid="{8D064662-B7C1-4592-B773-16AA7CC0627C}"/>
    <cellStyle name="Comma 3 4" xfId="412" xr:uid="{16C21AEB-A2C7-4220-9436-01749F244DCF}"/>
    <cellStyle name="Comma 3 5" xfId="484" xr:uid="{B365E906-A7E9-489D-8B30-EDEBEB1E2C73}"/>
    <cellStyle name="Comma 3 5 2" xfId="548" xr:uid="{8AC24696-4508-43DC-9F28-959B782C1854}"/>
    <cellStyle name="Comma 3 6" xfId="691" xr:uid="{6D52C51B-B0E5-480E-91A1-32705AD886EB}"/>
    <cellStyle name="Comma 3 6 2" xfId="1258" xr:uid="{34C8F4B3-F322-44A2-8B7C-4CC079EBEAD0}"/>
    <cellStyle name="Comma 3 6 2 2" xfId="2128" xr:uid="{F4B40F71-5225-416D-A403-FAC0067931FD}"/>
    <cellStyle name="Comma 3 6 3" xfId="1608" xr:uid="{DBFABD98-C53C-4F51-955B-70583ABB1DA4}"/>
    <cellStyle name="Comma 3 7" xfId="545" xr:uid="{F8371BB7-1046-455A-AC88-E8349372A319}"/>
    <cellStyle name="Comma 3 7 2" xfId="1232" xr:uid="{C20E36C2-1AFA-45C9-94C9-9EE3D8E47FDA}"/>
    <cellStyle name="Comma 3 7 2 2" xfId="2109" xr:uid="{48734BEF-1A4B-484A-BCF9-4420D0848AF3}"/>
    <cellStyle name="Comma 3 7 3" xfId="1584" xr:uid="{441A62C6-FAE5-48DA-A9B3-64A3673BCA63}"/>
    <cellStyle name="Comma 3 8" xfId="1332" xr:uid="{9B80D596-D2C6-4858-8FD9-3EC0A34E9E4F}"/>
    <cellStyle name="Comma 30" xfId="41" xr:uid="{33BA9D00-2194-42D3-AB42-3BDE59E458FF}"/>
    <cellStyle name="Comma 4" xfId="94" xr:uid="{D950D114-3CAD-4318-8B58-DEEFBA6EF1AA}"/>
    <cellStyle name="Comma 4 10" xfId="1003" xr:uid="{EE13431F-054F-4DA0-BFD4-EEFCB1C8B85B}"/>
    <cellStyle name="Comma 4 10 2" xfId="1881" xr:uid="{F393A452-7AF8-481E-8ECA-69EE8B81384C}"/>
    <cellStyle name="Comma 4 11" xfId="1286" xr:uid="{879928E8-46BC-4A64-93D0-60C09F0C53DB}"/>
    <cellStyle name="Comma 4 2" xfId="141" xr:uid="{396238FE-F2C3-46C8-BE44-474B4A223F25}"/>
    <cellStyle name="Comma 4 2 2" xfId="320" xr:uid="{27D328C7-65AF-4FCF-B27E-8C157E48EE6E}"/>
    <cellStyle name="Comma 4 2 2 2" xfId="849" xr:uid="{439FF6E0-C429-449C-AE02-1B06DD728D80}"/>
    <cellStyle name="Comma 4 2 2 2 2" xfId="1729" xr:uid="{B0EF9CB8-1DEE-4DC9-AA3B-739569FCC433}"/>
    <cellStyle name="Comma 4 2 2 3" xfId="1089" xr:uid="{CBE71A2C-0778-44E2-AA0B-B7E4911CC250}"/>
    <cellStyle name="Comma 4 2 2 3 2" xfId="1967" xr:uid="{49F63782-2B22-46DA-AA7D-381BBDFE3237}"/>
    <cellStyle name="Comma 4 2 2 4" xfId="1438" xr:uid="{3DB1852C-D8BB-437E-A1F5-EDF365A52D2D}"/>
    <cellStyle name="Comma 4 2 3" xfId="383" xr:uid="{8BE78FE9-2218-4427-A606-355A07F574C4}"/>
    <cellStyle name="Comma 4 2 3 2" xfId="911" xr:uid="{C0C426D1-5F63-4A65-848C-F834EF4BA93D}"/>
    <cellStyle name="Comma 4 2 3 2 2" xfId="1791" xr:uid="{187449AE-5FFB-4E16-90F5-F9987E10790C}"/>
    <cellStyle name="Comma 4 2 3 3" xfId="1151" xr:uid="{78EE2352-99BE-481F-9E90-624941388049}"/>
    <cellStyle name="Comma 4 2 3 3 2" xfId="2029" xr:uid="{02F7533D-F774-4FDD-9855-4D772B17B2C3}"/>
    <cellStyle name="Comma 4 2 3 4" xfId="1499" xr:uid="{281150A5-363C-480B-98DC-FF307A1A4922}"/>
    <cellStyle name="Comma 4 2 4" xfId="550" xr:uid="{85F94AA7-C03F-4E50-A90E-90B8952056DE}"/>
    <cellStyle name="Comma 4 2 5" xfId="785" xr:uid="{4DE5E2D0-C59E-42D4-AE18-C0693D0F3721}"/>
    <cellStyle name="Comma 4 2 5 2" xfId="1667" xr:uid="{1191A518-38C6-430F-8748-6C3F96DDCA9B}"/>
    <cellStyle name="Comma 4 2 6" xfId="1027" xr:uid="{93D63057-D720-475A-952A-25DE2A6672B4}"/>
    <cellStyle name="Comma 4 2 6 2" xfId="1905" xr:uid="{B082118D-0718-4733-B85F-F5760EF86CD2}"/>
    <cellStyle name="Comma 4 2 7" xfId="1288" xr:uid="{D194EC17-06DA-4DEB-825A-3A585781C392}"/>
    <cellStyle name="Comma 4 3" xfId="183" xr:uid="{BEAEA973-6709-430D-B4F4-C544CCF8DFA1}"/>
    <cellStyle name="Comma 4 3 2" xfId="332" xr:uid="{E9E48B84-BC1B-4BA3-A8FF-3594982B4039}"/>
    <cellStyle name="Comma 4 3 2 2" xfId="861" xr:uid="{78830D37-6697-4D44-BE9C-0A2F4AEA70B0}"/>
    <cellStyle name="Comma 4 3 2 2 2" xfId="1741" xr:uid="{6DDC77A5-D0AF-42E6-9BA4-EB08373736C1}"/>
    <cellStyle name="Comma 4 3 2 3" xfId="1101" xr:uid="{15A3C817-DBB8-495E-8234-20BFE157111A}"/>
    <cellStyle name="Comma 4 3 2 3 2" xfId="1979" xr:uid="{BD8E9285-9AC8-40F7-9304-8F045EBFA9A9}"/>
    <cellStyle name="Comma 4 3 2 4" xfId="1450" xr:uid="{09B3CA9B-EE3B-4459-883B-06A24D699C12}"/>
    <cellStyle name="Comma 4 3 3" xfId="395" xr:uid="{7661FA5A-D4AA-4863-84DD-48CB8E07740F}"/>
    <cellStyle name="Comma 4 3 3 2" xfId="923" xr:uid="{AC4D76A1-AC03-4F0A-88BE-B1D9EE4A7D6B}"/>
    <cellStyle name="Comma 4 3 3 2 2" xfId="1803" xr:uid="{383C1066-9F01-434F-B23D-1BE450789402}"/>
    <cellStyle name="Comma 4 3 3 3" xfId="1163" xr:uid="{BFF22176-5E03-408C-9A8E-952C36F0C828}"/>
    <cellStyle name="Comma 4 3 3 3 2" xfId="2041" xr:uid="{57F0631B-951B-45E8-9524-F47F77AA4161}"/>
    <cellStyle name="Comma 4 3 3 4" xfId="1511" xr:uid="{018B07B9-5ABC-45C7-8F4F-1FC8111A665F}"/>
    <cellStyle name="Comma 4 3 3 5" xfId="1290" xr:uid="{A01D105E-92F0-4918-9549-82535CA8D526}"/>
    <cellStyle name="Comma 4 3 4" xfId="551" xr:uid="{EB7CB303-833D-41F3-B372-2265D6F36A03}"/>
    <cellStyle name="Comma 4 3 5" xfId="798" xr:uid="{65D8A013-E493-4D91-B766-F6A1E68CE34C}"/>
    <cellStyle name="Comma 4 3 5 2" xfId="1679" xr:uid="{DA7F9CB2-8E3C-445B-8632-B051B627AAF5}"/>
    <cellStyle name="Comma 4 3 6" xfId="1039" xr:uid="{BD704FC4-568C-4996-A90E-EC3F761BBEB1}"/>
    <cellStyle name="Comma 4 3 6 2" xfId="1917" xr:uid="{B0196206-B578-4C59-A711-3B42BFE7A77A}"/>
    <cellStyle name="Comma 4 3 7" xfId="1387" xr:uid="{C5220CFF-8915-491B-B1E6-05D41DC56B21}"/>
    <cellStyle name="Comma 4 4" xfId="296" xr:uid="{26283868-8A1A-40D7-ADA4-DFD90CEAB000}"/>
    <cellStyle name="Comma 4 4 2" xfId="552" xr:uid="{8C4A0D2A-040E-4421-8E73-A1CE417697F2}"/>
    <cellStyle name="Comma 4 4 3" xfId="825" xr:uid="{A9AD7CE8-81EA-4FC7-93A9-79E8D5FA3458}"/>
    <cellStyle name="Comma 4 4 3 2" xfId="1705" xr:uid="{3C040AE9-23C9-40E1-9E99-B3EECC3EF290}"/>
    <cellStyle name="Comma 4 4 4" xfId="1065" xr:uid="{221F5521-1752-4E17-91E0-4660721EB39D}"/>
    <cellStyle name="Comma 4 4 4 2" xfId="1943" xr:uid="{4EB0A519-8AD2-40D0-9180-3677BF26236A}"/>
    <cellStyle name="Comma 4 4 5" xfId="1414" xr:uid="{35A9BC9D-8020-4E94-9099-A79E362C5E61}"/>
    <cellStyle name="Comma 4 5" xfId="359" xr:uid="{2E55DE6C-68F3-4F20-B562-E3B4CECEC7ED}"/>
    <cellStyle name="Comma 4 5 2" xfId="692" xr:uid="{FCD3F93E-57F4-4042-9C1A-BE77B522815A}"/>
    <cellStyle name="Comma 4 5 2 2" xfId="1259" xr:uid="{EFB71F5A-2C86-416F-AF10-E211E5E07379}"/>
    <cellStyle name="Comma 4 5 2 2 2" xfId="2129" xr:uid="{27B707AB-981D-4236-ABE1-92AA1A8FEA3E}"/>
    <cellStyle name="Comma 4 5 2 3" xfId="1609" xr:uid="{95D0315A-F24D-4D45-B621-B50F5347A969}"/>
    <cellStyle name="Comma 4 5 3" xfId="887" xr:uid="{2E3DAD3C-0E19-4163-B5F8-44509EA43108}"/>
    <cellStyle name="Comma 4 5 3 2" xfId="1767" xr:uid="{A011C43F-8E00-46E7-8747-94339314C00F}"/>
    <cellStyle name="Comma 4 5 4" xfId="1127" xr:uid="{4BEA3660-A75A-48BC-8E2E-5222CDDAAA53}"/>
    <cellStyle name="Comma 4 5 4 2" xfId="2005" xr:uid="{80585AC7-63EC-4DEF-844D-68F699C2F0B6}"/>
    <cellStyle name="Comma 4 5 5" xfId="1475" xr:uid="{39B5523F-43DF-4ED9-9735-CB384D8165CF}"/>
    <cellStyle name="Comma 4 6" xfId="469" xr:uid="{679CD140-6A83-46D5-9E81-BE92172FA0E1}"/>
    <cellStyle name="Comma 4 7" xfId="488" xr:uid="{A12E4104-8A39-47A2-8AC2-3413D16FF1DC}"/>
    <cellStyle name="Comma 4 8" xfId="549" xr:uid="{84760847-68F2-4FF0-B1F3-69631F92C5DD}"/>
    <cellStyle name="Comma 4 8 2" xfId="1233" xr:uid="{683DAB97-053E-45D2-BE99-19881FB26F77}"/>
    <cellStyle name="Comma 4 8 2 2" xfId="2110" xr:uid="{032DE719-BA4B-40AE-A58E-4D149E7136EC}"/>
    <cellStyle name="Comma 4 8 3" xfId="1586" xr:uid="{26867F60-4572-4150-9C72-444E5962522F}"/>
    <cellStyle name="Comma 4 9" xfId="761" xr:uid="{627AEABF-18C9-4707-8DB6-F55164BBEDEA}"/>
    <cellStyle name="Comma 4 9 2" xfId="1643" xr:uid="{A3B641DE-CB48-45AA-9DB6-C03ABDE6D0CF}"/>
    <cellStyle name="Comma 5" xfId="97" xr:uid="{85DDFE6C-BA26-4DAA-9DD6-F5232D333C77}"/>
    <cellStyle name="Comma 5 2" xfId="159" xr:uid="{8A8B0A83-A5C5-4C64-BFA4-E583DD3AE76E}"/>
    <cellStyle name="Comma 5 2 2" xfId="330" xr:uid="{2314D86E-7FA4-423B-B707-263249E9DEC2}"/>
    <cellStyle name="Comma 5 2 2 2" xfId="859" xr:uid="{619ADB23-6F7E-4139-8F1E-6C22A31C812D}"/>
    <cellStyle name="Comma 5 2 2 2 2" xfId="1739" xr:uid="{265C7FBB-F153-4AB3-999E-4E7C2441358B}"/>
    <cellStyle name="Comma 5 2 2 3" xfId="1099" xr:uid="{07DDCEA6-3494-4C19-AECA-7471DB8F4537}"/>
    <cellStyle name="Comma 5 2 2 3 2" xfId="1977" xr:uid="{842041C3-18ED-4D84-9355-08353E9B865E}"/>
    <cellStyle name="Comma 5 2 2 4" xfId="1448" xr:uid="{AD151741-C0FB-4126-851E-A226DD909524}"/>
    <cellStyle name="Comma 5 2 3" xfId="393" xr:uid="{B6EBD05B-873C-4A85-87BB-70202E804DC4}"/>
    <cellStyle name="Comma 5 2 3 2" xfId="921" xr:uid="{E265B099-9D23-40BE-A048-4E8F597A34A5}"/>
    <cellStyle name="Comma 5 2 3 2 2" xfId="1801" xr:uid="{1A669C22-825D-463D-9C56-A4E782AAB4AA}"/>
    <cellStyle name="Comma 5 2 3 3" xfId="1161" xr:uid="{4B2E7A4D-F488-4C44-A932-E6DB1FABFFB9}"/>
    <cellStyle name="Comma 5 2 3 3 2" xfId="2039" xr:uid="{1E02E5EA-1F3D-455C-B911-CEFEDD96F9E7}"/>
    <cellStyle name="Comma 5 2 3 4" xfId="1509" xr:uid="{CE33C8CE-F7D4-41BF-BDB6-4B31601FE16B}"/>
    <cellStyle name="Comma 5 2 4" xfId="554" xr:uid="{40C5AE0B-B3C9-4A38-8F63-EE1D24272BF2}"/>
    <cellStyle name="Comma 5 2 5" xfId="795" xr:uid="{E8DB7050-76F4-4537-9BA8-1B5568EF7206}"/>
    <cellStyle name="Comma 5 2 5 2" xfId="1677" xr:uid="{07C1E196-747A-44B1-951E-6F5F70B85DEE}"/>
    <cellStyle name="Comma 5 2 6" xfId="1037" xr:uid="{D30D7C7C-E126-4440-84BD-AA93013DC14C}"/>
    <cellStyle name="Comma 5 2 6 2" xfId="1915" xr:uid="{66977494-7FF3-4EFC-A737-196BF80B7F1F}"/>
    <cellStyle name="Comma 5 2 7" xfId="1382" xr:uid="{EF3B3E2D-08C6-4113-BFBF-9E016293ABCA}"/>
    <cellStyle name="Comma 5 3" xfId="299" xr:uid="{05DC4783-48B6-4047-B26F-16D49E383CDA}"/>
    <cellStyle name="Comma 5 3 2" xfId="555" xr:uid="{00C43588-A61D-4E77-9948-F853EC0EEBA3}"/>
    <cellStyle name="Comma 5 3 3" xfId="828" xr:uid="{A8FE5A0B-E8FF-4997-8006-BED5282BA4AE}"/>
    <cellStyle name="Comma 5 3 3 2" xfId="1708" xr:uid="{CA5A508C-7C8C-465D-BD4E-E6BAA925D39D}"/>
    <cellStyle name="Comma 5 3 4" xfId="1068" xr:uid="{9E1B08C0-9709-4EE5-BA5B-AC71E1C55582}"/>
    <cellStyle name="Comma 5 3 4 2" xfId="1946" xr:uid="{35217FC2-AD40-49A6-AA3B-EE41474AE2A2}"/>
    <cellStyle name="Comma 5 3 5" xfId="1417" xr:uid="{72356744-546C-405D-873A-FE1F28E49F9F}"/>
    <cellStyle name="Comma 5 4" xfId="362" xr:uid="{521ED9C1-8729-469B-B773-ACB7FB6EC921}"/>
    <cellStyle name="Comma 5 4 2" xfId="693" xr:uid="{AA9C6060-BD8E-4327-B2E5-D9ED0F9F8EEF}"/>
    <cellStyle name="Comma 5 4 2 2" xfId="1260" xr:uid="{9D3A1B0C-D06D-4811-B099-9D95E16E7800}"/>
    <cellStyle name="Comma 5 4 2 2 2" xfId="2130" xr:uid="{F3E52B2F-DF9B-467E-B87D-9A5EB142D808}"/>
    <cellStyle name="Comma 5 4 2 3" xfId="1610" xr:uid="{7F4C9F42-35F0-4CFE-A751-931BF301ED6B}"/>
    <cellStyle name="Comma 5 4 3" xfId="890" xr:uid="{1F987922-2219-47AA-93DD-6457B9BDCFE8}"/>
    <cellStyle name="Comma 5 4 3 2" xfId="1770" xr:uid="{A79C6A9C-68A9-4CB6-B3D4-3D6FB5F1ED5C}"/>
    <cellStyle name="Comma 5 4 4" xfId="1130" xr:uid="{26AE2F89-5FF8-4DD3-8703-06A346AB7F8C}"/>
    <cellStyle name="Comma 5 4 4 2" xfId="2008" xr:uid="{3DB95329-547C-48B6-ACC2-D9D98C4E8DCE}"/>
    <cellStyle name="Comma 5 4 5" xfId="1478" xr:uid="{4BE1551E-6717-471D-B2D4-D366F88CD55B}"/>
    <cellStyle name="Comma 5 5" xfId="490" xr:uid="{CD2BC4A1-9F35-4F8A-9575-59B9AA1F6D31}"/>
    <cellStyle name="Comma 5 6" xfId="553" xr:uid="{C456384E-2394-4C7B-8684-E49F88B86DCB}"/>
    <cellStyle name="Comma 5 6 2" xfId="1234" xr:uid="{9CF32C95-BB47-43FE-8ED6-8BEFEB72FC73}"/>
    <cellStyle name="Comma 5 6 2 2" xfId="2111" xr:uid="{17F336C6-C6E0-45D9-9101-6ABCBCF5CD10}"/>
    <cellStyle name="Comma 5 6 3" xfId="1587" xr:uid="{A8E38FF6-A801-452D-B18B-53F0478C57A4}"/>
    <cellStyle name="Comma 5 7" xfId="764" xr:uid="{58D80BC4-058B-4985-9555-D1073750937E}"/>
    <cellStyle name="Comma 5 7 2" xfId="1646" xr:uid="{870E84F1-8A3A-4041-A5AC-3883E70125D7}"/>
    <cellStyle name="Comma 5 8" xfId="1006" xr:uid="{59069464-53A4-47FC-96A1-3F4038309156}"/>
    <cellStyle name="Comma 5 8 2" xfId="1884" xr:uid="{5F36113D-C7F9-4EE2-8C82-27D9390E109B}"/>
    <cellStyle name="Comma 5 9" xfId="1307" xr:uid="{6D25C148-198E-468A-BCC1-A02B4E79EBC9}"/>
    <cellStyle name="Comma 6" xfId="116" xr:uid="{9507C1D3-071B-4BD7-8213-313B32CCA431}"/>
    <cellStyle name="Comma 6 2" xfId="314" xr:uid="{DF64C894-B329-48FC-B682-7D4D45CD26B3}"/>
    <cellStyle name="Comma 6 2 2" xfId="557" xr:uid="{EFAC7D7B-4035-46C7-A603-C88B95405990}"/>
    <cellStyle name="Comma 6 2 3" xfId="843" xr:uid="{F6120BC1-6800-461C-8571-8C4B7B1EBDC7}"/>
    <cellStyle name="Comma 6 2 3 2" xfId="1723" xr:uid="{EBE28EA2-C1CA-4E2D-AE34-4238B4C78E44}"/>
    <cellStyle name="Comma 6 2 4" xfId="1083" xr:uid="{55CA070E-27EC-4C5F-808D-E357A3EE93C0}"/>
    <cellStyle name="Comma 6 2 4 2" xfId="1961" xr:uid="{1E68D01A-B284-4670-8F86-FBB5D1A026D7}"/>
    <cellStyle name="Comma 6 2 5" xfId="1432" xr:uid="{F336CACF-48D0-4072-BE65-7991803B69AD}"/>
    <cellStyle name="Comma 6 3" xfId="377" xr:uid="{FDEE6973-B31A-41A7-93A0-4013054D680D}"/>
    <cellStyle name="Comma 6 3 2" xfId="905" xr:uid="{5DF8E730-4D30-404A-9A56-FBB3BFB435BA}"/>
    <cellStyle name="Comma 6 3 2 2" xfId="1785" xr:uid="{4F451B16-F774-4EBD-8D36-06E7E7293A28}"/>
    <cellStyle name="Comma 6 3 3" xfId="1145" xr:uid="{10C2E29B-C220-406E-AEAC-0FD6A78DED37}"/>
    <cellStyle name="Comma 6 3 3 2" xfId="2023" xr:uid="{B6118533-F071-4886-A168-6B2ED03C290D}"/>
    <cellStyle name="Comma 6 3 4" xfId="1493" xr:uid="{F90AB29E-83C1-48FD-AFF0-DE4D1EA9EA16}"/>
    <cellStyle name="Comma 6 4" xfId="492" xr:uid="{F472EAEF-7CB5-4059-B6F7-7142005B9C5A}"/>
    <cellStyle name="Comma 6 5" xfId="556" xr:uid="{9594813F-9600-43F9-BBEA-093F18D43C28}"/>
    <cellStyle name="Comma 6 6" xfId="779" xr:uid="{BA22C085-FCD5-41FA-A590-42DB159930CD}"/>
    <cellStyle name="Comma 6 6 2" xfId="1661" xr:uid="{42D3BACD-81C1-412A-9E4C-357F39AAA37F}"/>
    <cellStyle name="Comma 6 7" xfId="1021" xr:uid="{F5F77173-8CAD-45AF-A201-42C13D795A15}"/>
    <cellStyle name="Comma 6 7 2" xfId="1899" xr:uid="{3643448C-0886-4719-89A5-E6FB8B4297C8}"/>
    <cellStyle name="Comma 6 8" xfId="1358" xr:uid="{753D19CE-C588-4C0C-AE07-AE4158388613}"/>
    <cellStyle name="Comma 6 9" xfId="1314" xr:uid="{06EB5201-B52F-461D-966E-09B1BA2CEBF4}"/>
    <cellStyle name="Comma 7" xfId="122" xr:uid="{D37FE0E3-8504-4144-B5B3-A570A7F79CE3}"/>
    <cellStyle name="Comma 7 2" xfId="559" xr:uid="{1AFCEAD1-A4B7-4F35-A6E4-D163C51293E6}"/>
    <cellStyle name="Comma 7 3" xfId="558" xr:uid="{A9E53FAE-36CC-4463-BE39-6388B39583D3}"/>
    <cellStyle name="Comma 7 4" xfId="1363" xr:uid="{9D8059AD-D98F-4496-97EF-80753ECC360E}"/>
    <cellStyle name="Comma 7 5" xfId="1293" xr:uid="{D9BA39A4-37CB-49F6-B290-85300F80C9D5}"/>
    <cellStyle name="Comma 8" xfId="161" xr:uid="{BD512A1E-3364-4DD0-A3EC-0D6B30EDEFB2}"/>
    <cellStyle name="Comma 8 2" xfId="501" xr:uid="{F28E53F2-79D3-4359-A0F0-BC823CC4C32F}"/>
    <cellStyle name="Comma 9" xfId="186" xr:uid="{7A68B64B-7C05-4527-87C8-554E59308C15}"/>
    <cellStyle name="Comma 9 2" xfId="335" xr:uid="{3FAFB078-6E5A-4FBB-9F72-A3C1232AFF9F}"/>
    <cellStyle name="Comma 9 2 2" xfId="864" xr:uid="{C8FEE6D1-6CC4-4CA5-9871-AA3F10937E97}"/>
    <cellStyle name="Comma 9 2 2 2" xfId="1744" xr:uid="{E0CE3C7E-C007-47F8-B9BF-B4BD90625435}"/>
    <cellStyle name="Comma 9 2 3" xfId="1104" xr:uid="{1595926E-27C2-481C-A087-A3E5355D35D6}"/>
    <cellStyle name="Comma 9 2 3 2" xfId="1982" xr:uid="{F7BE523A-DC4B-4F09-A720-5D1FCBCBEECF}"/>
    <cellStyle name="Comma 9 2 4" xfId="1291" xr:uid="{1D9EC06B-5944-461B-8FE2-5AD1D9B396BA}"/>
    <cellStyle name="Comma 9 3" xfId="398" xr:uid="{C93B2402-07D6-4C77-862C-3C39BA8AAFF8}"/>
    <cellStyle name="Comma 9 3 2" xfId="926" xr:uid="{2EC5B6A4-B82E-4E63-A128-8EAE041EAB62}"/>
    <cellStyle name="Comma 9 3 2 2" xfId="1806" xr:uid="{BF746C50-B736-4F0C-AB73-16477D4909E2}"/>
    <cellStyle name="Comma 9 3 3" xfId="1166" xr:uid="{ADB0E66E-ABBB-4EF3-A62D-E7C69D8EB60A}"/>
    <cellStyle name="Comma 9 3 3 2" xfId="2044" xr:uid="{5175433A-54F6-4103-8AFE-7DA80B5014B4}"/>
    <cellStyle name="Comma 9 3 4" xfId="1514" xr:uid="{041C832A-39A0-4405-B6BA-E6951E76DAE7}"/>
    <cellStyle name="Comma 9 4" xfId="560" xr:uid="{84A995C2-C63A-4B15-8BA8-316ACBB13066}"/>
    <cellStyle name="Comma 9 5" xfId="801" xr:uid="{48A9F8EC-57A1-410C-9E9D-55540C238054}"/>
    <cellStyle name="Comma 9 5 2" xfId="1682" xr:uid="{99EF372B-ABC8-4BA4-B0EC-09A118D1D19C}"/>
    <cellStyle name="Comma 9 6" xfId="1042" xr:uid="{A30CFE0B-3CE2-47E6-9B6D-AF081C2ED856}"/>
    <cellStyle name="Comma 9 6 2" xfId="1920" xr:uid="{4C96AF69-8E05-42F4-82C5-B4B06B5065FC}"/>
    <cellStyle name="Comma 9 7" xfId="1390" xr:uid="{2679328C-FE89-4940-A088-2933888771D5}"/>
    <cellStyle name="comma zerodec" xfId="243" xr:uid="{3C2ADE41-0856-4561-B83A-E5881FDC7D77}"/>
    <cellStyle name="comma zerodec 2" xfId="561" xr:uid="{4F424550-21A2-471B-A22D-B8075B47C7FD}"/>
    <cellStyle name="Comma_Q1'08 FS" xfId="2" xr:uid="{00000000-0005-0000-0000-000001000000}"/>
    <cellStyle name="Currency 2" xfId="167" xr:uid="{0FD2FB66-34A5-4CCE-81B9-5753961A61C1}"/>
    <cellStyle name="Currency 2 2" xfId="562" xr:uid="{7DE97527-3A38-472D-ACE7-EE9A2DF12D7A}"/>
    <cellStyle name="Currency1" xfId="244" xr:uid="{C2A671BA-E46E-4B04-9AA3-67CE9456A70A}"/>
    <cellStyle name="Currency1 2" xfId="563" xr:uid="{1B2E92CE-96A6-4C7A-BEE0-EDDC8BFD92B3}"/>
    <cellStyle name="Date" xfId="245" xr:uid="{13738932-E166-49B7-A7CE-65FA453A5B41}"/>
    <cellStyle name="Dezimal [0]_OPTIMIR1 (deutsch)" xfId="246" xr:uid="{A29E2CBA-F536-4987-AE43-A73F2665D1B4}"/>
    <cellStyle name="Dezimal_OPTIMIR1 (deutsch)" xfId="247" xr:uid="{E5676CC7-A470-4D2C-8E46-4FF20B517F43}"/>
    <cellStyle name="Dollar (zero dec)" xfId="248" xr:uid="{136FA4A8-1F35-4BAD-87EA-5927B676E895}"/>
    <cellStyle name="Dollar (zero dec) 2" xfId="564" xr:uid="{A62A5F6E-33B8-48BC-AE76-28F25A417D4B}"/>
    <cellStyle name="Dollars" xfId="565" xr:uid="{C406C35D-EB83-4069-8C51-AF86C2DF090E}"/>
    <cellStyle name="E&amp;Y House" xfId="42" xr:uid="{BE875964-EBCF-4226-9D90-76D0BBB6F41A}"/>
    <cellStyle name="E&amp;Y House 2" xfId="124" xr:uid="{0F8ECD45-6121-4E46-833A-1AEE33C3A921}"/>
    <cellStyle name="E&amp;Y House 3" xfId="239" xr:uid="{2C1B6BA0-C86D-435B-99A7-F92EB6AC5A6F}"/>
    <cellStyle name="Explanatory Text" xfId="19" builtinId="53" customBuiltin="1"/>
    <cellStyle name="Explanatory Text 2" xfId="72" xr:uid="{309CACB8-2C42-40E5-9838-C56E6F3A52B9}"/>
    <cellStyle name="Explanatory Text 3" xfId="207" xr:uid="{52DBFC10-54E8-4C62-84FB-CF0D37BF5655}"/>
    <cellStyle name="Good" xfId="11" builtinId="26" customBuiltin="1"/>
    <cellStyle name="Good 2" xfId="73" xr:uid="{DEE4D111-0C14-4D66-B050-72B93437CCBD}"/>
    <cellStyle name="Good 3" xfId="198" xr:uid="{799B942E-0588-4857-BEA9-577B6974681A}"/>
    <cellStyle name="Grand total" xfId="249" xr:uid="{9620A65A-E5BE-47F6-8505-78B68E74C235}"/>
    <cellStyle name="Grey" xfId="250" xr:uid="{737CCA2E-156E-4BEB-8472-6708BB761885}"/>
    <cellStyle name="HEADER" xfId="251" xr:uid="{B606DE74-D2D7-4895-92F7-D0D7D25AB962}"/>
    <cellStyle name="Header1" xfId="252" xr:uid="{858E1492-C9DF-4DE5-9845-EEC3FC8BC851}"/>
    <cellStyle name="Header1 2" xfId="566" xr:uid="{841E7F5E-77CB-475F-854A-2D743711D23A}"/>
    <cellStyle name="Header2" xfId="253" xr:uid="{DA02BD76-3B82-40FE-B2AC-1FD041D50E67}"/>
    <cellStyle name="Header2 2" xfId="567" xr:uid="{A65242EC-C3EB-4940-810C-BC41BA885BFA}"/>
    <cellStyle name="Header2 2 2" xfId="1235" xr:uid="{6648CA0F-F958-4AE5-9F15-7C888089A2F0}"/>
    <cellStyle name="Header2 3" xfId="796" xr:uid="{4988A333-E71B-466D-ABE0-E95FA10B52B2}"/>
    <cellStyle name="Heading 1" xfId="7" builtinId="16" customBuiltin="1"/>
    <cellStyle name="Heading 1 2" xfId="74" xr:uid="{D064EEF6-50E5-45D6-B607-805F5702BF0B}"/>
    <cellStyle name="Heading 1 3" xfId="194" xr:uid="{78388698-F021-478D-8A6D-F23638827DDC}"/>
    <cellStyle name="Heading 2" xfId="8" builtinId="17" customBuiltin="1"/>
    <cellStyle name="Heading 2 2" xfId="75" xr:uid="{B427052C-87A6-4763-8D92-60C863FF5683}"/>
    <cellStyle name="Heading 2 3" xfId="195" xr:uid="{C9EF1ACC-B3EF-4F8A-AE47-B30BD5594783}"/>
    <cellStyle name="Heading 3" xfId="9" builtinId="18" customBuiltin="1"/>
    <cellStyle name="Heading 3 2" xfId="76" xr:uid="{2018D316-90F5-4211-84D9-84A8BE03BAED}"/>
    <cellStyle name="Heading 3 3" xfId="196" xr:uid="{359BA97B-B578-41CD-92E3-4C3AF92804B7}"/>
    <cellStyle name="Heading 4" xfId="10" builtinId="19" customBuiltin="1"/>
    <cellStyle name="Heading 4 2" xfId="77" xr:uid="{2129BE53-2C39-4D0C-9D58-E5B1BA990084}"/>
    <cellStyle name="Heading 4 3" xfId="197" xr:uid="{6D7B78FF-F328-4841-873C-8A8884CED108}"/>
    <cellStyle name="Input" xfId="13" builtinId="20" customBuiltin="1"/>
    <cellStyle name="Input [yellow]" xfId="254" xr:uid="{F099D421-CCB4-4DB0-A8E9-588765621033}"/>
    <cellStyle name="Input [yellow] 2" xfId="747" xr:uid="{FB9CAA68-5F06-4910-9021-01C69B00924B}"/>
    <cellStyle name="Input 2" xfId="78" xr:uid="{9B28AFAF-2FFE-4DF5-8E5C-346F700890B9}"/>
    <cellStyle name="Input 2 2" xfId="165" xr:uid="{C4CD5A52-3597-4C4E-A178-FAAF87E7209A}"/>
    <cellStyle name="Input 3" xfId="201" xr:uid="{4353DBC6-4284-4EC7-A63F-60EAFF46A280}"/>
    <cellStyle name="Input 4" xfId="450" xr:uid="{5EE8C8F6-E02E-4C54-8F43-B4569D4F0D8B}"/>
    <cellStyle name="Input 5" xfId="449" xr:uid="{2CD70CB6-FD54-4F5E-9E15-0CCEB969E554}"/>
    <cellStyle name="Input 6" xfId="451" xr:uid="{5DBE5342-A338-425A-9CDB-39C47CB20E4C}"/>
    <cellStyle name="Linked Cell" xfId="16" builtinId="24" customBuiltin="1"/>
    <cellStyle name="Linked Cell 2" xfId="79" xr:uid="{9F1975B3-9103-493D-B818-672532CE6462}"/>
    <cellStyle name="Linked Cell 3" xfId="204" xr:uid="{462DCC1E-4E67-4026-985A-EA2632740FFA}"/>
    <cellStyle name="Milliers [0]_!!!GO" xfId="255" xr:uid="{40D8844B-6F61-49BE-B347-EEA4A3607BAF}"/>
    <cellStyle name="Milliers_!!!GO" xfId="256" xr:uid="{20CECD33-3C79-4BB7-AA81-025B02AA9883}"/>
    <cellStyle name="Model" xfId="257" xr:uid="{532BA5D9-9E67-4F66-A016-916D028BD927}"/>
    <cellStyle name="Moeda [0]_aola" xfId="258" xr:uid="{725B3629-EF9D-480C-9ECD-2469BEE34331}"/>
    <cellStyle name="Moeda_aola" xfId="259" xr:uid="{3960E0F0-A852-4572-807A-EC98BEE73BAB}"/>
    <cellStyle name="Moneda [0]_FAXE" xfId="260" xr:uid="{C2481C41-EC50-4256-B242-4D545C8CF36D}"/>
    <cellStyle name="Moneda_FAXE" xfId="261" xr:uid="{BF9F9496-7BD0-48B7-A8EC-0E591E077BA9}"/>
    <cellStyle name="Mon้taire [0]_!!!GO" xfId="262" xr:uid="{D8761DBD-E73B-4AE8-BD52-DD52C64F2893}"/>
    <cellStyle name="Mon้taire_!!!GO" xfId="263" xr:uid="{E9605940-1776-4722-B5CD-291E0EC5C36D}"/>
    <cellStyle name="Neutral 2" xfId="80" xr:uid="{F78A407F-3223-4A81-863D-A62C6BD80912}"/>
    <cellStyle name="Neutral 3" xfId="200" xr:uid="{B1DBF2BD-92C0-488A-B14A-E27D3EA44908}"/>
    <cellStyle name="Neutral 4" xfId="1334" xr:uid="{F3B22ED5-F781-4673-8E61-F3C1C549A3FF}"/>
    <cellStyle name="Neutral 5" xfId="86" xr:uid="{9DB284DD-62AF-49B4-B7A5-B11C7E173C26}"/>
    <cellStyle name="New Times Roman" xfId="264" xr:uid="{EA0A7E77-5438-454C-8103-9BC69DD04CC7}"/>
    <cellStyle name="no dec" xfId="265" xr:uid="{3888B5A6-F7E2-43AD-A60A-AF90BE110BBE}"/>
    <cellStyle name="Normal" xfId="0" builtinId="0"/>
    <cellStyle name="Normal - Style1" xfId="266" xr:uid="{09C1956D-8C54-438B-959F-EBA6C7BECAA3}"/>
    <cellStyle name="Normal - Style1 2" xfId="568" xr:uid="{2741DD2C-12D5-437B-B7C9-ABB6AEA47F75}"/>
    <cellStyle name="Normal 10" xfId="142" xr:uid="{943EBD0B-BB15-4C83-993D-1DFBC74C661D}"/>
    <cellStyle name="Normal 10 2" xfId="569" xr:uid="{45CEE772-986C-42B6-8A5F-CAB5CD7AFDE8}"/>
    <cellStyle name="Normal 11" xfId="117" xr:uid="{F220C027-863F-49BC-93F9-F205C6EF6355}"/>
    <cellStyle name="Normal 11 2" xfId="143" xr:uid="{3517794F-1A8D-4B68-B53E-7344BB786465}"/>
    <cellStyle name="Normal 11 2 2" xfId="321" xr:uid="{0410FE02-41EA-4A33-90E8-35B565EC9569}"/>
    <cellStyle name="Normal 11 2 2 2" xfId="850" xr:uid="{2587E8AA-2533-4657-98A2-1996C7F569FE}"/>
    <cellStyle name="Normal 11 2 2 2 2" xfId="1730" xr:uid="{EF9E7964-ED0C-44F7-8429-81A778EBF993}"/>
    <cellStyle name="Normal 11 2 2 3" xfId="1090" xr:uid="{8118C56B-93CC-4D6C-8012-4041E33DEB81}"/>
    <cellStyle name="Normal 11 2 2 3 2" xfId="1968" xr:uid="{7E85D9FF-6D4F-41E5-89A5-35F7CA54E2E7}"/>
    <cellStyle name="Normal 11 2 2 4" xfId="1439" xr:uid="{D4201220-E1B8-46F4-BB74-4365666F8410}"/>
    <cellStyle name="Normal 11 2 3" xfId="384" xr:uid="{54AC5D61-2D2C-4B4A-B318-3146A941C483}"/>
    <cellStyle name="Normal 11 2 3 2" xfId="912" xr:uid="{EEA623AB-04FD-46F8-8A7D-BA9FD9C5E3FE}"/>
    <cellStyle name="Normal 11 2 3 2 2" xfId="1792" xr:uid="{D70AF273-915A-4808-B23E-2801C5C56873}"/>
    <cellStyle name="Normal 11 2 3 3" xfId="1152" xr:uid="{75709A92-A3D4-4A2F-A6B1-B971A78F8412}"/>
    <cellStyle name="Normal 11 2 3 3 2" xfId="2030" xr:uid="{85E81D52-C964-4E98-8AF2-AF3706618F73}"/>
    <cellStyle name="Normal 11 2 3 4" xfId="1500" xr:uid="{2922D7C9-3498-41D7-8AF5-8DC0AAFA515C}"/>
    <cellStyle name="Normal 11 2 4" xfId="786" xr:uid="{70E7A8AF-B44A-4F36-944C-62534B8A6854}"/>
    <cellStyle name="Normal 11 2 4 2" xfId="1668" xr:uid="{6B7834B9-81B6-4F14-9737-73D4DFD2FAE0}"/>
    <cellStyle name="Normal 11 2 5" xfId="1028" xr:uid="{6B303FD1-DC07-42C9-862D-E69F9CE850E3}"/>
    <cellStyle name="Normal 11 2 5 2" xfId="1906" xr:uid="{25E58C1B-BD28-40E5-961C-F48163E7ACD8}"/>
    <cellStyle name="Normal 11 2 6" xfId="1372" xr:uid="{EE53A917-776A-4F98-84E4-AAF9F618921F}"/>
    <cellStyle name="Normal 11 3" xfId="127" xr:uid="{701AC7D3-DCC5-41C0-A77B-AD2B6D7B0A6C}"/>
    <cellStyle name="Normal 11 3 2" xfId="317" xr:uid="{0933326F-7945-4CBA-97F9-00F31FD316F4}"/>
    <cellStyle name="Normal 11 3 2 2" xfId="846" xr:uid="{9AC90391-21C4-4103-AB09-B4DC4D0DA0B4}"/>
    <cellStyle name="Normal 11 3 2 2 2" xfId="1726" xr:uid="{25DFA29E-142F-47EC-8DF9-51314889127C}"/>
    <cellStyle name="Normal 11 3 2 3" xfId="1086" xr:uid="{58C35F08-6112-4ADB-BF5B-BD678B3B6911}"/>
    <cellStyle name="Normal 11 3 2 3 2" xfId="1964" xr:uid="{2459290B-D74F-4FFC-8D91-757C35BA2F2C}"/>
    <cellStyle name="Normal 11 3 2 4" xfId="1435" xr:uid="{84F84880-0F91-4FE5-8F39-EDB310071977}"/>
    <cellStyle name="Normal 11 3 3" xfId="380" xr:uid="{64281B42-A50D-4F23-B15F-17320814AD2F}"/>
    <cellStyle name="Normal 11 3 3 2" xfId="908" xr:uid="{840FEFF0-523E-4817-94D1-46F90FBB70F4}"/>
    <cellStyle name="Normal 11 3 3 2 2" xfId="1788" xr:uid="{40E73671-84CE-419C-B827-226A49FA74B8}"/>
    <cellStyle name="Normal 11 3 3 3" xfId="1148" xr:uid="{EFCA42C9-6C57-48E7-9D00-708558BC260F}"/>
    <cellStyle name="Normal 11 3 3 3 2" xfId="2026" xr:uid="{907E0A67-2AEE-4DC9-864C-15DFC3315BCA}"/>
    <cellStyle name="Normal 11 3 3 4" xfId="1496" xr:uid="{F7A922AA-305D-465F-B865-D69495E2BAFA}"/>
    <cellStyle name="Normal 11 3 4" xfId="482" xr:uid="{2A7460C6-CF8E-4459-A7E8-8764208483AD}"/>
    <cellStyle name="Normal 11 3 5" xfId="782" xr:uid="{AED2710B-F7B9-4FDA-8943-44777E7F0158}"/>
    <cellStyle name="Normal 11 3 5 2" xfId="1664" xr:uid="{15C50635-342A-482E-8E88-CA239A9E89CE}"/>
    <cellStyle name="Normal 11 3 6" xfId="1024" xr:uid="{1C6A9CA2-85B1-4FCA-A148-FF8D4964DA88}"/>
    <cellStyle name="Normal 11 3 6 2" xfId="1902" xr:uid="{C14837A2-0AC1-4365-9B0B-4194CCE734AE}"/>
    <cellStyle name="Normal 11 3 7" xfId="1367" xr:uid="{24463358-38C2-4064-B7B6-0B74A551F01F}"/>
    <cellStyle name="Normal 11 4" xfId="315" xr:uid="{DA990923-D87D-4965-B24B-A6D914FA2D0B}"/>
    <cellStyle name="Normal 11 4 2" xfId="844" xr:uid="{86071525-129B-48A5-B3C0-37DA3A670139}"/>
    <cellStyle name="Normal 11 4 2 2" xfId="1724" xr:uid="{7B206174-B7C5-4953-9C79-443B365266B4}"/>
    <cellStyle name="Normal 11 4 3" xfId="1084" xr:uid="{C7B44F60-1E46-4CA7-89BC-97A3D6152703}"/>
    <cellStyle name="Normal 11 4 3 2" xfId="1962" xr:uid="{39FB5FF0-0EA2-4419-B6D6-BB35E8C5DF4C}"/>
    <cellStyle name="Normal 11 4 4" xfId="1433" xr:uid="{823B16E0-66D3-4995-8FC4-71F445D475A6}"/>
    <cellStyle name="Normal 11 5" xfId="378" xr:uid="{DAA56A60-C841-4FA5-A0E0-757AE3629212}"/>
    <cellStyle name="Normal 11 5 2" xfId="906" xr:uid="{6ED99BF2-20E6-4E31-A5A8-BBD079FEB5EF}"/>
    <cellStyle name="Normal 11 5 2 2" xfId="1786" xr:uid="{C5FF0AA7-A416-4895-A6D9-5228E26C1764}"/>
    <cellStyle name="Normal 11 5 3" xfId="1146" xr:uid="{08A697B8-7831-4269-BBD6-CE0EE843927D}"/>
    <cellStyle name="Normal 11 5 3 2" xfId="2024" xr:uid="{ADFB965C-0A57-4955-9C55-871A9707A158}"/>
    <cellStyle name="Normal 11 5 4" xfId="1494" xr:uid="{399589A4-517A-46A8-B86F-43082EFE01BC}"/>
    <cellStyle name="Normal 11 6" xfId="416" xr:uid="{1648B0D1-4ABE-45C2-BDDD-B3C8C0D7566E}"/>
    <cellStyle name="Normal 11 7" xfId="780" xr:uid="{BE3B9147-07E4-4C08-B7F8-3E063FD28EF6}"/>
    <cellStyle name="Normal 11 7 2" xfId="1662" xr:uid="{188CB952-BA16-443C-9DD7-8665DCF6B3BD}"/>
    <cellStyle name="Normal 11 8" xfId="1022" xr:uid="{B2D54C5A-11A6-4EB5-B2E4-4F3E10064D8D}"/>
    <cellStyle name="Normal 11 8 2" xfId="1900" xr:uid="{F6642236-6104-43AF-A736-067D2BC3E6EA}"/>
    <cellStyle name="Normal 11 9" xfId="1359" xr:uid="{D56C7D14-A056-446B-B6C2-35A1B8CD8229}"/>
    <cellStyle name="Normal 12" xfId="144" xr:uid="{EF041072-4686-49E9-98B6-7684EDC9F76F}"/>
    <cellStyle name="Normal 12 2" xfId="322" xr:uid="{6E383168-4402-4E53-B9F6-EEA15B6C41BF}"/>
    <cellStyle name="Normal 12 2 2" xfId="851" xr:uid="{D66FB993-D45B-4E57-A7CC-FAA09BEFC8F4}"/>
    <cellStyle name="Normal 12 2 2 2" xfId="1731" xr:uid="{E43D25E4-A5C2-4BAB-915E-CCCFABA3716B}"/>
    <cellStyle name="Normal 12 2 3" xfId="1091" xr:uid="{19186034-8CB1-42B4-A0B4-442F334D0EE9}"/>
    <cellStyle name="Normal 12 2 3 2" xfId="1969" xr:uid="{B271631D-C19E-43C0-AD1B-17AD39832B67}"/>
    <cellStyle name="Normal 12 2 4" xfId="1440" xr:uid="{9046314E-ACDE-4983-A895-E4C98B18A82D}"/>
    <cellStyle name="Normal 12 3" xfId="385" xr:uid="{F5AE136A-6F04-453D-8B46-A28393D48A80}"/>
    <cellStyle name="Normal 12 3 2" xfId="913" xr:uid="{B7382DD9-F145-4931-A050-3CD131297295}"/>
    <cellStyle name="Normal 12 3 2 2" xfId="1793" xr:uid="{258ADFBD-392B-4130-8DC5-5946A7D5B5C1}"/>
    <cellStyle name="Normal 12 3 3" xfId="1153" xr:uid="{55B32A28-E97E-499D-A9E6-3FC579923F41}"/>
    <cellStyle name="Normal 12 3 3 2" xfId="2031" xr:uid="{55A7E4AE-54B7-4437-83E3-3584D35970FA}"/>
    <cellStyle name="Normal 12 3 4" xfId="1501" xr:uid="{C2179037-7416-4F2F-B06E-686BA1D193FE}"/>
    <cellStyle name="Normal 12 4" xfId="570" xr:uid="{153CE3EC-5F1D-4B28-8C45-2F0EE42F81AD}"/>
    <cellStyle name="Normal 12 5" xfId="787" xr:uid="{A64DA030-12A8-40DC-B8C9-1BAC7B3846DB}"/>
    <cellStyle name="Normal 12 5 2" xfId="1669" xr:uid="{0EBD4145-ABF1-4B05-A5F9-CFBBCFDE33B5}"/>
    <cellStyle name="Normal 12 6" xfId="1029" xr:uid="{6BA59C5C-D0FA-48B7-8EC8-5135D64CCD6D}"/>
    <cellStyle name="Normal 12 6 2" xfId="1907" xr:uid="{A5C3902F-392A-4AA0-B668-6449C58CAE7C}"/>
    <cellStyle name="Normal 12 7" xfId="1373" xr:uid="{BF8E9324-E570-4C20-8B77-2FD7F4967FD1}"/>
    <cellStyle name="Normal 13" xfId="145" xr:uid="{24FA8541-8BF8-448A-8834-B64A538D45F3}"/>
    <cellStyle name="Normal 13 2" xfId="323" xr:uid="{3C905C09-0414-4130-B9E5-77E40D8BD417}"/>
    <cellStyle name="Normal 13 2 2" xfId="852" xr:uid="{1EBFFEF3-F270-4F41-917E-B7A5E7C06DC2}"/>
    <cellStyle name="Normal 13 2 2 2" xfId="1732" xr:uid="{0FB17E4A-84DD-4310-97B6-D633A3A58B4A}"/>
    <cellStyle name="Normal 13 2 3" xfId="1092" xr:uid="{CFCC1EE8-88FE-40DC-8B71-984BCD9D123B}"/>
    <cellStyle name="Normal 13 2 3 2" xfId="1970" xr:uid="{7C716222-7CDA-49F0-B8D9-984EF39BD08C}"/>
    <cellStyle name="Normal 13 2 4" xfId="1441" xr:uid="{C7109661-BE2C-4EDA-BB0A-55D14526F56E}"/>
    <cellStyle name="Normal 13 3" xfId="386" xr:uid="{164A026A-68C7-4F32-81E8-F6915EF16B74}"/>
    <cellStyle name="Normal 13 3 2" xfId="914" xr:uid="{5984C9B5-1746-4739-B07D-E540F38380AE}"/>
    <cellStyle name="Normal 13 3 2 2" xfId="1794" xr:uid="{08AE0B27-9620-49AE-B231-240DFD13A798}"/>
    <cellStyle name="Normal 13 3 3" xfId="1154" xr:uid="{81717749-B60A-4562-ACEF-580C04872E34}"/>
    <cellStyle name="Normal 13 3 3 2" xfId="2032" xr:uid="{84FA6773-1820-46FB-97EB-4884C826259A}"/>
    <cellStyle name="Normal 13 3 4" xfId="1502" xr:uid="{7CA07C93-AB3A-4F81-9D1A-4D16957C0B93}"/>
    <cellStyle name="Normal 13 4" xfId="571" xr:uid="{8F2EFC6E-50E4-4162-9FDE-92C8EB4CF30E}"/>
    <cellStyle name="Normal 13 5" xfId="788" xr:uid="{127C0341-D182-4057-A481-CB80E8CEC203}"/>
    <cellStyle name="Normal 13 5 2" xfId="1670" xr:uid="{50B27111-0866-40A9-B5A7-F343C3588745}"/>
    <cellStyle name="Normal 13 6" xfId="1030" xr:uid="{52F11432-709B-4753-BA79-EC3B733991AC}"/>
    <cellStyle name="Normal 13 6 2" xfId="1908" xr:uid="{A47F361F-17F4-4D5B-9E8A-12949031EC40}"/>
    <cellStyle name="Normal 13 7" xfId="1374" xr:uid="{F2FCDE05-3858-44AE-882D-4C8DDDBF6284}"/>
    <cellStyle name="Normal 14" xfId="130" xr:uid="{1ED82039-5870-4972-96D6-EE577F54F956}"/>
    <cellStyle name="Normal 14 2" xfId="318" xr:uid="{2A5CE453-5784-468D-BE81-F3F18A9528EF}"/>
    <cellStyle name="Normal 14 2 2" xfId="573" xr:uid="{B50DB700-F9BD-4DC5-ABA9-705465D259B9}"/>
    <cellStyle name="Normal 14 2 3" xfId="847" xr:uid="{78C7DC0C-C29C-427F-9052-ADBA7D62F276}"/>
    <cellStyle name="Normal 14 2 3 2" xfId="1727" xr:uid="{B1787FD4-492A-415E-9C62-BABD37CA386F}"/>
    <cellStyle name="Normal 14 2 4" xfId="1087" xr:uid="{8BEFD37E-AE39-4A77-B80D-5F5645FC6633}"/>
    <cellStyle name="Normal 14 2 4 2" xfId="1965" xr:uid="{BD091D0D-8F12-4341-BCB3-28D1CAF6356A}"/>
    <cellStyle name="Normal 14 2 5" xfId="1436" xr:uid="{D73A3297-0B98-4DD7-BD58-2A85BDC8556E}"/>
    <cellStyle name="Normal 14 3" xfId="381" xr:uid="{3241B622-2205-422C-8B3B-0DC7A3537EA5}"/>
    <cellStyle name="Normal 14 3 2" xfId="909" xr:uid="{C8E5B50B-ACFD-4CBA-9D06-F0B136FF145E}"/>
    <cellStyle name="Normal 14 3 2 2" xfId="1789" xr:uid="{C2CFFE0A-32BB-480E-A1AB-D503ED0304E4}"/>
    <cellStyle name="Normal 14 3 3" xfId="1149" xr:uid="{13E1641B-7629-40E8-8DBD-59784545F68D}"/>
    <cellStyle name="Normal 14 3 3 2" xfId="2027" xr:uid="{2EF8F8C2-8FFF-4892-8D24-527BFDA5C279}"/>
    <cellStyle name="Normal 14 3 4" xfId="1497" xr:uid="{5E1BF465-C015-4CC9-A337-B08BD5D1D5D6}"/>
    <cellStyle name="Normal 14 4" xfId="572" xr:uid="{DC22B45F-C948-4E12-930D-95F80FBF5B4A}"/>
    <cellStyle name="Normal 14 5" xfId="783" xr:uid="{C4FC90CC-80B7-4EFC-A0EE-B7F2B0007F1C}"/>
    <cellStyle name="Normal 14 5 2" xfId="1665" xr:uid="{A52EBA39-99D3-4839-92FC-B47380DF1683}"/>
    <cellStyle name="Normal 14 6" xfId="1025" xr:uid="{217C09C1-1ABE-41A9-9D14-B916B880CB33}"/>
    <cellStyle name="Normal 14 6 2" xfId="1903" xr:uid="{5AAEB102-EB5E-474F-B623-16552F92222E}"/>
    <cellStyle name="Normal 14 7" xfId="1369" xr:uid="{4E219B9C-4D78-45DA-BB74-284DA92F393F}"/>
    <cellStyle name="Normal 15" xfId="146" xr:uid="{370E073D-B30F-4C13-BEED-E1124636B9D7}"/>
    <cellStyle name="Normal 15 2" xfId="324" xr:uid="{3B7D9538-1214-4DBB-86D4-5CB0E3AD0CA7}"/>
    <cellStyle name="Normal 15 2 2" xfId="853" xr:uid="{505E6ECD-3AD9-44C7-BCCF-45DE968CEE9E}"/>
    <cellStyle name="Normal 15 2 2 2" xfId="1733" xr:uid="{84B0F569-2E5F-45CD-B830-FFD454616124}"/>
    <cellStyle name="Normal 15 2 3" xfId="1093" xr:uid="{D220BCD3-C694-49D5-8EF5-E963FFDCCEEA}"/>
    <cellStyle name="Normal 15 2 3 2" xfId="1971" xr:uid="{CF418983-413E-4D34-811A-C2E4ED700763}"/>
    <cellStyle name="Normal 15 2 4" xfId="1442" xr:uid="{2EE9582D-D2AA-47B4-98BB-79890479170F}"/>
    <cellStyle name="Normal 15 3" xfId="387" xr:uid="{07284DF8-EA0F-47FE-83EB-72556840A4F8}"/>
    <cellStyle name="Normal 15 3 2" xfId="915" xr:uid="{3848B434-B885-4795-9670-4BC3BBAE56A8}"/>
    <cellStyle name="Normal 15 3 2 2" xfId="1795" xr:uid="{EBAD0E03-A4BC-4AE7-AF8B-FFF1E81F9BF2}"/>
    <cellStyle name="Normal 15 3 3" xfId="1155" xr:uid="{7517C0E6-03AB-42EE-9C59-A3820124EAF3}"/>
    <cellStyle name="Normal 15 3 3 2" xfId="2033" xr:uid="{6B4D2D0E-AB46-419D-BF1E-E01167DBF1DC}"/>
    <cellStyle name="Normal 15 3 4" xfId="1503" xr:uid="{5464690D-C8BC-4DC7-8C00-B9D9A566577F}"/>
    <cellStyle name="Normal 15 4" xfId="574" xr:uid="{038A0510-ABC4-44B2-A4B8-A2373E2C1DEC}"/>
    <cellStyle name="Normal 15 5" xfId="789" xr:uid="{12E1A015-A621-4A2A-AB27-B7B17F7F88E5}"/>
    <cellStyle name="Normal 15 5 2" xfId="1671" xr:uid="{CF726044-651C-48E4-8E12-44D268E114FC}"/>
    <cellStyle name="Normal 15 6" xfId="1031" xr:uid="{037B072B-852D-445F-9410-F6ABB5F2A66D}"/>
    <cellStyle name="Normal 15 6 2" xfId="1909" xr:uid="{62E512A3-B928-4EA3-9ED3-FD0BE77834A9}"/>
    <cellStyle name="Normal 15 7" xfId="1375" xr:uid="{7B2CE1FE-DDCC-4282-8844-91F7A5CCAEE7}"/>
    <cellStyle name="Normal 16" xfId="147" xr:uid="{5218BBE7-09AF-4D85-B564-6E04D82AC988}"/>
    <cellStyle name="Normal 16 2" xfId="325" xr:uid="{CAF803D2-9096-4D0C-8B2D-BF33BA4A8D03}"/>
    <cellStyle name="Normal 16 2 2" xfId="854" xr:uid="{A6DE465F-8675-4F0E-9FF1-B05ACBE5CA52}"/>
    <cellStyle name="Normal 16 2 2 2" xfId="1734" xr:uid="{92D36C9F-1400-4D63-B6B8-6E971A48389A}"/>
    <cellStyle name="Normal 16 2 3" xfId="1094" xr:uid="{EFC5816E-1372-49D1-A430-B91CBEDFB07E}"/>
    <cellStyle name="Normal 16 2 3 2" xfId="1972" xr:uid="{F766444E-1367-410D-B2CC-8CA0DC45B68B}"/>
    <cellStyle name="Normal 16 2 4" xfId="1443" xr:uid="{48DA82E8-D8F7-49EE-A336-0B215D02C629}"/>
    <cellStyle name="Normal 16 3" xfId="388" xr:uid="{943B962F-8C0E-45DC-9D85-C857D894D633}"/>
    <cellStyle name="Normal 16 3 2" xfId="916" xr:uid="{A1498313-C856-4CD2-B58C-B9EB0B8C6A7E}"/>
    <cellStyle name="Normal 16 3 2 2" xfId="1796" xr:uid="{F7117CC6-9C61-457A-AAB5-2C366733D129}"/>
    <cellStyle name="Normal 16 3 3" xfId="1156" xr:uid="{6E5BFECB-2972-4D57-9C3D-34ED841A750D}"/>
    <cellStyle name="Normal 16 3 3 2" xfId="2034" xr:uid="{F6A80079-B9C2-49A3-A439-BF07443085D6}"/>
    <cellStyle name="Normal 16 3 4" xfId="1504" xr:uid="{5837523E-52F0-4638-B6DF-A31D1503F357}"/>
    <cellStyle name="Normal 16 4" xfId="575" xr:uid="{913B9359-F567-426A-A9FF-D1F7ACD8A1ED}"/>
    <cellStyle name="Normal 16 5" xfId="790" xr:uid="{E5218BF2-873D-49C2-A73D-0EA79F627F54}"/>
    <cellStyle name="Normal 16 5 2" xfId="1672" xr:uid="{1D27A255-76E9-4904-A78A-754F3BE75032}"/>
    <cellStyle name="Normal 16 6" xfId="1032" xr:uid="{0EC582E1-64CD-4366-BC3A-26C45E26BB9B}"/>
    <cellStyle name="Normal 16 6 2" xfId="1910" xr:uid="{EF3462EC-3C50-493E-BE62-CE2E70667867}"/>
    <cellStyle name="Normal 16 7" xfId="1376" xr:uid="{AFB2E30C-9EE3-4027-9F23-223708C91137}"/>
    <cellStyle name="Normal 17" xfId="148" xr:uid="{5E3FBCC0-AD9E-4AB9-A11D-228C9375E25B}"/>
    <cellStyle name="Normal 17 2" xfId="326" xr:uid="{E7288831-0253-499A-8A98-6CEFE553D9E1}"/>
    <cellStyle name="Normal 17 2 2" xfId="855" xr:uid="{0A5104F2-0DDB-455C-B22B-6D1E85486B13}"/>
    <cellStyle name="Normal 17 2 2 2" xfId="1735" xr:uid="{E5395D7A-DBE1-4B5D-99A2-17393A15F523}"/>
    <cellStyle name="Normal 17 2 3" xfId="1095" xr:uid="{2EAB93A9-75B6-46AC-931B-71264634C60C}"/>
    <cellStyle name="Normal 17 2 3 2" xfId="1973" xr:uid="{B20F3549-EBED-44B1-BA39-1A961AB1CB29}"/>
    <cellStyle name="Normal 17 2 4" xfId="1444" xr:uid="{9801CD0A-0B42-42BD-9BB1-40F1A4C6900C}"/>
    <cellStyle name="Normal 17 3" xfId="389" xr:uid="{B63EB0AA-B1EE-4969-8DF8-2DE10C4285B2}"/>
    <cellStyle name="Normal 17 3 2" xfId="917" xr:uid="{742E1548-1C4D-49D3-AECE-265448B4EDAA}"/>
    <cellStyle name="Normal 17 3 2 2" xfId="1797" xr:uid="{ADA1B695-3855-42D3-9B94-AD1695D00A50}"/>
    <cellStyle name="Normal 17 3 3" xfId="1157" xr:uid="{DC9736EE-2EF6-4DE6-AFC7-8F37AF4F4063}"/>
    <cellStyle name="Normal 17 3 3 2" xfId="2035" xr:uid="{C4C49463-D08E-4139-859D-794C6515B0F5}"/>
    <cellStyle name="Normal 17 3 4" xfId="1505" xr:uid="{50D1255A-1F09-451A-9D81-2E8779B29A59}"/>
    <cellStyle name="Normal 17 4" xfId="576" xr:uid="{1B8EA8A0-7BFE-4B90-97BD-1EB2964BFBC0}"/>
    <cellStyle name="Normal 17 5" xfId="791" xr:uid="{9D2F7BA6-FE6A-484F-BCA5-26C9A764A7E4}"/>
    <cellStyle name="Normal 17 5 2" xfId="1673" xr:uid="{6A47A087-CCA3-497B-99FF-8E2C88040259}"/>
    <cellStyle name="Normal 17 6" xfId="1033" xr:uid="{3E288F42-4351-4B1C-8100-8798E53BD4FA}"/>
    <cellStyle name="Normal 17 6 2" xfId="1911" xr:uid="{EDDF9E68-2E4D-4C25-A655-4D26FB2B7435}"/>
    <cellStyle name="Normal 17 7" xfId="1377" xr:uid="{C7B540C9-A7FE-487E-B811-B5AE954859F7}"/>
    <cellStyle name="Normal 18" xfId="149" xr:uid="{C9ACDC26-92C3-4226-BA9F-7DA75DA88E56}"/>
    <cellStyle name="Normal 18 2" xfId="327" xr:uid="{5CF997AE-CF73-451C-A455-F977CBE9D31A}"/>
    <cellStyle name="Normal 18 2 2" xfId="856" xr:uid="{2E42F301-B79C-45BB-AFBB-4B94BEB27082}"/>
    <cellStyle name="Normal 18 2 2 2" xfId="1736" xr:uid="{6C4FC055-EA33-4CF2-B3A4-9A4647B5932A}"/>
    <cellStyle name="Normal 18 2 3" xfId="1096" xr:uid="{0E6931BF-100F-4900-A358-8A32EFC8DDD6}"/>
    <cellStyle name="Normal 18 2 3 2" xfId="1974" xr:uid="{F20B4862-21F8-4D2F-9F80-DE07E38B467B}"/>
    <cellStyle name="Normal 18 2 4" xfId="1445" xr:uid="{9CF93507-2356-4A43-83A0-A9614FDDCFCA}"/>
    <cellStyle name="Normal 18 3" xfId="390" xr:uid="{3C238061-0E0B-42AB-B8C4-86278BA939AE}"/>
    <cellStyle name="Normal 18 3 2" xfId="918" xr:uid="{828F5060-3A80-409E-9940-F6A1F5C48E90}"/>
    <cellStyle name="Normal 18 3 2 2" xfId="1798" xr:uid="{5F580757-0E26-4271-A840-AA14B5466806}"/>
    <cellStyle name="Normal 18 3 3" xfId="1158" xr:uid="{3E1385F6-9311-4C96-8B11-A73E27B4DA92}"/>
    <cellStyle name="Normal 18 3 3 2" xfId="2036" xr:uid="{5AA65B31-0E63-4FAD-BF62-1757CD477FC3}"/>
    <cellStyle name="Normal 18 3 4" xfId="1506" xr:uid="{ED23C810-CCCF-4D5C-B070-0BCAE7F7BF00}"/>
    <cellStyle name="Normal 18 4" xfId="577" xr:uid="{9BE0D788-A760-4BA1-BDD9-0BE590829400}"/>
    <cellStyle name="Normal 18 5" xfId="792" xr:uid="{2ABB6476-615F-4BC7-921B-195A9B26508B}"/>
    <cellStyle name="Normal 18 5 2" xfId="1674" xr:uid="{BB95C67B-BD5C-4E67-B879-437EADE49F99}"/>
    <cellStyle name="Normal 18 6" xfId="1034" xr:uid="{152A532C-EAF3-41E6-A094-E538DC182505}"/>
    <cellStyle name="Normal 18 6 2" xfId="1912" xr:uid="{190CBAD5-60D0-4532-905D-237AD0F16CB0}"/>
    <cellStyle name="Normal 18 7" xfId="1378" xr:uid="{1A7C3EC8-CF3F-4F3D-A2C2-E7CA1987DCE8}"/>
    <cellStyle name="Normal 19" xfId="140" xr:uid="{217BA8CA-37E3-413C-8F1D-2FBEF515E93E}"/>
    <cellStyle name="Normal 19 2" xfId="319" xr:uid="{93C5CFA6-DA20-47BA-A99E-D07950AF8D54}"/>
    <cellStyle name="Normal 19 2 2" xfId="848" xr:uid="{1724BB9C-59BB-4B93-9CFA-B78C111272E4}"/>
    <cellStyle name="Normal 19 2 2 2" xfId="1728" xr:uid="{150A5822-6C24-426A-B056-BA9CB0C49DAB}"/>
    <cellStyle name="Normal 19 2 3" xfId="1088" xr:uid="{3BBF5BAD-5F2E-49BD-94DE-416B89E82B77}"/>
    <cellStyle name="Normal 19 2 3 2" xfId="1966" xr:uid="{314310D6-D458-41F2-AFC2-A1432CA9A03B}"/>
    <cellStyle name="Normal 19 2 4" xfId="1437" xr:uid="{A22FF6DD-6BF7-47FC-99DE-9891B0618A4D}"/>
    <cellStyle name="Normal 19 3" xfId="382" xr:uid="{4C2C2DEB-6DED-4EFD-B98A-7EA9CBA9FB43}"/>
    <cellStyle name="Normal 19 3 2" xfId="910" xr:uid="{5B21A478-DC4D-4421-B411-26B53E3A1253}"/>
    <cellStyle name="Normal 19 3 2 2" xfId="1790" xr:uid="{D11BC14D-3331-4F5C-8E2B-98D0760C9548}"/>
    <cellStyle name="Normal 19 3 3" xfId="1150" xr:uid="{13B5BA84-3B1F-4A78-A9CF-A6F835663383}"/>
    <cellStyle name="Normal 19 3 3 2" xfId="2028" xr:uid="{28ABA80B-E18A-42DB-802B-29BFBB94B2C5}"/>
    <cellStyle name="Normal 19 3 4" xfId="1498" xr:uid="{F44EEB7A-249F-4B38-85A2-7DD14C5C5FF9}"/>
    <cellStyle name="Normal 19 4" xfId="578" xr:uid="{AB1892C9-B24A-4C4F-8DB8-D19A230804F5}"/>
    <cellStyle name="Normal 19 5" xfId="784" xr:uid="{51A977D8-1C2C-4841-A118-C3BF0D88C8E8}"/>
    <cellStyle name="Normal 19 5 2" xfId="1666" xr:uid="{0C3A5A52-1E04-470C-8B78-CD10FFB12FAE}"/>
    <cellStyle name="Normal 19 6" xfId="1026" xr:uid="{89142C13-226F-46B2-BF8B-F256AFFAC012}"/>
    <cellStyle name="Normal 19 6 2" xfId="1904" xr:uid="{ADA9082A-7EAF-4210-885F-18C99B2F3373}"/>
    <cellStyle name="Normal 19 7" xfId="1371" xr:uid="{37B3A9B9-375C-4A55-A120-BE2774F361B9}"/>
    <cellStyle name="Normal 2" xfId="4" xr:uid="{00000000-0005-0000-0000-000003000000}"/>
    <cellStyle name="Normal 2 2" xfId="6" xr:uid="{CA336018-7D90-4736-886C-F193B82D9642}"/>
    <cellStyle name="Normal 2 2 2" xfId="487" xr:uid="{75FAEA35-3089-4E15-B7BC-1B82CDC64F49}"/>
    <cellStyle name="Normal 2 2 2 2" xfId="1572" xr:uid="{FC5EBDC5-634E-46C9-9DA8-58A52D9A9779}"/>
    <cellStyle name="Normal 2 2 2 3" xfId="1301" xr:uid="{6D67CE53-74C4-4D6B-8AD4-D89E4056D1C4}"/>
    <cellStyle name="Normal 2 2 3" xfId="580" xr:uid="{551B8FA7-4427-4FB3-A646-FA0C26F5E355}"/>
    <cellStyle name="Normal 2 2 3 2" xfId="1588" xr:uid="{02B05B13-6D10-4245-8B67-558E0AAC595A}"/>
    <cellStyle name="Normal 2 2 3 3" xfId="1297" xr:uid="{5AB9B2C1-1822-4F56-8005-C6130A6EAB20}"/>
    <cellStyle name="Normal 2 2 4" xfId="1289" xr:uid="{6422B810-47E2-4F12-8F27-A0FCA2E9AB28}"/>
    <cellStyle name="Normal 2 2 5" xfId="1356" xr:uid="{B3000ECF-DBAB-4A20-A1B0-BA99F90424A8}"/>
    <cellStyle name="Normal 2 2 6" xfId="114" xr:uid="{9EB502A4-17A9-4406-8C20-5223CCAAAB4C}"/>
    <cellStyle name="Normal 2 3" xfId="125" xr:uid="{8465C95A-5852-41AE-AB43-14C9715AEBBD}"/>
    <cellStyle name="Normal 2 3 2" xfId="581" xr:uid="{3B25DE43-6837-4743-8ED0-1A9DABABF9DD}"/>
    <cellStyle name="Normal 2 3 3" xfId="1365" xr:uid="{2384F728-CFC4-4B90-9B36-FF4ED05EB917}"/>
    <cellStyle name="Normal 2 3 4" xfId="1303" xr:uid="{9EE3995D-11D5-42F8-942E-C4DCAE5204DA}"/>
    <cellStyle name="Normal 2 4" xfId="458" xr:uid="{3220FD83-8567-4B80-95DE-70A28E4FEF69}"/>
    <cellStyle name="Normal 2 4 2" xfId="1549" xr:uid="{307A495E-839D-4A86-9F0F-749E9E2593AE}"/>
    <cellStyle name="Normal 2 4 3" xfId="1315" xr:uid="{E35D4282-5275-42E7-8C28-F1800491A1F9}"/>
    <cellStyle name="Normal 2 5" xfId="483" xr:uid="{CC11C271-8200-4F7B-B80E-4F72364B43E6}"/>
    <cellStyle name="Normal 2 5 2" xfId="1571" xr:uid="{4AD0394C-6FDA-4EB1-A099-2FA1765A9DC9}"/>
    <cellStyle name="Normal 2 5 3" xfId="1294" xr:uid="{41BD88C6-D04C-4750-9BCE-37D7F358E05E}"/>
    <cellStyle name="Normal 2 6" xfId="579" xr:uid="{0935EFA7-BE34-494C-840B-4CBBC73E7E79}"/>
    <cellStyle name="Normal 20" xfId="150" xr:uid="{058EDB55-6E32-430B-BC30-3FB51742C49B}"/>
    <cellStyle name="Normal 20 2" xfId="328" xr:uid="{1F41EDA9-92C9-4F4D-ADCF-7B219435B1E1}"/>
    <cellStyle name="Normal 20 2 2" xfId="857" xr:uid="{192AE09F-7D20-468C-85D5-1388046C74F5}"/>
    <cellStyle name="Normal 20 2 2 2" xfId="1737" xr:uid="{D76D1B23-BC02-4472-B9AF-EE78255C8E72}"/>
    <cellStyle name="Normal 20 2 3" xfId="1097" xr:uid="{EF49145C-5BD1-440B-99DE-810D778B66C6}"/>
    <cellStyle name="Normal 20 2 3 2" xfId="1975" xr:uid="{AED9456B-3B7B-49E8-8F3F-D908A098078D}"/>
    <cellStyle name="Normal 20 2 4" xfId="1446" xr:uid="{4B88B606-A0C0-4B2D-ADEA-C59D6BDE9203}"/>
    <cellStyle name="Normal 20 3" xfId="391" xr:uid="{8119EE72-5F24-4C88-A655-3CFE79049069}"/>
    <cellStyle name="Normal 20 3 2" xfId="919" xr:uid="{B853D334-BBFC-4D0D-9F93-FC89F1CB057F}"/>
    <cellStyle name="Normal 20 3 2 2" xfId="1799" xr:uid="{B09FC973-5F18-4043-A5B6-A1A2637A1751}"/>
    <cellStyle name="Normal 20 3 3" xfId="1159" xr:uid="{3EBAA8BF-5D24-4A7F-9DD6-8C4BD5CD2621}"/>
    <cellStyle name="Normal 20 3 3 2" xfId="2037" xr:uid="{4F7EB8EF-E1F0-4C87-9F3E-4C31B5C52DF4}"/>
    <cellStyle name="Normal 20 3 4" xfId="1507" xr:uid="{20483757-8855-425F-82FB-E6F0E660DA18}"/>
    <cellStyle name="Normal 20 4" xfId="582" xr:uid="{10E9354F-FB53-4B86-A0CB-5CF13CB1680A}"/>
    <cellStyle name="Normal 20 5" xfId="793" xr:uid="{17D7A1C3-6FFB-4F7B-BEDA-3EB2886027F4}"/>
    <cellStyle name="Normal 20 5 2" xfId="1675" xr:uid="{82210C3C-A3FD-47A0-89B7-8062CC88A49D}"/>
    <cellStyle name="Normal 20 6" xfId="1035" xr:uid="{E2FE6393-8D25-4F5F-8858-3CE592B678A0}"/>
    <cellStyle name="Normal 20 6 2" xfId="1913" xr:uid="{ACBF0874-3ADE-4ED1-95C0-010A17EDE56D}"/>
    <cellStyle name="Normal 20 7" xfId="1379" xr:uid="{1B041404-C11E-4ED9-A4FA-F6BD2EEABE9A}"/>
    <cellStyle name="Normal 21" xfId="158" xr:uid="{17D56740-7BD4-4BD3-828D-D4A9BDA2E7A4}"/>
    <cellStyle name="Normal 21 2" xfId="329" xr:uid="{BD0BAAE4-86DD-4907-A6AB-42D4698396C4}"/>
    <cellStyle name="Normal 21 2 2" xfId="858" xr:uid="{094CC240-09FB-42E8-81C5-8EC5A7DCA62F}"/>
    <cellStyle name="Normal 21 2 2 2" xfId="1738" xr:uid="{25A9FE15-5A29-4B28-8DF9-93C369BB18E8}"/>
    <cellStyle name="Normal 21 2 3" xfId="1098" xr:uid="{2886B25E-8950-4D9A-9BE3-8651A6A73C53}"/>
    <cellStyle name="Normal 21 2 3 2" xfId="1976" xr:uid="{1555F105-50B7-4F67-91B2-D7AA30C1C60B}"/>
    <cellStyle name="Normal 21 2 4" xfId="1447" xr:uid="{BAEF3A79-04F6-4D6C-84CD-555447189135}"/>
    <cellStyle name="Normal 21 3" xfId="392" xr:uid="{F6AF561C-A17D-472A-87A6-E85551C83949}"/>
    <cellStyle name="Normal 21 3 2" xfId="920" xr:uid="{FFF27F68-D95C-4627-8498-8C6FF3DD15C3}"/>
    <cellStyle name="Normal 21 3 2 2" xfId="1800" xr:uid="{8819D732-AAA3-4D9C-872D-B593AFAF3C0A}"/>
    <cellStyle name="Normal 21 3 3" xfId="1160" xr:uid="{3E5CC00F-AA7F-4751-B316-A8105E67759A}"/>
    <cellStyle name="Normal 21 3 3 2" xfId="2038" xr:uid="{A9E2C42F-2BE7-4E08-8903-901A9828D7BC}"/>
    <cellStyle name="Normal 21 3 4" xfId="1508" xr:uid="{22225EE6-5E07-434F-AE9C-75A7B0905A4E}"/>
    <cellStyle name="Normal 21 4" xfId="583" xr:uid="{54EBD25D-8FBD-414A-8769-440E948DED3A}"/>
    <cellStyle name="Normal 21 5" xfId="794" xr:uid="{F2E40021-B2B9-4C3C-B860-6947CD3A0B06}"/>
    <cellStyle name="Normal 21 5 2" xfId="1676" xr:uid="{B1A0B808-6E5A-4923-870A-7B6CC81A0122}"/>
    <cellStyle name="Normal 21 6" xfId="1036" xr:uid="{E95683EA-FB80-4091-BD00-9AB35C38A65B}"/>
    <cellStyle name="Normal 21 6 2" xfId="1914" xr:uid="{A3DE709F-BCAD-457C-9EDA-473C94FD14C3}"/>
    <cellStyle name="Normal 21 7" xfId="1381" xr:uid="{B7317D83-3B25-4297-9E6B-50862379066B}"/>
    <cellStyle name="Normal 22" xfId="121" xr:uid="{7FAB4E3A-8526-4C7C-B2F8-CF44257D3B9E}"/>
    <cellStyle name="Normal 22 2" xfId="489" xr:uid="{A69A403D-D123-40C5-9268-A27AA61FD4D6}"/>
    <cellStyle name="Normal 22 3" xfId="584" xr:uid="{52BD7635-A6B2-49F7-BF7F-01BEB2A77BDA}"/>
    <cellStyle name="Normal 23" xfId="160" xr:uid="{41B352B1-786E-4CBB-BEB0-670FB1E7425E}"/>
    <cellStyle name="Normal 23 2" xfId="585" xr:uid="{AD70FA7B-2105-48BF-B545-BE7BF343D3DF}"/>
    <cellStyle name="Normal 24" xfId="185" xr:uid="{5CA91CBB-63B7-4BF5-88FB-5B5FB1117E40}"/>
    <cellStyle name="Normal 24 2" xfId="334" xr:uid="{4581661D-85F5-4475-9786-7ABCFF82D99E}"/>
    <cellStyle name="Normal 24 2 2" xfId="863" xr:uid="{57032385-FB77-40CA-9430-122B509CD70F}"/>
    <cellStyle name="Normal 24 2 2 2" xfId="1743" xr:uid="{C74F717D-8107-4583-A7A3-4ABC02D9F3C5}"/>
    <cellStyle name="Normal 24 2 3" xfId="1103" xr:uid="{367683CA-4335-49C9-BD85-73DE8256EDDE}"/>
    <cellStyle name="Normal 24 2 3 2" xfId="1981" xr:uid="{D4ACAB27-3023-4121-8438-56A485631089}"/>
    <cellStyle name="Normal 24 2 4" xfId="1452" xr:uid="{15C11170-38DC-4AD2-98FE-8568153DAFFF}"/>
    <cellStyle name="Normal 24 3" xfId="397" xr:uid="{0C8407C6-044E-4512-B089-1C0239222C58}"/>
    <cellStyle name="Normal 24 3 2" xfId="925" xr:uid="{984E9452-09F5-4D0E-B7E1-94D6EF877B07}"/>
    <cellStyle name="Normal 24 3 2 2" xfId="1805" xr:uid="{D12A7898-2346-4465-B91D-DB45F984A045}"/>
    <cellStyle name="Normal 24 3 3" xfId="1165" xr:uid="{43778FAA-DD75-4E9E-A41F-9E922065FDC6}"/>
    <cellStyle name="Normal 24 3 3 2" xfId="2043" xr:uid="{325D5AA7-0B18-4353-9C91-28B0AF03A7E7}"/>
    <cellStyle name="Normal 24 3 4" xfId="1513" xr:uid="{9394BEF2-AC8F-4098-A4EB-6135A1861F07}"/>
    <cellStyle name="Normal 24 4" xfId="586" xr:uid="{DD8E70D3-1231-4C3A-81ED-0EAAA0D625C1}"/>
    <cellStyle name="Normal 24 5" xfId="800" xr:uid="{C426B62D-B1B9-4C76-8D83-A5509C80024E}"/>
    <cellStyle name="Normal 24 5 2" xfId="1681" xr:uid="{A177441E-B591-40E7-91A6-E1BD3E2D4128}"/>
    <cellStyle name="Normal 24 6" xfId="1041" xr:uid="{9C968402-F31D-49BE-8908-420AEB8C7FE9}"/>
    <cellStyle name="Normal 24 6 2" xfId="1919" xr:uid="{3DB4F51E-BAA8-4DB7-B46B-4F713D115CD4}"/>
    <cellStyle name="Normal 24 7" xfId="1389" xr:uid="{DC2EC4FF-B52A-4504-8F80-9E60D861CEAC}"/>
    <cellStyle name="Normal 25" xfId="191" xr:uid="{A8A775D5-40BB-439F-BEEC-5344872DE406}"/>
    <cellStyle name="Normal 25 2" xfId="339" xr:uid="{724487EB-A157-4619-824E-7369932A6649}"/>
    <cellStyle name="Normal 25 2 2" xfId="868" xr:uid="{B79CC5FD-9B01-44DF-B949-B1068056F090}"/>
    <cellStyle name="Normal 25 2 2 2" xfId="1748" xr:uid="{961D6CDB-83B9-4F07-B311-CC0D622A41AF}"/>
    <cellStyle name="Normal 25 2 3" xfId="1108" xr:uid="{8F78E0ED-88E2-4E52-A38E-F4C2D210BE0C}"/>
    <cellStyle name="Normal 25 2 3 2" xfId="1986" xr:uid="{6B227F9E-6120-4162-9BD5-0FBC7E32036A}"/>
    <cellStyle name="Normal 25 2 4" xfId="1456" xr:uid="{3386210A-ACA7-4323-A0ED-6ADFFCA5985E}"/>
    <cellStyle name="Normal 25 3" xfId="402" xr:uid="{9FD0C437-8E02-4322-8C9C-72E6567BD61F}"/>
    <cellStyle name="Normal 25 3 2" xfId="930" xr:uid="{E7FFDE1B-8A10-4A12-8597-5E4B51902CB2}"/>
    <cellStyle name="Normal 25 3 2 2" xfId="1810" xr:uid="{001936F6-A36F-4CF3-AF1A-4D77A84652F9}"/>
    <cellStyle name="Normal 25 3 3" xfId="1170" xr:uid="{C675A103-9DDE-40D3-81B4-9CAA3DEE3557}"/>
    <cellStyle name="Normal 25 3 3 2" xfId="2048" xr:uid="{7C1B93B5-0167-40F1-A1A5-FCAF3CBA97AE}"/>
    <cellStyle name="Normal 25 3 4" xfId="1518" xr:uid="{8474C9F6-A73B-4EB5-87F6-34482A86152F}"/>
    <cellStyle name="Normal 25 4" xfId="587" xr:uid="{C04AC7B5-377D-45F0-B1E9-4A4A6182C3EF}"/>
    <cellStyle name="Normal 25 5" xfId="805" xr:uid="{B408D2DF-F3CD-496A-B185-F10EC655C207}"/>
    <cellStyle name="Normal 25 5 2" xfId="1686" xr:uid="{2AC2B0A0-2275-4BCC-97E4-F2A71A24A57C}"/>
    <cellStyle name="Normal 25 6" xfId="1046" xr:uid="{9C12003E-DFBE-474B-8CE1-80E5038358C3}"/>
    <cellStyle name="Normal 25 6 2" xfId="1924" xr:uid="{3B56A2BD-D322-4651-BDB6-2E6FB1671712}"/>
    <cellStyle name="Normal 25 7" xfId="1395" xr:uid="{F30D194F-F438-43EE-8742-D6061F14F6EE}"/>
    <cellStyle name="Normal 26" xfId="236" xr:uid="{B1D99325-B3FB-428C-AC4F-DF5EE2A67451}"/>
    <cellStyle name="Normal 26 2" xfId="342" xr:uid="{F58188D9-65D2-4CEB-B904-724F18FA3CAB}"/>
    <cellStyle name="Normal 26 2 2" xfId="871" xr:uid="{1629D600-CD44-45F9-AC9A-1C463C0759CF}"/>
    <cellStyle name="Normal 26 2 2 2" xfId="1751" xr:uid="{2CFBEFBC-C0C9-467B-BECB-B0AF3D713DAB}"/>
    <cellStyle name="Normal 26 2 3" xfId="1111" xr:uid="{56223B1B-E33D-401D-8656-C320FFA29D2B}"/>
    <cellStyle name="Normal 26 2 3 2" xfId="1989" xr:uid="{EBD3D8BB-1E46-4C48-9E4C-B1BB6B81ADF1}"/>
    <cellStyle name="Normal 26 2 4" xfId="1459" xr:uid="{96A9546F-54ED-499F-B8D8-F39FE3C15598}"/>
    <cellStyle name="Normal 26 3" xfId="405" xr:uid="{32527ADC-6C47-41E9-AA58-A1B4B6919BB4}"/>
    <cellStyle name="Normal 26 3 2" xfId="933" xr:uid="{7D1D8957-95BD-40B4-BFAD-684B9A367C8F}"/>
    <cellStyle name="Normal 26 3 2 2" xfId="1813" xr:uid="{450C3566-94C7-46A3-8079-E5FA66410365}"/>
    <cellStyle name="Normal 26 3 3" xfId="1173" xr:uid="{5C001131-D460-475C-988F-399F5A49437D}"/>
    <cellStyle name="Normal 26 3 3 2" xfId="2051" xr:uid="{A34E3376-C287-47BB-ADFA-7F1F1105880D}"/>
    <cellStyle name="Normal 26 3 4" xfId="1521" xr:uid="{91EB2AC3-FB21-4EAF-A8B3-EDF5811D3E8B}"/>
    <cellStyle name="Normal 26 4" xfId="588" xr:uid="{60FF91CD-BFDC-416D-BC94-A60C429A90E2}"/>
    <cellStyle name="Normal 26 5" xfId="808" xr:uid="{ACD06A76-1F64-4244-A30B-40C481F9E921}"/>
    <cellStyle name="Normal 26 5 2" xfId="1689" xr:uid="{E9CDA7E6-12E7-449E-BBA2-DD1E1BA52A3C}"/>
    <cellStyle name="Normal 26 6" xfId="1049" xr:uid="{37A25FB3-E0D4-4B8A-9DAE-C8CF84C240A7}"/>
    <cellStyle name="Normal 26 6 2" xfId="1927" xr:uid="{F48A1E94-2C13-4231-9AC5-ACC2A54F6FF2}"/>
    <cellStyle name="Normal 26 7" xfId="1398" xr:uid="{5DB08C51-FB34-4B26-AB22-2D904DE01226}"/>
    <cellStyle name="Normal 27" xfId="240" xr:uid="{3D6122DF-E6AA-4F61-9661-15A62E3A580D}"/>
    <cellStyle name="Normal 27 2" xfId="589" xr:uid="{12F2C0AF-9490-48B1-98A6-17100CA3ADE0}"/>
    <cellStyle name="Normal 28" xfId="189" xr:uid="{45E377DB-974E-4151-8321-A158C95F056D}"/>
    <cellStyle name="Normal 28 2" xfId="337" xr:uid="{134934D7-C33A-4567-BE12-ADA9AEAF6475}"/>
    <cellStyle name="Normal 28 2 2" xfId="866" xr:uid="{2DD30B6F-1516-49AB-A840-B6B6949C48EF}"/>
    <cellStyle name="Normal 28 2 2 2" xfId="1746" xr:uid="{4D32815C-7F70-4593-8328-96E9AAA2FFB1}"/>
    <cellStyle name="Normal 28 2 3" xfId="1106" xr:uid="{9E48B639-A1E2-4EDA-97CC-DDB72A34113B}"/>
    <cellStyle name="Normal 28 2 3 2" xfId="1984" xr:uid="{BFE28649-6E64-49D6-8B3C-250F1F099320}"/>
    <cellStyle name="Normal 28 2 4" xfId="1454" xr:uid="{66F5FEE7-35BF-41C3-830B-19643D8B1453}"/>
    <cellStyle name="Normal 28 3" xfId="400" xr:uid="{BCB3C84E-59D6-4D36-A5BB-2F95D30AF3B1}"/>
    <cellStyle name="Normal 28 3 2" xfId="928" xr:uid="{FC1572B3-3CB8-4B1E-8DFD-DF98C0BC0138}"/>
    <cellStyle name="Normal 28 3 2 2" xfId="1808" xr:uid="{07C4429B-893B-4FB6-918D-C41B482DF159}"/>
    <cellStyle name="Normal 28 3 3" xfId="1168" xr:uid="{EA91D946-DEA0-44ED-A136-3C5AFBCC5281}"/>
    <cellStyle name="Normal 28 3 3 2" xfId="2046" xr:uid="{A9C99899-8E4D-4EC9-AAE7-D71129950FC0}"/>
    <cellStyle name="Normal 28 3 4" xfId="1516" xr:uid="{F41913B4-A587-4F28-81D0-08A55ABA092C}"/>
    <cellStyle name="Normal 28 4" xfId="590" xr:uid="{C4A77668-A217-4F67-9B27-A217C2484076}"/>
    <cellStyle name="Normal 28 5" xfId="803" xr:uid="{F3B73F21-0B55-40BA-ACD3-E44B744774E6}"/>
    <cellStyle name="Normal 28 5 2" xfId="1684" xr:uid="{294DB05B-9459-4746-96A5-7F532B724E0D}"/>
    <cellStyle name="Normal 28 6" xfId="1044" xr:uid="{1555AD41-E693-4344-A73C-874A9A2F78F2}"/>
    <cellStyle name="Normal 28 6 2" xfId="1922" xr:uid="{7E7FDB3E-7B15-426B-876C-E8979D980E69}"/>
    <cellStyle name="Normal 28 7" xfId="1393" xr:uid="{D06A199F-34A8-4660-823D-99B20877340B}"/>
    <cellStyle name="Normal 29" xfId="282" xr:uid="{E8A6DAEF-AF73-4DF0-A2CE-420D1CB582C9}"/>
    <cellStyle name="Normal 3" xfId="5" xr:uid="{B1B6AB11-29B5-4F3C-8336-604F35427D30}"/>
    <cellStyle name="Normal 3 10" xfId="591" xr:uid="{EEE2F222-265A-4283-B98D-913A6F858F5B}"/>
    <cellStyle name="Normal 3 10 2" xfId="1236" xr:uid="{0A4A218F-AEFF-4219-8B78-3F03ECD19D0B}"/>
    <cellStyle name="Normal 3 10 2 2" xfId="2112" xr:uid="{212656C3-D2DE-4546-B733-BB39728F836D}"/>
    <cellStyle name="Normal 3 10 3" xfId="1589" xr:uid="{B558279F-F12D-4CCA-8A24-D7EB9FA178B5}"/>
    <cellStyle name="Normal 3 11" xfId="760" xr:uid="{2C9DF143-0D3A-4100-AD98-8C63757DF15D}"/>
    <cellStyle name="Normal 3 11 2" xfId="1642" xr:uid="{D4A26B86-B38A-4ECE-BC96-A7A2CA7155DF}"/>
    <cellStyle name="Normal 3 12" xfId="1002" xr:uid="{8CEC63B7-764F-4F6C-BBB4-2F888EC34540}"/>
    <cellStyle name="Normal 3 12 2" xfId="1880" xr:uid="{8AA8993B-5977-41C6-9729-D6E62F5E6D9C}"/>
    <cellStyle name="Normal 3 13" xfId="1283" xr:uid="{48D81C61-9C97-4CE8-93C6-EABB0846F13F}"/>
    <cellStyle name="Normal 3 14" xfId="93" xr:uid="{9872F0B7-DE86-418B-B11F-659D21CE19B5}"/>
    <cellStyle name="Normal 3 2" xfId="119" xr:uid="{73028BE4-04D1-427B-9288-2913847CA607}"/>
    <cellStyle name="Normal 3 2 2" xfId="685" xr:uid="{1B14393C-4DBC-4FFF-AC76-663FA2CBF3A1}"/>
    <cellStyle name="Normal 3 2 3" xfId="1361" xr:uid="{226F0637-E663-441A-A8D6-D3D466978F37}"/>
    <cellStyle name="Normal 3 2 4" xfId="1298" xr:uid="{A5418CF0-48AC-40F9-9E31-3E09FEA6C523}"/>
    <cellStyle name="Normal 3 3" xfId="131" xr:uid="{A8A5BC51-88E3-4DC7-B3C4-26DEA70C7AB2}"/>
    <cellStyle name="Normal 3 3 2" xfId="592" xr:uid="{15148F4E-1669-429E-B6EF-7C5623D47ECB}"/>
    <cellStyle name="Normal 3 3 3" xfId="1370" xr:uid="{D7258A46-4C69-46EA-8BF1-D201D1E670C6}"/>
    <cellStyle name="Normal 3 3 4" xfId="1309" xr:uid="{DE4A27FF-17B4-4C07-A10F-7D164BD0B14E}"/>
    <cellStyle name="Normal 3 4" xfId="179" xr:uid="{04CCEA80-E6F0-4601-8A71-1B790E8E1D84}"/>
    <cellStyle name="Normal 3 4 2" xfId="593" xr:uid="{2DD8B75C-2B2D-4C84-A0CA-FA0452C38434}"/>
    <cellStyle name="Normal 3 4 3" xfId="1384" xr:uid="{1FCCF68A-4415-4E7C-AFD5-DC0964782B33}"/>
    <cellStyle name="Normal 3 4 4" xfId="1295" xr:uid="{0DF1B06A-8A14-457B-AD4C-39B52EF09685}"/>
    <cellStyle name="Normal 3 5" xfId="235" xr:uid="{74E1F3B0-F1EA-4295-894C-8B52C2F33BFC}"/>
    <cellStyle name="Normal 3 5 2" xfId="694" xr:uid="{01A72CB9-58BD-4C29-9564-F8842679D6E4}"/>
    <cellStyle name="Normal 3 5 2 2" xfId="1261" xr:uid="{948D1E78-3E52-4D93-89D3-6E253D9E6FD2}"/>
    <cellStyle name="Normal 3 5 2 2 2" xfId="2131" xr:uid="{6398891E-CD72-4BCE-857D-607ED7D50C40}"/>
    <cellStyle name="Normal 3 5 2 3" xfId="1611" xr:uid="{A499F12B-54AB-4301-9AB2-8662F86F7F03}"/>
    <cellStyle name="Normal 3 6" xfId="295" xr:uid="{0BED6BF7-F38C-4DDC-BACF-C65F83D9CC9C}"/>
    <cellStyle name="Normal 3 6 2" xfId="824" xr:uid="{7EBC5CAF-A427-43F8-B655-51849B65544D}"/>
    <cellStyle name="Normal 3 6 2 2" xfId="1704" xr:uid="{6724D4D5-E233-48E3-9FC4-10B15B7FF017}"/>
    <cellStyle name="Normal 3 6 3" xfId="1064" xr:uid="{78446D01-0ED4-4C07-9158-B9BE3025457C}"/>
    <cellStyle name="Normal 3 6 3 2" xfId="1942" xr:uid="{CA7FFEC0-E1D7-48B9-960C-8BC3F646D4B9}"/>
    <cellStyle name="Normal 3 6 4" xfId="1413" xr:uid="{DE334325-D93A-4924-92FC-ED705640BDC1}"/>
    <cellStyle name="Normal 3 7" xfId="358" xr:uid="{8EFA9C47-B342-42C6-BB09-B9C8945EC8D8}"/>
    <cellStyle name="Normal 3 7 2" xfId="886" xr:uid="{3AF8CBC3-49DE-4726-8153-27AD9370A361}"/>
    <cellStyle name="Normal 3 7 2 2" xfId="1766" xr:uid="{6E579712-0D85-4660-B5BF-283389431126}"/>
    <cellStyle name="Normal 3 7 3" xfId="1126" xr:uid="{D404F976-6922-40E6-A495-2923EBD0242B}"/>
    <cellStyle name="Normal 3 7 3 2" xfId="2004" xr:uid="{53543564-82F0-4A7E-928B-D5F0C300207B}"/>
    <cellStyle name="Normal 3 7 4" xfId="1474" xr:uid="{3FCA7F49-1F88-4FD4-BA33-238349A00017}"/>
    <cellStyle name="Normal 3 8" xfId="432" xr:uid="{269EA2EE-7A13-47C0-9933-50C380A8DC81}"/>
    <cellStyle name="Normal 3 9" xfId="485" xr:uid="{51804931-93DF-48FB-BE17-179728607998}"/>
    <cellStyle name="Normal 30" xfId="345" xr:uid="{01ACA3AA-055F-407D-B92E-C1AED2266910}"/>
    <cellStyle name="Normal 31" xfId="408" xr:uid="{2F392618-E264-47A5-9652-13A5E3AC37A2}"/>
    <cellStyle name="Normal 31 2" xfId="473" xr:uid="{747B1FE1-77F6-42D6-9AD9-10423FE09464}"/>
    <cellStyle name="Normal 31 2 2" xfId="474" xr:uid="{8BFA6ABF-AB18-4697-869F-D04CF718C964}"/>
    <cellStyle name="Normal 31 2 2 2" xfId="498" xr:uid="{6D17132A-CC3B-43EB-9C93-B54DE5E89BD6}"/>
    <cellStyle name="Normal 31 2 2 2 2" xfId="985" xr:uid="{9780FFAA-DA11-4348-914E-13458DDA6696}"/>
    <cellStyle name="Normal 31 2 2 2 2 2" xfId="1864" xr:uid="{573BE982-C728-4D35-9710-9E2B785FB62F}"/>
    <cellStyle name="Normal 31 2 2 2 3" xfId="1225" xr:uid="{4563DB55-46FD-4AA4-B265-23DC1091B3A1}"/>
    <cellStyle name="Normal 31 2 2 2 3 2" xfId="2102" xr:uid="{B82575F6-9CF4-4A51-93F1-727FEC5D9389}"/>
    <cellStyle name="Normal 31 2 2 2 4" xfId="1576" xr:uid="{46868DBB-FF47-43B6-BD4A-C7BDE3713DE1}"/>
    <cellStyle name="Normal 31 2 2 3" xfId="508" xr:uid="{0954D4F0-464C-4A24-B012-069EB65E2833}"/>
    <cellStyle name="Normal 31 2 2 3 2" xfId="1229" xr:uid="{5F2B4878-CDE2-4C60-86AD-5D8159D7CD22}"/>
    <cellStyle name="Normal 31 2 2 3 2 2" xfId="2106" xr:uid="{3BF057C7-EFA7-46B3-9646-2F8241F9A038}"/>
    <cellStyle name="Normal 31 2 2 3 3" xfId="1580" xr:uid="{49CFE0E4-6499-464C-922A-9D59C0B27304}"/>
    <cellStyle name="Normal 31 2 2 4" xfId="974" xr:uid="{3CB337AD-1C17-4624-9AA7-76D4AEBB420F}"/>
    <cellStyle name="Normal 31 2 2 4 2" xfId="1853" xr:uid="{CD76C105-9350-4CC9-84D3-0FBE6F513995}"/>
    <cellStyle name="Normal 31 2 2 5" xfId="1214" xr:uid="{39C5375C-D381-4702-89CE-43C896046AFE}"/>
    <cellStyle name="Normal 31 2 2 5 2" xfId="2091" xr:uid="{8A10983B-F47C-4D25-9144-57E39CFEA807}"/>
    <cellStyle name="Normal 31 2 2 6" xfId="1563" xr:uid="{50346C62-DEA8-4E4B-97AA-7B631648D79E}"/>
    <cellStyle name="Normal 31 2 3" xfId="973" xr:uid="{B3F7C2C3-35D5-4880-A800-332CA6A04CDC}"/>
    <cellStyle name="Normal 31 2 3 2" xfId="1852" xr:uid="{1EFB9974-C42C-45DA-9A97-2AE34122EC42}"/>
    <cellStyle name="Normal 31 2 4" xfId="1213" xr:uid="{2683E11E-820C-43DD-BE2C-529CC12D3772}"/>
    <cellStyle name="Normal 31 2 4 2" xfId="2090" xr:uid="{D205E034-8AA0-474A-89C8-3C5D016E4865}"/>
    <cellStyle name="Normal 31 2 5" xfId="1562" xr:uid="{4B0E6EDF-562E-4124-BA37-C46650CB4B7B}"/>
    <cellStyle name="Normal 31 3" xfId="594" xr:uid="{2EC0B1EE-0175-4376-AF24-F191D0DD9C07}"/>
    <cellStyle name="Normal 31 4" xfId="936" xr:uid="{296D4A66-DE22-4FF4-AFDE-AC2135700D6A}"/>
    <cellStyle name="Normal 31 4 2" xfId="1816" xr:uid="{110D5680-752D-4125-8C9C-EB00CC48F45A}"/>
    <cellStyle name="Normal 31 5" xfId="1176" xr:uid="{D4A8C735-42B8-478C-AFC5-A212CD9D71F9}"/>
    <cellStyle name="Normal 31 5 2" xfId="2054" xr:uid="{B0DD3AC8-E88E-42C8-99A9-B0675E149CA2}"/>
    <cellStyle name="Normal 31 6" xfId="1524" xr:uid="{501C2230-66B4-4D74-A815-ACBD4E599B40}"/>
    <cellStyle name="Normal 32" xfId="417" xr:uid="{0FAF5223-82F9-4623-8B6C-8FA158497FCC}"/>
    <cellStyle name="Normal 32 2" xfId="595" xr:uid="{A03BCA04-FAAB-4B7B-B528-5E57B95C330E}"/>
    <cellStyle name="Normal 32 3" xfId="939" xr:uid="{0DFEF9AC-FBF8-4A57-BF99-89F70D52782C}"/>
    <cellStyle name="Normal 32 3 2" xfId="1819" xr:uid="{CD7DEB39-E5C8-40E7-8B33-F549358EE2FC}"/>
    <cellStyle name="Normal 32 4" xfId="1179" xr:uid="{230F6F22-9801-4401-8FBE-36421DED6FB1}"/>
    <cellStyle name="Normal 32 4 2" xfId="2057" xr:uid="{C082CCE9-93C2-4B4C-8B27-C8CA6F9A7B88}"/>
    <cellStyle name="Normal 32 5" xfId="1527" xr:uid="{CB1CE14A-63B9-40D1-B648-9D7ED00E8F84}"/>
    <cellStyle name="Normal 33" xfId="423" xr:uid="{3D5669F4-ED28-4455-AB4B-B5BF7D712A0A}"/>
    <cellStyle name="Normal 33 2" xfId="597" xr:uid="{39A40FBE-F555-4D5E-AD42-09BEEDD168AA}"/>
    <cellStyle name="Normal 33 3" xfId="598" xr:uid="{E122D5A9-F0AB-4910-94DE-E759BDD89837}"/>
    <cellStyle name="Normal 33 4" xfId="599" xr:uid="{7F570149-3F1E-4992-9B6C-51209D7D30BC}"/>
    <cellStyle name="Normal 33 5" xfId="596" xr:uid="{9EB82748-AA3E-4875-9086-5F15DC8771E9}"/>
    <cellStyle name="Normal 34" xfId="427" xr:uid="{C26CCC1C-D0B2-42F5-A089-ECB97CF988AF}"/>
    <cellStyle name="Normal 34 2" xfId="600" xr:uid="{AC81DCD9-877C-4DA2-BAEB-0149660354FB}"/>
    <cellStyle name="Normal 34 3" xfId="940" xr:uid="{0887A24F-1FC6-4687-9A9A-119A744473CA}"/>
    <cellStyle name="Normal 34 3 2" xfId="1820" xr:uid="{76015D2D-7BB6-4651-974E-276210E43C4A}"/>
    <cellStyle name="Normal 34 4" xfId="1180" xr:uid="{CC0398B4-F8AF-427A-8F8B-DC8D9424B198}"/>
    <cellStyle name="Normal 34 4 2" xfId="2058" xr:uid="{BCF7BFF7-5864-4478-9BAC-1B5F0538D16E}"/>
    <cellStyle name="Normal 34 5" xfId="1529" xr:uid="{6BF062AC-3D84-4360-9027-F4097D364B1F}"/>
    <cellStyle name="Normal 35" xfId="428" xr:uid="{8CC11C3C-1720-4E7D-8AFC-DDB73DA45CBB}"/>
    <cellStyle name="Normal 35 2" xfId="434" xr:uid="{829E063F-3377-461C-AD38-BFE44D9092AA}"/>
    <cellStyle name="Normal 35 2 10" xfId="1535" xr:uid="{1C1776EE-697A-49B2-BBFE-138EB39B1EEE}"/>
    <cellStyle name="Normal 35 2 2" xfId="439" xr:uid="{08FF9A14-075C-4A0F-AA98-5F3FFFEAA37D}"/>
    <cellStyle name="Normal 35 2 2 2" xfId="951" xr:uid="{8CDBF3EB-917F-4BE5-97AA-4F7C2C5C53D6}"/>
    <cellStyle name="Normal 35 2 2 2 2" xfId="1831" xr:uid="{BC9F5316-0D6C-4AC6-84A1-72BB8F223EB0}"/>
    <cellStyle name="Normal 35 2 2 3" xfId="1191" xr:uid="{AF012281-6957-431B-9B7D-D091E91F9C3F}"/>
    <cellStyle name="Normal 35 2 2 3 2" xfId="2069" xr:uid="{29913085-5BD0-4EB5-A5D0-68B303DF2D40}"/>
    <cellStyle name="Normal 35 2 2 4" xfId="1540" xr:uid="{9DDB2234-34F2-40C1-B088-12483F5A4E6E}"/>
    <cellStyle name="Normal 35 2 3" xfId="454" xr:uid="{B3DF513E-6622-429D-8E41-5E5CF6A539A4}"/>
    <cellStyle name="Normal 35 2 3 2" xfId="958" xr:uid="{39A34586-B239-4F7F-988C-7B4D49FBF436}"/>
    <cellStyle name="Normal 35 2 3 2 2" xfId="1838" xr:uid="{874EEFDE-D782-42A8-83E1-C29E3669C238}"/>
    <cellStyle name="Normal 35 2 3 3" xfId="1198" xr:uid="{4F98F444-3DDD-4436-A185-6B662A70EC12}"/>
    <cellStyle name="Normal 35 2 3 3 2" xfId="2076" xr:uid="{17FC6D6B-E072-4706-8C9B-0FABDE19CD99}"/>
    <cellStyle name="Normal 35 2 3 4" xfId="1547" xr:uid="{5C79D108-2BB6-4AA8-B00C-49D4B0094C62}"/>
    <cellStyle name="Normal 35 2 4" xfId="465" xr:uid="{A5456FE1-0FE6-4059-AD7B-140E7A8724E7}"/>
    <cellStyle name="Normal 35 2 4 2" xfId="967" xr:uid="{A5F7A4F3-6344-41DF-AAFA-4D9EB4344FA6}"/>
    <cellStyle name="Normal 35 2 4 2 2" xfId="1846" xr:uid="{D1CF7562-FB0A-4022-981A-637DB6AD9844}"/>
    <cellStyle name="Normal 35 2 4 3" xfId="1207" xr:uid="{1D2B0E31-53B2-413C-B6E6-3F3BEEF25F48}"/>
    <cellStyle name="Normal 35 2 4 3 2" xfId="2084" xr:uid="{B24AEC41-05CE-4B2F-BAB8-4488F802139C}"/>
    <cellStyle name="Normal 35 2 4 4" xfId="1556" xr:uid="{13EE091A-D45C-46EA-8CC5-D37FD806A3AA}"/>
    <cellStyle name="Normal 35 2 5" xfId="472" xr:uid="{5D82E7F0-2341-42E0-BB56-0761ADF8F77B}"/>
    <cellStyle name="Normal 35 2 5 2" xfId="972" xr:uid="{196596A5-F2D1-45EA-A836-A120BCD151E6}"/>
    <cellStyle name="Normal 35 2 5 2 2" xfId="1851" xr:uid="{6ECE5E66-019A-4FC6-8FFF-0BAAE91E04A1}"/>
    <cellStyle name="Normal 35 2 5 3" xfId="1212" xr:uid="{7F85D707-30A1-4687-AF5F-30E3D5FC6465}"/>
    <cellStyle name="Normal 35 2 5 3 2" xfId="2089" xr:uid="{EB94DAF6-9B58-4B5C-B889-9277740EBE6B}"/>
    <cellStyle name="Normal 35 2 5 4" xfId="1561" xr:uid="{D9025651-43E9-4E9B-A3B7-18AFAA0F0309}"/>
    <cellStyle name="Normal 35 2 6" xfId="499" xr:uid="{CB93C513-F80A-4475-9599-BA44C08B12FB}"/>
    <cellStyle name="Normal 35 2 6 2" xfId="986" xr:uid="{DB0EBDA8-FFCE-4237-88C9-EB43B78D0C3A}"/>
    <cellStyle name="Normal 35 2 6 2 2" xfId="1865" xr:uid="{7FDCC018-6EDA-4DBA-8D58-4C04D248A8EE}"/>
    <cellStyle name="Normal 35 2 6 3" xfId="1226" xr:uid="{3B368E5D-071C-4AD6-8688-0F1E7944FCB2}"/>
    <cellStyle name="Normal 35 2 6 3 2" xfId="2103" xr:uid="{9A3C6163-E1FA-4842-8874-0826409835A0}"/>
    <cellStyle name="Normal 35 2 6 4" xfId="1577" xr:uid="{EAEFC3A5-4476-424B-8621-964089F19C4C}"/>
    <cellStyle name="Normal 35 2 7" xfId="721" xr:uid="{D8DBEC0B-84CF-4F70-86A4-F9E39662AF28}"/>
    <cellStyle name="Normal 35 2 7 2" xfId="1278" xr:uid="{478ACCE4-9CF3-45D0-BAC1-589CAA76F492}"/>
    <cellStyle name="Normal 35 2 7 2 2" xfId="2148" xr:uid="{CD110BF0-2E39-4528-B499-453C104454BD}"/>
    <cellStyle name="Normal 35 2 7 3" xfId="1628" xr:uid="{58DC90EE-4F46-4B78-897A-547485F30B16}"/>
    <cellStyle name="Normal 35 2 8" xfId="946" xr:uid="{E85D8F2D-9305-4440-8D8A-8ACECD379273}"/>
    <cellStyle name="Normal 35 2 8 2" xfId="1826" xr:uid="{AD2D41F7-C2E4-44BB-AFEB-33576C1E41BD}"/>
    <cellStyle name="Normal 35 2 9" xfId="1186" xr:uid="{5A209976-538F-4A61-BD9D-62C26F37F47B}"/>
    <cellStyle name="Normal 35 2 9 2" xfId="2064" xr:uid="{60A5FD12-E341-4BD8-90A4-9CB347BC0FB7}"/>
    <cellStyle name="Normal 35 3" xfId="601" xr:uid="{7C94B9CC-52EB-4F0F-860A-430B721F7616}"/>
    <cellStyle name="Normal 35 4" xfId="941" xr:uid="{B2C34667-89F5-4A14-91A6-9C664740872C}"/>
    <cellStyle name="Normal 35 4 2" xfId="1821" xr:uid="{58CDC2C0-DDF9-4C0D-BBD7-6C4EE34C71B8}"/>
    <cellStyle name="Normal 35 5" xfId="1181" xr:uid="{6244BBC3-E23F-4E67-9DAF-C3B8DE678828}"/>
    <cellStyle name="Normal 35 5 2" xfId="2059" xr:uid="{2E06F0CD-E762-48B7-A53E-921A1B8E7819}"/>
    <cellStyle name="Normal 35 6" xfId="1530" xr:uid="{3189B2E9-3A2C-4627-9285-B64992C88294}"/>
    <cellStyle name="Normal 36" xfId="429" xr:uid="{3E39B8F2-121A-42A1-8264-33E1EE9BE905}"/>
    <cellStyle name="Normal 36 2" xfId="496" xr:uid="{E027B6E9-C0BD-4A2B-A5ED-4A16C3104556}"/>
    <cellStyle name="Normal 36 2 2" xfId="695" xr:uid="{A76148CA-08A9-4410-874D-BC922E6E731A}"/>
    <cellStyle name="Normal 36 2 2 2" xfId="1262" xr:uid="{AF7DA18B-D701-461A-BBF7-EEFF796882A1}"/>
    <cellStyle name="Normal 36 2 2 2 2" xfId="2132" xr:uid="{69D69012-2181-4016-A5F7-7F5B8FD8AD87}"/>
    <cellStyle name="Normal 36 2 2 3" xfId="1612" xr:uid="{1CA914A2-2F7F-47AA-93CD-87DFF26609C1}"/>
    <cellStyle name="Normal 36 2 3" xfId="983" xr:uid="{84EFB639-EEB9-42C0-802C-DD2091457F0C}"/>
    <cellStyle name="Normal 36 2 3 2" xfId="1862" xr:uid="{D127DB16-3444-46F8-8A3B-F77012DB9680}"/>
    <cellStyle name="Normal 36 2 4" xfId="1223" xr:uid="{AE5C4CC1-A348-411F-9C64-937AEE41523C}"/>
    <cellStyle name="Normal 36 2 4 2" xfId="2100" xr:uid="{95BEE939-6902-4745-90FA-2E22F58B23FF}"/>
    <cellStyle name="Normal 36 2 5" xfId="1574" xr:uid="{82F5C62A-100F-4341-BE2C-0B8D33C72573}"/>
    <cellStyle name="Normal 36 3" xfId="602" xr:uid="{597DFA0C-F454-4FAD-8DBB-301FAB19CE24}"/>
    <cellStyle name="Normal 36 3 2" xfId="1237" xr:uid="{77953339-5DFE-4FD6-9C75-3B4B233FA822}"/>
    <cellStyle name="Normal 36 3 2 2" xfId="2113" xr:uid="{2FB78958-7C61-49D4-A76A-AC7FEE9DCE74}"/>
    <cellStyle name="Normal 36 3 3" xfId="1590" xr:uid="{9336B21D-7908-49A3-B786-023E59E64C0E}"/>
    <cellStyle name="Normal 36 4" xfId="942" xr:uid="{CDE2F284-28CD-4247-A2CE-A4B251083B8B}"/>
    <cellStyle name="Normal 36 4 2" xfId="1822" xr:uid="{37CD2107-B878-4B92-8589-12612276F15D}"/>
    <cellStyle name="Normal 36 5" xfId="1182" xr:uid="{9C553F01-FC4F-48C8-94BD-DAD1AE75A7DF}"/>
    <cellStyle name="Normal 36 5 2" xfId="2060" xr:uid="{C35041AE-BEEB-4A56-8F5C-DCDCD09F5962}"/>
    <cellStyle name="Normal 36 6" xfId="1531" xr:uid="{77A7FA57-5FCA-4F4B-AB52-596BF9B00864}"/>
    <cellStyle name="Normal 37" xfId="433" xr:uid="{A28D11D7-A0F8-47E7-A839-50DE4C39B97D}"/>
    <cellStyle name="Normal 37 2" xfId="435" xr:uid="{121658B3-50BC-4D18-9BA4-8262DB84A09C}"/>
    <cellStyle name="Normal 37 2 2" xfId="947" xr:uid="{DC0906AB-DD0A-4989-974E-58DE0B323283}"/>
    <cellStyle name="Normal 37 2 2 2" xfId="1827" xr:uid="{ECAE60E2-D70C-4E96-A300-B41718647C4D}"/>
    <cellStyle name="Normal 37 2 3" xfId="1187" xr:uid="{1A8989DA-BFC8-4B76-B5C0-C56F8AC383D3}"/>
    <cellStyle name="Normal 37 2 3 2" xfId="2065" xr:uid="{C71510A1-AD42-4292-BF04-5CB431008CED}"/>
    <cellStyle name="Normal 37 2 4" xfId="1536" xr:uid="{4C58905B-B5BD-4817-A61B-9ACAEDE04069}"/>
    <cellStyle name="Normal 37 3" xfId="603" xr:uid="{CD804422-2391-40FB-9FFD-64397FCFBA56}"/>
    <cellStyle name="Normal 37 4" xfId="945" xr:uid="{8824C256-4A15-4629-AA18-E9AADC1F04E8}"/>
    <cellStyle name="Normal 37 4 2" xfId="1825" xr:uid="{2AE0ABE0-3ABC-4921-A6C9-186F1951CF1F}"/>
    <cellStyle name="Normal 37 5" xfId="1185" xr:uid="{1165BEC3-FEC9-4FF4-BA85-B43C5735707A}"/>
    <cellStyle name="Normal 37 5 2" xfId="2063" xr:uid="{C3A499BF-1E05-45E9-A801-352827790F3C}"/>
    <cellStyle name="Normal 37 6" xfId="1534" xr:uid="{8047877D-AE3A-4EBC-9DE7-D47B65F1E853}"/>
    <cellStyle name="Normal 38" xfId="437" xr:uid="{AC09B11F-2A09-457A-BD88-4E1C87E7C066}"/>
    <cellStyle name="Normal 38 2" xfId="604" xr:uid="{2C5CC212-BA06-4FAC-89CD-12D8B78BEFE5}"/>
    <cellStyle name="Normal 38 3" xfId="949" xr:uid="{DE20C229-3488-4C6D-91E0-F1BE3D7339BD}"/>
    <cellStyle name="Normal 38 3 2" xfId="1829" xr:uid="{42D9D1AF-A6B8-458D-9ABA-4461DE7981E3}"/>
    <cellStyle name="Normal 38 4" xfId="1189" xr:uid="{6B366F92-D979-4934-8EFE-D4675B418256}"/>
    <cellStyle name="Normal 38 4 2" xfId="2067" xr:uid="{FE98D233-B4BA-4CB8-A122-A8D72D31F6A5}"/>
    <cellStyle name="Normal 38 5" xfId="1538" xr:uid="{3F5ED675-5712-47B2-A714-FD72D96D75C5}"/>
    <cellStyle name="Normal 39" xfId="443" xr:uid="{96E81F79-686A-40CE-A8C0-3DC5A3BD4731}"/>
    <cellStyle name="Normal 39 2" xfId="605" xr:uid="{E40F7488-CFD6-497B-A7DB-0832E37178DD}"/>
    <cellStyle name="Normal 39 3" xfId="953" xr:uid="{3BD32788-09E1-408C-A0C8-671D3F6893C8}"/>
    <cellStyle name="Normal 39 3 2" xfId="1833" xr:uid="{1F27CCBD-EE40-4C5C-98E7-032992BEED47}"/>
    <cellStyle name="Normal 39 4" xfId="1193" xr:uid="{54D129EF-CA7F-410F-9AF8-3086DC74D757}"/>
    <cellStyle name="Normal 39 4 2" xfId="2071" xr:uid="{DDC51FCF-FD88-44FB-86FB-BD17FBAE28CF}"/>
    <cellStyle name="Normal 39 5" xfId="1542" xr:uid="{BBF97F1C-6BEE-49F6-8FF7-4CA68F267FC8}"/>
    <cellStyle name="Normal 4" xfId="96" xr:uid="{14A166A1-20FA-498C-957F-A186186F0467}"/>
    <cellStyle name="Normal 4 10" xfId="1304" xr:uid="{DD7B2886-7BDD-4507-9AA5-B3B0199F9E87}"/>
    <cellStyle name="Normal 4 2" xfId="151" xr:uid="{276DDB2C-646B-48CF-AFF9-DA6F1FBCDE90}"/>
    <cellStyle name="Normal 4 2 2" xfId="607" xr:uid="{BA7AF4DD-7A51-4B31-A57E-E6AFBCF08485}"/>
    <cellStyle name="Normal 4 2 3" xfId="1380" xr:uid="{58147347-8C7B-4378-BCAD-5D75EA038ABD}"/>
    <cellStyle name="Normal 4 2 4" xfId="1317" xr:uid="{C33F7939-BB7C-408A-A3E1-C19812640FFC}"/>
    <cellStyle name="Normal 4 3" xfId="182" xr:uid="{17F4EE49-F7DE-4561-8F75-4FE639B283B5}"/>
    <cellStyle name="Normal 4 3 2" xfId="331" xr:uid="{038F289A-DEFA-4659-BBBC-1264EE1A8F57}"/>
    <cellStyle name="Normal 4 3 2 2" xfId="860" xr:uid="{1087E09E-0816-4F36-94A9-597767B9DB6A}"/>
    <cellStyle name="Normal 4 3 2 2 2" xfId="1740" xr:uid="{46E38D2F-B8D2-4152-93F5-1459899E452F}"/>
    <cellStyle name="Normal 4 3 2 3" xfId="1100" xr:uid="{8E75DB46-67D8-4F48-9EFD-AACF56E26CA6}"/>
    <cellStyle name="Normal 4 3 2 3 2" xfId="1978" xr:uid="{8208B6C4-27AE-4874-95D7-7434CC7AE9B8}"/>
    <cellStyle name="Normal 4 3 2 4" xfId="1449" xr:uid="{830C298D-8F97-4D93-9F49-35CC4DBCF5C5}"/>
    <cellStyle name="Normal 4 3 3" xfId="394" xr:uid="{042DD720-4F4D-43A9-A0B9-A8C07E0C62ED}"/>
    <cellStyle name="Normal 4 3 3 2" xfId="922" xr:uid="{E2EF8B1F-B454-4517-9AA2-A6DC000B8063}"/>
    <cellStyle name="Normal 4 3 3 2 2" xfId="1802" xr:uid="{E60EC29E-4902-48A3-85EF-C6340E429EAB}"/>
    <cellStyle name="Normal 4 3 3 3" xfId="1162" xr:uid="{87556ECA-146E-4895-8294-886E30D4B382}"/>
    <cellStyle name="Normal 4 3 3 3 2" xfId="2040" xr:uid="{9E886C07-1DE3-479B-A9C3-BC9CB06DABE1}"/>
    <cellStyle name="Normal 4 3 3 4" xfId="1510" xr:uid="{1563306D-EFAA-4A00-BA31-4B92EDACDF8B}"/>
    <cellStyle name="Normal 4 3 4" xfId="608" xr:uid="{65995B44-EB33-4F6E-9FBF-67FD49F694C1}"/>
    <cellStyle name="Normal 4 3 5" xfId="797" xr:uid="{92B36C9C-63BD-4735-ACD7-55B77088F993}"/>
    <cellStyle name="Normal 4 3 5 2" xfId="1678" xr:uid="{8628E6A8-221C-46B0-85E6-7256C4336A7E}"/>
    <cellStyle name="Normal 4 3 6" xfId="1038" xr:uid="{5632DFE4-DB5A-481A-8046-F9E49A54BD72}"/>
    <cellStyle name="Normal 4 3 6 2" xfId="1916" xr:uid="{6B6D70C7-E3CB-4C74-9B1C-549EDAE27315}"/>
    <cellStyle name="Normal 4 3 7" xfId="1386" xr:uid="{0EFA3202-D4C5-4A6D-BBF8-F86EB4485ADA}"/>
    <cellStyle name="Normal 4 4" xfId="298" xr:uid="{73411138-3156-45AA-9F62-4508BF5EC398}"/>
    <cellStyle name="Normal 4 4 2" xfId="609" xr:uid="{8268FE1B-7151-4E0E-827D-E384C290CF8F}"/>
    <cellStyle name="Normal 4 4 3" xfId="827" xr:uid="{AB25CCAF-8CEC-41AC-AAE2-542479AAB0B0}"/>
    <cellStyle name="Normal 4 4 3 2" xfId="1707" xr:uid="{5462D45D-335C-4E3B-ADC0-ED4C0D2E5F88}"/>
    <cellStyle name="Normal 4 4 4" xfId="1067" xr:uid="{D8E4A536-1BBD-4CC5-B0E1-70D192F17226}"/>
    <cellStyle name="Normal 4 4 4 2" xfId="1945" xr:uid="{DFF563E4-8524-4B1A-B242-5F8DFC894416}"/>
    <cellStyle name="Normal 4 4 5" xfId="1416" xr:uid="{82C905FB-BA02-4641-8E39-53E2EFB3CEF3}"/>
    <cellStyle name="Normal 4 5" xfId="361" xr:uid="{A0CB5923-C6E4-442E-80C4-B04115FB8ACF}"/>
    <cellStyle name="Normal 4 5 2" xfId="610" xr:uid="{3A118836-2383-4B30-B4A9-D345EBFEDDC7}"/>
    <cellStyle name="Normal 4 5 3" xfId="889" xr:uid="{28CEAC62-57AD-43C1-996B-F3820E16FAE6}"/>
    <cellStyle name="Normal 4 5 3 2" xfId="1769" xr:uid="{2A9D0094-A8E4-4B63-AF3C-B3705A6A7293}"/>
    <cellStyle name="Normal 4 5 4" xfId="1129" xr:uid="{BF370924-7264-4571-AB6D-0BAAD8A81E45}"/>
    <cellStyle name="Normal 4 5 4 2" xfId="2007" xr:uid="{20492986-CB6A-4728-B1CB-1F5F5D932BE6}"/>
    <cellStyle name="Normal 4 5 5" xfId="1477" xr:uid="{77914650-EAFC-4804-A3F7-3836ADE9C3EE}"/>
    <cellStyle name="Normal 4 6" xfId="696" xr:uid="{6ED865C1-7E74-4057-9FAF-7C46F0BB2A8C}"/>
    <cellStyle name="Normal 4 6 2" xfId="1263" xr:uid="{67B360F2-9B1D-4A1C-A161-7ADB4D514345}"/>
    <cellStyle name="Normal 4 6 2 2" xfId="2133" xr:uid="{F65333BC-3D9E-46A4-A46E-CE15BDA60208}"/>
    <cellStyle name="Normal 4 6 3" xfId="1613" xr:uid="{0A2F166C-394A-4A9E-B8A3-97A46285141C}"/>
    <cellStyle name="Normal 4 7" xfId="606" xr:uid="{9FE1B527-CDBE-459F-97FD-7B0B3BAE08F1}"/>
    <cellStyle name="Normal 4 7 2" xfId="1238" xr:uid="{C193F149-9322-4064-A05C-15A007BA9A84}"/>
    <cellStyle name="Normal 4 7 2 2" xfId="2114" xr:uid="{C6AE0D37-1B2A-4E6E-B29E-F4ECF01D5E8C}"/>
    <cellStyle name="Normal 4 7 3" xfId="1591" xr:uid="{97C0A986-CA72-4E5B-ADC2-84AC861A7C84}"/>
    <cellStyle name="Normal 4 8" xfId="763" xr:uid="{CF4DD12D-7D1F-43D6-8A82-DE8F1C4C6B34}"/>
    <cellStyle name="Normal 4 8 2" xfId="1645" xr:uid="{A57FB344-DA57-485E-8DE4-3B918C3B96CB}"/>
    <cellStyle name="Normal 4 9" xfId="1005" xr:uid="{038BE38D-4D01-4C46-9C59-C31123E212C8}"/>
    <cellStyle name="Normal 4 9 2" xfId="1883" xr:uid="{370AC55D-5EE6-4E37-B572-F2CD28CECF17}"/>
    <cellStyle name="Normal 4_FS test" xfId="611" xr:uid="{7BEC3F0F-3EAF-4548-8AC9-BB9B106106F5}"/>
    <cellStyle name="Normal 40" xfId="448" xr:uid="{44860E35-0CDA-4671-8DAF-AB13BDF02924}"/>
    <cellStyle name="Normal 40 2" xfId="612" xr:uid="{0319C326-AF75-418C-A3A7-58A8B352C9F4}"/>
    <cellStyle name="Normal 41" xfId="410" xr:uid="{D57E0C93-7D3E-4459-9B99-5280EE14BFAC}"/>
    <cellStyle name="Normal 41 2" xfId="697" xr:uid="{075AF1D2-3FDF-4269-AFC3-C71339AFDDA8}"/>
    <cellStyle name="Normal 41 2 2" xfId="1264" xr:uid="{9E52983A-3DFF-405F-B914-CBC6D5949AE3}"/>
    <cellStyle name="Normal 41 2 2 2" xfId="2134" xr:uid="{BF645EE2-F2F5-447D-8F75-008DD7DA90B4}"/>
    <cellStyle name="Normal 41 2 3" xfId="1614" xr:uid="{E6CC8810-9083-41CA-9D42-D7AD2C76004F}"/>
    <cellStyle name="Normal 41 3" xfId="613" xr:uid="{531B0C3C-CEC9-4392-B547-AF8AA76F1B62}"/>
    <cellStyle name="Normal 41 3 2" xfId="1239" xr:uid="{6C7C0EEC-3B47-48AE-BB9C-9AE651A8C120}"/>
    <cellStyle name="Normal 41 3 2 2" xfId="2115" xr:uid="{DBA63574-CE97-4A0F-9F9A-158C1DF43714}"/>
    <cellStyle name="Normal 41 3 3" xfId="1592" xr:uid="{9C5E225A-9475-4A51-8836-B53E6CA7EBBF}"/>
    <cellStyle name="Normal 42" xfId="187" xr:uid="{BF84419C-7CC3-4EB5-A4E7-54956EB59AD4}"/>
    <cellStyle name="Normal 42 2" xfId="336" xr:uid="{189F99B8-04F9-4D24-BF7A-18B881A51788}"/>
    <cellStyle name="Normal 42 2 2" xfId="698" xr:uid="{172E3DF8-8574-4D40-80DF-39FEBAED084E}"/>
    <cellStyle name="Normal 42 2 2 2" xfId="1265" xr:uid="{41DE2E31-94F9-431E-A2AB-FD1D56F4CBD1}"/>
    <cellStyle name="Normal 42 2 2 2 2" xfId="2135" xr:uid="{04E6D92A-21F2-41E9-A6A2-FD6E9DF82F09}"/>
    <cellStyle name="Normal 42 2 2 3" xfId="1615" xr:uid="{400FCA77-568C-4F22-99F5-7D14BCCF6718}"/>
    <cellStyle name="Normal 42 2 3" xfId="865" xr:uid="{B23521E1-F87F-4919-B951-F2E8A9EE6BCF}"/>
    <cellStyle name="Normal 42 2 3 2" xfId="1745" xr:uid="{1989246F-C129-4633-B6B0-B31D0A7166CC}"/>
    <cellStyle name="Normal 42 2 4" xfId="1105" xr:uid="{28CF172A-BA7C-4B4F-AA64-86CCF22388DA}"/>
    <cellStyle name="Normal 42 2 4 2" xfId="1983" xr:uid="{4B5BECA4-32E2-4EC1-B94B-E9F6B797D75F}"/>
    <cellStyle name="Normal 42 2 5" xfId="1453" xr:uid="{EFAC3608-7C7F-483C-BF67-8D92559F30E6}"/>
    <cellStyle name="Normal 42 3" xfId="399" xr:uid="{8778E1B6-573D-4ED2-8B31-0BB1DE207116}"/>
    <cellStyle name="Normal 42 3 2" xfId="927" xr:uid="{9257688E-3527-44D2-9E47-44B5A52AD9BC}"/>
    <cellStyle name="Normal 42 3 2 2" xfId="1807" xr:uid="{D1EB14DC-258B-4F15-A004-8888A8A50905}"/>
    <cellStyle name="Normal 42 3 3" xfId="1167" xr:uid="{361DA1C6-E43A-4F63-BE3D-AA8955779F23}"/>
    <cellStyle name="Normal 42 3 3 2" xfId="2045" xr:uid="{1E3795EA-F777-4D83-9263-CBEF438B3E56}"/>
    <cellStyle name="Normal 42 3 4" xfId="1515" xr:uid="{707A376C-D90F-4552-8CD9-06801D744405}"/>
    <cellStyle name="Normal 42 4" xfId="414" xr:uid="{D2403486-CC1D-440E-83E9-5B81F6EBDDA5}"/>
    <cellStyle name="Normal 42 5" xfId="614" xr:uid="{D520C164-2FD8-4478-B9B2-9096956F5DA3}"/>
    <cellStyle name="Normal 42 5 2" xfId="1240" xr:uid="{415257DE-E462-4F2D-8A98-C4C7F564F65F}"/>
    <cellStyle name="Normal 42 5 2 2" xfId="2116" xr:uid="{00B1E810-993E-4C8E-9286-E5B1D1DA8D8F}"/>
    <cellStyle name="Normal 42 5 3" xfId="1593" xr:uid="{87B9492C-E745-41F8-AAF8-EFFE2FADE3B7}"/>
    <cellStyle name="Normal 42 6" xfId="802" xr:uid="{728E3EB6-04B2-47BB-BB6F-F396B74E3BBF}"/>
    <cellStyle name="Normal 42 6 2" xfId="1683" xr:uid="{9E459ED6-1C9C-4987-BD98-7CDA6285F553}"/>
    <cellStyle name="Normal 42 7" xfId="1043" xr:uid="{59798AA8-0899-4C2D-9367-206CE9EB4D9C}"/>
    <cellStyle name="Normal 42 7 2" xfId="1921" xr:uid="{8588EBB8-088F-4502-9CA6-0C7CA7DE1BDD}"/>
    <cellStyle name="Normal 42 8" xfId="1391" xr:uid="{A960B9DB-46E5-41CF-BDDD-0A82F8ACDE27}"/>
    <cellStyle name="Normal 43" xfId="453" xr:uid="{D5EF41E0-4440-4A90-ADDB-CB02B8B4396A}"/>
    <cellStyle name="Normal 43 2" xfId="699" xr:uid="{8461FC83-3166-4E16-B00B-344F798486E2}"/>
    <cellStyle name="Normal 43 2 2" xfId="1266" xr:uid="{7CC8F7EF-1599-4C02-BDAA-D1A3ACA37D45}"/>
    <cellStyle name="Normal 43 2 2 2" xfId="2136" xr:uid="{B7E325FF-9DB2-43D7-96FE-FC3804598C7B}"/>
    <cellStyle name="Normal 43 2 3" xfId="1616" xr:uid="{5C562E5C-60FF-49A9-BFAC-41846AAC0C80}"/>
    <cellStyle name="Normal 43 3" xfId="615" xr:uid="{628D6BC6-A446-40FF-9A06-C904299B6EC9}"/>
    <cellStyle name="Normal 43 3 2" xfId="1241" xr:uid="{897E8830-1A57-4131-9054-9B79353D3903}"/>
    <cellStyle name="Normal 43 3 2 2" xfId="2117" xr:uid="{04DA1E66-C6EA-4CE7-8449-6DB7918F3CCA}"/>
    <cellStyle name="Normal 43 3 3" xfId="1594" xr:uid="{AE41D9FA-5EEF-4FA8-ABED-4C0D44E40891}"/>
    <cellStyle name="Normal 44" xfId="452" xr:uid="{5E0077D4-2B3F-4E93-91FB-0F92580E5C37}"/>
    <cellStyle name="Normal 44 2" xfId="616" xr:uid="{FA77DC54-F806-4149-884F-C2D18D3263E0}"/>
    <cellStyle name="Normal 45" xfId="456" xr:uid="{3E430D69-C067-4C1B-B462-CDAB8A8B61FD}"/>
    <cellStyle name="Normal 45 2" xfId="617" xr:uid="{32517853-46E6-4959-8597-B1B0E149465D}"/>
    <cellStyle name="Normal 45 3" xfId="960" xr:uid="{42FB45C5-6874-495B-AB1D-C6F189FD85CB}"/>
    <cellStyle name="Normal 45 4" xfId="1200" xr:uid="{9AD69AB7-3507-42A5-ADD9-6D2FF240280A}"/>
    <cellStyle name="Normal 46" xfId="39" xr:uid="{457ECAC6-7E1E-4C01-88A3-B617D9568F54}"/>
    <cellStyle name="Normal 46 2" xfId="493" xr:uid="{31E5377A-5337-4845-BC9C-EC827F6AFCC4}"/>
    <cellStyle name="Normal 46 2 2" xfId="700" xr:uid="{2F27FA81-17BC-4A31-AE19-11AD0A9F4C6E}"/>
    <cellStyle name="Normal 46 2 3" xfId="982" xr:uid="{DCFC9EAD-7A1C-4BD6-9588-D520C399DE7F}"/>
    <cellStyle name="Normal 46 2 3 2" xfId="1861" xr:uid="{99DBD480-713E-4500-8083-F8288A5DB744}"/>
    <cellStyle name="Normal 46 2 4" xfId="1222" xr:uid="{16067EF8-C38F-409A-9090-2BFF46A4CDAF}"/>
    <cellStyle name="Normal 46 2 4 2" xfId="2099" xr:uid="{EAC0ADFC-803B-4EAE-98C8-BD5ED6EA8E73}"/>
    <cellStyle name="Normal 46 2 5" xfId="1573" xr:uid="{AA9C85F7-894A-4959-85D0-499F51EAADDE}"/>
    <cellStyle name="Normal 46 3" xfId="618" xr:uid="{B45589EF-511E-404C-8481-0A0E98434C70}"/>
    <cellStyle name="Normal 46 4" xfId="961" xr:uid="{A11565D4-5BD1-4F86-99A8-505D93174CD2}"/>
    <cellStyle name="Normal 46 4 2" xfId="1840" xr:uid="{F82763DF-E6AD-4BBA-AFA9-86BCBAB8B8A7}"/>
    <cellStyle name="Normal 46 5" xfId="1201" xr:uid="{612916BD-0A93-4F11-9583-05BEDA3B8340}"/>
    <cellStyle name="Normal 46 5 2" xfId="2078" xr:uid="{EE93ACA1-FB68-42AF-ABE0-24A6C361B05B}"/>
    <cellStyle name="Normal 46 6" xfId="1550" xr:uid="{9B5F207F-A07D-4125-BC10-94739E02B1B0}"/>
    <cellStyle name="Normal 46 7" xfId="459" xr:uid="{0A524D6A-BCB3-4D83-A56A-C98201E458B5}"/>
    <cellStyle name="Normal 47" xfId="40" xr:uid="{4ECF775C-8274-4B7B-AA62-0D4CAD91B956}"/>
    <cellStyle name="Normal 47 2" xfId="479" xr:uid="{9B8F314C-1AD2-4B20-B8B3-0DA157EEFE05}"/>
    <cellStyle name="Normal 47 2 2" xfId="701" xr:uid="{56B0E877-17C4-4154-A0E7-FF4B230BA7DC}"/>
    <cellStyle name="Normal 47 2 3" xfId="979" xr:uid="{9AF245A5-3291-4A32-A5AC-260731D1E680}"/>
    <cellStyle name="Normal 47 2 3 2" xfId="1858" xr:uid="{950CCEA0-EE7B-43DA-9B97-8C1A7466A77C}"/>
    <cellStyle name="Normal 47 2 4" xfId="1219" xr:uid="{AD6009E6-D369-4D27-80CA-641132181A76}"/>
    <cellStyle name="Normal 47 2 4 2" xfId="2096" xr:uid="{97023BC5-C5C8-429A-A4BB-5921B73F425C}"/>
    <cellStyle name="Normal 47 2 5" xfId="1568" xr:uid="{4B689B7F-1DA5-4CBE-A50D-9ABE15058440}"/>
    <cellStyle name="Normal 47 3" xfId="619" xr:uid="{9E5E3230-3FAD-477E-AE66-68E0141DD408}"/>
    <cellStyle name="Normal 47 4" xfId="964" xr:uid="{5CEF5CF4-376D-468F-A04E-706BDCB35E37}"/>
    <cellStyle name="Normal 47 4 2" xfId="1843" xr:uid="{CACEE120-D059-45DA-9113-B6E0D4D41D8A}"/>
    <cellStyle name="Normal 47 5" xfId="1204" xr:uid="{3D6C7BB0-A6AD-4051-B2C7-D9B6E651230F}"/>
    <cellStyle name="Normal 47 5 2" xfId="2081" xr:uid="{71B9CB45-3246-4D57-A29E-40F8318FD40C}"/>
    <cellStyle name="Normal 47 6" xfId="1553" xr:uid="{8E19C6FB-C52F-4C4F-936E-2807B8382AEA}"/>
    <cellStyle name="Normal 47 7" xfId="462" xr:uid="{B8E50EFB-D4AE-46AD-A863-44706D9BF205}"/>
    <cellStyle name="Normal 48" xfId="466" xr:uid="{78891DA4-186D-4FB9-A2A0-AA4D14E4EE36}"/>
    <cellStyle name="Normal 48 2" xfId="702" xr:uid="{6CC5F30C-B568-4B0F-BB00-1B8FFE95CA86}"/>
    <cellStyle name="Normal 48 3" xfId="620" xr:uid="{ED48A43E-5087-4551-A053-F610B41A34DB}"/>
    <cellStyle name="Normal 48 4" xfId="968" xr:uid="{8859B4A0-1C33-481D-A32B-FE1233B177AF}"/>
    <cellStyle name="Normal 48 4 2" xfId="1847" xr:uid="{7FE97F14-F328-4D49-92DE-E9FA79FDB951}"/>
    <cellStyle name="Normal 48 5" xfId="1208" xr:uid="{FECA0A3D-DA2D-4E3D-AFD7-94091CFDF6BE}"/>
    <cellStyle name="Normal 48 5 2" xfId="2085" xr:uid="{68874BCD-D157-44D3-BF95-1D3FB102B38D}"/>
    <cellStyle name="Normal 48 6" xfId="1557" xr:uid="{8FCB1780-44F8-40BD-B05D-33804E190CF8}"/>
    <cellStyle name="Normal 49" xfId="477" xr:uid="{24CA3ED0-277A-4AEB-A235-B4D19B9DE18E}"/>
    <cellStyle name="Normal 49 2" xfId="713" xr:uid="{BC0CBDB9-D5BB-43C4-BA9A-E931F53970A9}"/>
    <cellStyle name="Normal 49 3" xfId="680" xr:uid="{B5FD76E6-F24E-4BA2-B685-07DB99E305A8}"/>
    <cellStyle name="Normal 49 4" xfId="977" xr:uid="{855388F1-BAB6-49F3-9C08-8F7243B94C64}"/>
    <cellStyle name="Normal 49 4 2" xfId="1856" xr:uid="{F092E172-7CA1-477D-BCE4-EDEFE141F1D1}"/>
    <cellStyle name="Normal 49 5" xfId="1217" xr:uid="{BF634BF4-E0C8-4998-9234-098A2709060D}"/>
    <cellStyle name="Normal 49 5 2" xfId="2094" xr:uid="{A88C9876-4A87-4D66-A27C-A6C7E5D36A14}"/>
    <cellStyle name="Normal 49 6" xfId="1566" xr:uid="{792135C6-BA69-4ECD-A877-E0F42BB0812D}"/>
    <cellStyle name="Normal 5" xfId="111" xr:uid="{1F47E30B-A748-4413-90F0-028D61BEFBF8}"/>
    <cellStyle name="Normal 5 2" xfId="152" xr:uid="{9E040208-0DFF-4D0A-92BB-4DE048136F89}"/>
    <cellStyle name="Normal 5 2 2" xfId="621" xr:uid="{6BC7D4E7-205E-48B3-8133-86FF003C4A90}"/>
    <cellStyle name="Normal 5 3" xfId="457" xr:uid="{B3B85DC7-D10E-4510-9A1F-F793B92CC4FF}"/>
    <cellStyle name="Normal 5 4" xfId="1355" xr:uid="{F864DAA0-E029-40B5-952E-2265B8443010}"/>
    <cellStyle name="Normal 5 5" xfId="1306" xr:uid="{42B3A26C-6671-4AD5-82C6-FA1B649485EB}"/>
    <cellStyle name="Normal 50" xfId="502" xr:uid="{C9E0C810-14FD-489F-ABE5-6F3ABD272C07}"/>
    <cellStyle name="Normal 50 2" xfId="715" xr:uid="{AA0A0521-8623-4603-8D64-1FAA45294632}"/>
    <cellStyle name="Normal 50 3" xfId="684" xr:uid="{4E05DBED-9F27-46AD-A010-248762233BC6}"/>
    <cellStyle name="Normal 51" xfId="505" xr:uid="{C609694B-F2EF-45A4-8599-5F94A69D3F58}"/>
    <cellStyle name="Normal 52" xfId="426" xr:uid="{32519775-71AC-4E91-8970-2CD0BDE57843}"/>
    <cellStyle name="Normal 52 2" xfId="712" xr:uid="{E0FD3BD4-557F-4E89-B1A7-A4AC1F1D9DD0}"/>
    <cellStyle name="Normal 53" xfId="446" xr:uid="{851C7ACA-D915-4EC4-842D-ED5DA780214D}"/>
    <cellStyle name="Normal 53 2" xfId="475" xr:uid="{29D5944B-5038-44EF-9193-488A09C4B0D0}"/>
    <cellStyle name="Normal 53 2 2" xfId="718" xr:uid="{CEDBEC5C-C38F-436F-BA03-AEE9E71B081B}"/>
    <cellStyle name="Normal 53 2 2 2" xfId="1275" xr:uid="{6F42C4C9-9846-4D87-96A6-1A29B088106F}"/>
    <cellStyle name="Normal 53 2 2 2 2" xfId="2145" xr:uid="{0CB837BC-3516-465B-800D-AE376C455E41}"/>
    <cellStyle name="Normal 53 2 2 3" xfId="1625" xr:uid="{E5DF0BDD-21BE-465A-8B4A-B4E3B67FAE7E}"/>
    <cellStyle name="Normal 53 2 3" xfId="975" xr:uid="{A320F253-0F16-49F9-88F1-04863C97D14F}"/>
    <cellStyle name="Normal 53 2 3 2" xfId="1854" xr:uid="{EF88BC29-F8B5-441E-9316-9844FA69EDFB}"/>
    <cellStyle name="Normal 53 2 4" xfId="1215" xr:uid="{4D393ABB-B788-45B0-8474-0459ABF7D7D4}"/>
    <cellStyle name="Normal 53 2 4 2" xfId="2092" xr:uid="{E74A125A-54B0-455C-BCB7-3BB56C945170}"/>
    <cellStyle name="Normal 53 2 5" xfId="1564" xr:uid="{92608A2E-DE14-487B-8E2F-8EDCD316F5FA}"/>
    <cellStyle name="Normal 53 3" xfId="506" xr:uid="{4177B761-E509-4F04-AF02-D579F9049926}"/>
    <cellStyle name="Normal 53 3 2" xfId="988" xr:uid="{7A9F0817-7348-48A6-9F40-E1CE6FBA95D8}"/>
    <cellStyle name="Normal 53 3 2 2" xfId="1867" xr:uid="{5D8D90E3-F303-415D-9DC5-24C99C169F2F}"/>
    <cellStyle name="Normal 53 3 3" xfId="1228" xr:uid="{E0721ACE-86B3-400A-8BEC-35EA53709CC1}"/>
    <cellStyle name="Normal 53 3 3 2" xfId="2105" xr:uid="{5C54E845-E3D5-414B-825F-7116CCCB96A6}"/>
    <cellStyle name="Normal 53 3 4" xfId="1579" xr:uid="{3283715E-D274-4B7B-B21A-6AEA7BF32149}"/>
    <cellStyle name="Normal 53 4" xfId="716" xr:uid="{631CC132-E5D6-4FEC-88E7-D2271A649A88}"/>
    <cellStyle name="Normal 53 5" xfId="956" xr:uid="{84B3C157-05CB-416E-B781-7C7E24D8A130}"/>
    <cellStyle name="Normal 53 5 2" xfId="1836" xr:uid="{7B5BE259-3991-4A28-84DA-0A94110E5BAF}"/>
    <cellStyle name="Normal 53 6" xfId="1196" xr:uid="{E1515902-B169-4975-860A-D38E5B023583}"/>
    <cellStyle name="Normal 53 6 2" xfId="2074" xr:uid="{4E0E94D5-DA63-4E09-A2A1-287B346CE32B}"/>
    <cellStyle name="Normal 53 7" xfId="1545" xr:uid="{5D77EAD1-CDE3-4672-92EF-40B1496EC5DF}"/>
    <cellStyle name="Normal 54" xfId="711" xr:uid="{4ABC2EC7-BA6A-4B3B-8226-E1059C730D9D}"/>
    <cellStyle name="Normal 55" xfId="717" xr:uid="{AEA4802D-9F81-41ED-BAA0-FBA83A5CF7F5}"/>
    <cellStyle name="Normal 56" xfId="723" xr:uid="{6878B194-FEFA-4750-9A1A-DD591516A3E5}"/>
    <cellStyle name="Normal 57" xfId="724" xr:uid="{1C72B47E-7827-4F06-B181-138DEFE23DCF}"/>
    <cellStyle name="Normal 58" xfId="725" xr:uid="{049E01BF-BE95-48B0-B88C-827B50BA0B34}"/>
    <cellStyle name="Normal 59" xfId="726" xr:uid="{3DA321B8-2994-440A-AD8A-8FAECD132D65}"/>
    <cellStyle name="Normal 6" xfId="115" xr:uid="{2C1C5D6A-264A-4C35-A4E9-644E6C2FE959}"/>
    <cellStyle name="Normal 6 10" xfId="1357" xr:uid="{6217BF74-EEE2-4A6B-B051-0A8A5B578D84}"/>
    <cellStyle name="Normal 6 11" xfId="1308" xr:uid="{3DF60D9A-FA40-4AAC-89CC-44801CEF3D87}"/>
    <cellStyle name="Normal 6 2" xfId="153" xr:uid="{E1F6310E-43DE-48BA-80D0-7AFBA85159CE}"/>
    <cellStyle name="Normal 6 2 2" xfId="623" xr:uid="{F365E7B8-683D-4AC6-84E3-8F1A4ED274FA}"/>
    <cellStyle name="Normal 6 3" xfId="313" xr:uid="{2F031AAA-923F-4198-A935-6AB3A5F8E053}"/>
    <cellStyle name="Normal 6 3 2" xfId="703" xr:uid="{E10BD69A-D7E6-4A03-B568-A6030D087E51}"/>
    <cellStyle name="Normal 6 3 2 2" xfId="1267" xr:uid="{037D48A0-720E-450A-B534-FF239ABD828F}"/>
    <cellStyle name="Normal 6 3 2 2 2" xfId="2137" xr:uid="{85487940-4B16-4E35-83B0-EBC2E358ED75}"/>
    <cellStyle name="Normal 6 3 2 3" xfId="1617" xr:uid="{C8CAEEB6-5EFB-4488-899A-EDC807E03721}"/>
    <cellStyle name="Normal 6 3 3" xfId="842" xr:uid="{DEA62666-58C9-433E-95B7-401075F6A6EF}"/>
    <cellStyle name="Normal 6 3 3 2" xfId="1722" xr:uid="{0ADA4509-7432-4570-A4DB-38098B46F5D2}"/>
    <cellStyle name="Normal 6 3 4" xfId="1082" xr:uid="{E7B6A242-D68F-4E85-9B2D-B2F32B9A8DF4}"/>
    <cellStyle name="Normal 6 3 4 2" xfId="1960" xr:uid="{44391294-86D3-4989-9A50-F1BF3DB94BF2}"/>
    <cellStyle name="Normal 6 3 5" xfId="1431" xr:uid="{E93CD539-C9D7-4ECB-9983-2C6E35579DF7}"/>
    <cellStyle name="Normal 6 4" xfId="376" xr:uid="{073F8CDC-D5B4-4897-B8D4-46B089E99FCE}"/>
    <cellStyle name="Normal 6 4 2" xfId="904" xr:uid="{D127C744-9925-406C-8BE3-C3936741A099}"/>
    <cellStyle name="Normal 6 4 2 2" xfId="1784" xr:uid="{56541FE6-FB84-4A4E-B336-F31A1B3A572C}"/>
    <cellStyle name="Normal 6 4 3" xfId="1144" xr:uid="{4472B8E0-1D82-4991-AF0A-68B5DB7471FC}"/>
    <cellStyle name="Normal 6 4 3 2" xfId="2022" xr:uid="{B1EE21AD-29B9-4AFD-8286-D745F24B0054}"/>
    <cellStyle name="Normal 6 4 4" xfId="1492" xr:uid="{2A0ABF60-C89A-4930-B924-50975603351D}"/>
    <cellStyle name="Normal 6 5" xfId="491" xr:uid="{ADAA42C7-DB17-4322-AA60-89B46B7F0CA5}"/>
    <cellStyle name="Normal 6 6" xfId="497" xr:uid="{6BD79F82-E4AC-4A64-A671-1747D07672B4}"/>
    <cellStyle name="Normal 6 6 2" xfId="984" xr:uid="{826F5FE4-87E4-4688-9C27-581BA5956C83}"/>
    <cellStyle name="Normal 6 6 2 2" xfId="1863" xr:uid="{D2587334-6371-4815-9ABF-42C79B459908}"/>
    <cellStyle name="Normal 6 6 3" xfId="1224" xr:uid="{1BCA9158-30EA-4B98-9B51-E7F1B04D7207}"/>
    <cellStyle name="Normal 6 6 3 2" xfId="2101" xr:uid="{7985E298-C8D8-4E32-849F-606E3796464C}"/>
    <cellStyle name="Normal 6 6 4" xfId="1575" xr:uid="{81F30AB0-B630-4687-86B0-87780C5AF2F5}"/>
    <cellStyle name="Normal 6 7" xfId="622" xr:uid="{E0F28245-8B4F-49F4-B5ED-6C3378CE5CEC}"/>
    <cellStyle name="Normal 6 7 2" xfId="1242" xr:uid="{2F6BC7F8-5824-463D-89FF-B105837A2ABF}"/>
    <cellStyle name="Normal 6 7 2 2" xfId="2118" xr:uid="{581F7174-7BD8-4774-AC53-F4DC733873FC}"/>
    <cellStyle name="Normal 6 7 3" xfId="1595" xr:uid="{95D8799E-1A11-4378-9E71-219412896D89}"/>
    <cellStyle name="Normal 6 8" xfId="778" xr:uid="{92CEC009-C1DD-46D5-ABB5-2C3AAFD83170}"/>
    <cellStyle name="Normal 6 8 2" xfId="1660" xr:uid="{E9C7FE0A-08AA-4039-96EA-15839067BE2C}"/>
    <cellStyle name="Normal 6 9" xfId="1020" xr:uid="{1B6578D6-7814-4A3F-9622-AE5D8E591D58}"/>
    <cellStyle name="Normal 6 9 2" xfId="1898" xr:uid="{89BA0689-7CF6-4D61-9E4D-2290738898F6}"/>
    <cellStyle name="Normal 60" xfId="727" xr:uid="{0FEBBC95-6B14-4624-83B0-493D7250D2ED}"/>
    <cellStyle name="Normal 61" xfId="728" xr:uid="{1F214357-EE98-4740-AC30-EBBA9B90EC7E}"/>
    <cellStyle name="Normal 62" xfId="729" xr:uid="{AEB4395C-2099-4300-8843-C3E1008B74C0}"/>
    <cellStyle name="Normal 62 2" xfId="1280" xr:uid="{AA947BE1-390F-4697-8E3C-B7FACA89DB71}"/>
    <cellStyle name="Normal 63" xfId="730" xr:uid="{A10E96E7-5D32-4FB8-9931-392DC7DEB0E6}"/>
    <cellStyle name="Normal 64" xfId="731" xr:uid="{4AF5A035-F03E-44BB-A749-477921E5ECA5}"/>
    <cellStyle name="Normal 65" xfId="732" xr:uid="{9BF87306-AB49-473A-8B1D-E98022B0F879}"/>
    <cellStyle name="Normal 66" xfId="733" xr:uid="{AC30FDD2-E102-4A67-AE3A-B84EF7B43F62}"/>
    <cellStyle name="Normal 67" xfId="734" xr:uid="{B20B2B8B-BFF9-4E3F-B3FC-679E01EF910C}"/>
    <cellStyle name="Normal 68" xfId="735" xr:uid="{836A0F63-2B64-4BC4-AC02-07F69D5BD329}"/>
    <cellStyle name="Normal 69" xfId="736" xr:uid="{3B11918E-3114-41F5-AAD6-E206C7998867}"/>
    <cellStyle name="Normal 7" xfId="120" xr:uid="{15A41ED3-2392-44BA-A902-76DD5F5B49B3}"/>
    <cellStyle name="Normal 7 2" xfId="154" xr:uid="{A94ABBC8-2769-4028-90EF-D3ABA84D398C}"/>
    <cellStyle name="Normal 7 2 2" xfId="625" xr:uid="{F3C17A90-4B9A-4D19-8951-482C146D3CB9}"/>
    <cellStyle name="Normal 7 3" xfId="704" xr:uid="{474AC6B3-50E0-4E20-904C-6921DE77D2AF}"/>
    <cellStyle name="Normal 7 3 2" xfId="1268" xr:uid="{0C4C0B5A-8E99-4524-A6E7-3CC535BCC11E}"/>
    <cellStyle name="Normal 7 3 2 2" xfId="2138" xr:uid="{E5BABA2E-3206-46D3-81D1-505143F2DB4C}"/>
    <cellStyle name="Normal 7 3 3" xfId="1618" xr:uid="{624DC398-EDB8-4ED2-8568-DAE9C3D7B9D6}"/>
    <cellStyle name="Normal 7 4" xfId="624" xr:uid="{A8F326F3-9DDE-4B26-AC38-0B51FF81A965}"/>
    <cellStyle name="Normal 7 4 2" xfId="1243" xr:uid="{D394FADF-7E9E-47A3-8FF6-D82B8AAEC020}"/>
    <cellStyle name="Normal 7 4 2 2" xfId="2119" xr:uid="{7C4EDB79-6D30-47BF-A865-C6EEC4C239D0}"/>
    <cellStyle name="Normal 7 4 3" xfId="1596" xr:uid="{5A40C492-0D0D-4486-94FC-887CE2F89768}"/>
    <cellStyle name="Normal 7 5" xfId="1362" xr:uid="{FAB2FCA6-6F32-44DB-BAD7-B7A14DA67777}"/>
    <cellStyle name="Normal 7 6" xfId="1312" xr:uid="{703BE915-9AF7-430B-8C17-90491CC67B9E}"/>
    <cellStyle name="Normal 70" xfId="737" xr:uid="{FA85E482-15B2-42A2-82A8-31EA4F3F533A}"/>
    <cellStyle name="Normal 71" xfId="738" xr:uid="{67B3E6DA-E219-41BE-A07E-6DBD250F1CC6}"/>
    <cellStyle name="Normal 72" xfId="739" xr:uid="{A69D0FD5-5E7F-49F8-9F35-03D7D22BC071}"/>
    <cellStyle name="Normal 73" xfId="740" xr:uid="{B93AD132-A419-4472-85EE-69FFEE442ECD}"/>
    <cellStyle name="Normal 74" xfId="741" xr:uid="{1A337CD1-6464-4C26-B7AF-CE416F0003AA}"/>
    <cellStyle name="Normal 75" xfId="742" xr:uid="{EFC3849C-B532-4CD5-8FA2-8FFF5A6750D8}"/>
    <cellStyle name="Normal 76" xfId="743" xr:uid="{46328D90-EC90-4C43-A27F-103BFDBABC04}"/>
    <cellStyle name="Normal 77" xfId="744" xr:uid="{00BAB9CE-61D0-4E0F-B080-2257B8C8F26E}"/>
    <cellStyle name="Normal 78" xfId="509" xr:uid="{1ECD3763-8C1C-4727-8404-E765AFFF14F1}"/>
    <cellStyle name="Normal 79" xfId="641" xr:uid="{B8C205C3-ADF5-4677-B0EA-1ADF3A5B8F09}"/>
    <cellStyle name="Normal 8" xfId="155" xr:uid="{76035F20-2D7E-4BEF-8A59-5BBFA857B191}"/>
    <cellStyle name="Normal 8 11" xfId="418" xr:uid="{4E7D637B-807C-4B99-B23F-9FCBCA1F00CD}"/>
    <cellStyle name="Normal 8 3" xfId="495" xr:uid="{91ABAE75-33A1-4192-912C-56B07D6CBC9F}"/>
    <cellStyle name="Normal 80" xfId="745" xr:uid="{BEF1E37A-1752-4E2C-9FBE-D16723167A6D}"/>
    <cellStyle name="Normal 81" xfId="746" xr:uid="{338CDB3C-5F5C-4D84-AB20-C5328653E817}"/>
    <cellStyle name="Normal 82" xfId="989" xr:uid="{E10A5567-8BAA-4E7D-9915-27758F95F260}"/>
    <cellStyle name="Normal 83" xfId="811" xr:uid="{E956282A-2A5A-4C86-97AF-83FCDE77CAB4}"/>
    <cellStyle name="Normal 84" xfId="1330" xr:uid="{29F7AB51-4DE4-46AB-A8FF-E9FA26521F9D}"/>
    <cellStyle name="Normal 85" xfId="1281" xr:uid="{8F7DF3C6-C5E4-4BFA-A905-A62F7E9EBDB2}"/>
    <cellStyle name="Normal 86" xfId="1604" xr:uid="{9E71A9E1-EE2F-41F5-9FBB-42EE0E697C5D}"/>
    <cellStyle name="Normal 87" xfId="2150" xr:uid="{DC2AC73E-1310-4FC0-9432-FBAA174A4BFC}"/>
    <cellStyle name="Normal 88" xfId="2151" xr:uid="{0AEE0917-8FBB-4ACA-B937-804C563133C6}"/>
    <cellStyle name="Normal 89" xfId="2156" xr:uid="{9E27BC4A-A10B-4920-A23D-805DE259E047}"/>
    <cellStyle name="Normal 9" xfId="156" xr:uid="{45E4908C-6672-47CF-8686-C525C503280B}"/>
    <cellStyle name="Normal 9 2" xfId="190" xr:uid="{85B46798-A929-4CF6-B0E5-EFB58514CFE3}"/>
    <cellStyle name="Normal 9 2 2" xfId="338" xr:uid="{045C98E4-623A-42AA-8A41-2F1FD3537C08}"/>
    <cellStyle name="Normal 9 2 2 2" xfId="867" xr:uid="{15658FC6-56AD-4ED0-8C03-CAC51E2BBE30}"/>
    <cellStyle name="Normal 9 2 2 2 2" xfId="1747" xr:uid="{DB1EC5B2-1E96-4721-AA1D-8BF96CAFBC40}"/>
    <cellStyle name="Normal 9 2 2 3" xfId="1107" xr:uid="{88096068-6F5E-4B60-A80A-2735C7171F52}"/>
    <cellStyle name="Normal 9 2 2 3 2" xfId="1985" xr:uid="{9AA14C62-FF87-408F-B5E1-58BCD66A27D4}"/>
    <cellStyle name="Normal 9 2 2 4" xfId="1455" xr:uid="{C62AE0E9-A9D5-4604-A814-E75103DDA9B1}"/>
    <cellStyle name="Normal 9 2 3" xfId="401" xr:uid="{DCE637F9-C139-4B51-BC5B-1B32E46E8CD5}"/>
    <cellStyle name="Normal 9 2 3 2" xfId="929" xr:uid="{CF447FA9-70BF-482A-B89F-D44524493370}"/>
    <cellStyle name="Normal 9 2 3 2 2" xfId="1809" xr:uid="{B669B2FA-3F48-4768-8EE0-DC18FF172801}"/>
    <cellStyle name="Normal 9 2 3 3" xfId="1169" xr:uid="{D6AEE731-87C7-4349-9336-B32468FA217C}"/>
    <cellStyle name="Normal 9 2 3 3 2" xfId="2047" xr:uid="{8C78B496-3777-4260-A422-A909F62CD5B7}"/>
    <cellStyle name="Normal 9 2 3 4" xfId="1517" xr:uid="{B12EDBBD-98E6-47C1-A1B8-4859FD86C789}"/>
    <cellStyle name="Normal 9 2 4" xfId="804" xr:uid="{70F9F9E5-A492-436C-8514-84DB2E4AA8A5}"/>
    <cellStyle name="Normal 9 2 4 2" xfId="1685" xr:uid="{F1B48E28-79B5-411F-B286-95972A8F9E8C}"/>
    <cellStyle name="Normal 9 2 5" xfId="1045" xr:uid="{E52140B5-68E7-43BD-8AF5-12119260D6F4}"/>
    <cellStyle name="Normal 9 2 5 2" xfId="1923" xr:uid="{47F537A7-B1BC-4585-9F59-B8C85BEAAB2F}"/>
    <cellStyle name="Normal 9 2 6" xfId="1394" xr:uid="{7A5F8152-E4DE-4C0A-BC8D-6EC440CE9CDE}"/>
    <cellStyle name="Normal 9 3" xfId="626" xr:uid="{5E7F2D43-F501-49E6-B22C-D67B07CA3895}"/>
    <cellStyle name="Normal 90" xfId="2158" xr:uid="{02F2484C-3D09-470A-9ADA-260B08C7EE22}"/>
    <cellStyle name="Normal_BS - E" xfId="3" xr:uid="{00000000-0005-0000-0000-000004000000}"/>
    <cellStyle name="Note 2" xfId="81" xr:uid="{B0943319-DDCA-4C92-894A-80EA30FB0BAF}"/>
    <cellStyle name="Note 2 2" xfId="233" xr:uid="{FCFF8EDC-92C2-4971-88FA-B9792118BCD5}"/>
    <cellStyle name="Note 3" xfId="95" xr:uid="{CB181C3C-782D-471C-AD98-B5EF196946D9}"/>
    <cellStyle name="Note 3 2" xfId="297" xr:uid="{7BEE7958-4474-4C1A-BB17-70F47F19CB90}"/>
    <cellStyle name="Note 3 2 2" xfId="826" xr:uid="{18C29227-8B97-4DB9-9377-0539162630AA}"/>
    <cellStyle name="Note 3 2 2 2" xfId="1706" xr:uid="{A2C8C25C-A855-45A9-BF11-5FCB0675FEA2}"/>
    <cellStyle name="Note 3 2 3" xfId="1066" xr:uid="{47A1CBC3-07A3-4C97-8436-B170C9696425}"/>
    <cellStyle name="Note 3 2 3 2" xfId="1944" xr:uid="{15AB971C-6661-4751-A042-071B84916796}"/>
    <cellStyle name="Note 3 2 4" xfId="1415" xr:uid="{973F77D2-08DD-4963-8BB6-0C8D1BC6DDF7}"/>
    <cellStyle name="Note 3 3" xfId="360" xr:uid="{5FCCC50F-5C3E-4DF3-883B-44DB1653DDA0}"/>
    <cellStyle name="Note 3 3 2" xfId="888" xr:uid="{6749E7B3-E0CD-462E-8850-FFAE3A924C2B}"/>
    <cellStyle name="Note 3 3 2 2" xfId="1768" xr:uid="{18C2432D-88F5-4940-873F-F03AEBC0552C}"/>
    <cellStyle name="Note 3 3 3" xfId="1128" xr:uid="{53FCDE96-136D-49AE-BE88-8C3B5C7ACE7E}"/>
    <cellStyle name="Note 3 3 3 2" xfId="2006" xr:uid="{410ED629-71D3-463C-B038-E4F95C9F2378}"/>
    <cellStyle name="Note 3 3 4" xfId="1476" xr:uid="{FF4A9FAD-F9A6-472C-B684-F16ECA076D47}"/>
    <cellStyle name="Note 3 4" xfId="762" xr:uid="{9009ADC3-CD17-4E8B-B589-0A89676C6452}"/>
    <cellStyle name="Note 3 4 2" xfId="1644" xr:uid="{7C4B884E-D127-4CEA-BA76-1D9347143D21}"/>
    <cellStyle name="Note 3 5" xfId="1004" xr:uid="{2380D527-EA19-4B71-9327-328E22DBE26C}"/>
    <cellStyle name="Note 3 5 2" xfId="1882" xr:uid="{93FB12B8-D307-4B8F-B720-12DE1CFC650E}"/>
    <cellStyle name="Note 3 6" xfId="1341" xr:uid="{970DEF4F-B572-4B63-A10A-5A04504EE001}"/>
    <cellStyle name="Note 4" xfId="98" xr:uid="{DDB0CCD9-17C9-4194-AF40-4B8831A8A45F}"/>
    <cellStyle name="Note 4 2" xfId="300" xr:uid="{9F8675BE-FEB4-4FCB-8174-F68D355D8118}"/>
    <cellStyle name="Note 4 2 2" xfId="829" xr:uid="{2DD02FFD-3B15-47FE-A7DD-3AA02352F6F2}"/>
    <cellStyle name="Note 4 2 2 2" xfId="1709" xr:uid="{9EBD8167-8E77-42F8-8C21-20F732E57C61}"/>
    <cellStyle name="Note 4 2 3" xfId="1069" xr:uid="{5A5DF0D9-3888-4B1A-9555-A999329A3E0D}"/>
    <cellStyle name="Note 4 2 3 2" xfId="1947" xr:uid="{6FB0FFF2-53B1-4378-8033-6D4E06C9495E}"/>
    <cellStyle name="Note 4 2 4" xfId="1418" xr:uid="{8135D134-F81A-4BEE-B36E-47CC6F6CC29B}"/>
    <cellStyle name="Note 4 3" xfId="363" xr:uid="{9BBC3822-6296-40FE-AE06-F35E1316B0A9}"/>
    <cellStyle name="Note 4 3 2" xfId="891" xr:uid="{592D4334-B85C-43E0-9A55-7360EC1C9711}"/>
    <cellStyle name="Note 4 3 2 2" xfId="1771" xr:uid="{0964B8C4-C320-4C42-9546-A06C153EB370}"/>
    <cellStyle name="Note 4 3 3" xfId="1131" xr:uid="{2C1DF452-83D5-4E5B-A039-540102788838}"/>
    <cellStyle name="Note 4 3 3 2" xfId="2009" xr:uid="{CBBC76C0-1CDC-4769-9B8F-5B7FE074517A}"/>
    <cellStyle name="Note 4 3 4" xfId="1479" xr:uid="{72C1D752-6A36-42AC-ADD3-2CFE9F540341}"/>
    <cellStyle name="Note 4 4" xfId="765" xr:uid="{20A0A31D-F256-481D-8806-61C2DC4F745D}"/>
    <cellStyle name="Note 4 4 2" xfId="1647" xr:uid="{29C53A46-5A64-4388-AF25-3C93F8308F3F}"/>
    <cellStyle name="Note 4 5" xfId="1007" xr:uid="{B4D23E29-751A-4146-B772-77A4836FFB2F}"/>
    <cellStyle name="Note 4 5 2" xfId="1885" xr:uid="{8DB165D1-6449-48C3-84FC-A7A4CB50422C}"/>
    <cellStyle name="Note 4 6" xfId="1342" xr:uid="{983251BC-22A8-4785-B868-F984C1B39316}"/>
    <cellStyle name="Output" xfId="14" builtinId="21" customBuiltin="1"/>
    <cellStyle name="Output 2" xfId="82" xr:uid="{6AAEBEC8-0C25-4A7B-B935-D53EE0CF680E}"/>
    <cellStyle name="Output 3" xfId="202" xr:uid="{A4B434FD-3A9A-43A1-8ECE-E174EEACA6E3}"/>
    <cellStyle name="p/n" xfId="267" xr:uid="{D250E036-DD21-450F-84CA-FAB704FC07B2}"/>
    <cellStyle name="Percent [2]" xfId="268" xr:uid="{DD26F800-9947-432E-B500-9CCB35356415}"/>
    <cellStyle name="Percent 10" xfId="464" xr:uid="{435DDA38-4100-400D-B962-FC4EDD761FF8}"/>
    <cellStyle name="Percent 10 2" xfId="481" xr:uid="{2536AD5E-D2D2-455E-B6D9-C57A4084833A}"/>
    <cellStyle name="Percent 10 2 2" xfId="981" xr:uid="{90D34973-ACDB-4614-B8E0-979C481AD679}"/>
    <cellStyle name="Percent 10 2 2 2" xfId="1860" xr:uid="{A4B60D5F-3DFC-49E0-A444-7B396A3A12B6}"/>
    <cellStyle name="Percent 10 2 3" xfId="1221" xr:uid="{1B215EF8-B95E-4AC6-8EA5-C0CED031D61C}"/>
    <cellStyle name="Percent 10 2 3 2" xfId="2098" xr:uid="{FFF7E234-3A78-4271-A0A6-5AD06A661E6E}"/>
    <cellStyle name="Percent 10 2 4" xfId="1570" xr:uid="{19FCDD3A-20D6-475D-A4B8-34E362631CAD}"/>
    <cellStyle name="Percent 10 3" xfId="627" xr:uid="{6770F525-3ECC-426F-B820-8D18F3B39D04}"/>
    <cellStyle name="Percent 10 4" xfId="966" xr:uid="{64D523F9-09DE-43A8-849A-1849482DDF80}"/>
    <cellStyle name="Percent 10 4 2" xfId="1845" xr:uid="{0759DD28-66B7-4CC6-879B-DC8106F77F8B}"/>
    <cellStyle name="Percent 10 5" xfId="1206" xr:uid="{A19FAF50-046E-4858-A5FE-3D7D3D382176}"/>
    <cellStyle name="Percent 10 5 2" xfId="2083" xr:uid="{0AE03E78-6792-40C0-92B4-011E6D96346A}"/>
    <cellStyle name="Percent 10 6" xfId="1555" xr:uid="{08ACE765-FE69-412F-A4B1-FEF108910FD7}"/>
    <cellStyle name="Percent 11" xfId="468" xr:uid="{D2997390-6D21-42B6-B176-1F8BC04E6A6E}"/>
    <cellStyle name="Percent 11 2" xfId="628" xr:uid="{3B9BCE5B-C667-437E-BF09-D99076B0A9C2}"/>
    <cellStyle name="Percent 11 3" xfId="970" xr:uid="{37431F10-F23E-49D2-98F9-41702BE2E4CB}"/>
    <cellStyle name="Percent 11 3 2" xfId="1849" xr:uid="{DF27E286-DA8B-4918-B80C-F93ECDF9DFC5}"/>
    <cellStyle name="Percent 11 4" xfId="1210" xr:uid="{2ECE2B7F-683A-4540-9A91-C76172083184}"/>
    <cellStyle name="Percent 11 4 2" xfId="2087" xr:uid="{B214E9AA-5984-43C4-899D-3721D23F02C9}"/>
    <cellStyle name="Percent 11 5" xfId="1559" xr:uid="{E6BD9F4A-E14F-4575-82E1-C275A78A0C6E}"/>
    <cellStyle name="Percent 12" xfId="504" xr:uid="{E005AF29-6EFA-4B85-B410-91BE33DACDEC}"/>
    <cellStyle name="Percent 12 2" xfId="629" xr:uid="{A74DC59C-4607-4EB7-A47F-2D9A59239451}"/>
    <cellStyle name="Percent 13" xfId="507" xr:uid="{1D538FC7-EF99-4B3F-B7DD-1FBCBEF0C6CF}"/>
    <cellStyle name="Percent 14" xfId="720" xr:uid="{BB73D959-B156-474A-8A5B-F9A9AE8F8674}"/>
    <cellStyle name="Percent 14 2" xfId="1277" xr:uid="{56EEE614-07A1-401D-A1EB-473F591B64C4}"/>
    <cellStyle name="Percent 14 2 2" xfId="2147" xr:uid="{12DEBBF2-7787-4743-B162-6519925C9706}"/>
    <cellStyle name="Percent 14 3" xfId="1627" xr:uid="{21C71C54-09A3-41DC-8A6C-0049CDB1595C}"/>
    <cellStyle name="Percent 15" xfId="1287" xr:uid="{107A908A-1FE2-4E52-9E92-C90356D6E862}"/>
    <cellStyle name="Percent 16" xfId="1603" xr:uid="{58E83D0A-73DB-4F5D-BCFA-05522C94DBB8}"/>
    <cellStyle name="Percent 17" xfId="420" xr:uid="{9C28BAF7-A7C5-4D50-A653-8D3AE62D7622}"/>
    <cellStyle name="Percent 18" xfId="2153" xr:uid="{4D2CF429-4E1F-4AC3-A5AD-267DEF80B0D6}"/>
    <cellStyle name="Percent 19" xfId="2155" xr:uid="{AC42A1F6-3E74-41D9-A1C0-F78C401C1591}"/>
    <cellStyle name="Percent 2" xfId="118" xr:uid="{BAE53CA1-1878-4E06-9C22-7ED8C232B82A}"/>
    <cellStyle name="Percent 2 10" xfId="1300" xr:uid="{37803CAA-CE7F-4590-9E83-298678B8BEDB}"/>
    <cellStyle name="Percent 2 2" xfId="181" xr:uid="{5272F5BC-E597-4A85-B7B5-45B0CC2D6E99}"/>
    <cellStyle name="Percent 2 2 2" xfId="631" xr:uid="{3AF8FDC3-93D0-4B99-85B8-43A7A0EE12CE}"/>
    <cellStyle name="Percent 2 3" xfId="316" xr:uid="{73684366-9C4C-42B2-957B-7DD2A9C360D9}"/>
    <cellStyle name="Percent 2 3 2" xfId="632" xr:uid="{6993F6A1-8E48-485A-B12A-7FD9210CF4C6}"/>
    <cellStyle name="Percent 2 3 3" xfId="845" xr:uid="{DA83434E-0690-46E7-95C3-225B1A3EC76A}"/>
    <cellStyle name="Percent 2 3 3 2" xfId="1725" xr:uid="{C9D4EAE1-B4EB-4EE4-B84B-0D30D731B0F1}"/>
    <cellStyle name="Percent 2 3 4" xfId="1085" xr:uid="{44620AC6-6523-462E-859F-13CE8256A54D}"/>
    <cellStyle name="Percent 2 3 4 2" xfId="1963" xr:uid="{FB06FA8C-4172-4040-AB5F-AE8B23CA8256}"/>
    <cellStyle name="Percent 2 3 5" xfId="1434" xr:uid="{F6DA6BC6-B396-415F-A45A-70D78123C08C}"/>
    <cellStyle name="Percent 2 4" xfId="379" xr:uid="{4B07118A-34A5-4A41-A9E7-DA9DEAF7ABC0}"/>
    <cellStyle name="Percent 2 4 2" xfId="705" xr:uid="{91914D5D-8A6D-482E-AB58-700C3BDF49F6}"/>
    <cellStyle name="Percent 2 4 2 2" xfId="1269" xr:uid="{675E54F6-DF68-4FF3-9054-84EC8C090595}"/>
    <cellStyle name="Percent 2 4 2 2 2" xfId="2139" xr:uid="{A194896A-9CBB-4974-8517-8F560EC136F1}"/>
    <cellStyle name="Percent 2 4 2 3" xfId="1619" xr:uid="{D45BC961-7E73-4CE9-99CD-504BA8F9230C}"/>
    <cellStyle name="Percent 2 4 3" xfId="907" xr:uid="{ECEE073E-36DB-4441-98D3-2596DF241056}"/>
    <cellStyle name="Percent 2 4 3 2" xfId="1787" xr:uid="{A2ACCD03-7E77-476E-894A-EEB78C320D32}"/>
    <cellStyle name="Percent 2 4 4" xfId="1147" xr:uid="{4ED74B05-96B0-40FE-8EB2-17545E737A48}"/>
    <cellStyle name="Percent 2 4 4 2" xfId="2025" xr:uid="{82937E6D-F609-4B97-A555-98E560EFF9F9}"/>
    <cellStyle name="Percent 2 4 5" xfId="1495" xr:uid="{FF2E9229-B1A1-4A30-8A1C-A3D2A0F06A9A}"/>
    <cellStyle name="Percent 2 5" xfId="494" xr:uid="{50AAF3E7-A755-4998-9418-0D97DD7305AD}"/>
    <cellStyle name="Percent 2 6" xfId="630" xr:uid="{DD15AEED-2585-456B-A8BF-2D598F84EEBC}"/>
    <cellStyle name="Percent 2 6 2" xfId="1244" xr:uid="{9CE71628-C0F9-4BE4-8816-323FB94E49CF}"/>
    <cellStyle name="Percent 2 6 2 2" xfId="2120" xr:uid="{39ACE3B5-27C2-4FF1-805E-DEF92853BCEA}"/>
    <cellStyle name="Percent 2 6 3" xfId="1597" xr:uid="{986A72B5-4CC2-40B9-AEBD-14550B414E3D}"/>
    <cellStyle name="Percent 2 7" xfId="781" xr:uid="{6DF3D10E-5A80-497B-A734-B1906C1CB62A}"/>
    <cellStyle name="Percent 2 7 2" xfId="1663" xr:uid="{7DB57DD9-8FE5-4814-814C-3E86812D759D}"/>
    <cellStyle name="Percent 2 8" xfId="1023" xr:uid="{3C4DEC34-B703-4522-AB15-3B71A7DB3C49}"/>
    <cellStyle name="Percent 2 8 2" xfId="1901" xr:uid="{34A3EEAE-1658-4ADE-8B92-53EE67B5577B}"/>
    <cellStyle name="Percent 2 9" xfId="1360" xr:uid="{348D3AA0-E122-483C-8564-59D559180AB7}"/>
    <cellStyle name="Percent 20" xfId="2157" xr:uid="{BA5733EB-0E40-443E-ABB4-F44E6B4F688E}"/>
    <cellStyle name="Percent 21" xfId="43" xr:uid="{8A992DA9-4192-4374-B3A0-2D3A2FFFAD98}"/>
    <cellStyle name="Percent 3" xfId="123" xr:uid="{26850D36-4C45-422C-A575-5AE808C00D7F}"/>
    <cellStyle name="Percent 3 2" xfId="184" xr:uid="{8868A802-C25D-4ED7-ADC7-2D6E903503F9}"/>
    <cellStyle name="Percent 3 2 2" xfId="333" xr:uid="{95A06BA0-6D11-43E1-A189-8D96E1FC89B9}"/>
    <cellStyle name="Percent 3 2 2 2" xfId="862" xr:uid="{02CA4B4A-C7F5-4D57-BF2D-D4DA3A4085F8}"/>
    <cellStyle name="Percent 3 2 2 2 2" xfId="1742" xr:uid="{37EA9CEF-5218-4E16-B58E-98F195CCDF38}"/>
    <cellStyle name="Percent 3 2 2 3" xfId="1102" xr:uid="{678C5952-0ABD-4AE9-8529-56EC7A033E41}"/>
    <cellStyle name="Percent 3 2 2 3 2" xfId="1980" xr:uid="{42562955-F1DA-4F4F-BA42-2258FDC4F11B}"/>
    <cellStyle name="Percent 3 2 2 4" xfId="1451" xr:uid="{272A61D0-13BE-4549-ADA2-F41ABFA499C2}"/>
    <cellStyle name="Percent 3 2 3" xfId="396" xr:uid="{5CC77996-8EA9-4C8D-85FB-C1FE0D4612A6}"/>
    <cellStyle name="Percent 3 2 3 2" xfId="924" xr:uid="{8AFE6620-E75C-4FC5-BF93-C50440CC8709}"/>
    <cellStyle name="Percent 3 2 3 2 2" xfId="1804" xr:uid="{22C4DF86-4A70-43D0-8FFF-18B1C92797F3}"/>
    <cellStyle name="Percent 3 2 3 3" xfId="1164" xr:uid="{E7D7BC27-5EEB-46A1-8F87-97E4AF05AEE8}"/>
    <cellStyle name="Percent 3 2 3 3 2" xfId="2042" xr:uid="{AC0FA8C6-F71E-45EB-8233-68B97BA598E6}"/>
    <cellStyle name="Percent 3 2 3 4" xfId="1512" xr:uid="{0E86E896-86EB-4227-9C71-CEEBFB327839}"/>
    <cellStyle name="Percent 3 2 4" xfId="634" xr:uid="{F9B0EFDD-930B-4B7B-8FE3-C7E7F300C324}"/>
    <cellStyle name="Percent 3 2 5" xfId="799" xr:uid="{1976D072-92BB-4DF6-B159-CCA82076795C}"/>
    <cellStyle name="Percent 3 2 5 2" xfId="1680" xr:uid="{A0BF99A9-3067-4D72-A07B-4B652AF30FFB}"/>
    <cellStyle name="Percent 3 2 6" xfId="1040" xr:uid="{AF87772A-13BB-4164-9564-C7D1ACBBFF7E}"/>
    <cellStyle name="Percent 3 2 6 2" xfId="1918" xr:uid="{137D5A70-0130-4FC0-B297-0F7416E5478D}"/>
    <cellStyle name="Percent 3 2 7" xfId="1388" xr:uid="{7F7F7651-9665-490D-A294-D2134B7B6FEC}"/>
    <cellStyle name="Percent 3 3" xfId="706" xr:uid="{0B2F1114-AC1C-4B59-B462-139F8DFE8469}"/>
    <cellStyle name="Percent 3 3 2" xfId="1270" xr:uid="{656015A5-FCDB-408F-B928-C28270E9EA59}"/>
    <cellStyle name="Percent 3 3 2 2" xfId="2140" xr:uid="{577C7AFB-4DB2-488D-A7F3-4AF04EF653D9}"/>
    <cellStyle name="Percent 3 3 3" xfId="1620" xr:uid="{F0AA8665-3356-47BC-807C-3C66F986C156}"/>
    <cellStyle name="Percent 3 4" xfId="633" xr:uid="{7CE553A0-C3BE-42A9-B6BF-BB5E82A0D4BA}"/>
    <cellStyle name="Percent 3 4 2" xfId="1245" xr:uid="{D15F2675-3439-4DB2-98BF-4C58398AEEA9}"/>
    <cellStyle name="Percent 3 4 2 2" xfId="2121" xr:uid="{68C8FCF0-5E86-439C-B7A4-E860FDBB582A}"/>
    <cellStyle name="Percent 3 4 3" xfId="1598" xr:uid="{E3C1C7EF-F0FC-467D-B491-506B267103F3}"/>
    <cellStyle name="Percent 3 5" xfId="1364" xr:uid="{163C2EDE-871E-4543-85C0-BCC16B60ABA4}"/>
    <cellStyle name="Percent 3 6" xfId="1305" xr:uid="{F66526EE-237E-4CB9-9F59-D1834C9802AE}"/>
    <cellStyle name="Percent 4" xfId="162" xr:uid="{7803B01F-8E86-4F68-BCB0-9BB7A51A0036}"/>
    <cellStyle name="Percent 4 2" xfId="707" xr:uid="{A0737C71-57E4-4ED9-98B0-D939989F48E4}"/>
    <cellStyle name="Percent 4 2 2" xfId="1271" xr:uid="{5DE655A4-F8FC-40B8-9F09-A8D5EB03D8C3}"/>
    <cellStyle name="Percent 4 2 2 2" xfId="2141" xr:uid="{26BBB6E1-625A-4020-9F2A-BEBF1498BACB}"/>
    <cellStyle name="Percent 4 2 3" xfId="1621" xr:uid="{02A49192-DF42-415A-88FB-06F9546C9997}"/>
    <cellStyle name="Percent 4 3" xfId="635" xr:uid="{D689EF5F-DB5C-4182-B1FA-6303ECD75512}"/>
    <cellStyle name="Percent 4 3 2" xfId="1246" xr:uid="{43F34A7A-757A-4F12-B060-D0EB7BBF3268}"/>
    <cellStyle name="Percent 4 3 2 2" xfId="2122" xr:uid="{6510E396-605A-4D20-80B7-AB6A6E961711}"/>
    <cellStyle name="Percent 4 3 3" xfId="1599" xr:uid="{0E1D3916-BFCF-45A4-A29F-5EC5553E5E08}"/>
    <cellStyle name="Percent 4 4" xfId="1383" xr:uid="{88105949-B6C9-4C2C-B0AC-8448165A672A}"/>
    <cellStyle name="Percent 4 5" xfId="1313" xr:uid="{46200E61-CD2E-41D9-91EE-35B40219C23D}"/>
    <cellStyle name="Percent 5" xfId="193" xr:uid="{C987E5D8-D73E-4761-8311-22C2DC584F55}"/>
    <cellStyle name="Percent 5 2" xfId="341" xr:uid="{D141CAB3-D38B-4240-B1EF-FDA3F8132930}"/>
    <cellStyle name="Percent 5 2 2" xfId="870" xr:uid="{50224950-B4B9-4BEA-BF76-2B03D4732114}"/>
    <cellStyle name="Percent 5 2 2 2" xfId="1750" xr:uid="{7768E437-AE96-48D5-A6D4-6BC0588B929F}"/>
    <cellStyle name="Percent 5 2 3" xfId="1110" xr:uid="{0E7D1FC6-0C57-49D1-A8C3-63D6C01267F0}"/>
    <cellStyle name="Percent 5 2 3 2" xfId="1988" xr:uid="{DDA636B0-FAE2-4EE1-88F6-BAFE0C3BF835}"/>
    <cellStyle name="Percent 5 2 4" xfId="1458" xr:uid="{9240D464-D563-4E5A-9C31-559FAD1A31C4}"/>
    <cellStyle name="Percent 5 3" xfId="404" xr:uid="{FA507A09-D294-4013-A94A-9CE9B6F3F614}"/>
    <cellStyle name="Percent 5 3 2" xfId="932" xr:uid="{CA464692-FC8C-435C-868F-5B7C3117585A}"/>
    <cellStyle name="Percent 5 3 2 2" xfId="1812" xr:uid="{48C95DA3-6769-49CE-B7D9-2A374FB8022E}"/>
    <cellStyle name="Percent 5 3 3" xfId="1172" xr:uid="{9A5D4C99-2FF6-4B57-9E40-27819952B363}"/>
    <cellStyle name="Percent 5 3 3 2" xfId="2050" xr:uid="{2DC9EDCF-B55A-45DB-9B4E-106ECB95B4C5}"/>
    <cellStyle name="Percent 5 3 4" xfId="1520" xr:uid="{6DC14787-A1DA-491F-9E49-7BD8DFE9165F}"/>
    <cellStyle name="Percent 5 4" xfId="636" xr:uid="{ECA3EB07-952B-4FB4-809B-F7A750359A9F}"/>
    <cellStyle name="Percent 5 5" xfId="807" xr:uid="{DBD2113F-9719-4C84-A4E7-0B0F80532DE9}"/>
    <cellStyle name="Percent 5 5 2" xfId="1688" xr:uid="{2EE4EAB0-A36E-4985-8300-6483E137B856}"/>
    <cellStyle name="Percent 5 6" xfId="1048" xr:uid="{51B4C2A6-0121-404A-9568-0826F263D796}"/>
    <cellStyle name="Percent 5 6 2" xfId="1926" xr:uid="{DD87DA49-A0DB-476C-B26D-BD6CCE00E87F}"/>
    <cellStyle name="Percent 5 7" xfId="1397" xr:uid="{0A23B58D-2FBF-4366-A2C7-D855ABF62504}"/>
    <cellStyle name="Percent 6" xfId="422" xr:uid="{843E2CAD-FE4F-4F99-8096-BF1DA2EDEEF3}"/>
    <cellStyle name="Percent 6 2" xfId="708" xr:uid="{00EB8FEA-3CF0-49D2-BCF0-DF6E698F4CED}"/>
    <cellStyle name="Percent 6 2 2" xfId="1272" xr:uid="{D47FE551-6378-4DCF-B60A-F43E046D3B8D}"/>
    <cellStyle name="Percent 6 2 2 2" xfId="2142" xr:uid="{B26C3B0B-827D-4D0C-9C9C-2390D19B18ED}"/>
    <cellStyle name="Percent 6 2 3" xfId="1622" xr:uid="{114E8940-8BD7-4C41-9758-844851DE93B9}"/>
    <cellStyle name="Percent 6 3" xfId="637" xr:uid="{20B906E1-7C8E-48F8-A6C0-A5C5A23C024A}"/>
    <cellStyle name="Percent 6 3 2" xfId="1247" xr:uid="{05270133-C98A-421C-97BC-4ABC1DBE8A91}"/>
    <cellStyle name="Percent 6 3 2 2" xfId="2123" xr:uid="{3F19A831-607C-48AA-84B8-E64BE09BE179}"/>
    <cellStyle name="Percent 6 3 3" xfId="1600" xr:uid="{AA3BDDD3-EA36-499E-937C-B9DBCF1E8FA6}"/>
    <cellStyle name="Percent 7" xfId="431" xr:uid="{A2A8C7DF-0512-4CE5-BC67-C5163144B837}"/>
    <cellStyle name="Percent 7 2" xfId="709" xr:uid="{7D229CC5-ABF5-4251-85B1-ED3620F64C9D}"/>
    <cellStyle name="Percent 7 2 2" xfId="1273" xr:uid="{59AAB289-7EA4-45C3-BEA0-30F746884E1B}"/>
    <cellStyle name="Percent 7 2 2 2" xfId="2143" xr:uid="{4543268B-16B7-4112-BDB2-42312081560E}"/>
    <cellStyle name="Percent 7 2 3" xfId="1623" xr:uid="{DD7FA66A-A645-4CB2-88E4-C4F22559D61D}"/>
    <cellStyle name="Percent 7 3" xfId="638" xr:uid="{74C1555E-6B80-4033-9937-CC53028A6BBF}"/>
    <cellStyle name="Percent 7 3 2" xfId="1248" xr:uid="{F952C8BC-2A5F-4035-B2F3-C8370C635279}"/>
    <cellStyle name="Percent 7 3 2 2" xfId="2124" xr:uid="{4D5DDE55-E76F-4CAF-8D4A-0A9E53FCD668}"/>
    <cellStyle name="Percent 7 3 3" xfId="1601" xr:uid="{CE892753-3AF3-43E5-8436-2561B83AD6C0}"/>
    <cellStyle name="Percent 7 4" xfId="944" xr:uid="{B7A5F5AE-189C-4550-AD5C-FD10515522C3}"/>
    <cellStyle name="Percent 7 4 2" xfId="1824" xr:uid="{96DD3DE8-020D-49F5-B5E3-9B09E4764841}"/>
    <cellStyle name="Percent 7 5" xfId="1184" xr:uid="{6E7CDB37-8E38-4904-AA80-AE44CCA0FCEA}"/>
    <cellStyle name="Percent 7 5 2" xfId="2062" xr:uid="{59AE9436-E454-4F4F-83EE-A8F7ED437164}"/>
    <cellStyle name="Percent 7 6" xfId="1533" xr:uid="{477C1D59-8BDA-4B54-99F3-1354B054B04F}"/>
    <cellStyle name="Percent 8" xfId="445" xr:uid="{06E5CC24-9884-46E0-B9A6-A3C411939F68}"/>
    <cellStyle name="Percent 8 2" xfId="710" xr:uid="{2525137C-B752-4F29-86E7-DDCC548D054F}"/>
    <cellStyle name="Percent 8 2 2" xfId="1274" xr:uid="{BD08D1AA-4BD5-422C-B19A-6BE47B694C3A}"/>
    <cellStyle name="Percent 8 2 2 2" xfId="2144" xr:uid="{E5368ABE-155D-4D90-A55E-C8F71C5A7C98}"/>
    <cellStyle name="Percent 8 2 3" xfId="1624" xr:uid="{5131D6C2-039E-4C4D-8CC1-E0FC810BAEAA}"/>
    <cellStyle name="Percent 8 3" xfId="639" xr:uid="{EC1EF30E-6F2D-40A0-919F-61566B8C08B9}"/>
    <cellStyle name="Percent 8 3 2" xfId="1249" xr:uid="{1834B36D-D63D-4831-BB10-C1D2819191A7}"/>
    <cellStyle name="Percent 8 3 2 2" xfId="2125" xr:uid="{A4125B13-7894-4E82-871C-2D3F522BD350}"/>
    <cellStyle name="Percent 8 3 3" xfId="1602" xr:uid="{E1BF68FC-E69A-4E6F-9A87-9188B743FD4C}"/>
    <cellStyle name="Percent 8 4" xfId="955" xr:uid="{F16AEEE5-95F2-4CFB-BBD6-7E4604B4B13A}"/>
    <cellStyle name="Percent 8 4 2" xfId="1835" xr:uid="{2D5B26DC-D346-482E-B83F-6074DA79149B}"/>
    <cellStyle name="Percent 8 5" xfId="1195" xr:uid="{CF874CFD-0AAD-4872-A7F6-34B0C55EACB5}"/>
    <cellStyle name="Percent 8 5 2" xfId="2073" xr:uid="{EC41ECC8-D8F5-4472-875E-BD04A437DE25}"/>
    <cellStyle name="Percent 8 6" xfId="1544" xr:uid="{271A557C-35FA-4419-9B2E-DD91D1868952}"/>
    <cellStyle name="Percent 9" xfId="460" xr:uid="{9F3D7D8C-0D2A-4500-A4AB-D6BA01AE56FD}"/>
    <cellStyle name="Percent 9 2" xfId="640" xr:uid="{5501515A-2881-41D5-9352-BD148968690F}"/>
    <cellStyle name="Percent 9 3" xfId="962" xr:uid="{15F4B738-30F5-44B0-BF8C-D300E0B9646A}"/>
    <cellStyle name="Percent 9 3 2" xfId="1841" xr:uid="{EE3036A4-CA30-40B9-B411-21E74C7F6D72}"/>
    <cellStyle name="Percent 9 4" xfId="1202" xr:uid="{BF9128B1-FD48-46C9-8EA3-205C804172C9}"/>
    <cellStyle name="Percent 9 4 2" xfId="2079" xr:uid="{BF2A692F-9553-4105-BBDC-891ADD0C3475}"/>
    <cellStyle name="Percent 9 5" xfId="1551" xr:uid="{B944E19C-33E8-4178-AD06-748C76D36217}"/>
    <cellStyle name="Quantity" xfId="269" xr:uid="{7B7AD84E-FB5E-4BF7-A056-A72C52D0CE82}"/>
    <cellStyle name="Separador de milhares [0]_Person" xfId="270" xr:uid="{33FCFFC8-51BA-40AC-8CC5-AEBC51B7CC42}"/>
    <cellStyle name="Separador de milhares_Person" xfId="271" xr:uid="{83D41708-FC08-4A9F-8B12-3775CAE03F82}"/>
    <cellStyle name="STANDARD" xfId="272" xr:uid="{7F5E64F1-9E5E-447F-BC90-358621291AAE}"/>
    <cellStyle name="subhead" xfId="273" xr:uid="{73BAEBF6-1529-45DD-AA3B-7A9EDB756B50}"/>
    <cellStyle name="Times New Roman" xfId="642" xr:uid="{B0636CA0-0F1C-443D-8D1C-ADE2C2D0B10F}"/>
    <cellStyle name="Title 2" xfId="83" xr:uid="{1F3A2981-B971-40EC-8042-2E4CF3D53AC9}"/>
    <cellStyle name="Title 3" xfId="1333" xr:uid="{FDEE8102-A467-41E2-A01B-3C8DBEDE608C}"/>
    <cellStyle name="Title 4" xfId="85" xr:uid="{05FC7354-51A8-4920-AD3A-7CD3C9387479}"/>
    <cellStyle name="Total" xfId="20" builtinId="25" customBuiltin="1"/>
    <cellStyle name="Total 2" xfId="112" xr:uid="{7BFD6688-7663-4AD3-B0AC-A9537A5E9EB2}"/>
    <cellStyle name="Total 2 2" xfId="643" xr:uid="{3495A198-7FF1-4F1E-BC3E-77ADDE0794FF}"/>
    <cellStyle name="Total 3" xfId="208" xr:uid="{DEB88514-C85E-477D-BAE6-E997A6EE8D82}"/>
    <cellStyle name="Warning Text" xfId="18" builtinId="11" customBuiltin="1"/>
    <cellStyle name="Warning Text 2" xfId="84" xr:uid="{00DC0693-DAA2-4D86-9F14-34A1A5763B72}"/>
    <cellStyle name="Warning Text 3" xfId="206" xr:uid="{97D486DA-C2B8-4C9B-ABBD-50BE5068F0E6}"/>
    <cellStyle name="Wไhrung [0]_OPTIMIR1 (deutsch)" xfId="274" xr:uid="{36D4A9CF-BEBC-47F3-929A-9D1F93F006E6}"/>
    <cellStyle name="Wไhrung_OPTIMIR1 (deutsch)" xfId="275" xr:uid="{7CFDE302-C236-4B2B-8439-D34F8A8DB4FB}"/>
    <cellStyle name="เครื่องหมายจุลภาค [0]_PERSONAL" xfId="644" xr:uid="{C9010972-F3F4-4870-84B4-B323024F36AE}"/>
    <cellStyle name="เครื่องหมายจุลภาค 2" xfId="132" xr:uid="{C8060E2D-0752-4F94-9021-BA73F0703001}"/>
    <cellStyle name="เครื่องหมายจุลภาค 2 2" xfId="646" xr:uid="{55C30710-047A-4191-8FC2-5748DE589D92}"/>
    <cellStyle name="เครื่องหมายจุลภาค 2 3" xfId="645" xr:uid="{653CF8B0-B761-47F9-8160-9D150EE3A38B}"/>
    <cellStyle name="เครื่องหมายจุลภาค 3" xfId="133" xr:uid="{20DFB67F-20DC-4B50-9A7B-ECAE5EA757D9}"/>
    <cellStyle name="เครื่องหมายจุลภาค_AAL Lead'00" xfId="647" xr:uid="{1CC0C103-33FB-45B0-A5F5-25A0381FC75E}"/>
    <cellStyle name="เครื่องหมายสกุลเงิน [0]_PERSONAL" xfId="648" xr:uid="{80A95B31-CF01-4CFC-A3C4-FE5694E6817A}"/>
    <cellStyle name="เครื่องหมายสกุลเงิน 2" xfId="134" xr:uid="{1AAD8E71-3922-4BE9-A168-1D9CC7A9FB21}"/>
    <cellStyle name="เครื่องหมายสกุลเงิน_PERSONAL" xfId="649" xr:uid="{2463BC5A-DD25-409D-AD2E-E2A0D829177D}"/>
    <cellStyle name="เชื่อมโยงหลายมิติ" xfId="650" xr:uid="{7CD17883-1A17-4F49-A5C6-262DBBDF7753}"/>
    <cellStyle name="เซลล์ตรวจสอบ" xfId="651" xr:uid="{C5381F47-C218-46A4-AAE8-082EABA56327}"/>
    <cellStyle name="เซลล์ที่มีการเชื่อมโยง" xfId="652" xr:uid="{DCF72AA1-28C2-4402-90B5-BF5EF3613B75}"/>
    <cellStyle name="แย่" xfId="653" xr:uid="{D44AD0C4-CF9F-4F11-92C4-3AFEBDE2A5C7}"/>
    <cellStyle name="แสดงผล" xfId="654" xr:uid="{0EF5998A-39BC-4D1A-AB24-6CEB767DB6B5}"/>
    <cellStyle name="แสดงผล 2" xfId="1250" xr:uid="{C78BA8D8-CF25-4C39-B6CF-9DC047056976}"/>
    <cellStyle name="การคำนวณ" xfId="655" xr:uid="{0D5DA273-D54B-47CF-9BBE-DEF271D0296D}"/>
    <cellStyle name="การคำนวณ 2" xfId="135" xr:uid="{0987F720-0A08-4602-B0DE-32C3CEA1FCA6}"/>
    <cellStyle name="การคำนวณ 3" xfId="1251" xr:uid="{C68CDCA8-6443-4D0C-A1F4-E3605B33AC50}"/>
    <cellStyle name="ข้อความเตือน" xfId="656" xr:uid="{6E73FC2A-0EBB-403E-8D31-DD5DF408C9D1}"/>
    <cellStyle name="ข้อความอธิบาย" xfId="657" xr:uid="{D449A875-76C4-4736-8707-92F0FCF3486E}"/>
    <cellStyle name="ชื่อเรื่อง" xfId="658" xr:uid="{0C537791-81A1-4B38-974D-E124A656502D}"/>
    <cellStyle name="ดี" xfId="659" xr:uid="{8DDB887E-7F12-4E01-877C-4E47415CFB44}"/>
    <cellStyle name="ตามการเชื่อมโยงหลายมิติ" xfId="660" xr:uid="{4DA05316-F8C0-4CBE-8F4E-B74F9CFA0CE4}"/>
    <cellStyle name="น้บะภฒ_95" xfId="276" xr:uid="{153CD18B-35BB-4907-846C-5CD7728B1DCE}"/>
    <cellStyle name="ปกติ 2" xfId="136" xr:uid="{FD86ADE7-3151-418D-AFBC-A9A4187B30BD}"/>
    <cellStyle name="ปกติ 2 2" xfId="137" xr:uid="{ADBD7AA5-05B5-44E0-98AB-58FAF3978754}"/>
    <cellStyle name="ปกติ 2 2 2" xfId="662" xr:uid="{CAFD7CFC-DD0D-4A12-A17A-589468600F8F}"/>
    <cellStyle name="ปกติ 2 3" xfId="661" xr:uid="{FD13A2CB-F14F-43BB-81DC-58FD62B218F6}"/>
    <cellStyle name="ปกติ 3" xfId="157" xr:uid="{4921F10A-BCBD-4DD2-B651-15EA088CDE09}"/>
    <cellStyle name="ปกติ 5" xfId="138" xr:uid="{327F0345-AD55-4CB8-91A3-76906BD58324}"/>
    <cellStyle name="ปกติ_AAL Lead'00" xfId="663" xr:uid="{42C782B7-3A5D-40BB-BA0A-E25E2A7140B6}"/>
    <cellStyle name="ป้อนค่า" xfId="664" xr:uid="{1AEDD7BC-7836-4D95-B480-5A2BC5EA4A43}"/>
    <cellStyle name="ป้อนค่า 2" xfId="139" xr:uid="{F81FDA01-03D3-469E-BEAD-CE1EF244CCF2}"/>
    <cellStyle name="ป้อนค่า 3" xfId="1252" xr:uid="{99AF36B2-3312-4D16-BDC2-10360935D19D}"/>
    <cellStyle name="ปานกลาง" xfId="665" xr:uid="{2F2A2093-0425-4F0D-AD8E-0B36B433FB96}"/>
    <cellStyle name="ผลรวม" xfId="666" xr:uid="{0914525A-F249-4C9D-B9EF-038CED8296C4}"/>
    <cellStyle name="ผลรวม 2" xfId="1253" xr:uid="{7A6B10ED-772B-43A0-823A-BCD3B5371B50}"/>
    <cellStyle name="ฤธถ [0]_95" xfId="277" xr:uid="{3CB37144-735F-4C69-9934-4DE91DBAA8A3}"/>
    <cellStyle name="ฤธถ_95" xfId="278" xr:uid="{B81D0501-884D-49E7-A169-9B0746332C32}"/>
    <cellStyle name="ล๋ศญ [0]_95" xfId="279" xr:uid="{5561BAD0-1A45-4E38-9630-B0701A34923E}"/>
    <cellStyle name="ล๋ศญ_95" xfId="280" xr:uid="{E8C85B09-5D23-474D-92E6-6FC2477E8C3D}"/>
    <cellStyle name="วฅมุ_4ฟ๙ฝวภ๛" xfId="281" xr:uid="{F1BADEE9-8D07-4F14-A6A5-963FE4CADA35}"/>
    <cellStyle name="ส่วนที่ถูกเน้น1" xfId="667" xr:uid="{CDC32F47-7F71-4A0F-A8E5-E53E658069EB}"/>
    <cellStyle name="ส่วนที่ถูกเน้น2" xfId="668" xr:uid="{2F25201A-0CCE-432F-8EC9-0841F79AA448}"/>
    <cellStyle name="ส่วนที่ถูกเน้น3" xfId="669" xr:uid="{348A7429-95CA-4FFA-8F9B-94B08A5BCAAA}"/>
    <cellStyle name="ส่วนที่ถูกเน้น4" xfId="670" xr:uid="{FA9EE6F9-8D01-4A16-A5FC-5C42D8E6815A}"/>
    <cellStyle name="ส่วนที่ถูกเน้น5" xfId="671" xr:uid="{55B349B1-E77E-487F-B250-8CB071A75EC9}"/>
    <cellStyle name="ส่วนที่ถูกเน้น6" xfId="672" xr:uid="{34F4C89D-58C8-4E5A-A46D-E17FE0401E6E}"/>
    <cellStyle name="หมายเหตุ" xfId="673" xr:uid="{9633B1AA-24C1-4E99-B24D-92D459DC7555}"/>
    <cellStyle name="หมายเหตุ 2" xfId="674" xr:uid="{CBE971BF-5DD5-4D75-BE1A-3EFE5CD56D77}"/>
    <cellStyle name="หมายเหตุ 2 2" xfId="1255" xr:uid="{03217EB5-B350-4E14-8C7F-EE44EBCB547D}"/>
    <cellStyle name="หมายเหตุ 3" xfId="1254" xr:uid="{7696C0EE-D061-49B7-B846-498B1108A56A}"/>
    <cellStyle name="หัวเรื่อง 1" xfId="675" xr:uid="{E49A6BD6-BA98-4C49-AF85-FDDA745E93ED}"/>
    <cellStyle name="หัวเรื่อง 2" xfId="676" xr:uid="{A0CCBD49-3467-4CDE-8DE2-62B3CB2F7647}"/>
    <cellStyle name="หัวเรื่อง 3" xfId="677" xr:uid="{7777B898-86B8-44F2-B883-F71370551F28}"/>
    <cellStyle name="หัวเรื่อง 4" xfId="678" xr:uid="{B221B0DB-7E0C-488B-82BD-43B5CD34F213}"/>
  </cellStyles>
  <dxfs count="0"/>
  <tableStyles count="1" defaultTableStyle="TableStyleMedium2" defaultPivotStyle="PivotStyleLight16">
    <tableStyle name="Invisible" pivot="0" table="0" count="0" xr9:uid="{E28BC293-9E5A-48DC-9D19-D36AA59912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showGridLines="0" tabSelected="1" view="pageBreakPreview" zoomScaleNormal="100" zoomScaleSheetLayoutView="100" workbookViewId="0"/>
  </sheetViews>
  <sheetFormatPr defaultColWidth="9.28515625" defaultRowHeight="24" customHeight="1"/>
  <cols>
    <col min="1" max="1" width="48.28515625" style="4" customWidth="1"/>
    <col min="2" max="2" width="7.5703125" style="4" customWidth="1"/>
    <col min="3" max="3" width="1.5703125" style="4" customWidth="1"/>
    <col min="4" max="4" width="17" style="4" customWidth="1"/>
    <col min="5" max="5" width="1.42578125" style="4" customWidth="1"/>
    <col min="6" max="6" width="17" style="4" customWidth="1"/>
    <col min="7" max="7" width="1.42578125" style="4" customWidth="1"/>
    <col min="8" max="8" width="17" style="4" customWidth="1"/>
    <col min="9" max="9" width="1.42578125" style="4" customWidth="1"/>
    <col min="10" max="10" width="17" style="4" customWidth="1"/>
    <col min="11" max="11" width="1.28515625" style="4" customWidth="1"/>
    <col min="12" max="16384" width="9.28515625" style="4"/>
  </cols>
  <sheetData>
    <row r="1" spans="1:10" s="25" customFormat="1" ht="24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25" customFormat="1" ht="24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25" customFormat="1" ht="24" customHeight="1">
      <c r="A3" s="26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25" customFormat="1" ht="24" customHeight="1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s="25" customFormat="1" ht="24" customHeight="1">
      <c r="A5" s="4"/>
      <c r="D5" s="80" t="s">
        <v>4</v>
      </c>
      <c r="E5" s="80"/>
      <c r="F5" s="80"/>
      <c r="G5" s="27"/>
      <c r="H5" s="80" t="s">
        <v>5</v>
      </c>
      <c r="I5" s="80"/>
      <c r="J5" s="80"/>
    </row>
    <row r="6" spans="1:10" s="25" customFormat="1" ht="24" customHeight="1">
      <c r="A6" s="4"/>
      <c r="B6" s="28" t="s">
        <v>6</v>
      </c>
      <c r="D6" s="68" t="s">
        <v>7</v>
      </c>
      <c r="E6" s="3"/>
      <c r="F6" s="68" t="s">
        <v>8</v>
      </c>
      <c r="G6" s="1"/>
      <c r="H6" s="68" t="s">
        <v>7</v>
      </c>
      <c r="I6" s="3"/>
      <c r="J6" s="68" t="s">
        <v>8</v>
      </c>
    </row>
    <row r="7" spans="1:10" s="25" customFormat="1" ht="24" customHeight="1">
      <c r="A7" s="29" t="s">
        <v>9</v>
      </c>
    </row>
    <row r="8" spans="1:10" s="25" customFormat="1" ht="24" customHeight="1">
      <c r="A8" s="29" t="s">
        <v>10</v>
      </c>
    </row>
    <row r="9" spans="1:10" s="25" customFormat="1" ht="24" customHeight="1">
      <c r="A9" s="30" t="s">
        <v>11</v>
      </c>
      <c r="B9" s="31">
        <v>7</v>
      </c>
      <c r="D9" s="19">
        <v>473066176</v>
      </c>
      <c r="E9" s="15"/>
      <c r="F9" s="19">
        <v>363915225</v>
      </c>
      <c r="G9" s="19"/>
      <c r="H9" s="32">
        <v>409059272</v>
      </c>
      <c r="I9" s="15"/>
      <c r="J9" s="32">
        <v>361499391</v>
      </c>
    </row>
    <row r="10" spans="1:10" s="25" customFormat="1" ht="24" customHeight="1">
      <c r="A10" s="30" t="s">
        <v>151</v>
      </c>
      <c r="B10" s="31">
        <v>8</v>
      </c>
      <c r="C10" s="33"/>
      <c r="D10" s="19">
        <v>149622159</v>
      </c>
      <c r="E10" s="15"/>
      <c r="F10" s="19">
        <v>158891632</v>
      </c>
      <c r="G10" s="19"/>
      <c r="H10" s="19">
        <v>154300937</v>
      </c>
      <c r="I10" s="15"/>
      <c r="J10" s="19">
        <v>166682319</v>
      </c>
    </row>
    <row r="11" spans="1:10" s="25" customFormat="1" ht="24" customHeight="1">
      <c r="A11" s="30" t="s">
        <v>12</v>
      </c>
      <c r="B11" s="31">
        <v>9</v>
      </c>
      <c r="C11" s="33"/>
      <c r="D11" s="32">
        <v>79941929</v>
      </c>
      <c r="E11" s="32"/>
      <c r="F11" s="32">
        <v>190427764</v>
      </c>
      <c r="G11" s="19"/>
      <c r="H11" s="19">
        <v>88925689</v>
      </c>
      <c r="I11" s="15"/>
      <c r="J11" s="19">
        <v>187730008</v>
      </c>
    </row>
    <row r="12" spans="1:10" s="25" customFormat="1" ht="24" customHeight="1">
      <c r="A12" s="30" t="s">
        <v>13</v>
      </c>
      <c r="B12" s="31">
        <v>10</v>
      </c>
      <c r="C12" s="33"/>
      <c r="D12" s="19">
        <v>111946092</v>
      </c>
      <c r="E12" s="15"/>
      <c r="F12" s="19">
        <v>98276301</v>
      </c>
      <c r="G12" s="19"/>
      <c r="H12" s="19">
        <v>109776668</v>
      </c>
      <c r="I12" s="15"/>
      <c r="J12" s="19">
        <v>92690749</v>
      </c>
    </row>
    <row r="13" spans="1:10" s="25" customFormat="1" ht="24" customHeight="1">
      <c r="A13" s="30" t="s">
        <v>14</v>
      </c>
      <c r="B13" s="31"/>
      <c r="C13" s="33"/>
      <c r="D13" s="19">
        <v>13611919</v>
      </c>
      <c r="E13" s="15"/>
      <c r="F13" s="19">
        <v>11624604</v>
      </c>
      <c r="G13" s="19"/>
      <c r="H13" s="19">
        <v>13611919</v>
      </c>
      <c r="I13" s="32"/>
      <c r="J13" s="19">
        <v>11624604</v>
      </c>
    </row>
    <row r="14" spans="1:10" s="25" customFormat="1" ht="24" customHeight="1">
      <c r="A14" s="30" t="s">
        <v>15</v>
      </c>
      <c r="B14" s="31">
        <v>11</v>
      </c>
      <c r="C14" s="33"/>
      <c r="D14" s="19">
        <v>0</v>
      </c>
      <c r="E14" s="15"/>
      <c r="F14" s="19">
        <v>30199800</v>
      </c>
      <c r="G14" s="19"/>
      <c r="H14" s="19">
        <v>0</v>
      </c>
      <c r="I14" s="32"/>
      <c r="J14" s="19">
        <v>30199800</v>
      </c>
    </row>
    <row r="15" spans="1:10" s="25" customFormat="1" ht="24" customHeight="1">
      <c r="A15" s="30" t="s">
        <v>16</v>
      </c>
      <c r="B15" s="31"/>
      <c r="C15" s="33"/>
      <c r="D15" s="34">
        <v>13287837</v>
      </c>
      <c r="E15" s="15"/>
      <c r="F15" s="34">
        <v>20801550</v>
      </c>
      <c r="G15" s="19"/>
      <c r="H15" s="34">
        <v>10708391</v>
      </c>
      <c r="I15" s="15"/>
      <c r="J15" s="34">
        <v>17133327</v>
      </c>
    </row>
    <row r="16" spans="1:10" s="25" customFormat="1" ht="24" customHeight="1">
      <c r="A16" s="29" t="s">
        <v>17</v>
      </c>
      <c r="B16" s="31"/>
      <c r="C16" s="35"/>
      <c r="D16" s="34">
        <f>SUM(D9:D15)</f>
        <v>841476112</v>
      </c>
      <c r="E16" s="15"/>
      <c r="F16" s="34">
        <f>SUM(F9:F15)</f>
        <v>874136876</v>
      </c>
      <c r="G16" s="19"/>
      <c r="H16" s="34">
        <f>SUM(H9:H15)</f>
        <v>786382876</v>
      </c>
      <c r="I16" s="15"/>
      <c r="J16" s="34">
        <f>SUM(J9:J15)</f>
        <v>867560198</v>
      </c>
    </row>
    <row r="17" spans="1:10" s="25" customFormat="1" ht="24" customHeight="1">
      <c r="A17" s="36" t="s">
        <v>18</v>
      </c>
      <c r="B17" s="31"/>
      <c r="C17" s="35"/>
      <c r="D17" s="19"/>
      <c r="E17" s="15"/>
      <c r="F17" s="19"/>
      <c r="G17" s="19"/>
      <c r="H17" s="19"/>
      <c r="I17" s="15"/>
      <c r="J17" s="19"/>
    </row>
    <row r="18" spans="1:10" s="25" customFormat="1" ht="24" customHeight="1">
      <c r="A18" s="30" t="s">
        <v>19</v>
      </c>
      <c r="B18" s="31">
        <v>12</v>
      </c>
      <c r="C18" s="35"/>
      <c r="D18" s="32">
        <v>0</v>
      </c>
      <c r="E18" s="32"/>
      <c r="F18" s="32">
        <v>0</v>
      </c>
      <c r="G18" s="19"/>
      <c r="H18" s="19">
        <v>73350000</v>
      </c>
      <c r="I18" s="15"/>
      <c r="J18" s="19">
        <v>73350000</v>
      </c>
    </row>
    <row r="19" spans="1:10" s="25" customFormat="1" ht="24" customHeight="1">
      <c r="A19" s="30" t="s">
        <v>20</v>
      </c>
      <c r="B19" s="31">
        <v>6</v>
      </c>
      <c r="C19" s="35"/>
      <c r="D19" s="32">
        <v>0</v>
      </c>
      <c r="E19" s="32"/>
      <c r="F19" s="32">
        <v>19191730</v>
      </c>
      <c r="G19" s="19"/>
      <c r="H19" s="19">
        <v>5327882</v>
      </c>
      <c r="I19" s="15"/>
      <c r="J19" s="19">
        <v>27138721</v>
      </c>
    </row>
    <row r="20" spans="1:10" s="25" customFormat="1" ht="24" customHeight="1">
      <c r="A20" s="30" t="s">
        <v>21</v>
      </c>
      <c r="B20" s="31">
        <v>6</v>
      </c>
      <c r="C20" s="35"/>
      <c r="D20" s="19">
        <v>0</v>
      </c>
      <c r="E20" s="15"/>
      <c r="F20" s="19">
        <v>0</v>
      </c>
      <c r="G20" s="19"/>
      <c r="H20" s="15">
        <v>64414075</v>
      </c>
      <c r="I20" s="15"/>
      <c r="J20" s="15">
        <v>69350680</v>
      </c>
    </row>
    <row r="21" spans="1:10" s="25" customFormat="1" ht="24" customHeight="1">
      <c r="A21" s="30" t="s">
        <v>22</v>
      </c>
      <c r="B21" s="31">
        <v>13</v>
      </c>
      <c r="D21" s="19">
        <v>357597020</v>
      </c>
      <c r="E21" s="15"/>
      <c r="F21" s="19">
        <v>397559833</v>
      </c>
      <c r="G21" s="19"/>
      <c r="H21" s="19">
        <v>208207171</v>
      </c>
      <c r="I21" s="15"/>
      <c r="J21" s="19">
        <v>231932247</v>
      </c>
    </row>
    <row r="22" spans="1:10" s="25" customFormat="1" ht="24" customHeight="1">
      <c r="A22" s="37" t="s">
        <v>23</v>
      </c>
      <c r="B22" s="31">
        <v>16</v>
      </c>
      <c r="D22" s="15">
        <v>22231689</v>
      </c>
      <c r="E22" s="15"/>
      <c r="F22" s="15">
        <v>23889629</v>
      </c>
      <c r="G22" s="15"/>
      <c r="H22" s="19">
        <v>9939309</v>
      </c>
      <c r="I22" s="15"/>
      <c r="J22" s="19">
        <v>10316729</v>
      </c>
    </row>
    <row r="23" spans="1:10" s="25" customFormat="1" ht="24" customHeight="1">
      <c r="A23" s="37" t="s">
        <v>24</v>
      </c>
      <c r="B23" s="31">
        <v>14</v>
      </c>
      <c r="D23" s="15">
        <v>10332493</v>
      </c>
      <c r="E23" s="15"/>
      <c r="F23" s="15">
        <v>6351882</v>
      </c>
      <c r="G23" s="15"/>
      <c r="H23" s="19">
        <v>10332493</v>
      </c>
      <c r="I23" s="15"/>
      <c r="J23" s="19">
        <v>6351882</v>
      </c>
    </row>
    <row r="24" spans="1:10" s="25" customFormat="1" ht="24" customHeight="1">
      <c r="A24" s="37" t="s">
        <v>25</v>
      </c>
      <c r="B24" s="31">
        <v>21</v>
      </c>
      <c r="D24" s="15">
        <v>33455652</v>
      </c>
      <c r="E24" s="15"/>
      <c r="F24" s="15">
        <v>13525532</v>
      </c>
      <c r="G24" s="15"/>
      <c r="H24" s="19">
        <v>33455652</v>
      </c>
      <c r="I24" s="15"/>
      <c r="J24" s="19">
        <v>13656561</v>
      </c>
    </row>
    <row r="25" spans="1:10" s="25" customFormat="1" ht="24" customHeight="1">
      <c r="A25" s="37" t="s">
        <v>26</v>
      </c>
      <c r="B25" s="31"/>
      <c r="D25" s="14">
        <v>198800</v>
      </c>
      <c r="E25" s="15"/>
      <c r="F25" s="14">
        <v>225950</v>
      </c>
      <c r="G25" s="15"/>
      <c r="H25" s="34">
        <v>198800</v>
      </c>
      <c r="I25" s="15"/>
      <c r="J25" s="34">
        <v>225950</v>
      </c>
    </row>
    <row r="26" spans="1:10" s="25" customFormat="1" ht="24" customHeight="1">
      <c r="A26" s="29" t="s">
        <v>27</v>
      </c>
      <c r="B26" s="31"/>
      <c r="D26" s="19">
        <f>SUM(D18:D25)</f>
        <v>423815654</v>
      </c>
      <c r="E26" s="15"/>
      <c r="F26" s="19">
        <f>SUM(F18:F25)</f>
        <v>460744556</v>
      </c>
      <c r="G26" s="19"/>
      <c r="H26" s="19">
        <f>SUM(H18:H25)</f>
        <v>405225382</v>
      </c>
      <c r="I26" s="15"/>
      <c r="J26" s="19">
        <f>SUM(J18:J25)</f>
        <v>432322770</v>
      </c>
    </row>
    <row r="27" spans="1:10" s="25" customFormat="1" ht="24" customHeight="1" thickBot="1">
      <c r="A27" s="29" t="s">
        <v>28</v>
      </c>
      <c r="B27" s="1"/>
      <c r="D27" s="17">
        <f>SUM(D16:D16,D26)</f>
        <v>1265291766</v>
      </c>
      <c r="E27" s="15"/>
      <c r="F27" s="17">
        <f>SUM(F16:F16,F26)</f>
        <v>1334881432</v>
      </c>
      <c r="G27" s="19"/>
      <c r="H27" s="17">
        <f>SUM(H16:H16,H26)</f>
        <v>1191608258</v>
      </c>
      <c r="I27" s="15"/>
      <c r="J27" s="17">
        <f>SUM(J16:J16,J26)</f>
        <v>1299882968</v>
      </c>
    </row>
    <row r="28" spans="1:10" s="25" customFormat="1" ht="24" customHeight="1" thickTop="1">
      <c r="A28" s="4"/>
    </row>
    <row r="29" spans="1:10" s="25" customFormat="1" ht="24" customHeight="1">
      <c r="A29" s="4" t="s">
        <v>29</v>
      </c>
    </row>
    <row r="30" spans="1:10" s="25" customFormat="1" ht="24" customHeight="1">
      <c r="A30" s="23" t="s">
        <v>0</v>
      </c>
      <c r="B30" s="23"/>
      <c r="C30" s="23"/>
      <c r="D30" s="23"/>
      <c r="E30" s="23"/>
      <c r="F30" s="23"/>
      <c r="G30" s="23"/>
      <c r="H30" s="23"/>
      <c r="I30" s="23"/>
      <c r="J30" s="23"/>
    </row>
    <row r="31" spans="1:10" s="25" customFormat="1" ht="24" customHeight="1">
      <c r="A31" s="23" t="s">
        <v>30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10" s="25" customFormat="1" ht="24" customHeight="1">
      <c r="A32" s="26" t="s">
        <v>2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s="25" customFormat="1" ht="24" customHeight="1">
      <c r="A33" s="79" t="s">
        <v>3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0" s="25" customFormat="1" ht="24" customHeight="1">
      <c r="A34" s="4"/>
      <c r="D34" s="80" t="s">
        <v>4</v>
      </c>
      <c r="E34" s="80"/>
      <c r="F34" s="80"/>
      <c r="G34" s="27"/>
      <c r="H34" s="80" t="s">
        <v>5</v>
      </c>
      <c r="I34" s="80"/>
      <c r="J34" s="80"/>
    </row>
    <row r="35" spans="1:10" s="25" customFormat="1" ht="24" customHeight="1">
      <c r="A35" s="4"/>
      <c r="B35" s="28" t="s">
        <v>6</v>
      </c>
      <c r="D35" s="68" t="s">
        <v>7</v>
      </c>
      <c r="E35" s="3"/>
      <c r="F35" s="68" t="s">
        <v>8</v>
      </c>
      <c r="G35" s="1"/>
      <c r="H35" s="68" t="s">
        <v>7</v>
      </c>
      <c r="I35" s="3"/>
      <c r="J35" s="68" t="s">
        <v>8</v>
      </c>
    </row>
    <row r="36" spans="1:10" s="25" customFormat="1" ht="24" customHeight="1">
      <c r="A36" s="2" t="s">
        <v>31</v>
      </c>
      <c r="C36" s="28"/>
      <c r="D36" s="3"/>
      <c r="E36" s="3"/>
      <c r="F36" s="3"/>
      <c r="G36" s="3"/>
      <c r="H36" s="3"/>
      <c r="I36" s="3"/>
      <c r="J36" s="3"/>
    </row>
    <row r="37" spans="1:10" s="25" customFormat="1" ht="24" customHeight="1">
      <c r="A37" s="2" t="s">
        <v>32</v>
      </c>
      <c r="C37" s="28"/>
      <c r="D37" s="3"/>
      <c r="E37" s="3"/>
      <c r="F37" s="3"/>
      <c r="G37" s="3"/>
      <c r="H37" s="3"/>
      <c r="I37" s="3"/>
      <c r="J37" s="3"/>
    </row>
    <row r="38" spans="1:10" s="25" customFormat="1" ht="24" customHeight="1">
      <c r="A38" s="4" t="s">
        <v>152</v>
      </c>
      <c r="B38" s="31">
        <v>15</v>
      </c>
      <c r="C38" s="38"/>
      <c r="D38" s="19">
        <v>63346420</v>
      </c>
      <c r="E38" s="39"/>
      <c r="F38" s="19">
        <v>72633344</v>
      </c>
      <c r="G38" s="19"/>
      <c r="H38" s="19">
        <v>61924723</v>
      </c>
      <c r="I38" s="39"/>
      <c r="J38" s="19">
        <v>71742570</v>
      </c>
    </row>
    <row r="39" spans="1:10" s="25" customFormat="1" ht="24" customHeight="1">
      <c r="A39" s="4" t="s">
        <v>33</v>
      </c>
      <c r="B39" s="31">
        <v>9</v>
      </c>
      <c r="C39" s="38"/>
      <c r="D39" s="19">
        <v>75029026</v>
      </c>
      <c r="E39" s="39"/>
      <c r="F39" s="19">
        <v>24238539</v>
      </c>
      <c r="G39" s="19"/>
      <c r="H39" s="19">
        <v>7338210</v>
      </c>
      <c r="I39" s="39"/>
      <c r="J39" s="19">
        <v>2628080</v>
      </c>
    </row>
    <row r="40" spans="1:10" s="25" customFormat="1" ht="24" customHeight="1">
      <c r="A40" s="37" t="s">
        <v>34</v>
      </c>
      <c r="B40" s="31">
        <v>16</v>
      </c>
      <c r="C40" s="38"/>
      <c r="D40" s="19">
        <v>2467009</v>
      </c>
      <c r="E40" s="39"/>
      <c r="F40" s="19">
        <v>1925875</v>
      </c>
      <c r="G40" s="19"/>
      <c r="H40" s="19">
        <v>2467009</v>
      </c>
      <c r="I40" s="39"/>
      <c r="J40" s="19">
        <v>1925875</v>
      </c>
    </row>
    <row r="41" spans="1:10" s="25" customFormat="1" ht="24" customHeight="1">
      <c r="A41" s="37" t="s">
        <v>35</v>
      </c>
      <c r="B41" s="31"/>
      <c r="C41" s="37"/>
      <c r="D41" s="14">
        <v>9075422</v>
      </c>
      <c r="E41" s="15"/>
      <c r="F41" s="14">
        <v>8398918</v>
      </c>
      <c r="G41" s="15"/>
      <c r="H41" s="34">
        <v>9058798</v>
      </c>
      <c r="I41" s="15"/>
      <c r="J41" s="34">
        <v>5646819</v>
      </c>
    </row>
    <row r="42" spans="1:10" s="25" customFormat="1" ht="24" customHeight="1">
      <c r="A42" s="2" t="s">
        <v>36</v>
      </c>
      <c r="B42" s="31"/>
      <c r="C42" s="40"/>
      <c r="D42" s="34">
        <f>SUM(D38:D41)</f>
        <v>149917877</v>
      </c>
      <c r="E42" s="15"/>
      <c r="F42" s="34">
        <f>SUM(F38:F41)</f>
        <v>107196676</v>
      </c>
      <c r="G42" s="19"/>
      <c r="H42" s="34">
        <f>SUM(H38:H41)</f>
        <v>80788740</v>
      </c>
      <c r="I42" s="19"/>
      <c r="J42" s="34">
        <f>SUM(J38:J41)</f>
        <v>81943344</v>
      </c>
    </row>
    <row r="43" spans="1:10" s="25" customFormat="1" ht="24" customHeight="1">
      <c r="A43" s="2" t="s">
        <v>37</v>
      </c>
      <c r="B43" s="31"/>
      <c r="C43" s="33"/>
      <c r="D43" s="19"/>
      <c r="E43" s="15"/>
      <c r="F43" s="19"/>
      <c r="G43" s="19"/>
      <c r="H43" s="19"/>
      <c r="I43" s="15"/>
      <c r="J43" s="19"/>
    </row>
    <row r="44" spans="1:10" s="25" customFormat="1" ht="24" customHeight="1">
      <c r="A44" s="4" t="s">
        <v>38</v>
      </c>
      <c r="B44" s="31">
        <v>16</v>
      </c>
      <c r="C44" s="33"/>
      <c r="D44" s="19">
        <v>8578028</v>
      </c>
      <c r="E44" s="15"/>
      <c r="F44" s="19">
        <v>9797048</v>
      </c>
      <c r="G44" s="19"/>
      <c r="H44" s="19">
        <v>8578028</v>
      </c>
      <c r="I44" s="15"/>
      <c r="J44" s="19">
        <v>9797048</v>
      </c>
    </row>
    <row r="45" spans="1:10" s="25" customFormat="1" ht="24" customHeight="1">
      <c r="A45" s="4" t="s">
        <v>153</v>
      </c>
      <c r="B45" s="31">
        <v>17</v>
      </c>
      <c r="C45" s="33"/>
      <c r="D45" s="19">
        <v>62070594</v>
      </c>
      <c r="E45" s="15"/>
      <c r="F45" s="19">
        <v>54725052</v>
      </c>
      <c r="G45" s="19"/>
      <c r="H45" s="19">
        <v>62070594</v>
      </c>
      <c r="I45" s="15"/>
      <c r="J45" s="19">
        <v>54725052</v>
      </c>
    </row>
    <row r="46" spans="1:10" s="25" customFormat="1" ht="24" customHeight="1">
      <c r="A46" s="2" t="s">
        <v>39</v>
      </c>
      <c r="B46" s="33"/>
      <c r="D46" s="18">
        <f>SUM(D44:D45)</f>
        <v>70648622</v>
      </c>
      <c r="E46" s="15"/>
      <c r="F46" s="18">
        <f>SUM(F44:F45)</f>
        <v>64522100</v>
      </c>
      <c r="G46" s="19"/>
      <c r="H46" s="18">
        <f>SUM(H44:H45)</f>
        <v>70648622</v>
      </c>
      <c r="I46" s="15"/>
      <c r="J46" s="18">
        <f>SUM(J44:J45)</f>
        <v>64522100</v>
      </c>
    </row>
    <row r="47" spans="1:10" s="25" customFormat="1" ht="24" customHeight="1">
      <c r="A47" s="2" t="s">
        <v>40</v>
      </c>
      <c r="D47" s="18">
        <f>D46+D42</f>
        <v>220566499</v>
      </c>
      <c r="E47" s="15"/>
      <c r="F47" s="18">
        <f>F46+F42</f>
        <v>171718776</v>
      </c>
      <c r="G47" s="19"/>
      <c r="H47" s="18">
        <f>H46+H42</f>
        <v>151437362</v>
      </c>
      <c r="I47" s="15"/>
      <c r="J47" s="18">
        <f>J46+J42</f>
        <v>146465444</v>
      </c>
    </row>
    <row r="48" spans="1:10" s="25" customFormat="1" ht="24" customHeight="1">
      <c r="A48" s="2" t="s">
        <v>41</v>
      </c>
      <c r="C48" s="28"/>
      <c r="D48" s="5"/>
      <c r="E48" s="39"/>
      <c r="F48" s="5"/>
      <c r="G48" s="5"/>
      <c r="H48" s="5"/>
      <c r="I48" s="5"/>
      <c r="J48" s="5"/>
    </row>
    <row r="49" spans="1:16" s="25" customFormat="1" ht="24" customHeight="1">
      <c r="A49" s="37" t="s">
        <v>42</v>
      </c>
      <c r="B49" s="33"/>
      <c r="C49" s="28"/>
      <c r="D49" s="5"/>
      <c r="E49" s="39"/>
      <c r="F49" s="5"/>
      <c r="G49" s="5"/>
      <c r="H49" s="5"/>
      <c r="I49" s="5"/>
      <c r="J49" s="5"/>
    </row>
    <row r="50" spans="1:16" s="25" customFormat="1" ht="24" customHeight="1">
      <c r="A50" s="4" t="s">
        <v>43</v>
      </c>
      <c r="B50" s="33"/>
      <c r="C50" s="28"/>
      <c r="D50" s="5"/>
      <c r="E50" s="39"/>
      <c r="F50" s="5"/>
      <c r="G50" s="5"/>
      <c r="H50" s="5"/>
      <c r="I50" s="5"/>
      <c r="J50" s="5"/>
    </row>
    <row r="51" spans="1:16" s="25" customFormat="1" ht="24" customHeight="1" thickBot="1">
      <c r="A51" s="41" t="s">
        <v>44</v>
      </c>
      <c r="B51" s="33"/>
      <c r="C51" s="28"/>
      <c r="D51" s="21">
        <f>'CE1'!B25</f>
        <v>142627650</v>
      </c>
      <c r="E51" s="39"/>
      <c r="F51" s="21">
        <f>'CE1'!B18</f>
        <v>142627650</v>
      </c>
      <c r="G51" s="15"/>
      <c r="H51" s="21">
        <f>'CE2'!C21</f>
        <v>142627650</v>
      </c>
      <c r="I51" s="5"/>
      <c r="J51" s="21">
        <f>'CE2'!C14</f>
        <v>142627650</v>
      </c>
    </row>
    <row r="52" spans="1:16" s="25" customFormat="1" ht="24" customHeight="1" thickTop="1">
      <c r="A52" s="41" t="s">
        <v>45</v>
      </c>
      <c r="B52" s="31"/>
      <c r="C52" s="38"/>
      <c r="D52" s="22"/>
      <c r="E52" s="22"/>
      <c r="F52" s="22"/>
      <c r="G52" s="22"/>
      <c r="H52" s="22"/>
      <c r="I52" s="22"/>
      <c r="J52" s="22"/>
    </row>
    <row r="53" spans="1:16" s="25" customFormat="1" ht="24" customHeight="1">
      <c r="A53" s="41" t="s">
        <v>44</v>
      </c>
      <c r="B53" s="4"/>
      <c r="C53" s="38"/>
      <c r="D53" s="15">
        <f>'CE1'!B25</f>
        <v>142627650</v>
      </c>
      <c r="E53" s="15"/>
      <c r="F53" s="15">
        <f>'CE1'!B18</f>
        <v>142627650</v>
      </c>
      <c r="G53" s="15"/>
      <c r="H53" s="15">
        <f>'CE2'!C21</f>
        <v>142627650</v>
      </c>
      <c r="I53" s="39"/>
      <c r="J53" s="15">
        <f>'CE2'!C14</f>
        <v>142627650</v>
      </c>
      <c r="P53" s="1"/>
    </row>
    <row r="54" spans="1:16" s="25" customFormat="1" ht="24" customHeight="1">
      <c r="A54" s="41" t="s">
        <v>46</v>
      </c>
      <c r="B54" s="4"/>
      <c r="C54" s="38"/>
      <c r="D54" s="15">
        <f>'CE1'!D25</f>
        <v>286487187</v>
      </c>
      <c r="E54" s="15"/>
      <c r="F54" s="15">
        <f>'CE1'!D18</f>
        <v>286487187</v>
      </c>
      <c r="G54" s="15"/>
      <c r="H54" s="15">
        <f>'CE2'!E21</f>
        <v>286487187</v>
      </c>
      <c r="I54" s="39"/>
      <c r="J54" s="15">
        <f>'CE2'!E14</f>
        <v>286487187</v>
      </c>
      <c r="P54" s="1"/>
    </row>
    <row r="55" spans="1:16" s="25" customFormat="1" ht="24" customHeight="1">
      <c r="A55" s="37" t="s">
        <v>47</v>
      </c>
      <c r="B55" s="33"/>
      <c r="C55" s="28"/>
      <c r="D55" s="19"/>
      <c r="E55" s="39"/>
      <c r="F55" s="19"/>
      <c r="G55" s="19"/>
      <c r="H55" s="19"/>
      <c r="I55" s="39"/>
      <c r="J55" s="19"/>
      <c r="M55" s="42"/>
    </row>
    <row r="56" spans="1:16" s="25" customFormat="1" ht="24" customHeight="1">
      <c r="A56" s="37" t="s">
        <v>48</v>
      </c>
      <c r="B56" s="31">
        <v>18</v>
      </c>
      <c r="C56" s="28"/>
      <c r="D56" s="19">
        <f>'CE1'!F25</f>
        <v>14300000</v>
      </c>
      <c r="E56" s="39"/>
      <c r="F56" s="19">
        <f>'CE1'!F18</f>
        <v>14300000</v>
      </c>
      <c r="G56" s="19"/>
      <c r="H56" s="19">
        <f>'CE2'!G21</f>
        <v>14300000</v>
      </c>
      <c r="I56" s="39"/>
      <c r="J56" s="19">
        <f>'CE2'!G14</f>
        <v>14300000</v>
      </c>
    </row>
    <row r="57" spans="1:16" s="25" customFormat="1" ht="24" customHeight="1">
      <c r="A57" s="37" t="s">
        <v>49</v>
      </c>
      <c r="B57" s="33"/>
      <c r="C57" s="28"/>
      <c r="D57" s="19">
        <f>'CE1'!H25</f>
        <v>599300684</v>
      </c>
      <c r="E57" s="39"/>
      <c r="F57" s="19">
        <f>'CE1'!H18</f>
        <v>712992587</v>
      </c>
      <c r="G57" s="19"/>
      <c r="H57" s="19">
        <f>'CE2'!I21</f>
        <v>596756059</v>
      </c>
      <c r="I57" s="39"/>
      <c r="J57" s="19">
        <f>'CE2'!I14</f>
        <v>710002687</v>
      </c>
    </row>
    <row r="58" spans="1:16" s="25" customFormat="1" ht="24" customHeight="1">
      <c r="A58" s="37" t="s">
        <v>50</v>
      </c>
      <c r="C58" s="28"/>
      <c r="D58" s="34">
        <f>'CE1'!J25</f>
        <v>2009746</v>
      </c>
      <c r="E58" s="39"/>
      <c r="F58" s="34">
        <f>'CE1'!J18</f>
        <v>6755232</v>
      </c>
      <c r="G58" s="19"/>
      <c r="H58" s="34">
        <v>0</v>
      </c>
      <c r="I58" s="39"/>
      <c r="J58" s="34">
        <v>0</v>
      </c>
    </row>
    <row r="59" spans="1:16" s="25" customFormat="1" ht="24" customHeight="1">
      <c r="A59" s="2" t="s">
        <v>51</v>
      </c>
      <c r="D59" s="34">
        <f>SUM(D53:D58)</f>
        <v>1044725267</v>
      </c>
      <c r="E59" s="39"/>
      <c r="F59" s="34">
        <f>SUM(F53:F58)</f>
        <v>1163162656</v>
      </c>
      <c r="G59" s="19"/>
      <c r="H59" s="34">
        <f>SUM(H53:H58)</f>
        <v>1040170896</v>
      </c>
      <c r="I59" s="39"/>
      <c r="J59" s="34">
        <f>SUM(J53:J58)</f>
        <v>1153417524</v>
      </c>
    </row>
    <row r="60" spans="1:16" s="25" customFormat="1" ht="24" customHeight="1" thickBot="1">
      <c r="A60" s="2" t="s">
        <v>52</v>
      </c>
      <c r="D60" s="17">
        <f>SUM(D47,D59)</f>
        <v>1265291766</v>
      </c>
      <c r="E60" s="39"/>
      <c r="F60" s="17">
        <f>SUM(F47,F59)</f>
        <v>1334881432</v>
      </c>
      <c r="G60" s="19"/>
      <c r="H60" s="17">
        <f>SUM(H47,H59)</f>
        <v>1191608258</v>
      </c>
      <c r="I60" s="19"/>
      <c r="J60" s="17">
        <f>SUM(J47,J59)</f>
        <v>1299882968</v>
      </c>
    </row>
    <row r="61" spans="1:16" s="25" customFormat="1" ht="24" customHeight="1" thickTop="1">
      <c r="A61" s="4"/>
      <c r="C61" s="43"/>
      <c r="D61" s="22">
        <f>D60-D27</f>
        <v>0</v>
      </c>
      <c r="E61" s="22"/>
      <c r="F61" s="22">
        <f>F60-F27</f>
        <v>0</v>
      </c>
      <c r="G61" s="22"/>
      <c r="H61" s="22">
        <f>H60-H27</f>
        <v>0</v>
      </c>
      <c r="I61" s="22"/>
      <c r="J61" s="22">
        <f>J60-J27</f>
        <v>0</v>
      </c>
    </row>
    <row r="62" spans="1:16" s="25" customFormat="1" ht="24" customHeight="1">
      <c r="A62" s="4" t="s">
        <v>29</v>
      </c>
    </row>
    <row r="63" spans="1:16" s="25" customFormat="1" ht="24" customHeight="1">
      <c r="A63" s="4"/>
    </row>
    <row r="64" spans="1:16" s="25" customFormat="1" ht="24" customHeight="1">
      <c r="A64" s="44"/>
      <c r="B64" s="44"/>
    </row>
    <row r="65" spans="1:10" s="25" customFormat="1" ht="24" customHeight="1">
      <c r="A65" s="4"/>
    </row>
    <row r="66" spans="1:10" s="25" customFormat="1" ht="24" customHeight="1">
      <c r="A66" s="4"/>
      <c r="C66" s="25" t="s">
        <v>53</v>
      </c>
    </row>
    <row r="67" spans="1:10" s="25" customFormat="1" ht="24" customHeight="1">
      <c r="A67" s="44"/>
      <c r="B67" s="44"/>
    </row>
    <row r="68" spans="1:10" s="25" customFormat="1" ht="24" customHeight="1"/>
    <row r="69" spans="1:10" s="25" customFormat="1" ht="24" customHeight="1"/>
    <row r="70" spans="1:10" s="25" customFormat="1" ht="24" customHeight="1"/>
    <row r="71" spans="1:10" s="25" customFormat="1" ht="24" customHeight="1"/>
    <row r="72" spans="1:10" s="25" customFormat="1" ht="24" customHeight="1"/>
    <row r="73" spans="1:10" s="25" customFormat="1" ht="24" customHeight="1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25" customFormat="1" ht="24" customHeight="1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25" customFormat="1" ht="24" customHeight="1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25" customFormat="1" ht="24" customHeight="1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25" customFormat="1" ht="24" customHeight="1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25" customFormat="1" ht="24" customHeight="1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25" customFormat="1" ht="24" customHeight="1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25" customFormat="1" ht="24" customHeight="1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5" customFormat="1" ht="24" customHeight="1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5" customFormat="1" ht="24" customHeight="1">
      <c r="A82" s="4"/>
      <c r="B82" s="4"/>
      <c r="C82" s="4"/>
      <c r="D82" s="4"/>
      <c r="E82" s="4"/>
      <c r="F82" s="4"/>
      <c r="G82" s="4"/>
      <c r="H82" s="4"/>
      <c r="I82" s="4"/>
      <c r="J82" s="4"/>
    </row>
  </sheetData>
  <mergeCells count="6">
    <mergeCell ref="A4:J4"/>
    <mergeCell ref="D5:F5"/>
    <mergeCell ref="H5:J5"/>
    <mergeCell ref="A33:J33"/>
    <mergeCell ref="D34:F34"/>
    <mergeCell ref="H34:J34"/>
  </mergeCells>
  <printOptions horizontalCentered="1"/>
  <pageMargins left="0.7" right="0.35" top="0.78700000000000003" bottom="0.2" header="0.31496062992126" footer="0.31496062992126"/>
  <pageSetup paperSize="9" scale="70" fitToHeight="3" orientation="portrait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view="pageBreakPreview" zoomScaleNormal="100" zoomScaleSheetLayoutView="100" workbookViewId="0">
      <selection sqref="A1:J1"/>
    </sheetView>
  </sheetViews>
  <sheetFormatPr defaultColWidth="10.7109375" defaultRowHeight="24" customHeight="1"/>
  <cols>
    <col min="1" max="1" width="49.5703125" style="45" customWidth="1"/>
    <col min="2" max="2" width="8" style="45" customWidth="1"/>
    <col min="3" max="3" width="1.5703125" style="45" customWidth="1"/>
    <col min="4" max="4" width="16.7109375" style="45" customWidth="1"/>
    <col min="5" max="5" width="1.42578125" style="45" customWidth="1"/>
    <col min="6" max="6" width="16.7109375" style="45" customWidth="1"/>
    <col min="7" max="7" width="1.42578125" style="45" customWidth="1"/>
    <col min="8" max="8" width="16.7109375" style="45" customWidth="1"/>
    <col min="9" max="9" width="1.42578125" style="45" customWidth="1"/>
    <col min="10" max="10" width="16.7109375" style="45" customWidth="1"/>
    <col min="11" max="12" width="10.7109375" style="45"/>
    <col min="13" max="13" width="12" style="45" customWidth="1"/>
    <col min="14" max="16384" width="10.7109375" style="45"/>
  </cols>
  <sheetData>
    <row r="1" spans="1:10" ht="24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4" customHeight="1">
      <c r="A2" s="81" t="s">
        <v>54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>
      <c r="A3" s="81" t="s">
        <v>55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4" customHeight="1">
      <c r="A5" s="4"/>
      <c r="B5" s="3"/>
      <c r="C5" s="25"/>
      <c r="D5" s="80" t="s">
        <v>4</v>
      </c>
      <c r="E5" s="80"/>
      <c r="F5" s="80"/>
      <c r="G5" s="27"/>
      <c r="H5" s="80" t="s">
        <v>5</v>
      </c>
      <c r="I5" s="80"/>
      <c r="J5" s="80"/>
    </row>
    <row r="6" spans="1:10" ht="24" customHeight="1">
      <c r="A6" s="4"/>
      <c r="B6" s="28" t="s">
        <v>6</v>
      </c>
      <c r="C6" s="28"/>
      <c r="D6" s="46">
        <v>2025</v>
      </c>
      <c r="E6" s="24"/>
      <c r="F6" s="46">
        <v>2024</v>
      </c>
      <c r="G6" s="24"/>
      <c r="H6" s="46">
        <v>2025</v>
      </c>
      <c r="I6" s="24"/>
      <c r="J6" s="46">
        <v>2024</v>
      </c>
    </row>
    <row r="7" spans="1:10" ht="24" customHeight="1">
      <c r="A7" s="2" t="s">
        <v>56</v>
      </c>
      <c r="B7" s="28"/>
      <c r="C7" s="28"/>
      <c r="D7" s="46"/>
      <c r="E7" s="24"/>
      <c r="F7" s="46"/>
      <c r="G7" s="24"/>
      <c r="H7" s="46"/>
      <c r="I7" s="24"/>
      <c r="J7" s="46"/>
    </row>
    <row r="8" spans="1:10" ht="24" customHeight="1">
      <c r="A8" s="2" t="s">
        <v>57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24" customHeight="1">
      <c r="A9" s="4" t="s">
        <v>58</v>
      </c>
      <c r="B9" s="40">
        <v>19</v>
      </c>
      <c r="C9" s="37"/>
      <c r="D9" s="22">
        <v>713492772</v>
      </c>
      <c r="E9" s="22"/>
      <c r="F9" s="22">
        <v>894851236</v>
      </c>
      <c r="G9" s="22"/>
      <c r="H9" s="22">
        <v>672449457</v>
      </c>
      <c r="I9" s="22"/>
      <c r="J9" s="22">
        <v>877896873</v>
      </c>
    </row>
    <row r="10" spans="1:10" ht="24" customHeight="1">
      <c r="A10" s="4" t="s">
        <v>59</v>
      </c>
      <c r="B10" s="40"/>
      <c r="C10" s="37"/>
      <c r="D10" s="22">
        <v>3383540</v>
      </c>
      <c r="E10" s="22"/>
      <c r="F10" s="22">
        <v>5580811</v>
      </c>
      <c r="G10" s="22"/>
      <c r="H10" s="22">
        <v>3274090</v>
      </c>
      <c r="I10" s="15"/>
      <c r="J10" s="22">
        <v>5501666</v>
      </c>
    </row>
    <row r="11" spans="1:10" ht="24" customHeight="1">
      <c r="A11" s="2" t="s">
        <v>60</v>
      </c>
      <c r="B11" s="37"/>
      <c r="C11" s="37"/>
      <c r="D11" s="20">
        <f>SUM(D9:D10)</f>
        <v>716876312</v>
      </c>
      <c r="E11" s="22"/>
      <c r="F11" s="20">
        <f>SUM(F9:F10)</f>
        <v>900432047</v>
      </c>
      <c r="G11" s="22"/>
      <c r="H11" s="20">
        <f>SUM(H9:H10)</f>
        <v>675723547</v>
      </c>
      <c r="I11" s="22"/>
      <c r="J11" s="20">
        <f>SUM(J9:J10)</f>
        <v>883398539</v>
      </c>
    </row>
    <row r="12" spans="1:10" ht="24" customHeight="1">
      <c r="A12" s="2" t="s">
        <v>61</v>
      </c>
      <c r="B12" s="37"/>
      <c r="C12" s="37"/>
      <c r="D12" s="22"/>
      <c r="E12" s="22"/>
      <c r="F12" s="22"/>
      <c r="G12" s="22"/>
      <c r="H12" s="22"/>
      <c r="I12" s="22"/>
      <c r="J12" s="22"/>
    </row>
    <row r="13" spans="1:10" ht="24" customHeight="1">
      <c r="A13" s="4" t="s">
        <v>62</v>
      </c>
      <c r="B13" s="40"/>
      <c r="C13" s="37"/>
      <c r="D13" s="22">
        <v>613335062</v>
      </c>
      <c r="E13" s="22"/>
      <c r="F13" s="22">
        <v>755437923</v>
      </c>
      <c r="G13" s="22"/>
      <c r="H13" s="22">
        <v>589083613</v>
      </c>
      <c r="I13" s="22"/>
      <c r="J13" s="22">
        <v>739991938</v>
      </c>
    </row>
    <row r="14" spans="1:10" ht="24" customHeight="1">
      <c r="A14" s="4" t="s">
        <v>155</v>
      </c>
      <c r="B14" s="40"/>
      <c r="C14" s="37"/>
      <c r="D14" s="22">
        <v>13246488</v>
      </c>
      <c r="E14" s="22"/>
      <c r="F14" s="22">
        <v>16374583</v>
      </c>
      <c r="G14" s="22"/>
      <c r="H14" s="22">
        <v>13015097</v>
      </c>
      <c r="I14" s="22"/>
      <c r="J14" s="22">
        <v>15374501</v>
      </c>
    </row>
    <row r="15" spans="1:10" ht="24" customHeight="1">
      <c r="A15" s="4" t="s">
        <v>63</v>
      </c>
      <c r="B15" s="47"/>
      <c r="C15" s="37"/>
      <c r="D15" s="22">
        <f>160483978-D16</f>
        <v>110320324.12</v>
      </c>
      <c r="E15" s="22"/>
      <c r="F15" s="22">
        <v>102298598</v>
      </c>
      <c r="G15" s="22"/>
      <c r="H15" s="22">
        <f>154361426-H16</f>
        <v>104197772.12</v>
      </c>
      <c r="I15" s="22"/>
      <c r="J15" s="22">
        <v>94502482</v>
      </c>
    </row>
    <row r="16" spans="1:10" ht="24" customHeight="1">
      <c r="A16" s="4" t="s">
        <v>154</v>
      </c>
      <c r="B16" s="47" t="s">
        <v>180</v>
      </c>
      <c r="C16" s="37"/>
      <c r="D16" s="22">
        <v>50163653.880000003</v>
      </c>
      <c r="E16" s="22"/>
      <c r="F16" s="22">
        <v>0</v>
      </c>
      <c r="G16" s="22"/>
      <c r="H16" s="22">
        <v>50163653.880000003</v>
      </c>
      <c r="I16" s="22"/>
      <c r="J16" s="22">
        <v>0</v>
      </c>
    </row>
    <row r="17" spans="1:10" ht="24" customHeight="1">
      <c r="A17" s="4" t="s">
        <v>64</v>
      </c>
      <c r="B17" s="40"/>
      <c r="C17" s="37"/>
      <c r="D17" s="22">
        <v>0</v>
      </c>
      <c r="E17" s="22"/>
      <c r="F17" s="22">
        <v>0</v>
      </c>
      <c r="G17" s="22"/>
      <c r="H17" s="22">
        <v>0</v>
      </c>
      <c r="I17" s="22"/>
      <c r="J17" s="22">
        <v>140650000</v>
      </c>
    </row>
    <row r="18" spans="1:10" ht="24" customHeight="1">
      <c r="A18" s="4" t="s">
        <v>65</v>
      </c>
      <c r="B18" s="40"/>
      <c r="C18" s="37"/>
      <c r="D18" s="22">
        <v>0</v>
      </c>
      <c r="E18" s="22"/>
      <c r="F18" s="22">
        <v>9133959</v>
      </c>
      <c r="G18" s="22"/>
      <c r="H18" s="22">
        <v>0</v>
      </c>
      <c r="I18" s="22"/>
      <c r="J18" s="22">
        <v>0</v>
      </c>
    </row>
    <row r="19" spans="1:10" ht="24" customHeight="1">
      <c r="A19" s="4" t="s">
        <v>66</v>
      </c>
      <c r="B19" s="40"/>
      <c r="C19" s="37"/>
      <c r="D19" s="22">
        <v>0</v>
      </c>
      <c r="E19" s="22"/>
      <c r="F19" s="22">
        <v>26620624</v>
      </c>
      <c r="G19" s="22"/>
      <c r="H19" s="22">
        <v>0</v>
      </c>
      <c r="I19" s="22"/>
      <c r="J19" s="22">
        <v>0</v>
      </c>
    </row>
    <row r="20" spans="1:10" ht="24" customHeight="1">
      <c r="A20" s="4" t="s">
        <v>67</v>
      </c>
      <c r="B20" s="47"/>
      <c r="C20" s="37"/>
      <c r="D20" s="22">
        <v>19611130</v>
      </c>
      <c r="E20" s="22"/>
      <c r="F20" s="22">
        <v>20199903</v>
      </c>
      <c r="G20" s="22"/>
      <c r="H20" s="22">
        <v>6908966</v>
      </c>
      <c r="I20" s="22"/>
      <c r="J20" s="22">
        <v>4038774</v>
      </c>
    </row>
    <row r="21" spans="1:10" ht="24" customHeight="1">
      <c r="A21" s="2" t="s">
        <v>68</v>
      </c>
      <c r="B21" s="37"/>
      <c r="C21" s="37"/>
      <c r="D21" s="20">
        <f>SUM(D13:D20)</f>
        <v>806676658</v>
      </c>
      <c r="E21" s="22"/>
      <c r="F21" s="20">
        <f>SUM(F13:F20)</f>
        <v>930065590</v>
      </c>
      <c r="G21" s="22"/>
      <c r="H21" s="20">
        <f>SUM(H13:H20)</f>
        <v>763369102</v>
      </c>
      <c r="I21" s="22"/>
      <c r="J21" s="20">
        <f>SUM(J13:J20)</f>
        <v>994557695</v>
      </c>
    </row>
    <row r="22" spans="1:10" ht="24" customHeight="1">
      <c r="A22" s="2" t="s">
        <v>156</v>
      </c>
      <c r="B22" s="37"/>
      <c r="C22" s="37"/>
      <c r="D22" s="22">
        <f>+D11-D21</f>
        <v>-89800346</v>
      </c>
      <c r="E22" s="22"/>
      <c r="F22" s="22">
        <f>+F11-F21</f>
        <v>-29633543</v>
      </c>
      <c r="G22" s="22"/>
      <c r="H22" s="22">
        <f>+H11-H21</f>
        <v>-87645555</v>
      </c>
      <c r="I22" s="22"/>
      <c r="J22" s="22">
        <f>+J11-J21</f>
        <v>-111159156</v>
      </c>
    </row>
    <row r="23" spans="1:10" ht="24" customHeight="1">
      <c r="A23" s="4" t="s">
        <v>69</v>
      </c>
      <c r="B23" s="40"/>
      <c r="C23" s="40"/>
      <c r="D23" s="22">
        <v>6238063</v>
      </c>
      <c r="E23" s="22"/>
      <c r="F23" s="22">
        <v>5783828</v>
      </c>
      <c r="G23" s="22"/>
      <c r="H23" s="22">
        <v>4659504</v>
      </c>
      <c r="I23" s="22"/>
      <c r="J23" s="22">
        <v>6143717</v>
      </c>
    </row>
    <row r="24" spans="1:10" ht="24" customHeight="1">
      <c r="A24" s="4" t="s">
        <v>70</v>
      </c>
      <c r="B24" s="40"/>
      <c r="C24" s="40"/>
      <c r="D24" s="48">
        <v>-575765</v>
      </c>
      <c r="E24" s="22"/>
      <c r="F24" s="48">
        <v>-578090</v>
      </c>
      <c r="G24" s="22"/>
      <c r="H24" s="48">
        <v>-575765</v>
      </c>
      <c r="I24" s="22"/>
      <c r="J24" s="48">
        <v>-578090</v>
      </c>
    </row>
    <row r="25" spans="1:10" ht="24" customHeight="1">
      <c r="A25" s="2" t="s">
        <v>176</v>
      </c>
      <c r="B25" s="40"/>
      <c r="C25" s="40"/>
      <c r="D25" s="22">
        <f>SUM(D22:D24)</f>
        <v>-84138048</v>
      </c>
      <c r="E25" s="22"/>
      <c r="F25" s="22">
        <f>SUM(F22:F24)</f>
        <v>-24427805</v>
      </c>
      <c r="G25" s="22"/>
      <c r="H25" s="22">
        <f>SUM(H22:H24)</f>
        <v>-83561816</v>
      </c>
      <c r="I25" s="22"/>
      <c r="J25" s="22">
        <f>SUM(J22:J24)</f>
        <v>-105593529</v>
      </c>
    </row>
    <row r="26" spans="1:10" ht="24" customHeight="1">
      <c r="A26" s="4" t="s">
        <v>157</v>
      </c>
      <c r="B26" s="40">
        <v>21</v>
      </c>
      <c r="C26" s="40"/>
      <c r="D26" s="48">
        <f>16953744-74671</f>
        <v>16879073</v>
      </c>
      <c r="E26" s="22"/>
      <c r="F26" s="48">
        <v>-7015079</v>
      </c>
      <c r="G26" s="22"/>
      <c r="H26" s="48">
        <f>16822787-74671</f>
        <v>16748116</v>
      </c>
      <c r="I26" s="22"/>
      <c r="J26" s="48">
        <v>-6940257</v>
      </c>
    </row>
    <row r="27" spans="1:10" ht="24" customHeight="1">
      <c r="A27" s="2" t="s">
        <v>172</v>
      </c>
      <c r="B27" s="37"/>
      <c r="C27" s="37"/>
      <c r="D27" s="20">
        <f>SUM(D25:D26)</f>
        <v>-67258975</v>
      </c>
      <c r="E27" s="22"/>
      <c r="F27" s="20">
        <f>SUM(F25:F26)</f>
        <v>-31442884</v>
      </c>
      <c r="G27" s="22"/>
      <c r="H27" s="20">
        <f>SUM(H25:H26)</f>
        <v>-66813700</v>
      </c>
      <c r="I27" s="22"/>
      <c r="J27" s="20">
        <f>SUM(J25:J26)</f>
        <v>-112533786</v>
      </c>
    </row>
    <row r="28" spans="1:10" ht="24" customHeight="1">
      <c r="A28" s="2"/>
      <c r="B28" s="37"/>
      <c r="C28" s="37"/>
      <c r="D28" s="22"/>
      <c r="E28" s="22"/>
      <c r="F28" s="22"/>
      <c r="G28" s="22"/>
      <c r="H28" s="22"/>
      <c r="I28" s="22"/>
      <c r="J28" s="22"/>
    </row>
    <row r="29" spans="1:10" ht="24" customHeight="1">
      <c r="A29" s="74" t="s">
        <v>71</v>
      </c>
      <c r="B29" s="25"/>
      <c r="C29" s="49"/>
      <c r="D29" s="67"/>
      <c r="E29" s="51"/>
      <c r="F29" s="67"/>
      <c r="G29" s="50"/>
      <c r="H29" s="51"/>
      <c r="I29" s="50"/>
      <c r="J29" s="51"/>
    </row>
    <row r="30" spans="1:10" ht="24" customHeight="1">
      <c r="A30" s="75" t="s">
        <v>72</v>
      </c>
      <c r="B30" s="25"/>
      <c r="C30" s="49"/>
      <c r="D30" s="67"/>
      <c r="E30" s="51"/>
      <c r="F30" s="67"/>
      <c r="G30" s="50"/>
      <c r="H30" s="51"/>
      <c r="I30" s="50"/>
      <c r="J30" s="51"/>
    </row>
    <row r="31" spans="1:10" ht="24" customHeight="1">
      <c r="A31" s="75" t="s">
        <v>73</v>
      </c>
      <c r="B31" s="25"/>
      <c r="C31" s="49"/>
      <c r="D31" s="67"/>
      <c r="E31" s="51"/>
      <c r="F31" s="67"/>
      <c r="G31" s="50"/>
      <c r="H31" s="51"/>
      <c r="I31" s="50"/>
      <c r="J31" s="51"/>
    </row>
    <row r="32" spans="1:10" ht="24" customHeight="1">
      <c r="A32" s="4" t="s">
        <v>74</v>
      </c>
      <c r="B32" s="25"/>
      <c r="C32" s="49"/>
      <c r="D32" s="67"/>
      <c r="E32" s="51"/>
      <c r="F32" s="67"/>
      <c r="G32" s="50"/>
      <c r="H32" s="51"/>
      <c r="I32" s="50"/>
      <c r="J32" s="51"/>
    </row>
    <row r="33" spans="1:10" ht="24" customHeight="1">
      <c r="A33" s="4" t="s">
        <v>75</v>
      </c>
      <c r="B33" s="40"/>
      <c r="C33" s="53"/>
      <c r="D33" s="55">
        <v>-4745486</v>
      </c>
      <c r="E33" s="54"/>
      <c r="F33" s="55">
        <v>-997468</v>
      </c>
      <c r="G33" s="55"/>
      <c r="H33" s="55">
        <v>0</v>
      </c>
      <c r="I33" s="55"/>
      <c r="J33" s="55">
        <v>0</v>
      </c>
    </row>
    <row r="34" spans="1:10" ht="24" customHeight="1">
      <c r="A34" s="75" t="s">
        <v>158</v>
      </c>
      <c r="B34" s="40"/>
      <c r="C34" s="53"/>
      <c r="D34" s="55"/>
      <c r="E34" s="54"/>
      <c r="F34" s="55"/>
      <c r="G34" s="55"/>
      <c r="H34" s="55"/>
      <c r="I34" s="55"/>
      <c r="J34" s="55"/>
    </row>
    <row r="35" spans="1:10" ht="24" customHeight="1">
      <c r="A35" s="75" t="s">
        <v>73</v>
      </c>
      <c r="B35" s="40"/>
      <c r="C35" s="53"/>
      <c r="D35" s="55"/>
      <c r="E35" s="54"/>
      <c r="F35" s="55"/>
      <c r="G35" s="55"/>
      <c r="H35" s="55"/>
      <c r="I35" s="55"/>
      <c r="J35" s="55"/>
    </row>
    <row r="36" spans="1:10" ht="24" customHeight="1">
      <c r="A36" s="4" t="s">
        <v>159</v>
      </c>
      <c r="B36" s="40"/>
      <c r="C36" s="53"/>
      <c r="D36" s="55">
        <v>-12203897</v>
      </c>
      <c r="E36" s="54"/>
      <c r="F36" s="55">
        <v>0</v>
      </c>
      <c r="G36" s="55"/>
      <c r="H36" s="55">
        <v>-12203897</v>
      </c>
      <c r="I36" s="55"/>
      <c r="J36" s="55">
        <v>0</v>
      </c>
    </row>
    <row r="37" spans="1:10" ht="24" customHeight="1">
      <c r="A37" s="74" t="s">
        <v>173</v>
      </c>
      <c r="B37" s="25"/>
      <c r="C37" s="53"/>
      <c r="D37" s="56">
        <f>SUM(D33:D36)</f>
        <v>-16949383</v>
      </c>
      <c r="E37" s="54"/>
      <c r="F37" s="56">
        <f>SUM(F33:F36)</f>
        <v>-997468</v>
      </c>
      <c r="G37" s="55"/>
      <c r="H37" s="56">
        <f>SUM(H33:H36)</f>
        <v>-12203897</v>
      </c>
      <c r="I37" s="55"/>
      <c r="J37" s="56">
        <f>SUM(J33:J36)</f>
        <v>0</v>
      </c>
    </row>
    <row r="38" spans="1:10" ht="24" customHeight="1">
      <c r="A38" s="52"/>
      <c r="B38" s="25"/>
      <c r="C38" s="53"/>
      <c r="D38" s="55"/>
      <c r="E38" s="54"/>
      <c r="F38" s="55"/>
      <c r="G38" s="55"/>
      <c r="H38" s="54"/>
      <c r="I38" s="55"/>
      <c r="J38" s="54"/>
    </row>
    <row r="39" spans="1:10" ht="24" customHeight="1" thickBot="1">
      <c r="A39" s="74" t="s">
        <v>174</v>
      </c>
      <c r="B39" s="25"/>
      <c r="C39" s="49"/>
      <c r="D39" s="57">
        <f>SUM(D27,D37)</f>
        <v>-84208358</v>
      </c>
      <c r="E39" s="54"/>
      <c r="F39" s="57">
        <f>SUM(F27,F37)</f>
        <v>-32440352</v>
      </c>
      <c r="G39" s="55"/>
      <c r="H39" s="57">
        <f>SUM(H27,H37)</f>
        <v>-79017597</v>
      </c>
      <c r="I39" s="55"/>
      <c r="J39" s="57">
        <f>SUM(J27,J37)</f>
        <v>-112533786</v>
      </c>
    </row>
    <row r="40" spans="1:10" ht="24" customHeight="1" thickTop="1">
      <c r="A40" s="52"/>
      <c r="B40" s="25"/>
      <c r="C40" s="53"/>
      <c r="D40" s="53"/>
      <c r="E40" s="58"/>
      <c r="F40" s="54"/>
      <c r="G40" s="55"/>
      <c r="H40" s="54"/>
      <c r="I40" s="53"/>
      <c r="J40" s="53"/>
    </row>
    <row r="41" spans="1:10" ht="24" customHeight="1">
      <c r="A41" s="4" t="s">
        <v>29</v>
      </c>
      <c r="B41" s="25"/>
      <c r="C41" s="53"/>
      <c r="D41" s="53"/>
      <c r="E41" s="58"/>
      <c r="F41" s="54"/>
      <c r="G41" s="55"/>
      <c r="H41" s="54"/>
      <c r="I41" s="53"/>
      <c r="J41" s="53"/>
    </row>
    <row r="42" spans="1:10" ht="24" customHeight="1">
      <c r="A42" s="81" t="s">
        <v>0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ht="24" customHeight="1">
      <c r="A43" s="81" t="s">
        <v>76</v>
      </c>
      <c r="B43" s="81"/>
      <c r="C43" s="81"/>
      <c r="D43" s="81"/>
      <c r="E43" s="81"/>
      <c r="F43" s="81"/>
      <c r="G43" s="81"/>
      <c r="H43" s="81"/>
      <c r="I43" s="81"/>
      <c r="J43" s="81"/>
    </row>
    <row r="44" spans="1:10" ht="24" customHeight="1">
      <c r="A44" s="81" t="s">
        <v>55</v>
      </c>
      <c r="B44" s="81"/>
      <c r="C44" s="81"/>
      <c r="D44" s="81"/>
      <c r="E44" s="81"/>
      <c r="F44" s="81"/>
      <c r="G44" s="81"/>
      <c r="H44" s="81"/>
      <c r="I44" s="81"/>
      <c r="J44" s="81"/>
    </row>
    <row r="45" spans="1:10" ht="24" customHeight="1">
      <c r="A45" s="82" t="s">
        <v>3</v>
      </c>
      <c r="B45" s="82"/>
      <c r="C45" s="82"/>
      <c r="D45" s="82"/>
      <c r="E45" s="82"/>
      <c r="F45" s="82"/>
      <c r="G45" s="82"/>
      <c r="H45" s="82"/>
      <c r="I45" s="82"/>
      <c r="J45" s="82"/>
    </row>
    <row r="46" spans="1:10" ht="24" customHeight="1">
      <c r="A46" s="4"/>
      <c r="B46" s="3"/>
      <c r="C46" s="25"/>
      <c r="D46" s="80" t="s">
        <v>4</v>
      </c>
      <c r="E46" s="80"/>
      <c r="F46" s="80"/>
      <c r="G46" s="27"/>
      <c r="H46" s="80" t="s">
        <v>5</v>
      </c>
      <c r="I46" s="80"/>
      <c r="J46" s="80"/>
    </row>
    <row r="47" spans="1:10" ht="24" customHeight="1">
      <c r="A47" s="4"/>
      <c r="B47" s="28" t="s">
        <v>6</v>
      </c>
      <c r="C47" s="28"/>
      <c r="D47" s="46">
        <v>2025</v>
      </c>
      <c r="E47" s="24"/>
      <c r="F47" s="46">
        <v>2024</v>
      </c>
      <c r="G47" s="24"/>
      <c r="H47" s="46">
        <v>2025</v>
      </c>
      <c r="I47" s="24"/>
      <c r="J47" s="46">
        <v>2024</v>
      </c>
    </row>
    <row r="48" spans="1:10" ht="24" customHeight="1">
      <c r="A48" s="2" t="s">
        <v>77</v>
      </c>
      <c r="B48" s="25"/>
      <c r="C48" s="31"/>
      <c r="D48" s="66"/>
      <c r="E48" s="25"/>
      <c r="F48" s="66"/>
      <c r="G48" s="25"/>
      <c r="H48" s="66"/>
      <c r="I48" s="66"/>
      <c r="J48" s="66"/>
    </row>
    <row r="49" spans="1:10" ht="24" customHeight="1" thickBot="1">
      <c r="A49" s="4" t="s">
        <v>78</v>
      </c>
      <c r="B49" s="25"/>
      <c r="C49" s="31"/>
      <c r="D49" s="57">
        <f>D27</f>
        <v>-67258975</v>
      </c>
      <c r="E49" s="25"/>
      <c r="F49" s="57">
        <f>F27</f>
        <v>-31442884</v>
      </c>
      <c r="G49" s="25"/>
      <c r="H49" s="57">
        <f>SUM(H27)</f>
        <v>-66813700</v>
      </c>
      <c r="I49" s="53"/>
      <c r="J49" s="57">
        <f>SUM(J27)</f>
        <v>-112533786</v>
      </c>
    </row>
    <row r="50" spans="1:10" ht="24" customHeight="1" thickTop="1">
      <c r="A50" s="4"/>
      <c r="B50" s="25"/>
      <c r="C50" s="31"/>
      <c r="D50" s="54"/>
      <c r="E50" s="25"/>
      <c r="F50" s="54"/>
      <c r="G50" s="25"/>
      <c r="H50" s="54"/>
      <c r="I50" s="53"/>
      <c r="J50" s="54"/>
    </row>
    <row r="51" spans="1:10" ht="24" customHeight="1">
      <c r="A51" s="2" t="s">
        <v>79</v>
      </c>
      <c r="B51" s="25"/>
      <c r="C51" s="31"/>
      <c r="D51" s="25"/>
      <c r="E51" s="25"/>
      <c r="F51" s="25"/>
      <c r="G51" s="25"/>
      <c r="H51" s="25"/>
      <c r="I51" s="25"/>
      <c r="J51" s="25"/>
    </row>
    <row r="52" spans="1:10" ht="24" customHeight="1" thickBot="1">
      <c r="A52" s="4" t="s">
        <v>78</v>
      </c>
      <c r="B52" s="25"/>
      <c r="C52" s="31"/>
      <c r="D52" s="21">
        <f>D39</f>
        <v>-84208358</v>
      </c>
      <c r="E52" s="22"/>
      <c r="F52" s="21">
        <f>F39</f>
        <v>-32440352</v>
      </c>
      <c r="G52" s="22"/>
      <c r="H52" s="21">
        <f>H39</f>
        <v>-79017597</v>
      </c>
      <c r="I52" s="15"/>
      <c r="J52" s="21">
        <f>J39</f>
        <v>-112533786</v>
      </c>
    </row>
    <row r="53" spans="1:10" ht="24" customHeight="1" thickTop="1">
      <c r="A53" s="4"/>
      <c r="B53" s="25"/>
      <c r="C53" s="31"/>
      <c r="D53" s="15"/>
      <c r="E53" s="22"/>
      <c r="F53" s="15"/>
      <c r="G53" s="22"/>
      <c r="H53" s="15"/>
      <c r="I53" s="15"/>
      <c r="J53" s="15"/>
    </row>
    <row r="54" spans="1:10" s="25" customFormat="1" ht="24" customHeight="1">
      <c r="A54" s="2" t="s">
        <v>80</v>
      </c>
      <c r="B54" s="40">
        <v>22</v>
      </c>
      <c r="C54" s="31"/>
    </row>
    <row r="55" spans="1:10" ht="24" customHeight="1">
      <c r="A55" s="4" t="s">
        <v>81</v>
      </c>
      <c r="B55" s="59"/>
      <c r="C55" s="31"/>
    </row>
    <row r="56" spans="1:10" ht="24" customHeight="1" thickBot="1">
      <c r="A56" s="4" t="s">
        <v>178</v>
      </c>
      <c r="B56" s="25"/>
      <c r="C56" s="31"/>
      <c r="D56" s="73">
        <f>D27/570510600</f>
        <v>-0.1178925948089308</v>
      </c>
      <c r="E56" s="69"/>
      <c r="F56" s="73">
        <f>F27/570510600</f>
        <v>-5.5113584217365987E-2</v>
      </c>
      <c r="G56" s="69"/>
      <c r="H56" s="73">
        <f>H27/570510600</f>
        <v>-0.11711210974870581</v>
      </c>
      <c r="I56" s="70"/>
      <c r="J56" s="73">
        <f>J27/570510600</f>
        <v>-0.19725099936793461</v>
      </c>
    </row>
    <row r="57" spans="1:10" ht="24" customHeight="1" thickTop="1">
      <c r="A57" s="4"/>
      <c r="B57" s="59"/>
      <c r="C57" s="4"/>
      <c r="D57" s="61"/>
      <c r="E57" s="60"/>
      <c r="F57" s="61"/>
      <c r="G57" s="60"/>
      <c r="H57" s="61"/>
      <c r="I57" s="61"/>
      <c r="J57" s="61"/>
    </row>
    <row r="58" spans="1:10" ht="24" customHeight="1">
      <c r="A58" s="4" t="s">
        <v>29</v>
      </c>
      <c r="B58" s="25"/>
      <c r="C58" s="62"/>
      <c r="D58" s="25"/>
      <c r="E58" s="66"/>
      <c r="F58" s="25"/>
      <c r="G58" s="66"/>
      <c r="H58" s="25"/>
      <c r="I58" s="66"/>
      <c r="J58" s="66"/>
    </row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12">
    <mergeCell ref="A42:J42"/>
    <mergeCell ref="D46:F46"/>
    <mergeCell ref="H46:J46"/>
    <mergeCell ref="A43:J43"/>
    <mergeCell ref="A44:J44"/>
    <mergeCell ref="A45:J45"/>
    <mergeCell ref="D5:F5"/>
    <mergeCell ref="H5:J5"/>
    <mergeCell ref="A1:J1"/>
    <mergeCell ref="A2:J2"/>
    <mergeCell ref="A3:J3"/>
    <mergeCell ref="A4:J4"/>
  </mergeCells>
  <printOptions horizontalCentered="1"/>
  <pageMargins left="0.66" right="0.35" top="0.78700000000000003" bottom="0.196850393700787" header="0.31496062992126" footer="0.31496062992126"/>
  <pageSetup paperSize="9" scale="70" fitToHeight="4" orientation="portrait" r:id="rId3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zoomScaleNormal="48" zoomScaleSheetLayoutView="100" workbookViewId="0">
      <selection sqref="A1:N1"/>
    </sheetView>
  </sheetViews>
  <sheetFormatPr defaultColWidth="9.28515625" defaultRowHeight="24" customHeight="1"/>
  <cols>
    <col min="1" max="1" width="42.5703125" style="4" customWidth="1"/>
    <col min="2" max="2" width="17.7109375" style="4" customWidth="1"/>
    <col min="3" max="3" width="1.42578125" style="4" customWidth="1"/>
    <col min="4" max="4" width="17.7109375" style="4" customWidth="1"/>
    <col min="5" max="5" width="1.42578125" style="4" customWidth="1"/>
    <col min="6" max="6" width="17.7109375" style="4" customWidth="1"/>
    <col min="7" max="7" width="1.42578125" style="4" customWidth="1"/>
    <col min="8" max="8" width="17.7109375" style="4" customWidth="1"/>
    <col min="9" max="9" width="1.42578125" style="4" customWidth="1"/>
    <col min="10" max="10" width="22" style="4" customWidth="1"/>
    <col min="11" max="11" width="1.42578125" style="4" customWidth="1"/>
    <col min="12" max="12" width="17.7109375" style="4" customWidth="1"/>
    <col min="13" max="13" width="1.42578125" style="4" customWidth="1"/>
    <col min="14" max="14" width="17.7109375" style="4" customWidth="1"/>
    <col min="15" max="15" width="15.42578125" style="4" customWidth="1"/>
    <col min="16" max="16384" width="9.28515625" style="4"/>
  </cols>
  <sheetData>
    <row r="1" spans="1:16" ht="24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6" ht="24" customHeight="1">
      <c r="A2" s="81" t="s">
        <v>82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6" ht="24" customHeight="1">
      <c r="A3" s="81" t="s">
        <v>55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6" ht="24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6" ht="24" customHeight="1">
      <c r="B5" s="84" t="s">
        <v>4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6" s="1" customFormat="1" ht="24" customHeight="1">
      <c r="A6" s="4"/>
      <c r="B6" s="4"/>
      <c r="C6" s="6"/>
      <c r="E6" s="6"/>
      <c r="F6" s="4"/>
      <c r="G6" s="4"/>
      <c r="H6" s="4"/>
      <c r="I6" s="4"/>
      <c r="J6" s="85" t="s">
        <v>50</v>
      </c>
      <c r="K6" s="85"/>
      <c r="L6" s="85"/>
      <c r="M6" s="4"/>
      <c r="N6" s="4"/>
    </row>
    <row r="7" spans="1:16" s="1" customFormat="1" ht="24" customHeight="1">
      <c r="J7" s="1" t="s">
        <v>83</v>
      </c>
    </row>
    <row r="8" spans="1:16" s="1" customFormat="1" ht="24" customHeight="1">
      <c r="J8" s="11" t="s">
        <v>84</v>
      </c>
    </row>
    <row r="9" spans="1:16" s="1" customFormat="1" ht="24" customHeight="1">
      <c r="J9" s="1" t="s">
        <v>85</v>
      </c>
      <c r="L9" s="1" t="s">
        <v>86</v>
      </c>
    </row>
    <row r="10" spans="1:16" s="1" customFormat="1" ht="24" customHeight="1">
      <c r="B10" s="1" t="s">
        <v>87</v>
      </c>
      <c r="C10" s="6"/>
      <c r="E10" s="6"/>
      <c r="F10" s="83" t="s">
        <v>47</v>
      </c>
      <c r="G10" s="83"/>
      <c r="H10" s="83"/>
      <c r="J10" s="1" t="s">
        <v>88</v>
      </c>
      <c r="L10" s="1" t="s">
        <v>89</v>
      </c>
      <c r="N10" s="3" t="s">
        <v>90</v>
      </c>
    </row>
    <row r="11" spans="1:16" s="1" customFormat="1" ht="24" customHeight="1">
      <c r="B11" s="1" t="s">
        <v>91</v>
      </c>
      <c r="C11" s="6"/>
      <c r="E11" s="6"/>
      <c r="F11" s="1" t="s">
        <v>92</v>
      </c>
      <c r="J11" s="1" t="s">
        <v>93</v>
      </c>
      <c r="L11" s="1" t="s">
        <v>94</v>
      </c>
      <c r="N11" s="3" t="s">
        <v>94</v>
      </c>
    </row>
    <row r="12" spans="1:16" s="1" customFormat="1" ht="24" customHeight="1">
      <c r="B12" s="11" t="s">
        <v>95</v>
      </c>
      <c r="C12" s="16"/>
      <c r="D12" s="11" t="s">
        <v>46</v>
      </c>
      <c r="E12" s="16"/>
      <c r="F12" s="11" t="s">
        <v>96</v>
      </c>
      <c r="H12" s="11" t="s">
        <v>97</v>
      </c>
      <c r="J12" s="11" t="s">
        <v>98</v>
      </c>
      <c r="L12" s="11" t="s">
        <v>99</v>
      </c>
      <c r="N12" s="12" t="s">
        <v>99</v>
      </c>
    </row>
    <row r="13" spans="1:16" ht="24" customHeight="1">
      <c r="A13" s="2" t="s">
        <v>100</v>
      </c>
      <c r="B13" s="5">
        <v>142627650</v>
      </c>
      <c r="C13" s="5"/>
      <c r="D13" s="5">
        <v>286487187</v>
      </c>
      <c r="E13" s="5"/>
      <c r="F13" s="5">
        <v>14300000</v>
      </c>
      <c r="G13" s="5"/>
      <c r="H13" s="5">
        <v>818587660</v>
      </c>
      <c r="I13" s="5"/>
      <c r="J13" s="5">
        <v>7752700</v>
      </c>
      <c r="K13" s="5"/>
      <c r="L13" s="5">
        <f>SUM(J13:K13)</f>
        <v>7752700</v>
      </c>
      <c r="M13" s="5"/>
      <c r="N13" s="5">
        <f>SUM(L13,B13,F13,H13,D13)</f>
        <v>1269755197</v>
      </c>
      <c r="P13" s="1"/>
    </row>
    <row r="14" spans="1:16" ht="24" customHeight="1">
      <c r="A14" s="4" t="s">
        <v>172</v>
      </c>
      <c r="B14" s="71">
        <v>0</v>
      </c>
      <c r="C14" s="5"/>
      <c r="D14" s="71">
        <v>0</v>
      </c>
      <c r="E14" s="5"/>
      <c r="F14" s="71">
        <v>0</v>
      </c>
      <c r="G14" s="5"/>
      <c r="H14" s="71">
        <v>-31442884</v>
      </c>
      <c r="I14" s="5"/>
      <c r="J14" s="71">
        <v>0</v>
      </c>
      <c r="K14" s="5"/>
      <c r="L14" s="71">
        <v>0</v>
      </c>
      <c r="M14" s="5"/>
      <c r="N14" s="71">
        <f>SUM(L14,B14,F14,H14,D14)</f>
        <v>-31442884</v>
      </c>
      <c r="P14" s="1"/>
    </row>
    <row r="15" spans="1:16" ht="24" customHeight="1">
      <c r="A15" s="4" t="s">
        <v>173</v>
      </c>
      <c r="B15" s="72">
        <v>0</v>
      </c>
      <c r="C15" s="5"/>
      <c r="D15" s="72">
        <v>0</v>
      </c>
      <c r="E15" s="5"/>
      <c r="F15" s="72">
        <v>0</v>
      </c>
      <c r="G15" s="5"/>
      <c r="H15" s="72">
        <v>0</v>
      </c>
      <c r="I15" s="5"/>
      <c r="J15" s="72">
        <v>-997468</v>
      </c>
      <c r="K15" s="5"/>
      <c r="L15" s="72">
        <f>SUM(J15)</f>
        <v>-997468</v>
      </c>
      <c r="M15" s="5"/>
      <c r="N15" s="72">
        <f>SUM(L15,B15,F15,H15,D15)</f>
        <v>-997468</v>
      </c>
    </row>
    <row r="16" spans="1:16" ht="24" customHeight="1">
      <c r="A16" s="4" t="s">
        <v>174</v>
      </c>
      <c r="B16" s="5">
        <v>0</v>
      </c>
      <c r="C16" s="5"/>
      <c r="D16" s="5">
        <v>0</v>
      </c>
      <c r="E16" s="5"/>
      <c r="F16" s="5">
        <v>0</v>
      </c>
      <c r="G16" s="5"/>
      <c r="H16" s="5">
        <f>SUM(H14:H15)</f>
        <v>-31442884</v>
      </c>
      <c r="I16" s="5"/>
      <c r="J16" s="5">
        <f>SUM(J14:J15)</f>
        <v>-997468</v>
      </c>
      <c r="K16" s="5"/>
      <c r="L16" s="5">
        <f>SUM(L14:L15)</f>
        <v>-997468</v>
      </c>
      <c r="M16" s="5"/>
      <c r="N16" s="5">
        <f>SUM(N14:N15)</f>
        <v>-32440352</v>
      </c>
    </row>
    <row r="17" spans="1:14" ht="24" customHeight="1">
      <c r="A17" s="4" t="s">
        <v>101</v>
      </c>
      <c r="B17" s="13">
        <v>0</v>
      </c>
      <c r="C17" s="5"/>
      <c r="D17" s="13">
        <v>0</v>
      </c>
      <c r="E17" s="5"/>
      <c r="F17" s="13">
        <v>0</v>
      </c>
      <c r="G17" s="5"/>
      <c r="H17" s="5">
        <v>-74152189</v>
      </c>
      <c r="I17" s="5"/>
      <c r="J17" s="5">
        <v>0</v>
      </c>
      <c r="K17" s="5"/>
      <c r="L17" s="5">
        <v>0</v>
      </c>
      <c r="M17" s="5"/>
      <c r="N17" s="5">
        <f>SUM(L17,B17,F17,H17,D17)</f>
        <v>-74152189</v>
      </c>
    </row>
    <row r="18" spans="1:14" ht="24" customHeight="1" thickBot="1">
      <c r="A18" s="2" t="s">
        <v>102</v>
      </c>
      <c r="B18" s="10">
        <f>SUM(B13:B13,B16:B17)</f>
        <v>142627650</v>
      </c>
      <c r="C18" s="5"/>
      <c r="D18" s="10">
        <f>SUM(D13:D13,D16:D17)</f>
        <v>286487187</v>
      </c>
      <c r="E18" s="5"/>
      <c r="F18" s="10">
        <f>SUM(F13:F13,F16:F17)</f>
        <v>14300000</v>
      </c>
      <c r="G18" s="5"/>
      <c r="H18" s="10">
        <f>SUM(H13:H13,H16:H17)</f>
        <v>712992587</v>
      </c>
      <c r="I18" s="5"/>
      <c r="J18" s="10">
        <f>SUM(J13:J13,J16:J17)</f>
        <v>6755232</v>
      </c>
      <c r="K18" s="5"/>
      <c r="L18" s="10">
        <f>SUM(L13:L13,L16:L17)</f>
        <v>6755232</v>
      </c>
      <c r="M18" s="5"/>
      <c r="N18" s="10">
        <f>SUM(N13:N13,N16:N17)</f>
        <v>1163162656</v>
      </c>
    </row>
    <row r="19" spans="1:14" ht="24" customHeight="1" thickTop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4" customHeight="1">
      <c r="A20" s="2" t="s">
        <v>103</v>
      </c>
      <c r="B20" s="5">
        <f>SUM(B18)</f>
        <v>142627650</v>
      </c>
      <c r="C20" s="5"/>
      <c r="D20" s="5">
        <f>SUM(D18)</f>
        <v>286487187</v>
      </c>
      <c r="E20" s="5"/>
      <c r="F20" s="5">
        <f>SUM(F18)</f>
        <v>14300000</v>
      </c>
      <c r="G20" s="5"/>
      <c r="H20" s="5">
        <f>SUM(H18)</f>
        <v>712992587</v>
      </c>
      <c r="I20" s="5"/>
      <c r="J20" s="5">
        <f>SUM(J18)</f>
        <v>6755232</v>
      </c>
      <c r="K20" s="5"/>
      <c r="L20" s="5">
        <f>SUM(J20:K20)</f>
        <v>6755232</v>
      </c>
      <c r="M20" s="5"/>
      <c r="N20" s="5">
        <f>SUM(L20,B20,F20,H20,D20)</f>
        <v>1163162656</v>
      </c>
    </row>
    <row r="21" spans="1:14" ht="24" customHeight="1">
      <c r="A21" s="4" t="s">
        <v>172</v>
      </c>
      <c r="B21" s="71">
        <v>0</v>
      </c>
      <c r="C21" s="5"/>
      <c r="D21" s="71">
        <v>0</v>
      </c>
      <c r="E21" s="5"/>
      <c r="F21" s="71">
        <v>0</v>
      </c>
      <c r="G21" s="5"/>
      <c r="H21" s="71">
        <f>PL!D27</f>
        <v>-67258975</v>
      </c>
      <c r="I21" s="5"/>
      <c r="J21" s="71">
        <v>0</v>
      </c>
      <c r="K21" s="5"/>
      <c r="L21" s="71">
        <f>SUM(J21:J21)</f>
        <v>0</v>
      </c>
      <c r="M21" s="5"/>
      <c r="N21" s="71">
        <f>SUM(L21,B21,F21,H21,D21)</f>
        <v>-67258975</v>
      </c>
    </row>
    <row r="22" spans="1:14" ht="24" customHeight="1">
      <c r="A22" s="4" t="s">
        <v>173</v>
      </c>
      <c r="B22" s="72">
        <v>0</v>
      </c>
      <c r="C22" s="5"/>
      <c r="D22" s="72">
        <v>0</v>
      </c>
      <c r="E22" s="5"/>
      <c r="F22" s="72">
        <v>0</v>
      </c>
      <c r="G22" s="5"/>
      <c r="H22" s="72">
        <f>PL!D36</f>
        <v>-12203897</v>
      </c>
      <c r="I22" s="5"/>
      <c r="J22" s="72">
        <f>PL!D33</f>
        <v>-4745486</v>
      </c>
      <c r="K22" s="5"/>
      <c r="L22" s="72">
        <f>SUM(J22:J22)</f>
        <v>-4745486</v>
      </c>
      <c r="M22" s="5"/>
      <c r="N22" s="72">
        <f>SUM(L22,B22,F22,H22,D22)</f>
        <v>-16949383</v>
      </c>
    </row>
    <row r="23" spans="1:14" ht="24" customHeight="1">
      <c r="A23" s="4" t="s">
        <v>174</v>
      </c>
      <c r="B23" s="5">
        <f>SUM(B21:B22)</f>
        <v>0</v>
      </c>
      <c r="C23" s="5"/>
      <c r="D23" s="5">
        <f>SUM(D21:D22)</f>
        <v>0</v>
      </c>
      <c r="E23" s="5"/>
      <c r="F23" s="5">
        <f>SUM(F21:F22)</f>
        <v>0</v>
      </c>
      <c r="G23" s="5"/>
      <c r="H23" s="5">
        <f>SUM(H21:H22)</f>
        <v>-79462872</v>
      </c>
      <c r="I23" s="5"/>
      <c r="J23" s="5">
        <f>SUM(J21:J22)</f>
        <v>-4745486</v>
      </c>
      <c r="K23" s="5"/>
      <c r="L23" s="5">
        <f>SUM(L21:L22)</f>
        <v>-4745486</v>
      </c>
      <c r="M23" s="5"/>
      <c r="N23" s="5">
        <f>SUM(N21:N22)</f>
        <v>-84208358</v>
      </c>
    </row>
    <row r="24" spans="1:14" ht="24" customHeight="1">
      <c r="A24" s="4" t="s">
        <v>101</v>
      </c>
      <c r="B24" s="13">
        <v>0</v>
      </c>
      <c r="C24" s="5"/>
      <c r="D24" s="13">
        <v>0</v>
      </c>
      <c r="E24" s="5"/>
      <c r="F24" s="13">
        <v>0</v>
      </c>
      <c r="G24" s="5"/>
      <c r="H24" s="5">
        <v>-34229031</v>
      </c>
      <c r="I24" s="5"/>
      <c r="J24" s="5">
        <v>0</v>
      </c>
      <c r="K24" s="5"/>
      <c r="L24" s="5">
        <f>SUM(J24:K24)</f>
        <v>0</v>
      </c>
      <c r="M24" s="5"/>
      <c r="N24" s="5">
        <f>SUM(L24,B24,F24,H24,D24)</f>
        <v>-34229031</v>
      </c>
    </row>
    <row r="25" spans="1:14" ht="24" customHeight="1" thickBot="1">
      <c r="A25" s="2" t="s">
        <v>104</v>
      </c>
      <c r="B25" s="10">
        <f>SUM(B20:B20,B23:B24)</f>
        <v>142627650</v>
      </c>
      <c r="C25" s="5"/>
      <c r="D25" s="10">
        <f>SUM(D20:D20,D23:D24)</f>
        <v>286487187</v>
      </c>
      <c r="E25" s="5"/>
      <c r="F25" s="10">
        <f>SUM(F20:F20,F23:F24)</f>
        <v>14300000</v>
      </c>
      <c r="G25" s="5"/>
      <c r="H25" s="10">
        <f>SUM(H20:H20,H23:H24)</f>
        <v>599300684</v>
      </c>
      <c r="I25" s="5"/>
      <c r="J25" s="10">
        <f>SUM(J20:J20,J23:J24)</f>
        <v>2009746</v>
      </c>
      <c r="K25" s="5"/>
      <c r="L25" s="10">
        <f>SUM(L20:L20,L23:L24)</f>
        <v>2009746</v>
      </c>
      <c r="M25" s="5"/>
      <c r="N25" s="10">
        <f>SUM(N20:N20,N23:N24)</f>
        <v>1044725267</v>
      </c>
    </row>
    <row r="26" spans="1:14" ht="24" customHeight="1" thickTop="1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>
        <f>N25-BS!D59</f>
        <v>0</v>
      </c>
    </row>
    <row r="27" spans="1:14" ht="24" customHeight="1">
      <c r="A27" s="4" t="s">
        <v>29</v>
      </c>
      <c r="C27" s="6"/>
      <c r="E27" s="6"/>
    </row>
  </sheetData>
  <customSheetViews>
    <customSheetView guid="{97CA589E-D213-4CE5-906B-03755602F42E}" scale="80" showGridLines="0" fitToPage="1" topLeftCell="C10">
      <selection activeCell="N21" sqref="N21"/>
      <pageMargins left="0" right="0" top="0" bottom="0" header="0" footer="0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" right="0" top="0" bottom="0" header="0" footer="0"/>
      <printOptions horizontalCentered="1"/>
      <pageSetup paperSize="9" scale="57" orientation="landscape" r:id="rId2"/>
    </customSheetView>
  </customSheetViews>
  <mergeCells count="7">
    <mergeCell ref="F10:H10"/>
    <mergeCell ref="A1:N1"/>
    <mergeCell ref="A2:N2"/>
    <mergeCell ref="A3:N3"/>
    <mergeCell ref="A4:N4"/>
    <mergeCell ref="B5:N5"/>
    <mergeCell ref="J6:L6"/>
  </mergeCells>
  <printOptions horizontalCentered="1"/>
  <pageMargins left="0.3" right="0.3" top="0.9" bottom="0.31496062992126" header="0.31496062992126" footer="0.31496062992126"/>
  <pageSetup paperSize="9" scale="75" orientation="landscape" r:id="rId3"/>
  <ignoredErrors>
    <ignoredError sqref="D23:E23 I23 F23:G23" formulaRange="1"/>
    <ignoredError sqref="M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showGridLines="0" view="pageBreakPreview" zoomScaleNormal="90" zoomScaleSheetLayoutView="100" workbookViewId="0">
      <selection sqref="A1:K1"/>
    </sheetView>
  </sheetViews>
  <sheetFormatPr defaultColWidth="9.28515625" defaultRowHeight="24" customHeight="1"/>
  <cols>
    <col min="1" max="1" width="36.28515625" style="4" customWidth="1"/>
    <col min="2" max="2" width="19.7109375" style="4" customWidth="1"/>
    <col min="3" max="3" width="18.7109375" style="4" customWidth="1"/>
    <col min="4" max="4" width="1.7109375" style="6" customWidth="1"/>
    <col min="5" max="5" width="18.7109375" style="4" customWidth="1"/>
    <col min="6" max="6" width="1.7109375" style="6" customWidth="1"/>
    <col min="7" max="7" width="18.7109375" style="4" customWidth="1"/>
    <col min="8" max="8" width="1.7109375" style="4" customWidth="1"/>
    <col min="9" max="9" width="18.7109375" style="4" customWidth="1"/>
    <col min="10" max="10" width="1.7109375" style="4" customWidth="1"/>
    <col min="11" max="11" width="18.7109375" style="4" customWidth="1"/>
    <col min="12" max="12" width="1.28515625" style="4" customWidth="1"/>
    <col min="13" max="13" width="17" style="4" customWidth="1"/>
    <col min="14" max="16384" width="9.28515625" style="4"/>
  </cols>
  <sheetData>
    <row r="1" spans="1:11" ht="24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24" customHeight="1">
      <c r="A2" s="81" t="s">
        <v>105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4" customHeight="1">
      <c r="A3" s="81" t="s">
        <v>55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4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24" customHeight="1">
      <c r="C5" s="84" t="s">
        <v>5</v>
      </c>
      <c r="D5" s="84"/>
      <c r="E5" s="84"/>
      <c r="F5" s="84"/>
      <c r="G5" s="84"/>
      <c r="H5" s="84"/>
      <c r="I5" s="84"/>
      <c r="J5" s="84"/>
      <c r="K5" s="84"/>
    </row>
    <row r="6" spans="1:11" s="1" customFormat="1" ht="24" customHeight="1">
      <c r="A6" s="4"/>
      <c r="B6" s="4"/>
      <c r="C6" s="1" t="s">
        <v>87</v>
      </c>
      <c r="G6" s="83" t="s">
        <v>47</v>
      </c>
      <c r="H6" s="86"/>
      <c r="I6" s="86"/>
      <c r="J6" s="7"/>
    </row>
    <row r="7" spans="1:11" s="1" customFormat="1" ht="24" customHeight="1">
      <c r="C7" s="1" t="s">
        <v>91</v>
      </c>
      <c r="G7" s="1" t="s">
        <v>92</v>
      </c>
      <c r="K7" s="3" t="s">
        <v>90</v>
      </c>
    </row>
    <row r="8" spans="1:11" s="1" customFormat="1" ht="24" customHeight="1">
      <c r="C8" s="11" t="s">
        <v>95</v>
      </c>
      <c r="D8" s="8"/>
      <c r="E8" s="11" t="s">
        <v>46</v>
      </c>
      <c r="F8" s="8"/>
      <c r="G8" s="11" t="s">
        <v>96</v>
      </c>
      <c r="I8" s="11" t="s">
        <v>97</v>
      </c>
      <c r="K8" s="12" t="s">
        <v>106</v>
      </c>
    </row>
    <row r="9" spans="1:11" ht="24" customHeight="1">
      <c r="A9" s="2" t="s">
        <v>100</v>
      </c>
      <c r="B9" s="2"/>
      <c r="C9" s="5">
        <v>142627650</v>
      </c>
      <c r="D9" s="9"/>
      <c r="E9" s="5">
        <v>286487187</v>
      </c>
      <c r="F9" s="9"/>
      <c r="G9" s="5">
        <v>14300000</v>
      </c>
      <c r="H9" s="5"/>
      <c r="I9" s="5">
        <v>896688662</v>
      </c>
      <c r="J9" s="5"/>
      <c r="K9" s="5">
        <f>SUM(C9:I9)</f>
        <v>1340103499</v>
      </c>
    </row>
    <row r="10" spans="1:11" ht="24" customHeight="1">
      <c r="A10" s="4" t="s">
        <v>175</v>
      </c>
      <c r="B10" s="2"/>
      <c r="C10" s="71">
        <v>0</v>
      </c>
      <c r="D10" s="9"/>
      <c r="E10" s="71">
        <v>0</v>
      </c>
      <c r="F10" s="9"/>
      <c r="G10" s="71">
        <v>0</v>
      </c>
      <c r="H10" s="5"/>
      <c r="I10" s="71">
        <v>-112533786</v>
      </c>
      <c r="J10" s="5"/>
      <c r="K10" s="71">
        <f>SUM(C10:I10)</f>
        <v>-112533786</v>
      </c>
    </row>
    <row r="11" spans="1:11" ht="24" customHeight="1">
      <c r="A11" s="4" t="s">
        <v>173</v>
      </c>
      <c r="B11" s="2"/>
      <c r="C11" s="72">
        <v>0</v>
      </c>
      <c r="D11" s="9"/>
      <c r="E11" s="72">
        <v>0</v>
      </c>
      <c r="F11" s="9"/>
      <c r="G11" s="72">
        <v>0</v>
      </c>
      <c r="H11" s="5"/>
      <c r="I11" s="72">
        <v>0</v>
      </c>
      <c r="J11" s="5"/>
      <c r="K11" s="72">
        <f>SUM(C11:I11)</f>
        <v>0</v>
      </c>
    </row>
    <row r="12" spans="1:11" ht="24" customHeight="1">
      <c r="A12" s="4" t="s">
        <v>174</v>
      </c>
      <c r="C12" s="5">
        <v>0</v>
      </c>
      <c r="D12" s="9"/>
      <c r="E12" s="5">
        <v>0</v>
      </c>
      <c r="F12" s="9"/>
      <c r="G12" s="5">
        <v>0</v>
      </c>
      <c r="H12" s="5"/>
      <c r="I12" s="5">
        <f>SUM(I10:I11)</f>
        <v>-112533786</v>
      </c>
      <c r="J12" s="5"/>
      <c r="K12" s="5">
        <f>SUM(K10:K11)</f>
        <v>-112533786</v>
      </c>
    </row>
    <row r="13" spans="1:11" ht="24" customHeight="1">
      <c r="A13" s="4" t="s">
        <v>101</v>
      </c>
      <c r="C13" s="13">
        <v>0</v>
      </c>
      <c r="D13" s="9"/>
      <c r="E13" s="13">
        <v>0</v>
      </c>
      <c r="F13" s="9"/>
      <c r="G13" s="13">
        <v>0</v>
      </c>
      <c r="H13" s="5"/>
      <c r="I13" s="5">
        <v>-74152189</v>
      </c>
      <c r="J13" s="5"/>
      <c r="K13" s="5">
        <f>SUM(C13:I13)</f>
        <v>-74152189</v>
      </c>
    </row>
    <row r="14" spans="1:11" ht="24" customHeight="1" thickBot="1">
      <c r="A14" s="2" t="s">
        <v>102</v>
      </c>
      <c r="B14" s="2"/>
      <c r="C14" s="10">
        <f>SUM(C9,C12:C13)</f>
        <v>142627650</v>
      </c>
      <c r="D14" s="5"/>
      <c r="E14" s="10">
        <f>SUM(E9,E12:E13)</f>
        <v>286487187</v>
      </c>
      <c r="F14" s="5"/>
      <c r="G14" s="10">
        <f>SUM(G9,G12:G13)</f>
        <v>14300000</v>
      </c>
      <c r="H14" s="5"/>
      <c r="I14" s="10">
        <f>SUM(I9,I12:I13)</f>
        <v>710002687</v>
      </c>
      <c r="J14" s="5"/>
      <c r="K14" s="10">
        <f>SUM(K9,K12:K13)</f>
        <v>1153417524</v>
      </c>
    </row>
    <row r="15" spans="1:11" ht="24" customHeight="1" thickTop="1">
      <c r="A15" s="2"/>
      <c r="B15" s="2"/>
      <c r="C15" s="5"/>
      <c r="D15" s="5"/>
      <c r="E15" s="5"/>
      <c r="F15" s="5"/>
      <c r="G15" s="5"/>
      <c r="H15" s="5"/>
      <c r="I15" s="5"/>
      <c r="J15" s="5"/>
      <c r="K15" s="5"/>
    </row>
    <row r="16" spans="1:11" ht="24" customHeight="1">
      <c r="A16" s="2" t="s">
        <v>103</v>
      </c>
      <c r="B16" s="2"/>
      <c r="C16" s="5">
        <f>SUM(C14)</f>
        <v>142627650</v>
      </c>
      <c r="D16" s="5"/>
      <c r="E16" s="5">
        <f>SUM(E14)</f>
        <v>286487187</v>
      </c>
      <c r="F16" s="5"/>
      <c r="G16" s="5">
        <f>SUM(G14)</f>
        <v>14300000</v>
      </c>
      <c r="H16" s="5"/>
      <c r="I16" s="5">
        <f>SUM(I14)</f>
        <v>710002687</v>
      </c>
      <c r="J16" s="5"/>
      <c r="K16" s="5">
        <f>SUM(C16:I16)</f>
        <v>1153417524</v>
      </c>
    </row>
    <row r="17" spans="1:11" ht="24" customHeight="1">
      <c r="A17" s="4" t="s">
        <v>172</v>
      </c>
      <c r="B17" s="2"/>
      <c r="C17" s="71">
        <v>0</v>
      </c>
      <c r="D17" s="9"/>
      <c r="E17" s="71">
        <v>0</v>
      </c>
      <c r="F17" s="9"/>
      <c r="G17" s="71">
        <v>0</v>
      </c>
      <c r="H17" s="5"/>
      <c r="I17" s="71">
        <f>PL!H27</f>
        <v>-66813700</v>
      </c>
      <c r="J17" s="5"/>
      <c r="K17" s="71">
        <f>SUM(C17:I17)</f>
        <v>-66813700</v>
      </c>
    </row>
    <row r="18" spans="1:11" ht="24" customHeight="1">
      <c r="A18" s="4" t="s">
        <v>173</v>
      </c>
      <c r="B18" s="2"/>
      <c r="C18" s="72">
        <v>0</v>
      </c>
      <c r="D18" s="9"/>
      <c r="E18" s="72">
        <v>0</v>
      </c>
      <c r="F18" s="9"/>
      <c r="G18" s="72">
        <v>0</v>
      </c>
      <c r="H18" s="5"/>
      <c r="I18" s="72">
        <f>PL!H36</f>
        <v>-12203897</v>
      </c>
      <c r="J18" s="5"/>
      <c r="K18" s="72">
        <f>SUM(C18:I18)</f>
        <v>-12203897</v>
      </c>
    </row>
    <row r="19" spans="1:11" ht="24" customHeight="1">
      <c r="A19" s="4" t="s">
        <v>174</v>
      </c>
      <c r="C19" s="5">
        <f>SUM(C17:C18)</f>
        <v>0</v>
      </c>
      <c r="D19" s="9"/>
      <c r="E19" s="5">
        <f>SUM(E17:E18)</f>
        <v>0</v>
      </c>
      <c r="F19" s="9"/>
      <c r="G19" s="5">
        <f>SUM(G17:G18)</f>
        <v>0</v>
      </c>
      <c r="H19" s="5"/>
      <c r="I19" s="5">
        <f>SUM(I17:I18)</f>
        <v>-79017597</v>
      </c>
      <c r="J19" s="5"/>
      <c r="K19" s="5">
        <f>SUM(K17:K18)</f>
        <v>-79017597</v>
      </c>
    </row>
    <row r="20" spans="1:11" ht="24" customHeight="1">
      <c r="A20" s="4" t="s">
        <v>101</v>
      </c>
      <c r="C20" s="13">
        <v>0</v>
      </c>
      <c r="D20" s="9"/>
      <c r="E20" s="13">
        <v>0</v>
      </c>
      <c r="F20" s="9"/>
      <c r="G20" s="13">
        <v>0</v>
      </c>
      <c r="H20" s="5"/>
      <c r="I20" s="5">
        <f>'CE1'!H24</f>
        <v>-34229031</v>
      </c>
      <c r="J20" s="5"/>
      <c r="K20" s="5">
        <f>SUM(C20:I20)</f>
        <v>-34229031</v>
      </c>
    </row>
    <row r="21" spans="1:11" ht="24" customHeight="1" thickBot="1">
      <c r="A21" s="2" t="s">
        <v>104</v>
      </c>
      <c r="B21" s="2"/>
      <c r="C21" s="10">
        <f>SUM(C16,C19:C20)</f>
        <v>142627650</v>
      </c>
      <c r="D21" s="5"/>
      <c r="E21" s="10">
        <f>SUM(E16,E19:E20)</f>
        <v>286487187</v>
      </c>
      <c r="F21" s="5"/>
      <c r="G21" s="10">
        <f>SUM(G16,G19:G20)</f>
        <v>14300000</v>
      </c>
      <c r="H21" s="5"/>
      <c r="I21" s="10">
        <f>SUM(I16,I19:I20)</f>
        <v>596756059</v>
      </c>
      <c r="J21" s="5"/>
      <c r="K21" s="10">
        <f>SUM(K16,K19:K20)</f>
        <v>1040170896</v>
      </c>
    </row>
    <row r="22" spans="1:11" ht="24" customHeight="1" thickTop="1">
      <c r="A22" s="2"/>
      <c r="B22" s="2"/>
      <c r="C22" s="5"/>
      <c r="D22" s="5"/>
      <c r="E22" s="5"/>
      <c r="F22" s="5"/>
      <c r="G22" s="5"/>
      <c r="H22" s="5"/>
      <c r="I22" s="5"/>
      <c r="J22" s="5"/>
      <c r="K22" s="5">
        <f>K21-BS!H59</f>
        <v>0</v>
      </c>
    </row>
    <row r="23" spans="1:11" ht="24" customHeight="1">
      <c r="A23" s="4" t="s">
        <v>29</v>
      </c>
    </row>
    <row r="24" spans="1:11" ht="24" customHeight="1">
      <c r="D24" s="4"/>
      <c r="F24" s="4"/>
    </row>
    <row r="25" spans="1:11" ht="24" customHeight="1">
      <c r="D25" s="4"/>
      <c r="F25" s="4"/>
    </row>
    <row r="26" spans="1:11" ht="24" customHeight="1">
      <c r="D26" s="4"/>
      <c r="F26" s="4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" right="0" top="0" bottom="0" header="0" footer="0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" right="0" top="0" bottom="0" header="0" footer="0"/>
      <pageSetup paperSize="9" scale="66" orientation="landscape" r:id="rId2"/>
    </customSheetView>
  </customSheetViews>
  <mergeCells count="6">
    <mergeCell ref="G6:I6"/>
    <mergeCell ref="A1:K1"/>
    <mergeCell ref="A2:K2"/>
    <mergeCell ref="A3:K3"/>
    <mergeCell ref="A4:K4"/>
    <mergeCell ref="C5:K5"/>
  </mergeCells>
  <printOptions horizontalCentered="1"/>
  <pageMargins left="0.3" right="0.3" top="0.90551181102362199" bottom="0.31496062992126" header="0.31496062992126" footer="0.31496062992126"/>
  <pageSetup paperSize="9" scale="85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showGridLines="0" view="pageBreakPreview" zoomScaleNormal="100" zoomScaleSheetLayoutView="100" workbookViewId="0">
      <selection sqref="A1:I1"/>
    </sheetView>
  </sheetViews>
  <sheetFormatPr defaultColWidth="10.7109375" defaultRowHeight="24" customHeight="1"/>
  <cols>
    <col min="1" max="1" width="56.28515625" style="25" customWidth="1"/>
    <col min="2" max="2" width="3.28515625" style="25" customWidth="1"/>
    <col min="3" max="3" width="16.7109375" style="25" customWidth="1"/>
    <col min="4" max="4" width="1.42578125" style="25" customWidth="1"/>
    <col min="5" max="5" width="16.7109375" style="25" customWidth="1"/>
    <col min="6" max="6" width="1.42578125" style="25" customWidth="1"/>
    <col min="7" max="7" width="16.7109375" style="25" customWidth="1"/>
    <col min="8" max="8" width="1.42578125" style="25" customWidth="1"/>
    <col min="9" max="9" width="16.7109375" style="25" customWidth="1"/>
    <col min="10" max="16384" width="10.7109375" style="25"/>
  </cols>
  <sheetData>
    <row r="1" spans="1:9" ht="24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9" ht="24" customHeight="1">
      <c r="A2" s="81" t="s">
        <v>107</v>
      </c>
      <c r="B2" s="81"/>
      <c r="C2" s="81"/>
      <c r="D2" s="81"/>
      <c r="E2" s="81"/>
      <c r="F2" s="81"/>
      <c r="G2" s="81"/>
      <c r="H2" s="81"/>
      <c r="I2" s="81"/>
    </row>
    <row r="3" spans="1:9" ht="24" customHeight="1">
      <c r="A3" s="81" t="s">
        <v>55</v>
      </c>
      <c r="B3" s="81"/>
      <c r="C3" s="81"/>
      <c r="D3" s="81"/>
      <c r="E3" s="81"/>
      <c r="F3" s="81"/>
      <c r="G3" s="81"/>
      <c r="H3" s="81"/>
      <c r="I3" s="81"/>
    </row>
    <row r="4" spans="1:9" ht="24" customHeight="1">
      <c r="A4" s="79" t="s">
        <v>3</v>
      </c>
      <c r="B4" s="79"/>
      <c r="C4" s="79"/>
      <c r="D4" s="79"/>
      <c r="E4" s="79"/>
      <c r="F4" s="79"/>
      <c r="G4" s="79"/>
      <c r="H4" s="79"/>
      <c r="I4" s="79"/>
    </row>
    <row r="5" spans="1:9" ht="24" customHeight="1">
      <c r="A5" s="63"/>
      <c r="B5" s="28"/>
      <c r="C5" s="80" t="s">
        <v>4</v>
      </c>
      <c r="D5" s="80"/>
      <c r="E5" s="80"/>
      <c r="F5" s="3"/>
      <c r="G5" s="80" t="s">
        <v>5</v>
      </c>
      <c r="H5" s="80"/>
      <c r="I5" s="80"/>
    </row>
    <row r="6" spans="1:9" ht="24" customHeight="1">
      <c r="A6" s="4"/>
      <c r="B6" s="28"/>
      <c r="C6" s="46">
        <v>2025</v>
      </c>
      <c r="D6" s="24"/>
      <c r="E6" s="46">
        <v>2024</v>
      </c>
      <c r="F6" s="24"/>
      <c r="G6" s="46">
        <v>2025</v>
      </c>
      <c r="H6" s="24"/>
      <c r="I6" s="46">
        <v>2024</v>
      </c>
    </row>
    <row r="7" spans="1:9" ht="24" customHeight="1">
      <c r="A7" s="2" t="s">
        <v>108</v>
      </c>
      <c r="C7" s="66"/>
      <c r="E7" s="66"/>
      <c r="G7" s="66"/>
      <c r="I7" s="66"/>
    </row>
    <row r="8" spans="1:9" ht="24" customHeight="1">
      <c r="A8" s="37" t="s">
        <v>176</v>
      </c>
      <c r="C8" s="15">
        <f>PL!D25</f>
        <v>-84138048</v>
      </c>
      <c r="D8" s="22"/>
      <c r="E8" s="15">
        <f>PL!F25</f>
        <v>-24427805</v>
      </c>
      <c r="F8" s="22"/>
      <c r="G8" s="15">
        <f>PL!H25</f>
        <v>-83561816</v>
      </c>
      <c r="H8" s="22"/>
      <c r="I8" s="15">
        <f>PL!J25</f>
        <v>-105593529</v>
      </c>
    </row>
    <row r="9" spans="1:9" ht="24" customHeight="1">
      <c r="A9" s="4" t="s">
        <v>181</v>
      </c>
      <c r="C9" s="64"/>
      <c r="D9" s="22"/>
      <c r="E9" s="64"/>
      <c r="F9" s="39"/>
      <c r="G9" s="64"/>
      <c r="H9" s="39"/>
      <c r="I9" s="64"/>
    </row>
    <row r="10" spans="1:9" ht="24" customHeight="1">
      <c r="A10" s="4" t="s">
        <v>109</v>
      </c>
      <c r="C10" s="22"/>
      <c r="D10" s="22"/>
      <c r="E10" s="22"/>
      <c r="F10" s="22"/>
      <c r="G10" s="22"/>
      <c r="H10" s="22"/>
      <c r="I10" s="22"/>
    </row>
    <row r="11" spans="1:9" ht="24" customHeight="1">
      <c r="A11" s="4" t="s">
        <v>110</v>
      </c>
      <c r="B11" s="78"/>
      <c r="C11" s="15">
        <v>35502515</v>
      </c>
      <c r="D11" s="15"/>
      <c r="E11" s="15">
        <v>35480905</v>
      </c>
      <c r="F11" s="39"/>
      <c r="G11" s="15">
        <v>30451900</v>
      </c>
      <c r="H11" s="39"/>
      <c r="I11" s="15">
        <v>28906213</v>
      </c>
    </row>
    <row r="12" spans="1:9" ht="24" customHeight="1">
      <c r="A12" s="4" t="s">
        <v>111</v>
      </c>
      <c r="B12" s="78"/>
      <c r="C12" s="15">
        <v>50163654</v>
      </c>
      <c r="D12" s="15"/>
      <c r="E12" s="15">
        <v>-37383</v>
      </c>
      <c r="F12" s="39"/>
      <c r="G12" s="15">
        <v>50163654</v>
      </c>
      <c r="H12" s="39"/>
      <c r="I12" s="15">
        <v>-37383</v>
      </c>
    </row>
    <row r="13" spans="1:9" ht="24" customHeight="1">
      <c r="A13" s="4" t="s">
        <v>177</v>
      </c>
      <c r="B13" s="78"/>
      <c r="C13" s="15">
        <v>5357749</v>
      </c>
      <c r="D13" s="15"/>
      <c r="E13" s="15">
        <v>-194753</v>
      </c>
      <c r="F13" s="39"/>
      <c r="G13" s="15">
        <v>5357749</v>
      </c>
      <c r="H13" s="39"/>
      <c r="I13" s="15">
        <v>-194753</v>
      </c>
    </row>
    <row r="14" spans="1:9" ht="24" customHeight="1">
      <c r="A14" s="4" t="s">
        <v>112</v>
      </c>
      <c r="B14" s="78"/>
      <c r="C14" s="15">
        <v>0</v>
      </c>
      <c r="D14" s="15"/>
      <c r="E14" s="15">
        <v>0</v>
      </c>
      <c r="F14" s="39"/>
      <c r="G14" s="15">
        <v>0</v>
      </c>
      <c r="H14" s="39"/>
      <c r="I14" s="15">
        <v>140650000</v>
      </c>
    </row>
    <row r="15" spans="1:9" ht="24" customHeight="1">
      <c r="A15" s="4" t="s">
        <v>160</v>
      </c>
      <c r="B15" s="78"/>
      <c r="C15" s="15">
        <v>-292194</v>
      </c>
      <c r="D15" s="15"/>
      <c r="E15" s="15">
        <v>379541</v>
      </c>
      <c r="F15" s="39"/>
      <c r="G15" s="15">
        <v>4644411</v>
      </c>
      <c r="H15" s="39"/>
      <c r="I15" s="15">
        <v>849811</v>
      </c>
    </row>
    <row r="16" spans="1:9" ht="24" customHeight="1">
      <c r="A16" s="4" t="s">
        <v>113</v>
      </c>
      <c r="B16" s="78"/>
      <c r="C16" s="15">
        <v>0</v>
      </c>
      <c r="D16" s="15"/>
      <c r="E16" s="15">
        <v>-199800</v>
      </c>
      <c r="F16" s="39"/>
      <c r="G16" s="15">
        <v>0</v>
      </c>
      <c r="H16" s="39"/>
      <c r="I16" s="15">
        <v>-199800</v>
      </c>
    </row>
    <row r="17" spans="1:9" ht="24" customHeight="1">
      <c r="A17" s="4" t="s">
        <v>114</v>
      </c>
      <c r="B17" s="78"/>
      <c r="C17" s="15">
        <v>-112657</v>
      </c>
      <c r="D17" s="15"/>
      <c r="E17" s="15">
        <v>-698172</v>
      </c>
      <c r="F17" s="39"/>
      <c r="G17" s="15">
        <v>-112657</v>
      </c>
      <c r="H17" s="39"/>
      <c r="I17" s="15">
        <v>-698172</v>
      </c>
    </row>
    <row r="18" spans="1:9" ht="24" customHeight="1">
      <c r="A18" s="4" t="s">
        <v>161</v>
      </c>
      <c r="B18" s="78"/>
      <c r="C18" s="15">
        <v>-1018048</v>
      </c>
      <c r="D18" s="15"/>
      <c r="E18" s="15">
        <v>-663928</v>
      </c>
      <c r="F18" s="39"/>
      <c r="G18" s="15">
        <v>-1018048</v>
      </c>
      <c r="H18" s="39"/>
      <c r="I18" s="15">
        <v>-663928</v>
      </c>
    </row>
    <row r="19" spans="1:9" ht="24" customHeight="1">
      <c r="A19" s="4" t="s">
        <v>115</v>
      </c>
      <c r="B19" s="78"/>
      <c r="C19" s="15">
        <v>0</v>
      </c>
      <c r="D19" s="15"/>
      <c r="E19" s="15">
        <v>9133959</v>
      </c>
      <c r="F19" s="39"/>
      <c r="G19" s="15">
        <v>0</v>
      </c>
      <c r="H19" s="39"/>
      <c r="I19" s="15">
        <v>0</v>
      </c>
    </row>
    <row r="20" spans="1:9" ht="24" customHeight="1">
      <c r="A20" s="4" t="s">
        <v>116</v>
      </c>
      <c r="B20" s="78"/>
      <c r="C20" s="15">
        <v>0</v>
      </c>
      <c r="D20" s="15"/>
      <c r="E20" s="15">
        <v>26620624</v>
      </c>
      <c r="F20" s="39"/>
      <c r="G20" s="15">
        <v>0</v>
      </c>
      <c r="H20" s="39"/>
      <c r="I20" s="15">
        <v>0</v>
      </c>
    </row>
    <row r="21" spans="1:9" ht="24" customHeight="1">
      <c r="A21" s="4" t="s">
        <v>162</v>
      </c>
      <c r="C21" s="15">
        <v>7217031</v>
      </c>
      <c r="D21" s="15"/>
      <c r="E21" s="15">
        <v>7094628</v>
      </c>
      <c r="F21" s="39"/>
      <c r="G21" s="15">
        <v>7217031</v>
      </c>
      <c r="H21" s="39"/>
      <c r="I21" s="15">
        <v>7094628</v>
      </c>
    </row>
    <row r="22" spans="1:9" ht="24" customHeight="1">
      <c r="A22" s="4" t="s">
        <v>117</v>
      </c>
      <c r="C22" s="22">
        <v>-6238063</v>
      </c>
      <c r="D22" s="15"/>
      <c r="E22" s="22">
        <v>-5783828</v>
      </c>
      <c r="F22" s="39"/>
      <c r="G22" s="22">
        <v>-4659504</v>
      </c>
      <c r="H22" s="39"/>
      <c r="I22" s="22">
        <v>-6143717</v>
      </c>
    </row>
    <row r="23" spans="1:9" ht="24" customHeight="1">
      <c r="A23" s="4" t="s">
        <v>118</v>
      </c>
      <c r="C23" s="14">
        <v>576125</v>
      </c>
      <c r="D23" s="15"/>
      <c r="E23" s="14">
        <v>578090</v>
      </c>
      <c r="F23" s="39"/>
      <c r="G23" s="14">
        <v>576125</v>
      </c>
      <c r="H23" s="39"/>
      <c r="I23" s="14">
        <v>578090</v>
      </c>
    </row>
    <row r="24" spans="1:9" ht="24" customHeight="1">
      <c r="A24" s="4" t="s">
        <v>119</v>
      </c>
      <c r="B24" s="78"/>
      <c r="C24" s="15"/>
      <c r="D24" s="15"/>
      <c r="E24" s="15"/>
      <c r="F24" s="39"/>
      <c r="G24" s="15"/>
      <c r="H24" s="39"/>
      <c r="I24" s="15"/>
    </row>
    <row r="25" spans="1:9" ht="24" customHeight="1">
      <c r="A25" s="4" t="s">
        <v>120</v>
      </c>
      <c r="C25" s="15">
        <f>SUM(C8:C23)</f>
        <v>7018064</v>
      </c>
      <c r="D25" s="15"/>
      <c r="E25" s="15">
        <f>SUM(E8:E23)</f>
        <v>47282078</v>
      </c>
      <c r="F25" s="39"/>
      <c r="G25" s="15">
        <f>SUM(G8:G23)</f>
        <v>9058845</v>
      </c>
      <c r="H25" s="39"/>
      <c r="I25" s="15">
        <f>SUM(I8:I23)</f>
        <v>64547460</v>
      </c>
    </row>
    <row r="26" spans="1:9" ht="24" customHeight="1">
      <c r="A26" s="4" t="s">
        <v>121</v>
      </c>
      <c r="C26" s="39"/>
      <c r="D26" s="15"/>
      <c r="E26" s="39"/>
      <c r="F26" s="39"/>
      <c r="G26" s="39"/>
      <c r="H26" s="39"/>
      <c r="I26" s="39"/>
    </row>
    <row r="27" spans="1:9" ht="24" customHeight="1">
      <c r="A27" s="4" t="s">
        <v>163</v>
      </c>
      <c r="C27" s="15">
        <v>-39761000</v>
      </c>
      <c r="D27" s="15"/>
      <c r="E27" s="15">
        <v>-24104976</v>
      </c>
      <c r="F27" s="39"/>
      <c r="G27" s="15">
        <v>-36649092</v>
      </c>
      <c r="H27" s="39"/>
      <c r="I27" s="15">
        <v>-25794689</v>
      </c>
    </row>
    <row r="28" spans="1:9" ht="24" customHeight="1">
      <c r="A28" s="4" t="s">
        <v>122</v>
      </c>
      <c r="C28" s="15">
        <v>109479567</v>
      </c>
      <c r="D28" s="15"/>
      <c r="E28" s="15">
        <v>44037626</v>
      </c>
      <c r="F28" s="39"/>
      <c r="G28" s="15">
        <v>97798051</v>
      </c>
      <c r="H28" s="39"/>
      <c r="I28" s="15">
        <v>44418198</v>
      </c>
    </row>
    <row r="29" spans="1:9" ht="24" customHeight="1">
      <c r="A29" s="4" t="s">
        <v>123</v>
      </c>
      <c r="C29" s="15">
        <v>-19027540</v>
      </c>
      <c r="D29" s="15"/>
      <c r="E29" s="15">
        <v>29621067</v>
      </c>
      <c r="F29" s="39"/>
      <c r="G29" s="15">
        <v>-22443667</v>
      </c>
      <c r="H29" s="39"/>
      <c r="I29" s="15">
        <v>33744451</v>
      </c>
    </row>
    <row r="30" spans="1:9" ht="24" customHeight="1">
      <c r="A30" s="4" t="s">
        <v>124</v>
      </c>
      <c r="C30" s="15">
        <v>7330056</v>
      </c>
      <c r="D30" s="15"/>
      <c r="E30" s="15">
        <v>-11967677</v>
      </c>
      <c r="F30" s="39"/>
      <c r="G30" s="15">
        <v>6241278</v>
      </c>
      <c r="H30" s="39"/>
      <c r="I30" s="15">
        <v>-8748273</v>
      </c>
    </row>
    <row r="31" spans="1:9" ht="24" customHeight="1">
      <c r="A31" s="4" t="s">
        <v>125</v>
      </c>
      <c r="C31" s="15">
        <v>0</v>
      </c>
      <c r="D31" s="15"/>
      <c r="E31" s="15">
        <v>0</v>
      </c>
      <c r="F31" s="39"/>
      <c r="G31" s="15">
        <v>3467028</v>
      </c>
      <c r="H31" s="39"/>
      <c r="I31" s="15">
        <v>-750259</v>
      </c>
    </row>
    <row r="32" spans="1:9" ht="24" customHeight="1">
      <c r="A32" s="4" t="s">
        <v>126</v>
      </c>
      <c r="C32" s="15">
        <v>27150</v>
      </c>
      <c r="D32" s="15"/>
      <c r="E32" s="15">
        <v>-34750</v>
      </c>
      <c r="F32" s="39"/>
      <c r="G32" s="15">
        <v>27150</v>
      </c>
      <c r="H32" s="39"/>
      <c r="I32" s="15">
        <v>-34750</v>
      </c>
    </row>
    <row r="33" spans="1:9" ht="24" customHeight="1">
      <c r="A33" s="4" t="s">
        <v>127</v>
      </c>
      <c r="C33" s="15"/>
      <c r="D33" s="15"/>
      <c r="E33" s="15"/>
      <c r="F33" s="15"/>
      <c r="G33" s="15"/>
      <c r="H33" s="15"/>
      <c r="I33" s="15"/>
    </row>
    <row r="34" spans="1:9" ht="24" customHeight="1">
      <c r="A34" s="4" t="s">
        <v>164</v>
      </c>
      <c r="C34" s="15">
        <v>-9060523</v>
      </c>
      <c r="D34" s="15"/>
      <c r="E34" s="15">
        <v>-47013607</v>
      </c>
      <c r="F34" s="15"/>
      <c r="G34" s="15">
        <v>-9591446</v>
      </c>
      <c r="H34" s="15"/>
      <c r="I34" s="15">
        <v>-47679599</v>
      </c>
    </row>
    <row r="35" spans="1:9" ht="24" customHeight="1">
      <c r="A35" s="4" t="s">
        <v>128</v>
      </c>
      <c r="C35" s="15">
        <v>50790487</v>
      </c>
      <c r="D35" s="15"/>
      <c r="E35" s="15">
        <v>17852558</v>
      </c>
      <c r="F35" s="15"/>
      <c r="G35" s="15">
        <v>4710130</v>
      </c>
      <c r="H35" s="15"/>
      <c r="I35" s="15">
        <v>-584702</v>
      </c>
    </row>
    <row r="36" spans="1:9" ht="24" customHeight="1">
      <c r="A36" s="4" t="s">
        <v>129</v>
      </c>
      <c r="C36" s="15">
        <v>676520</v>
      </c>
      <c r="D36" s="15"/>
      <c r="E36" s="15">
        <v>-5073118</v>
      </c>
      <c r="F36" s="15"/>
      <c r="G36" s="15">
        <v>3411978</v>
      </c>
      <c r="H36" s="15"/>
      <c r="I36" s="15">
        <v>-7604111</v>
      </c>
    </row>
    <row r="37" spans="1:9" ht="24" customHeight="1">
      <c r="A37" s="4" t="s">
        <v>165</v>
      </c>
      <c r="C37" s="14">
        <v>-15126360</v>
      </c>
      <c r="D37" s="15"/>
      <c r="E37" s="14">
        <v>-7514344</v>
      </c>
      <c r="F37" s="15"/>
      <c r="G37" s="14">
        <v>-15126360</v>
      </c>
      <c r="H37" s="15"/>
      <c r="I37" s="14">
        <v>-7514344</v>
      </c>
    </row>
    <row r="38" spans="1:9" ht="24" customHeight="1">
      <c r="A38" s="4" t="s">
        <v>130</v>
      </c>
      <c r="C38" s="15">
        <f>SUM(C25:C37)</f>
        <v>92346421</v>
      </c>
      <c r="D38" s="15"/>
      <c r="E38" s="15">
        <f>SUM(E25:E37)</f>
        <v>43084857</v>
      </c>
      <c r="F38" s="15"/>
      <c r="G38" s="15">
        <f>SUM(G25:G37)</f>
        <v>40903895</v>
      </c>
      <c r="H38" s="15"/>
      <c r="I38" s="15">
        <f>SUM(I25:I37)</f>
        <v>43999382</v>
      </c>
    </row>
    <row r="39" spans="1:9" ht="24" customHeight="1">
      <c r="A39" s="4" t="s">
        <v>131</v>
      </c>
      <c r="C39" s="15">
        <v>-13611919</v>
      </c>
      <c r="D39" s="15"/>
      <c r="E39" s="15">
        <v>-18623626</v>
      </c>
      <c r="F39" s="15"/>
      <c r="G39" s="15">
        <v>-13611919</v>
      </c>
      <c r="H39" s="15"/>
      <c r="I39" s="15">
        <v>-18623626</v>
      </c>
    </row>
    <row r="40" spans="1:9" ht="24" customHeight="1">
      <c r="A40" s="4" t="s">
        <v>132</v>
      </c>
      <c r="C40" s="14">
        <v>30816334</v>
      </c>
      <c r="D40" s="15"/>
      <c r="E40" s="14">
        <v>12021383</v>
      </c>
      <c r="F40" s="15"/>
      <c r="G40" s="14">
        <v>30816334</v>
      </c>
      <c r="H40" s="15"/>
      <c r="I40" s="14">
        <v>12021383</v>
      </c>
    </row>
    <row r="41" spans="1:9" ht="24" customHeight="1">
      <c r="A41" s="2" t="s">
        <v>133</v>
      </c>
      <c r="C41" s="14">
        <f>SUM(C38:C40)</f>
        <v>109550836</v>
      </c>
      <c r="D41" s="15"/>
      <c r="E41" s="14">
        <f>SUM(E38:E40)</f>
        <v>36482614</v>
      </c>
      <c r="F41" s="15"/>
      <c r="G41" s="14">
        <f>SUM(G38:G40)</f>
        <v>58108310</v>
      </c>
      <c r="H41" s="15"/>
      <c r="I41" s="14">
        <f>SUM(I38:I40)</f>
        <v>37397139</v>
      </c>
    </row>
    <row r="42" spans="1:9" ht="24" customHeight="1">
      <c r="A42" s="4"/>
      <c r="C42" s="15"/>
      <c r="D42" s="15"/>
      <c r="E42" s="15"/>
      <c r="F42" s="15"/>
      <c r="G42" s="15"/>
      <c r="H42" s="15"/>
      <c r="I42" s="15"/>
    </row>
    <row r="43" spans="1:9" ht="24" customHeight="1">
      <c r="A43" s="4" t="s">
        <v>29</v>
      </c>
      <c r="B43" s="65"/>
      <c r="C43" s="65"/>
      <c r="D43" s="65"/>
      <c r="E43" s="65"/>
      <c r="F43" s="65"/>
      <c r="G43" s="65"/>
      <c r="H43" s="65"/>
      <c r="I43" s="65"/>
    </row>
    <row r="44" spans="1:9" ht="24" customHeight="1">
      <c r="A44" s="81" t="s">
        <v>0</v>
      </c>
      <c r="B44" s="81"/>
      <c r="C44" s="81"/>
      <c r="D44" s="81"/>
      <c r="E44" s="81"/>
      <c r="F44" s="81"/>
      <c r="G44" s="81"/>
      <c r="H44" s="81"/>
      <c r="I44" s="81"/>
    </row>
    <row r="45" spans="1:9" ht="24" customHeight="1">
      <c r="A45" s="81" t="s">
        <v>134</v>
      </c>
      <c r="B45" s="81"/>
      <c r="C45" s="81"/>
      <c r="D45" s="81"/>
      <c r="E45" s="81"/>
      <c r="F45" s="81"/>
      <c r="G45" s="81"/>
      <c r="H45" s="81"/>
      <c r="I45" s="81"/>
    </row>
    <row r="46" spans="1:9" ht="24" customHeight="1">
      <c r="A46" s="81" t="s">
        <v>55</v>
      </c>
      <c r="B46" s="81"/>
      <c r="C46" s="81"/>
      <c r="D46" s="81"/>
      <c r="E46" s="81"/>
      <c r="F46" s="81"/>
      <c r="G46" s="81"/>
      <c r="H46" s="81"/>
      <c r="I46" s="81"/>
    </row>
    <row r="47" spans="1:9" ht="24" customHeight="1">
      <c r="A47" s="79" t="s">
        <v>3</v>
      </c>
      <c r="B47" s="79"/>
      <c r="C47" s="79"/>
      <c r="D47" s="79"/>
      <c r="E47" s="79"/>
      <c r="F47" s="79"/>
      <c r="G47" s="79"/>
      <c r="H47" s="79"/>
      <c r="I47" s="79"/>
    </row>
    <row r="48" spans="1:9" ht="24" customHeight="1">
      <c r="A48" s="63"/>
      <c r="B48" s="28"/>
      <c r="C48" s="80" t="s">
        <v>4</v>
      </c>
      <c r="D48" s="80"/>
      <c r="E48" s="80"/>
      <c r="F48" s="3"/>
      <c r="G48" s="80" t="s">
        <v>5</v>
      </c>
      <c r="H48" s="80"/>
      <c r="I48" s="80"/>
    </row>
    <row r="49" spans="1:9" ht="24" customHeight="1">
      <c r="A49" s="4"/>
      <c r="B49" s="28"/>
      <c r="C49" s="46">
        <v>2025</v>
      </c>
      <c r="D49" s="24"/>
      <c r="E49" s="46">
        <v>2024</v>
      </c>
      <c r="F49" s="24"/>
      <c r="G49" s="46">
        <v>2025</v>
      </c>
      <c r="H49" s="24"/>
      <c r="I49" s="46">
        <v>2024</v>
      </c>
    </row>
    <row r="50" spans="1:9" ht="24" customHeight="1">
      <c r="A50" s="2" t="s">
        <v>135</v>
      </c>
      <c r="C50" s="15"/>
      <c r="D50" s="22"/>
      <c r="E50" s="15"/>
      <c r="F50" s="39"/>
      <c r="G50" s="64"/>
      <c r="H50" s="39"/>
      <c r="I50" s="64"/>
    </row>
    <row r="51" spans="1:9" ht="24" customHeight="1">
      <c r="A51" s="4" t="s">
        <v>166</v>
      </c>
      <c r="C51" s="15">
        <v>0</v>
      </c>
      <c r="D51" s="22"/>
      <c r="E51" s="15">
        <v>50000000</v>
      </c>
      <c r="F51" s="39"/>
      <c r="G51" s="15">
        <v>0</v>
      </c>
      <c r="H51" s="39"/>
      <c r="I51" s="15">
        <v>50000000</v>
      </c>
    </row>
    <row r="52" spans="1:9" ht="24" customHeight="1">
      <c r="A52" s="4" t="s">
        <v>136</v>
      </c>
      <c r="C52" s="15">
        <v>0</v>
      </c>
      <c r="D52" s="22"/>
      <c r="E52" s="15">
        <v>-50000000</v>
      </c>
      <c r="F52" s="39"/>
      <c r="G52" s="15">
        <v>0</v>
      </c>
      <c r="H52" s="39"/>
      <c r="I52" s="15">
        <v>-50000000</v>
      </c>
    </row>
    <row r="53" spans="1:9" ht="24" customHeight="1">
      <c r="A53" s="4" t="s">
        <v>137</v>
      </c>
      <c r="C53" s="15">
        <v>30312457</v>
      </c>
      <c r="D53" s="22"/>
      <c r="E53" s="15">
        <v>90949472</v>
      </c>
      <c r="F53" s="39"/>
      <c r="G53" s="15">
        <v>30312457</v>
      </c>
      <c r="H53" s="39"/>
      <c r="I53" s="15">
        <v>90949472</v>
      </c>
    </row>
    <row r="54" spans="1:9" ht="24" customHeight="1">
      <c r="A54" s="4" t="s">
        <v>167</v>
      </c>
      <c r="C54" s="5">
        <v>-2608454</v>
      </c>
      <c r="D54" s="22"/>
      <c r="E54" s="5">
        <v>-18236646</v>
      </c>
      <c r="F54" s="22"/>
      <c r="G54" s="5">
        <v>-2593953</v>
      </c>
      <c r="H54" s="22"/>
      <c r="I54" s="5">
        <v>-18135898</v>
      </c>
    </row>
    <row r="55" spans="1:9" ht="24" customHeight="1">
      <c r="A55" s="4" t="s">
        <v>168</v>
      </c>
      <c r="C55" s="5"/>
      <c r="D55" s="22"/>
      <c r="E55" s="5"/>
      <c r="F55" s="22"/>
      <c r="G55" s="5"/>
      <c r="H55" s="22"/>
      <c r="I55" s="5"/>
    </row>
    <row r="56" spans="1:9" ht="24" customHeight="1">
      <c r="A56" s="4" t="s">
        <v>138</v>
      </c>
      <c r="C56" s="5">
        <v>-5981750</v>
      </c>
      <c r="D56" s="22"/>
      <c r="E56" s="5">
        <v>-5161950</v>
      </c>
      <c r="F56" s="22"/>
      <c r="G56" s="5">
        <v>-5981750</v>
      </c>
      <c r="H56" s="22"/>
      <c r="I56" s="5">
        <v>-5161950</v>
      </c>
    </row>
    <row r="57" spans="1:9" ht="24" customHeight="1">
      <c r="A57" s="4" t="s">
        <v>139</v>
      </c>
      <c r="C57" s="5">
        <v>1071681</v>
      </c>
      <c r="D57" s="22"/>
      <c r="E57" s="5">
        <v>764672</v>
      </c>
      <c r="F57" s="22"/>
      <c r="G57" s="5">
        <v>1071681</v>
      </c>
      <c r="H57" s="22"/>
      <c r="I57" s="5">
        <v>764672</v>
      </c>
    </row>
    <row r="58" spans="1:9" ht="24" customHeight="1">
      <c r="A58" s="4" t="s">
        <v>140</v>
      </c>
      <c r="C58" s="13">
        <v>6421719</v>
      </c>
      <c r="D58" s="22"/>
      <c r="E58" s="13">
        <v>6112239</v>
      </c>
      <c r="F58" s="22"/>
      <c r="G58" s="13">
        <v>3995243</v>
      </c>
      <c r="H58" s="22"/>
      <c r="I58" s="13">
        <v>5628738</v>
      </c>
    </row>
    <row r="59" spans="1:9" ht="24" customHeight="1">
      <c r="A59" s="2" t="s">
        <v>169</v>
      </c>
      <c r="C59" s="14">
        <f>SUM(C51:C58)</f>
        <v>29215653</v>
      </c>
      <c r="D59" s="22" t="s">
        <v>141</v>
      </c>
      <c r="E59" s="14">
        <f>SUM(E51:E58)</f>
        <v>74427787</v>
      </c>
      <c r="F59" s="22" t="s">
        <v>141</v>
      </c>
      <c r="G59" s="14">
        <f>SUM(G51:G58)</f>
        <v>26803678</v>
      </c>
      <c r="H59" s="22"/>
      <c r="I59" s="14">
        <f>SUM(I51:I58)</f>
        <v>74045034</v>
      </c>
    </row>
    <row r="60" spans="1:9" ht="24" customHeight="1">
      <c r="A60" s="76" t="s">
        <v>142</v>
      </c>
      <c r="C60" s="22"/>
      <c r="D60" s="15"/>
      <c r="E60" s="22"/>
      <c r="F60" s="15"/>
      <c r="G60" s="22"/>
      <c r="H60" s="15"/>
      <c r="I60" s="22"/>
    </row>
    <row r="61" spans="1:9" ht="24" customHeight="1">
      <c r="A61" s="77" t="s">
        <v>143</v>
      </c>
      <c r="C61" s="5">
        <v>-2546951</v>
      </c>
      <c r="D61" s="22"/>
      <c r="E61" s="5">
        <v>-1435410</v>
      </c>
      <c r="F61" s="22"/>
      <c r="G61" s="5">
        <v>-2546951</v>
      </c>
      <c r="H61" s="22"/>
      <c r="I61" s="5">
        <v>-1435410</v>
      </c>
    </row>
    <row r="62" spans="1:9" ht="24" customHeight="1">
      <c r="A62" s="77" t="s">
        <v>144</v>
      </c>
      <c r="C62" s="5">
        <v>-576125</v>
      </c>
      <c r="D62" s="22"/>
      <c r="E62" s="5">
        <v>-578090</v>
      </c>
      <c r="F62" s="22"/>
      <c r="G62" s="5">
        <v>-576125</v>
      </c>
      <c r="H62" s="22"/>
      <c r="I62" s="5">
        <v>-578090</v>
      </c>
    </row>
    <row r="63" spans="1:9" ht="24" customHeight="1">
      <c r="A63" s="78" t="s">
        <v>145</v>
      </c>
      <c r="C63" s="13">
        <v>-34229031</v>
      </c>
      <c r="D63" s="22"/>
      <c r="E63" s="13">
        <v>-74152189</v>
      </c>
      <c r="F63" s="22"/>
      <c r="G63" s="13">
        <v>-34229031</v>
      </c>
      <c r="H63" s="22"/>
      <c r="I63" s="13">
        <v>-74152189</v>
      </c>
    </row>
    <row r="64" spans="1:9" ht="24" customHeight="1">
      <c r="A64" s="23" t="s">
        <v>146</v>
      </c>
      <c r="C64" s="14">
        <f>SUM(C61:C63)</f>
        <v>-37352107</v>
      </c>
      <c r="D64" s="22"/>
      <c r="E64" s="14">
        <f>SUM(E61:E63)</f>
        <v>-76165689</v>
      </c>
      <c r="F64" s="22"/>
      <c r="G64" s="14">
        <f>SUM(G61:G63)</f>
        <v>-37352107</v>
      </c>
      <c r="H64" s="22"/>
      <c r="I64" s="14">
        <f>SUM(I61:I63)</f>
        <v>-76165689</v>
      </c>
    </row>
    <row r="65" spans="1:9" ht="24" customHeight="1">
      <c r="A65" s="23" t="s">
        <v>147</v>
      </c>
      <c r="C65" s="14">
        <v>7736569</v>
      </c>
      <c r="D65" s="22"/>
      <c r="E65" s="14">
        <v>283889</v>
      </c>
      <c r="F65" s="22"/>
      <c r="G65" s="14">
        <v>0</v>
      </c>
      <c r="H65" s="22"/>
      <c r="I65" s="14">
        <v>0</v>
      </c>
    </row>
    <row r="66" spans="1:9" ht="24" customHeight="1">
      <c r="A66" s="76" t="s">
        <v>179</v>
      </c>
      <c r="C66" s="15">
        <f>SUM(C65,C64,C59,C41)</f>
        <v>109150951</v>
      </c>
      <c r="D66" s="22"/>
      <c r="E66" s="15">
        <f>SUM(E65,E64,E59,E41)</f>
        <v>35028601</v>
      </c>
      <c r="F66" s="22"/>
      <c r="G66" s="15">
        <f>SUM(G65,G64,G59,G41)</f>
        <v>47559881</v>
      </c>
      <c r="H66" s="22"/>
      <c r="I66" s="15">
        <f>SUM(I65,I64,I59,I41)</f>
        <v>35276484</v>
      </c>
    </row>
    <row r="67" spans="1:9" ht="24" customHeight="1">
      <c r="A67" s="4" t="s">
        <v>170</v>
      </c>
      <c r="C67" s="14">
        <f>BS!F9</f>
        <v>363915225</v>
      </c>
      <c r="D67" s="22"/>
      <c r="E67" s="14">
        <v>328886624</v>
      </c>
      <c r="F67" s="22"/>
      <c r="G67" s="14">
        <f>BS!J9</f>
        <v>361499391</v>
      </c>
      <c r="H67" s="22"/>
      <c r="I67" s="14">
        <v>326222907</v>
      </c>
    </row>
    <row r="68" spans="1:9" ht="24" customHeight="1" thickBot="1">
      <c r="A68" s="2" t="s">
        <v>171</v>
      </c>
      <c r="C68" s="21">
        <f>SUM(C66:C67)</f>
        <v>473066176</v>
      </c>
      <c r="D68" s="22"/>
      <c r="E68" s="21">
        <f>SUM(E66:E67)</f>
        <v>363915225</v>
      </c>
      <c r="F68" s="22"/>
      <c r="G68" s="21">
        <f>SUM(G66:G67)</f>
        <v>409059272</v>
      </c>
      <c r="H68" s="22"/>
      <c r="I68" s="21">
        <f>SUM(I66:I67)</f>
        <v>361499391</v>
      </c>
    </row>
    <row r="69" spans="1:9" ht="24" customHeight="1" thickTop="1">
      <c r="A69" s="4"/>
      <c r="C69" s="15">
        <f>C68-BS!D9</f>
        <v>0</v>
      </c>
      <c r="D69" s="22"/>
      <c r="E69" s="15"/>
      <c r="F69" s="22"/>
      <c r="G69" s="15">
        <f>G68-BS!H9</f>
        <v>0</v>
      </c>
      <c r="H69" s="22"/>
      <c r="I69" s="15"/>
    </row>
    <row r="70" spans="1:9" ht="24" customHeight="1">
      <c r="A70" s="2" t="s">
        <v>148</v>
      </c>
    </row>
    <row r="71" spans="1:9" ht="24" customHeight="1">
      <c r="A71" s="4" t="s">
        <v>149</v>
      </c>
    </row>
    <row r="72" spans="1:9" ht="24" customHeight="1">
      <c r="A72" s="4" t="s">
        <v>150</v>
      </c>
      <c r="C72" s="15">
        <v>0</v>
      </c>
      <c r="D72" s="25">
        <v>0</v>
      </c>
      <c r="E72" s="25">
        <v>61120</v>
      </c>
      <c r="G72" s="15">
        <v>0</v>
      </c>
      <c r="H72" s="25">
        <v>0</v>
      </c>
      <c r="I72" s="25">
        <v>61120</v>
      </c>
    </row>
    <row r="73" spans="1:9" ht="24" customHeight="1">
      <c r="A73" s="4" t="s">
        <v>182</v>
      </c>
    </row>
    <row r="74" spans="1:9" ht="24" customHeight="1">
      <c r="A74" s="4" t="s">
        <v>183</v>
      </c>
      <c r="C74" s="25">
        <v>1869065</v>
      </c>
      <c r="E74" s="25">
        <v>2485697</v>
      </c>
      <c r="G74" s="25">
        <v>1869065</v>
      </c>
      <c r="I74" s="25">
        <v>2485697</v>
      </c>
    </row>
    <row r="75" spans="1:9" ht="24" customHeight="1">
      <c r="A75" s="4"/>
    </row>
    <row r="76" spans="1:9" ht="24" customHeight="1">
      <c r="A76" s="25" t="s">
        <v>29</v>
      </c>
    </row>
  </sheetData>
  <mergeCells count="12">
    <mergeCell ref="C48:E48"/>
    <mergeCell ref="G48:I48"/>
    <mergeCell ref="A44:I44"/>
    <mergeCell ref="A45:I45"/>
    <mergeCell ref="A46:I46"/>
    <mergeCell ref="A47:I47"/>
    <mergeCell ref="A1:I1"/>
    <mergeCell ref="A2:I2"/>
    <mergeCell ref="A3:I3"/>
    <mergeCell ref="A4:I4"/>
    <mergeCell ref="C5:E5"/>
    <mergeCell ref="G5:I5"/>
  </mergeCells>
  <printOptions horizontalCentered="1"/>
  <pageMargins left="0.7" right="0.35" top="0.78740157480314998" bottom="0.196850393700787" header="0.31496062992126" footer="0.31496062992126"/>
  <pageSetup paperSize="9" scale="70" fitToHeight="4" orientation="portrait" r:id="rId1"/>
  <rowBreaks count="2" manualBreakCount="2">
    <brk id="43" max="8" man="1"/>
    <brk id="10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068158293C6468AFBD993F1F77BC6" ma:contentTypeVersion="11" ma:contentTypeDescription="Create a new document." ma:contentTypeScope="" ma:versionID="0f62742e9028ffecb1affc3050978ed2">
  <xsd:schema xmlns:xsd="http://www.w3.org/2001/XMLSchema" xmlns:xs="http://www.w3.org/2001/XMLSchema" xmlns:p="http://schemas.microsoft.com/office/2006/metadata/properties" xmlns:ns2="4124858d-fc5d-43f5-b8a0-5ccf33d8f51c" xmlns:ns3="1eb70b98-4555-4382-bfa6-6af1206f614f" targetNamespace="http://schemas.microsoft.com/office/2006/metadata/properties" ma:root="true" ma:fieldsID="2ce7fb437cbe4e935f9e7f44e3f10120" ns2:_="" ns3:_="">
    <xsd:import namespace="4124858d-fc5d-43f5-b8a0-5ccf33d8f51c"/>
    <xsd:import namespace="1eb70b98-4555-4382-bfa6-6af1206f6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4858d-fc5d-43f5-b8a0-5ccf33d8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70b98-4555-4382-bfa6-6af1206f61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8268c11-4f85-404a-844f-9485801a04be}" ma:internalName="TaxCatchAll" ma:showField="CatchAllData" ma:web="1eb70b98-4555-4382-bfa6-6af1206f6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70b98-4555-4382-bfa6-6af1206f614f" xsi:nil="true"/>
    <lcf76f155ced4ddcb4097134ff3c332f xmlns="4124858d-fc5d-43f5-b8a0-5ccf33d8f51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03789-2EBA-4E49-8C56-FB0206E05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24858d-fc5d-43f5-b8a0-5ccf33d8f51c"/>
    <ds:schemaRef ds:uri="1eb70b98-4555-4382-bfa6-6af1206f6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94D53A-3393-46B5-8C14-E0233F961322}">
  <ds:schemaRefs>
    <ds:schemaRef ds:uri="http://schemas.microsoft.com/office/2006/metadata/properties"/>
    <ds:schemaRef ds:uri="http://schemas.microsoft.com/office/infopath/2007/PartnerControls"/>
    <ds:schemaRef ds:uri="1eb70b98-4555-4382-bfa6-6af1206f614f"/>
    <ds:schemaRef ds:uri="4124858d-fc5d-43f5-b8a0-5ccf33d8f51c"/>
  </ds:schemaRefs>
</ds:datastoreItem>
</file>

<file path=customXml/itemProps3.xml><?xml version="1.0" encoding="utf-8"?>
<ds:datastoreItem xmlns:ds="http://schemas.openxmlformats.org/officeDocument/2006/customXml" ds:itemID="{73395F25-D467-475B-9585-5FA4A7142A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Danita Sirabowornkit</cp:lastModifiedBy>
  <cp:revision/>
  <cp:lastPrinted>2026-02-24T09:03:58Z</cp:lastPrinted>
  <dcterms:created xsi:type="dcterms:W3CDTF">2010-04-02T11:18:57Z</dcterms:created>
  <dcterms:modified xsi:type="dcterms:W3CDTF">2026-02-25T10:13:32Z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0x01010053B068158293C6468AFBD993F1F77BC6</vt:lpwstr>
  </property>
  <property fmtid="{D5CDD505-2E9C-101B-9397-08002B2CF9AE}" pid="3" name="MediaServiceImageTags">
    <vt:lpwstr/>
  </property>
</Properties>
</file>